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жилищник база\Северный\"/>
    </mc:Choice>
  </mc:AlternateContent>
  <xr:revisionPtr revIDLastSave="0" documentId="13_ncr:1_{23E7A39B-0012-48BD-9976-689BFEBE012C}" xr6:coauthVersionLast="47" xr6:coauthVersionMax="47" xr10:uidLastSave="{00000000-0000-0000-0000-000000000000}"/>
  <bookViews>
    <workbookView xWindow="57480" yWindow="1395" windowWidth="29040" windowHeight="15720" xr2:uid="{3D06FFB2-2C28-4DBD-A124-C0A32DD25B9F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доп.67'!$A$1:$K$1215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13" i="6" l="1"/>
  <c r="H1210" i="6"/>
  <c r="C1213" i="6"/>
  <c r="C1210" i="6"/>
  <c r="J1207" i="6"/>
  <c r="H1207" i="6"/>
  <c r="C1207" i="6"/>
  <c r="J1206" i="6"/>
  <c r="H1206" i="6"/>
  <c r="C1206" i="6"/>
  <c r="J1205" i="6"/>
  <c r="H1205" i="6"/>
  <c r="C1205" i="6"/>
  <c r="J29" i="6"/>
  <c r="J26" i="6"/>
  <c r="J25" i="6"/>
  <c r="J24" i="6"/>
  <c r="J23" i="6"/>
  <c r="J22" i="6"/>
  <c r="J21" i="6"/>
  <c r="I29" i="6"/>
  <c r="I27" i="6"/>
  <c r="I26" i="6"/>
  <c r="I25" i="6"/>
  <c r="I21" i="6" s="1"/>
  <c r="I24" i="6"/>
  <c r="I23" i="6"/>
  <c r="I22" i="6"/>
  <c r="I1204" i="6"/>
  <c r="J1204" i="6"/>
  <c r="I1203" i="6"/>
  <c r="J1203" i="6"/>
  <c r="A1202" i="6"/>
  <c r="C1200" i="6"/>
  <c r="J1199" i="6"/>
  <c r="H1199" i="6"/>
  <c r="C1199" i="6"/>
  <c r="J1198" i="6"/>
  <c r="H1198" i="6"/>
  <c r="C1198" i="6"/>
  <c r="J1197" i="6"/>
  <c r="H1197" i="6"/>
  <c r="C1197" i="6"/>
  <c r="J1196" i="6"/>
  <c r="H1196" i="6"/>
  <c r="C1196" i="6"/>
  <c r="J1195" i="6"/>
  <c r="H1195" i="6"/>
  <c r="C1195" i="6"/>
  <c r="J1194" i="6"/>
  <c r="H1194" i="6"/>
  <c r="C1194" i="6"/>
  <c r="J1193" i="6"/>
  <c r="H1193" i="6"/>
  <c r="C1193" i="6"/>
  <c r="J1192" i="6"/>
  <c r="H1192" i="6"/>
  <c r="C1192" i="6"/>
  <c r="J1191" i="6"/>
  <c r="H1191" i="6"/>
  <c r="C1191" i="6"/>
  <c r="J1190" i="6"/>
  <c r="H1190" i="6"/>
  <c r="C1190" i="6"/>
  <c r="J1189" i="6"/>
  <c r="H1189" i="6"/>
  <c r="C1189" i="6"/>
  <c r="J1188" i="6"/>
  <c r="H1188" i="6"/>
  <c r="C1188" i="6"/>
  <c r="I1187" i="6"/>
  <c r="J1187" i="6"/>
  <c r="I1186" i="6"/>
  <c r="J1186" i="6"/>
  <c r="A1185" i="6"/>
  <c r="I1183" i="6"/>
  <c r="J1183" i="6"/>
  <c r="I1182" i="6"/>
  <c r="J1182" i="6"/>
  <c r="A1181" i="6"/>
  <c r="J1178" i="6"/>
  <c r="K1177" i="6"/>
  <c r="P1178" i="6" s="1"/>
  <c r="J1181" i="6" s="1"/>
  <c r="J1177" i="6"/>
  <c r="I1177" i="6"/>
  <c r="H1177" i="6"/>
  <c r="G1177" i="6"/>
  <c r="F1177" i="6"/>
  <c r="V1177" i="6"/>
  <c r="T1177" i="6"/>
  <c r="R1177" i="6"/>
  <c r="U1177" i="6"/>
  <c r="S1177" i="6"/>
  <c r="Q1177" i="6"/>
  <c r="E1177" i="6"/>
  <c r="D1177" i="6"/>
  <c r="B1174" i="6"/>
  <c r="A1173" i="6"/>
  <c r="I1171" i="6"/>
  <c r="J1171" i="6"/>
  <c r="I1170" i="6"/>
  <c r="J1170" i="6"/>
  <c r="A1169" i="6"/>
  <c r="H1165" i="6"/>
  <c r="H1164" i="6"/>
  <c r="J1165" i="6"/>
  <c r="I1163" i="6"/>
  <c r="H1163" i="6"/>
  <c r="G1163" i="6"/>
  <c r="E1163" i="6"/>
  <c r="J1162" i="6"/>
  <c r="E1162" i="6"/>
  <c r="K1161" i="6"/>
  <c r="J1161" i="6"/>
  <c r="E1161" i="6"/>
  <c r="J1160" i="6"/>
  <c r="E1160" i="6"/>
  <c r="K1159" i="6"/>
  <c r="J1159" i="6"/>
  <c r="H1159" i="6"/>
  <c r="I1159" i="6"/>
  <c r="F1159" i="6"/>
  <c r="V1159" i="6"/>
  <c r="T1159" i="6"/>
  <c r="R1159" i="6"/>
  <c r="U1159" i="6"/>
  <c r="S1159" i="6"/>
  <c r="Q1159" i="6"/>
  <c r="E1159" i="6"/>
  <c r="D1159" i="6"/>
  <c r="B1159" i="6"/>
  <c r="K1158" i="6"/>
  <c r="J1158" i="6"/>
  <c r="I1158" i="6"/>
  <c r="H1158" i="6"/>
  <c r="G1158" i="6"/>
  <c r="F1158" i="6"/>
  <c r="K1157" i="6"/>
  <c r="J1157" i="6"/>
  <c r="I1157" i="6"/>
  <c r="H1157" i="6"/>
  <c r="G1157" i="6"/>
  <c r="F1157" i="6"/>
  <c r="K1156" i="6"/>
  <c r="J1156" i="6"/>
  <c r="I1156" i="6"/>
  <c r="H1156" i="6"/>
  <c r="G1156" i="6"/>
  <c r="F1156" i="6"/>
  <c r="K1155" i="6"/>
  <c r="J1155" i="6"/>
  <c r="I1155" i="6"/>
  <c r="H1155" i="6"/>
  <c r="G1155" i="6"/>
  <c r="F1155" i="6"/>
  <c r="C1154" i="6"/>
  <c r="V1153" i="6"/>
  <c r="T1153" i="6"/>
  <c r="R1153" i="6"/>
  <c r="K1160" i="6" s="1"/>
  <c r="U1153" i="6"/>
  <c r="I1162" i="6" s="1"/>
  <c r="O1166" i="6" s="1"/>
  <c r="S1153" i="6"/>
  <c r="I1161" i="6" s="1"/>
  <c r="Q1153" i="6"/>
  <c r="I1160" i="6" s="1"/>
  <c r="E1153" i="6"/>
  <c r="D1153" i="6"/>
  <c r="B1153" i="6"/>
  <c r="H1150" i="6"/>
  <c r="J1150" i="6"/>
  <c r="I1148" i="6"/>
  <c r="H1148" i="6"/>
  <c r="G1148" i="6"/>
  <c r="E1148" i="6"/>
  <c r="J1147" i="6"/>
  <c r="E1147" i="6"/>
  <c r="J1146" i="6"/>
  <c r="E1146" i="6"/>
  <c r="K1145" i="6"/>
  <c r="J1145" i="6"/>
  <c r="H1145" i="6"/>
  <c r="I1145" i="6"/>
  <c r="F1145" i="6"/>
  <c r="V1145" i="6"/>
  <c r="T1145" i="6"/>
  <c r="R1145" i="6"/>
  <c r="U1145" i="6"/>
  <c r="S1145" i="6"/>
  <c r="Q1145" i="6"/>
  <c r="I1146" i="6" s="1"/>
  <c r="E1145" i="6"/>
  <c r="D1145" i="6"/>
  <c r="B1145" i="6"/>
  <c r="K1144" i="6"/>
  <c r="J1144" i="6"/>
  <c r="I1144" i="6"/>
  <c r="H1144" i="6"/>
  <c r="G1144" i="6"/>
  <c r="F1144" i="6"/>
  <c r="K1143" i="6"/>
  <c r="J1143" i="6"/>
  <c r="I1143" i="6"/>
  <c r="H1149" i="6" s="1"/>
  <c r="H1143" i="6"/>
  <c r="G1143" i="6"/>
  <c r="F1143" i="6"/>
  <c r="K1142" i="6"/>
  <c r="P1151" i="6" s="1"/>
  <c r="J1142" i="6"/>
  <c r="I1142" i="6"/>
  <c r="H1142" i="6"/>
  <c r="G1142" i="6"/>
  <c r="F1142" i="6"/>
  <c r="C1141" i="6"/>
  <c r="V1140" i="6"/>
  <c r="T1140" i="6"/>
  <c r="K1147" i="6" s="1"/>
  <c r="R1140" i="6"/>
  <c r="K1146" i="6" s="1"/>
  <c r="U1140" i="6"/>
  <c r="S1140" i="6"/>
  <c r="I1147" i="6" s="1"/>
  <c r="Q1140" i="6"/>
  <c r="E1140" i="6"/>
  <c r="D1140" i="6"/>
  <c r="B1140" i="6"/>
  <c r="A1139" i="6"/>
  <c r="I1137" i="6"/>
  <c r="J1137" i="6"/>
  <c r="I1136" i="6"/>
  <c r="J1136" i="6"/>
  <c r="A1135" i="6"/>
  <c r="I1129" i="6"/>
  <c r="H1129" i="6"/>
  <c r="G1129" i="6"/>
  <c r="E1129" i="6"/>
  <c r="J1128" i="6"/>
  <c r="E1128" i="6"/>
  <c r="J1127" i="6"/>
  <c r="E1127" i="6"/>
  <c r="K1126" i="6"/>
  <c r="J1126" i="6"/>
  <c r="E1126" i="6"/>
  <c r="K1125" i="6"/>
  <c r="J1131" i="6" s="1"/>
  <c r="J1125" i="6"/>
  <c r="H1125" i="6"/>
  <c r="I1125" i="6"/>
  <c r="H1131" i="6" s="1"/>
  <c r="F1125" i="6"/>
  <c r="V1125" i="6"/>
  <c r="T1125" i="6"/>
  <c r="R1125" i="6"/>
  <c r="U1125" i="6"/>
  <c r="I1128" i="6" s="1"/>
  <c r="S1125" i="6"/>
  <c r="Q1125" i="6"/>
  <c r="I1126" i="6" s="1"/>
  <c r="E1125" i="6"/>
  <c r="D1125" i="6"/>
  <c r="B1125" i="6"/>
  <c r="K1124" i="6"/>
  <c r="J1124" i="6"/>
  <c r="I1124" i="6"/>
  <c r="H1124" i="6"/>
  <c r="G1124" i="6"/>
  <c r="F1124" i="6"/>
  <c r="K1123" i="6"/>
  <c r="J1123" i="6"/>
  <c r="I1123" i="6"/>
  <c r="H1123" i="6"/>
  <c r="G1123" i="6"/>
  <c r="F1123" i="6"/>
  <c r="K1122" i="6"/>
  <c r="J1122" i="6"/>
  <c r="I1122" i="6"/>
  <c r="H1122" i="6"/>
  <c r="G1122" i="6"/>
  <c r="F1122" i="6"/>
  <c r="K1121" i="6"/>
  <c r="J1121" i="6"/>
  <c r="I1121" i="6"/>
  <c r="H1121" i="6"/>
  <c r="G1121" i="6"/>
  <c r="F1121" i="6"/>
  <c r="V1120" i="6"/>
  <c r="K1128" i="6" s="1"/>
  <c r="T1120" i="6"/>
  <c r="K1127" i="6" s="1"/>
  <c r="R1120" i="6"/>
  <c r="U1120" i="6"/>
  <c r="S1120" i="6"/>
  <c r="I1127" i="6" s="1"/>
  <c r="Q1120" i="6"/>
  <c r="E1120" i="6"/>
  <c r="D1120" i="6"/>
  <c r="B1120" i="6"/>
  <c r="H1117" i="6"/>
  <c r="J1117" i="6"/>
  <c r="I1115" i="6"/>
  <c r="H1115" i="6"/>
  <c r="G1115" i="6"/>
  <c r="E1115" i="6"/>
  <c r="J1114" i="6"/>
  <c r="E1114" i="6"/>
  <c r="J1113" i="6"/>
  <c r="E1113" i="6"/>
  <c r="J1112" i="6"/>
  <c r="E1112" i="6"/>
  <c r="K1111" i="6"/>
  <c r="J1111" i="6"/>
  <c r="H1111" i="6"/>
  <c r="I1111" i="6"/>
  <c r="F1111" i="6"/>
  <c r="V1111" i="6"/>
  <c r="K1114" i="6" s="1"/>
  <c r="T1111" i="6"/>
  <c r="R1111" i="6"/>
  <c r="U1111" i="6"/>
  <c r="S1111" i="6"/>
  <c r="Q1111" i="6"/>
  <c r="E1111" i="6"/>
  <c r="D1111" i="6"/>
  <c r="B1111" i="6"/>
  <c r="K1110" i="6"/>
  <c r="J1110" i="6"/>
  <c r="H1110" i="6"/>
  <c r="I1110" i="6"/>
  <c r="F1110" i="6"/>
  <c r="V1110" i="6"/>
  <c r="T1110" i="6"/>
  <c r="R1110" i="6"/>
  <c r="U1110" i="6"/>
  <c r="S1110" i="6"/>
  <c r="Q1110" i="6"/>
  <c r="E1110" i="6"/>
  <c r="D1110" i="6"/>
  <c r="B1110" i="6"/>
  <c r="K1109" i="6"/>
  <c r="J1109" i="6"/>
  <c r="H1109" i="6"/>
  <c r="I1109" i="6"/>
  <c r="F1109" i="6"/>
  <c r="V1109" i="6"/>
  <c r="T1109" i="6"/>
  <c r="R1109" i="6"/>
  <c r="U1109" i="6"/>
  <c r="S1109" i="6"/>
  <c r="Q1109" i="6"/>
  <c r="E1109" i="6"/>
  <c r="D1109" i="6"/>
  <c r="B1109" i="6"/>
  <c r="K1108" i="6"/>
  <c r="J1108" i="6"/>
  <c r="H1108" i="6"/>
  <c r="I1108" i="6"/>
  <c r="F1108" i="6"/>
  <c r="V1108" i="6"/>
  <c r="T1108" i="6"/>
  <c r="K1113" i="6" s="1"/>
  <c r="R1108" i="6"/>
  <c r="U1108" i="6"/>
  <c r="S1108" i="6"/>
  <c r="Q1108" i="6"/>
  <c r="E1108" i="6"/>
  <c r="D1108" i="6"/>
  <c r="B1108" i="6"/>
  <c r="K1107" i="6"/>
  <c r="J1107" i="6"/>
  <c r="I1107" i="6"/>
  <c r="H1107" i="6"/>
  <c r="G1107" i="6"/>
  <c r="F1107" i="6"/>
  <c r="K1106" i="6"/>
  <c r="J1106" i="6"/>
  <c r="I1106" i="6"/>
  <c r="H1106" i="6"/>
  <c r="G1106" i="6"/>
  <c r="F1106" i="6"/>
  <c r="K1105" i="6"/>
  <c r="J1105" i="6"/>
  <c r="I1105" i="6"/>
  <c r="H1105" i="6"/>
  <c r="G1105" i="6"/>
  <c r="F1105" i="6"/>
  <c r="K1104" i="6"/>
  <c r="J1104" i="6"/>
  <c r="I1104" i="6"/>
  <c r="H1104" i="6"/>
  <c r="G1104" i="6"/>
  <c r="F1104" i="6"/>
  <c r="C1103" i="6"/>
  <c r="V1102" i="6"/>
  <c r="T1102" i="6"/>
  <c r="R1102" i="6"/>
  <c r="U1102" i="6"/>
  <c r="I1114" i="6" s="1"/>
  <c r="S1102" i="6"/>
  <c r="Q1102" i="6"/>
  <c r="E1102" i="6"/>
  <c r="D1102" i="6"/>
  <c r="B1102" i="6"/>
  <c r="A1101" i="6"/>
  <c r="I1099" i="6"/>
  <c r="J1099" i="6"/>
  <c r="I1098" i="6"/>
  <c r="J1098" i="6"/>
  <c r="A1097" i="6"/>
  <c r="H1093" i="6"/>
  <c r="P1094" i="6"/>
  <c r="J1093" i="6"/>
  <c r="I1091" i="6"/>
  <c r="H1091" i="6"/>
  <c r="G1091" i="6"/>
  <c r="E1091" i="6"/>
  <c r="J1090" i="6"/>
  <c r="I1090" i="6"/>
  <c r="E1090" i="6"/>
  <c r="K1089" i="6"/>
  <c r="J1089" i="6"/>
  <c r="E1089" i="6"/>
  <c r="J1088" i="6"/>
  <c r="E1088" i="6"/>
  <c r="K1087" i="6"/>
  <c r="J1087" i="6"/>
  <c r="H1087" i="6"/>
  <c r="I1087" i="6"/>
  <c r="F1087" i="6"/>
  <c r="V1087" i="6"/>
  <c r="K1090" i="6" s="1"/>
  <c r="T1087" i="6"/>
  <c r="R1087" i="6"/>
  <c r="U1087" i="6"/>
  <c r="S1087" i="6"/>
  <c r="Q1087" i="6"/>
  <c r="E1087" i="6"/>
  <c r="D1087" i="6"/>
  <c r="B1087" i="6"/>
  <c r="K1086" i="6"/>
  <c r="J1086" i="6"/>
  <c r="H1086" i="6"/>
  <c r="I1086" i="6"/>
  <c r="F1086" i="6"/>
  <c r="V1086" i="6"/>
  <c r="T1086" i="6"/>
  <c r="R1086" i="6"/>
  <c r="U1086" i="6"/>
  <c r="S1086" i="6"/>
  <c r="Q1086" i="6"/>
  <c r="E1086" i="6"/>
  <c r="D1086" i="6"/>
  <c r="B1086" i="6"/>
  <c r="K1085" i="6"/>
  <c r="J1085" i="6"/>
  <c r="H1085" i="6"/>
  <c r="I1085" i="6"/>
  <c r="F1085" i="6"/>
  <c r="V1085" i="6"/>
  <c r="T1085" i="6"/>
  <c r="R1085" i="6"/>
  <c r="U1085" i="6"/>
  <c r="S1085" i="6"/>
  <c r="Q1085" i="6"/>
  <c r="E1085" i="6"/>
  <c r="D1085" i="6"/>
  <c r="B1085" i="6"/>
  <c r="K1084" i="6"/>
  <c r="J1084" i="6"/>
  <c r="I1084" i="6"/>
  <c r="H1084" i="6"/>
  <c r="G1084" i="6"/>
  <c r="F1084" i="6"/>
  <c r="K1083" i="6"/>
  <c r="J1083" i="6"/>
  <c r="I1083" i="6"/>
  <c r="H1083" i="6"/>
  <c r="G1083" i="6"/>
  <c r="F1083" i="6"/>
  <c r="K1082" i="6"/>
  <c r="J1082" i="6"/>
  <c r="I1082" i="6"/>
  <c r="H1082" i="6"/>
  <c r="G1082" i="6"/>
  <c r="F1082" i="6"/>
  <c r="K1081" i="6"/>
  <c r="J1081" i="6"/>
  <c r="I1081" i="6"/>
  <c r="H1081" i="6"/>
  <c r="G1081" i="6"/>
  <c r="F1081" i="6"/>
  <c r="C1080" i="6"/>
  <c r="V1079" i="6"/>
  <c r="T1079" i="6"/>
  <c r="R1079" i="6"/>
  <c r="K1088" i="6" s="1"/>
  <c r="U1079" i="6"/>
  <c r="S1079" i="6"/>
  <c r="Q1079" i="6"/>
  <c r="E1079" i="6"/>
  <c r="D1079" i="6"/>
  <c r="B1079" i="6"/>
  <c r="H1076" i="6"/>
  <c r="J1076" i="6"/>
  <c r="I1074" i="6"/>
  <c r="H1074" i="6"/>
  <c r="G1074" i="6"/>
  <c r="E1074" i="6"/>
  <c r="J1073" i="6"/>
  <c r="E1073" i="6"/>
  <c r="J1072" i="6"/>
  <c r="E1072" i="6"/>
  <c r="J1071" i="6"/>
  <c r="E1071" i="6"/>
  <c r="K1070" i="6"/>
  <c r="J1070" i="6"/>
  <c r="H1070" i="6"/>
  <c r="I1070" i="6"/>
  <c r="F1070" i="6"/>
  <c r="V1070" i="6"/>
  <c r="T1070" i="6"/>
  <c r="R1070" i="6"/>
  <c r="U1070" i="6"/>
  <c r="S1070" i="6"/>
  <c r="Q1070" i="6"/>
  <c r="E1070" i="6"/>
  <c r="D1070" i="6"/>
  <c r="B1070" i="6"/>
  <c r="K1069" i="6"/>
  <c r="J1069" i="6"/>
  <c r="H1069" i="6"/>
  <c r="I1069" i="6"/>
  <c r="F1069" i="6"/>
  <c r="V1069" i="6"/>
  <c r="T1069" i="6"/>
  <c r="R1069" i="6"/>
  <c r="U1069" i="6"/>
  <c r="S1069" i="6"/>
  <c r="Q1069" i="6"/>
  <c r="E1069" i="6"/>
  <c r="D1069" i="6"/>
  <c r="B1069" i="6"/>
  <c r="K1068" i="6"/>
  <c r="J1068" i="6"/>
  <c r="H1068" i="6"/>
  <c r="I1068" i="6"/>
  <c r="F1068" i="6"/>
  <c r="V1068" i="6"/>
  <c r="T1068" i="6"/>
  <c r="R1068" i="6"/>
  <c r="U1068" i="6"/>
  <c r="S1068" i="6"/>
  <c r="Q1068" i="6"/>
  <c r="E1068" i="6"/>
  <c r="D1068" i="6"/>
  <c r="B1068" i="6"/>
  <c r="K1067" i="6"/>
  <c r="J1067" i="6"/>
  <c r="H1067" i="6"/>
  <c r="I1067" i="6"/>
  <c r="F1067" i="6"/>
  <c r="V1067" i="6"/>
  <c r="K1073" i="6" s="1"/>
  <c r="T1067" i="6"/>
  <c r="R1067" i="6"/>
  <c r="U1067" i="6"/>
  <c r="S1067" i="6"/>
  <c r="Q1067" i="6"/>
  <c r="E1067" i="6"/>
  <c r="D1067" i="6"/>
  <c r="B1067" i="6"/>
  <c r="K1066" i="6"/>
  <c r="J1066" i="6"/>
  <c r="I1066" i="6"/>
  <c r="H1066" i="6"/>
  <c r="G1066" i="6"/>
  <c r="F1066" i="6"/>
  <c r="K1065" i="6"/>
  <c r="J1065" i="6"/>
  <c r="I1065" i="6"/>
  <c r="H1065" i="6"/>
  <c r="G1065" i="6"/>
  <c r="F1065" i="6"/>
  <c r="K1064" i="6"/>
  <c r="J1064" i="6"/>
  <c r="I1064" i="6"/>
  <c r="H1064" i="6"/>
  <c r="G1064" i="6"/>
  <c r="F1064" i="6"/>
  <c r="K1063" i="6"/>
  <c r="J1063" i="6"/>
  <c r="I1063" i="6"/>
  <c r="H1063" i="6"/>
  <c r="G1063" i="6"/>
  <c r="F1063" i="6"/>
  <c r="V1062" i="6"/>
  <c r="T1062" i="6"/>
  <c r="R1062" i="6"/>
  <c r="U1062" i="6"/>
  <c r="S1062" i="6"/>
  <c r="Q1062" i="6"/>
  <c r="I1071" i="6" s="1"/>
  <c r="E1062" i="6"/>
  <c r="D1062" i="6"/>
  <c r="B1062" i="6"/>
  <c r="H1059" i="6"/>
  <c r="J1059" i="6"/>
  <c r="I1057" i="6"/>
  <c r="H1057" i="6"/>
  <c r="G1057" i="6"/>
  <c r="E1057" i="6"/>
  <c r="K1056" i="6"/>
  <c r="J1056" i="6"/>
  <c r="E1056" i="6"/>
  <c r="J1055" i="6"/>
  <c r="E1055" i="6"/>
  <c r="J1054" i="6"/>
  <c r="E1054" i="6"/>
  <c r="K1053" i="6"/>
  <c r="J1053" i="6"/>
  <c r="H1053" i="6"/>
  <c r="I1053" i="6"/>
  <c r="F1053" i="6"/>
  <c r="V1053" i="6"/>
  <c r="T1053" i="6"/>
  <c r="R1053" i="6"/>
  <c r="U1053" i="6"/>
  <c r="S1053" i="6"/>
  <c r="Q1053" i="6"/>
  <c r="I1054" i="6" s="1"/>
  <c r="E1053" i="6"/>
  <c r="D1053" i="6"/>
  <c r="B1053" i="6"/>
  <c r="K1052" i="6"/>
  <c r="J1052" i="6"/>
  <c r="H1052" i="6"/>
  <c r="I1052" i="6"/>
  <c r="F1052" i="6"/>
  <c r="V1052" i="6"/>
  <c r="T1052" i="6"/>
  <c r="R1052" i="6"/>
  <c r="U1052" i="6"/>
  <c r="S1052" i="6"/>
  <c r="I1055" i="6" s="1"/>
  <c r="Q1052" i="6"/>
  <c r="E1052" i="6"/>
  <c r="D1052" i="6"/>
  <c r="B1052" i="6"/>
  <c r="K1051" i="6"/>
  <c r="J1051" i="6"/>
  <c r="H1051" i="6"/>
  <c r="I1051" i="6"/>
  <c r="F1051" i="6"/>
  <c r="V1051" i="6"/>
  <c r="T1051" i="6"/>
  <c r="R1051" i="6"/>
  <c r="U1051" i="6"/>
  <c r="S1051" i="6"/>
  <c r="Q1051" i="6"/>
  <c r="E1051" i="6"/>
  <c r="D1051" i="6"/>
  <c r="B1051" i="6"/>
  <c r="K1050" i="6"/>
  <c r="J1050" i="6"/>
  <c r="H1050" i="6"/>
  <c r="I1050" i="6"/>
  <c r="F1050" i="6"/>
  <c r="V1050" i="6"/>
  <c r="T1050" i="6"/>
  <c r="R1050" i="6"/>
  <c r="U1050" i="6"/>
  <c r="S1050" i="6"/>
  <c r="Q1050" i="6"/>
  <c r="E1050" i="6"/>
  <c r="D1050" i="6"/>
  <c r="B1050" i="6"/>
  <c r="K1049" i="6"/>
  <c r="J1049" i="6"/>
  <c r="I1049" i="6"/>
  <c r="H1049" i="6"/>
  <c r="G1049" i="6"/>
  <c r="F1049" i="6"/>
  <c r="K1048" i="6"/>
  <c r="J1048" i="6"/>
  <c r="I1048" i="6"/>
  <c r="H1048" i="6"/>
  <c r="G1048" i="6"/>
  <c r="F1048" i="6"/>
  <c r="K1047" i="6"/>
  <c r="J1047" i="6"/>
  <c r="I1047" i="6"/>
  <c r="H1047" i="6"/>
  <c r="G1047" i="6"/>
  <c r="F1047" i="6"/>
  <c r="K1046" i="6"/>
  <c r="J1046" i="6"/>
  <c r="I1046" i="6"/>
  <c r="H1046" i="6"/>
  <c r="G1046" i="6"/>
  <c r="F1046" i="6"/>
  <c r="C1045" i="6"/>
  <c r="V1044" i="6"/>
  <c r="T1044" i="6"/>
  <c r="K1055" i="6" s="1"/>
  <c r="R1044" i="6"/>
  <c r="K1054" i="6" s="1"/>
  <c r="U1044" i="6"/>
  <c r="S1044" i="6"/>
  <c r="Q1044" i="6"/>
  <c r="E1044" i="6"/>
  <c r="D1044" i="6"/>
  <c r="B1044" i="6"/>
  <c r="A1043" i="6"/>
  <c r="I1041" i="6"/>
  <c r="J1041" i="6"/>
  <c r="I1040" i="6"/>
  <c r="J1040" i="6"/>
  <c r="AQ1039" i="6"/>
  <c r="A1039" i="6"/>
  <c r="I1037" i="6"/>
  <c r="J1037" i="6"/>
  <c r="I1036" i="6"/>
  <c r="J1036" i="6"/>
  <c r="A1035" i="6"/>
  <c r="H1031" i="6"/>
  <c r="J1031" i="6"/>
  <c r="I1029" i="6"/>
  <c r="H1029" i="6"/>
  <c r="G1029" i="6"/>
  <c r="E1029" i="6"/>
  <c r="K1028" i="6"/>
  <c r="J1028" i="6"/>
  <c r="E1028" i="6"/>
  <c r="J1027" i="6"/>
  <c r="E1027" i="6"/>
  <c r="J1026" i="6"/>
  <c r="E1026" i="6"/>
  <c r="K1025" i="6"/>
  <c r="J1025" i="6"/>
  <c r="H1025" i="6"/>
  <c r="I1025" i="6"/>
  <c r="F1025" i="6"/>
  <c r="V1025" i="6"/>
  <c r="T1025" i="6"/>
  <c r="R1025" i="6"/>
  <c r="U1025" i="6"/>
  <c r="S1025" i="6"/>
  <c r="Q1025" i="6"/>
  <c r="I1026" i="6" s="1"/>
  <c r="E1025" i="6"/>
  <c r="D1025" i="6"/>
  <c r="B1025" i="6"/>
  <c r="K1024" i="6"/>
  <c r="J1024" i="6"/>
  <c r="H1024" i="6"/>
  <c r="I1024" i="6"/>
  <c r="F1024" i="6"/>
  <c r="V1024" i="6"/>
  <c r="T1024" i="6"/>
  <c r="R1024" i="6"/>
  <c r="U1024" i="6"/>
  <c r="S1024" i="6"/>
  <c r="Q1024" i="6"/>
  <c r="E1024" i="6"/>
  <c r="D1024" i="6"/>
  <c r="B1024" i="6"/>
  <c r="K1023" i="6"/>
  <c r="J1023" i="6"/>
  <c r="H1023" i="6"/>
  <c r="I1023" i="6"/>
  <c r="F1023" i="6"/>
  <c r="V1023" i="6"/>
  <c r="T1023" i="6"/>
  <c r="K1027" i="6" s="1"/>
  <c r="R1023" i="6"/>
  <c r="U1023" i="6"/>
  <c r="S1023" i="6"/>
  <c r="Q1023" i="6"/>
  <c r="E1023" i="6"/>
  <c r="D1023" i="6"/>
  <c r="B1023" i="6"/>
  <c r="K1022" i="6"/>
  <c r="J1022" i="6"/>
  <c r="I1022" i="6"/>
  <c r="H1022" i="6"/>
  <c r="G1022" i="6"/>
  <c r="F1022" i="6"/>
  <c r="K1021" i="6"/>
  <c r="J1021" i="6"/>
  <c r="I1021" i="6"/>
  <c r="H1021" i="6"/>
  <c r="G1021" i="6"/>
  <c r="F1021" i="6"/>
  <c r="K1020" i="6"/>
  <c r="J1020" i="6"/>
  <c r="I1020" i="6"/>
  <c r="H1020" i="6"/>
  <c r="G1020" i="6"/>
  <c r="F1020" i="6"/>
  <c r="K1019" i="6"/>
  <c r="J1019" i="6"/>
  <c r="I1019" i="6"/>
  <c r="H1019" i="6"/>
  <c r="G1019" i="6"/>
  <c r="F1019" i="6"/>
  <c r="C1018" i="6"/>
  <c r="V1017" i="6"/>
  <c r="T1017" i="6"/>
  <c r="R1017" i="6"/>
  <c r="U1017" i="6"/>
  <c r="I1028" i="6" s="1"/>
  <c r="S1017" i="6"/>
  <c r="I1027" i="6" s="1"/>
  <c r="Q1017" i="6"/>
  <c r="E1017" i="6"/>
  <c r="D1017" i="6"/>
  <c r="B1017" i="6"/>
  <c r="H1014" i="6"/>
  <c r="J1014" i="6"/>
  <c r="I1012" i="6"/>
  <c r="H1012" i="6"/>
  <c r="G1012" i="6"/>
  <c r="E1012" i="6"/>
  <c r="K1011" i="6"/>
  <c r="J1011" i="6"/>
  <c r="E1011" i="6"/>
  <c r="J1010" i="6"/>
  <c r="E1010" i="6"/>
  <c r="J1009" i="6"/>
  <c r="E1009" i="6"/>
  <c r="K1008" i="6"/>
  <c r="J1008" i="6"/>
  <c r="H1008" i="6"/>
  <c r="I1008" i="6"/>
  <c r="F1008" i="6"/>
  <c r="V1008" i="6"/>
  <c r="T1008" i="6"/>
  <c r="R1008" i="6"/>
  <c r="U1008" i="6"/>
  <c r="S1008" i="6"/>
  <c r="Q1008" i="6"/>
  <c r="E1008" i="6"/>
  <c r="D1008" i="6"/>
  <c r="B1008" i="6"/>
  <c r="K1007" i="6"/>
  <c r="J1007" i="6"/>
  <c r="H1007" i="6"/>
  <c r="I1007" i="6"/>
  <c r="F1007" i="6"/>
  <c r="V1007" i="6"/>
  <c r="T1007" i="6"/>
  <c r="R1007" i="6"/>
  <c r="U1007" i="6"/>
  <c r="S1007" i="6"/>
  <c r="Q1007" i="6"/>
  <c r="E1007" i="6"/>
  <c r="D1007" i="6"/>
  <c r="B1007" i="6"/>
  <c r="K1006" i="6"/>
  <c r="J1006" i="6"/>
  <c r="H1006" i="6"/>
  <c r="I1006" i="6"/>
  <c r="F1006" i="6"/>
  <c r="V1006" i="6"/>
  <c r="T1006" i="6"/>
  <c r="R1006" i="6"/>
  <c r="U1006" i="6"/>
  <c r="S1006" i="6"/>
  <c r="I1010" i="6" s="1"/>
  <c r="Q1006" i="6"/>
  <c r="I1009" i="6" s="1"/>
  <c r="E1006" i="6"/>
  <c r="D1006" i="6"/>
  <c r="B1006" i="6"/>
  <c r="K1005" i="6"/>
  <c r="J1005" i="6"/>
  <c r="H1005" i="6"/>
  <c r="I1005" i="6"/>
  <c r="F1005" i="6"/>
  <c r="V1005" i="6"/>
  <c r="T1005" i="6"/>
  <c r="R1005" i="6"/>
  <c r="U1005" i="6"/>
  <c r="S1005" i="6"/>
  <c r="Q1005" i="6"/>
  <c r="E1005" i="6"/>
  <c r="D1005" i="6"/>
  <c r="B1005" i="6"/>
  <c r="K1004" i="6"/>
  <c r="J1004" i="6"/>
  <c r="H1004" i="6"/>
  <c r="I1004" i="6"/>
  <c r="F1004" i="6"/>
  <c r="V1004" i="6"/>
  <c r="T1004" i="6"/>
  <c r="R1004" i="6"/>
  <c r="U1004" i="6"/>
  <c r="S1004" i="6"/>
  <c r="Q1004" i="6"/>
  <c r="E1004" i="6"/>
  <c r="D1004" i="6"/>
  <c r="B1004" i="6"/>
  <c r="K1003" i="6"/>
  <c r="J1003" i="6"/>
  <c r="I1003" i="6"/>
  <c r="H1003" i="6"/>
  <c r="G1003" i="6"/>
  <c r="F1003" i="6"/>
  <c r="K1002" i="6"/>
  <c r="J1002" i="6"/>
  <c r="I1002" i="6"/>
  <c r="H1002" i="6"/>
  <c r="G1002" i="6"/>
  <c r="F1002" i="6"/>
  <c r="K1001" i="6"/>
  <c r="J1001" i="6"/>
  <c r="I1001" i="6"/>
  <c r="H1001" i="6"/>
  <c r="G1001" i="6"/>
  <c r="F1001" i="6"/>
  <c r="K1000" i="6"/>
  <c r="J1000" i="6"/>
  <c r="I1000" i="6"/>
  <c r="H1000" i="6"/>
  <c r="G1000" i="6"/>
  <c r="F1000" i="6"/>
  <c r="C999" i="6"/>
  <c r="V998" i="6"/>
  <c r="T998" i="6"/>
  <c r="R998" i="6"/>
  <c r="K1009" i="6" s="1"/>
  <c r="U998" i="6"/>
  <c r="I1011" i="6" s="1"/>
  <c r="S998" i="6"/>
  <c r="Q998" i="6"/>
  <c r="E998" i="6"/>
  <c r="D998" i="6"/>
  <c r="B998" i="6"/>
  <c r="H995" i="6"/>
  <c r="J995" i="6"/>
  <c r="I993" i="6"/>
  <c r="H993" i="6"/>
  <c r="G993" i="6"/>
  <c r="E993" i="6"/>
  <c r="J992" i="6"/>
  <c r="E992" i="6"/>
  <c r="J991" i="6"/>
  <c r="I991" i="6"/>
  <c r="E991" i="6"/>
  <c r="K990" i="6"/>
  <c r="J990" i="6"/>
  <c r="E990" i="6"/>
  <c r="K989" i="6"/>
  <c r="J989" i="6"/>
  <c r="H989" i="6"/>
  <c r="I989" i="6"/>
  <c r="F989" i="6"/>
  <c r="V989" i="6"/>
  <c r="T989" i="6"/>
  <c r="R989" i="6"/>
  <c r="U989" i="6"/>
  <c r="S989" i="6"/>
  <c r="Q989" i="6"/>
  <c r="E989" i="6"/>
  <c r="D989" i="6"/>
  <c r="B989" i="6"/>
  <c r="K988" i="6"/>
  <c r="J988" i="6"/>
  <c r="H988" i="6"/>
  <c r="I988" i="6"/>
  <c r="F988" i="6"/>
  <c r="V988" i="6"/>
  <c r="T988" i="6"/>
  <c r="R988" i="6"/>
  <c r="U988" i="6"/>
  <c r="S988" i="6"/>
  <c r="Q988" i="6"/>
  <c r="E988" i="6"/>
  <c r="D988" i="6"/>
  <c r="B988" i="6"/>
  <c r="K987" i="6"/>
  <c r="J987" i="6"/>
  <c r="I987" i="6"/>
  <c r="H987" i="6"/>
  <c r="G987" i="6"/>
  <c r="F987" i="6"/>
  <c r="K986" i="6"/>
  <c r="J986" i="6"/>
  <c r="I986" i="6"/>
  <c r="H986" i="6"/>
  <c r="G986" i="6"/>
  <c r="F986" i="6"/>
  <c r="K985" i="6"/>
  <c r="J985" i="6"/>
  <c r="I985" i="6"/>
  <c r="H994" i="6" s="1"/>
  <c r="H985" i="6"/>
  <c r="G985" i="6"/>
  <c r="F985" i="6"/>
  <c r="K984" i="6"/>
  <c r="J984" i="6"/>
  <c r="I984" i="6"/>
  <c r="H984" i="6"/>
  <c r="G984" i="6"/>
  <c r="F984" i="6"/>
  <c r="C983" i="6"/>
  <c r="V982" i="6"/>
  <c r="T982" i="6"/>
  <c r="K991" i="6" s="1"/>
  <c r="R982" i="6"/>
  <c r="U982" i="6"/>
  <c r="I992" i="6" s="1"/>
  <c r="S982" i="6"/>
  <c r="Q982" i="6"/>
  <c r="I990" i="6" s="1"/>
  <c r="E982" i="6"/>
  <c r="D982" i="6"/>
  <c r="B982" i="6"/>
  <c r="H979" i="6"/>
  <c r="J979" i="6"/>
  <c r="I977" i="6"/>
  <c r="H977" i="6"/>
  <c r="G977" i="6"/>
  <c r="E977" i="6"/>
  <c r="J976" i="6"/>
  <c r="E976" i="6"/>
  <c r="K975" i="6"/>
  <c r="J975" i="6"/>
  <c r="I975" i="6"/>
  <c r="E975" i="6"/>
  <c r="K974" i="6"/>
  <c r="J974" i="6"/>
  <c r="E974" i="6"/>
  <c r="K973" i="6"/>
  <c r="J973" i="6"/>
  <c r="H973" i="6"/>
  <c r="I973" i="6"/>
  <c r="F973" i="6"/>
  <c r="V973" i="6"/>
  <c r="T973" i="6"/>
  <c r="R973" i="6"/>
  <c r="U973" i="6"/>
  <c r="S973" i="6"/>
  <c r="Q973" i="6"/>
  <c r="E973" i="6"/>
  <c r="D973" i="6"/>
  <c r="B973" i="6"/>
  <c r="K972" i="6"/>
  <c r="J972" i="6"/>
  <c r="I972" i="6"/>
  <c r="H972" i="6"/>
  <c r="G972" i="6"/>
  <c r="F972" i="6"/>
  <c r="K971" i="6"/>
  <c r="J971" i="6"/>
  <c r="I971" i="6"/>
  <c r="H971" i="6"/>
  <c r="G971" i="6"/>
  <c r="F971" i="6"/>
  <c r="K970" i="6"/>
  <c r="J970" i="6"/>
  <c r="I970" i="6"/>
  <c r="H970" i="6"/>
  <c r="G970" i="6"/>
  <c r="F970" i="6"/>
  <c r="K969" i="6"/>
  <c r="J969" i="6"/>
  <c r="I969" i="6"/>
  <c r="H969" i="6"/>
  <c r="G969" i="6"/>
  <c r="F969" i="6"/>
  <c r="V968" i="6"/>
  <c r="T968" i="6"/>
  <c r="R968" i="6"/>
  <c r="U968" i="6"/>
  <c r="S968" i="6"/>
  <c r="Q968" i="6"/>
  <c r="I974" i="6" s="1"/>
  <c r="E968" i="6"/>
  <c r="D968" i="6"/>
  <c r="B968" i="6"/>
  <c r="A967" i="6"/>
  <c r="I965" i="6"/>
  <c r="J965" i="6"/>
  <c r="I964" i="6"/>
  <c r="J964" i="6"/>
  <c r="A963" i="6"/>
  <c r="H959" i="6"/>
  <c r="J959" i="6"/>
  <c r="I957" i="6"/>
  <c r="H957" i="6"/>
  <c r="G957" i="6"/>
  <c r="E957" i="6"/>
  <c r="J956" i="6"/>
  <c r="E956" i="6"/>
  <c r="J955" i="6"/>
  <c r="E955" i="6"/>
  <c r="J954" i="6"/>
  <c r="E954" i="6"/>
  <c r="K953" i="6"/>
  <c r="J953" i="6"/>
  <c r="H953" i="6"/>
  <c r="I953" i="6"/>
  <c r="F953" i="6"/>
  <c r="V953" i="6"/>
  <c r="T953" i="6"/>
  <c r="R953" i="6"/>
  <c r="U953" i="6"/>
  <c r="S953" i="6"/>
  <c r="Q953" i="6"/>
  <c r="E953" i="6"/>
  <c r="D953" i="6"/>
  <c r="B953" i="6"/>
  <c r="K952" i="6"/>
  <c r="J952" i="6"/>
  <c r="H952" i="6"/>
  <c r="I952" i="6"/>
  <c r="F952" i="6"/>
  <c r="V952" i="6"/>
  <c r="T952" i="6"/>
  <c r="R952" i="6"/>
  <c r="U952" i="6"/>
  <c r="S952" i="6"/>
  <c r="Q952" i="6"/>
  <c r="I954" i="6" s="1"/>
  <c r="E952" i="6"/>
  <c r="D952" i="6"/>
  <c r="B952" i="6"/>
  <c r="K951" i="6"/>
  <c r="J951" i="6"/>
  <c r="H951" i="6"/>
  <c r="I951" i="6"/>
  <c r="F951" i="6"/>
  <c r="V951" i="6"/>
  <c r="T951" i="6"/>
  <c r="R951" i="6"/>
  <c r="U951" i="6"/>
  <c r="I956" i="6" s="1"/>
  <c r="S951" i="6"/>
  <c r="Q951" i="6"/>
  <c r="E951" i="6"/>
  <c r="D951" i="6"/>
  <c r="B951" i="6"/>
  <c r="K950" i="6"/>
  <c r="J950" i="6"/>
  <c r="H950" i="6"/>
  <c r="I950" i="6"/>
  <c r="F950" i="6"/>
  <c r="V950" i="6"/>
  <c r="T950" i="6"/>
  <c r="R950" i="6"/>
  <c r="U950" i="6"/>
  <c r="S950" i="6"/>
  <c r="Q950" i="6"/>
  <c r="E950" i="6"/>
  <c r="D950" i="6"/>
  <c r="B950" i="6"/>
  <c r="K949" i="6"/>
  <c r="J949" i="6"/>
  <c r="H949" i="6"/>
  <c r="I949" i="6"/>
  <c r="F949" i="6"/>
  <c r="V949" i="6"/>
  <c r="T949" i="6"/>
  <c r="R949" i="6"/>
  <c r="U949" i="6"/>
  <c r="S949" i="6"/>
  <c r="Q949" i="6"/>
  <c r="E949" i="6"/>
  <c r="D949" i="6"/>
  <c r="B949" i="6"/>
  <c r="K948" i="6"/>
  <c r="J948" i="6"/>
  <c r="I948" i="6"/>
  <c r="H948" i="6"/>
  <c r="G948" i="6"/>
  <c r="F948" i="6"/>
  <c r="K947" i="6"/>
  <c r="J947" i="6"/>
  <c r="I947" i="6"/>
  <c r="H947" i="6"/>
  <c r="G947" i="6"/>
  <c r="F947" i="6"/>
  <c r="K946" i="6"/>
  <c r="J946" i="6"/>
  <c r="I946" i="6"/>
  <c r="H946" i="6"/>
  <c r="G946" i="6"/>
  <c r="F946" i="6"/>
  <c r="K945" i="6"/>
  <c r="J945" i="6"/>
  <c r="I945" i="6"/>
  <c r="H945" i="6"/>
  <c r="G945" i="6"/>
  <c r="F945" i="6"/>
  <c r="C944" i="6"/>
  <c r="V943" i="6"/>
  <c r="T943" i="6"/>
  <c r="K955" i="6" s="1"/>
  <c r="R943" i="6"/>
  <c r="K954" i="6" s="1"/>
  <c r="U943" i="6"/>
  <c r="S943" i="6"/>
  <c r="Q943" i="6"/>
  <c r="E943" i="6"/>
  <c r="D943" i="6"/>
  <c r="B943" i="6"/>
  <c r="H940" i="6"/>
  <c r="J940" i="6"/>
  <c r="I938" i="6"/>
  <c r="H938" i="6"/>
  <c r="G938" i="6"/>
  <c r="E938" i="6"/>
  <c r="J937" i="6"/>
  <c r="E937" i="6"/>
  <c r="J936" i="6"/>
  <c r="E936" i="6"/>
  <c r="J935" i="6"/>
  <c r="E935" i="6"/>
  <c r="K934" i="6"/>
  <c r="J934" i="6"/>
  <c r="H934" i="6"/>
  <c r="I934" i="6"/>
  <c r="F934" i="6"/>
  <c r="V934" i="6"/>
  <c r="T934" i="6"/>
  <c r="R934" i="6"/>
  <c r="U934" i="6"/>
  <c r="I937" i="6" s="1"/>
  <c r="S934" i="6"/>
  <c r="I936" i="6" s="1"/>
  <c r="Q934" i="6"/>
  <c r="E934" i="6"/>
  <c r="D934" i="6"/>
  <c r="B934" i="6"/>
  <c r="K933" i="6"/>
  <c r="J933" i="6"/>
  <c r="H933" i="6"/>
  <c r="I933" i="6"/>
  <c r="F933" i="6"/>
  <c r="V933" i="6"/>
  <c r="T933" i="6"/>
  <c r="K936" i="6" s="1"/>
  <c r="R933" i="6"/>
  <c r="K935" i="6" s="1"/>
  <c r="J939" i="6" s="1"/>
  <c r="U933" i="6"/>
  <c r="S933" i="6"/>
  <c r="Q933" i="6"/>
  <c r="E933" i="6"/>
  <c r="D933" i="6"/>
  <c r="B933" i="6"/>
  <c r="K932" i="6"/>
  <c r="J932" i="6"/>
  <c r="H932" i="6"/>
  <c r="I932" i="6"/>
  <c r="F932" i="6"/>
  <c r="V932" i="6"/>
  <c r="T932" i="6"/>
  <c r="R932" i="6"/>
  <c r="U932" i="6"/>
  <c r="S932" i="6"/>
  <c r="Q932" i="6"/>
  <c r="E932" i="6"/>
  <c r="D932" i="6"/>
  <c r="B932" i="6"/>
  <c r="K931" i="6"/>
  <c r="J931" i="6"/>
  <c r="H931" i="6"/>
  <c r="I931" i="6"/>
  <c r="F931" i="6"/>
  <c r="V931" i="6"/>
  <c r="T931" i="6"/>
  <c r="R931" i="6"/>
  <c r="U931" i="6"/>
  <c r="S931" i="6"/>
  <c r="Q931" i="6"/>
  <c r="E931" i="6"/>
  <c r="D931" i="6"/>
  <c r="B931" i="6"/>
  <c r="K930" i="6"/>
  <c r="J930" i="6"/>
  <c r="I930" i="6"/>
  <c r="H930" i="6"/>
  <c r="G930" i="6"/>
  <c r="F930" i="6"/>
  <c r="K929" i="6"/>
  <c r="J929" i="6"/>
  <c r="I929" i="6"/>
  <c r="H929" i="6"/>
  <c r="G929" i="6"/>
  <c r="F929" i="6"/>
  <c r="K928" i="6"/>
  <c r="J928" i="6"/>
  <c r="I928" i="6"/>
  <c r="H928" i="6"/>
  <c r="G928" i="6"/>
  <c r="F928" i="6"/>
  <c r="K927" i="6"/>
  <c r="J927" i="6"/>
  <c r="I927" i="6"/>
  <c r="H927" i="6"/>
  <c r="G927" i="6"/>
  <c r="F927" i="6"/>
  <c r="C926" i="6"/>
  <c r="V925" i="6"/>
  <c r="K937" i="6" s="1"/>
  <c r="T925" i="6"/>
  <c r="R925" i="6"/>
  <c r="U925" i="6"/>
  <c r="S925" i="6"/>
  <c r="Q925" i="6"/>
  <c r="E925" i="6"/>
  <c r="D925" i="6"/>
  <c r="B925" i="6"/>
  <c r="H922" i="6"/>
  <c r="P923" i="6"/>
  <c r="J922" i="6"/>
  <c r="I920" i="6"/>
  <c r="H920" i="6"/>
  <c r="G920" i="6"/>
  <c r="E920" i="6"/>
  <c r="J919" i="6"/>
  <c r="I919" i="6"/>
  <c r="E919" i="6"/>
  <c r="K918" i="6"/>
  <c r="J918" i="6"/>
  <c r="E918" i="6"/>
  <c r="J917" i="6"/>
  <c r="E917" i="6"/>
  <c r="K916" i="6"/>
  <c r="J916" i="6"/>
  <c r="H916" i="6"/>
  <c r="I916" i="6"/>
  <c r="F916" i="6"/>
  <c r="V916" i="6"/>
  <c r="K919" i="6" s="1"/>
  <c r="T916" i="6"/>
  <c r="R916" i="6"/>
  <c r="U916" i="6"/>
  <c r="S916" i="6"/>
  <c r="Q916" i="6"/>
  <c r="E916" i="6"/>
  <c r="D916" i="6"/>
  <c r="B916" i="6"/>
  <c r="K915" i="6"/>
  <c r="J915" i="6"/>
  <c r="H915" i="6"/>
  <c r="I915" i="6"/>
  <c r="F915" i="6"/>
  <c r="V915" i="6"/>
  <c r="T915" i="6"/>
  <c r="R915" i="6"/>
  <c r="U915" i="6"/>
  <c r="S915" i="6"/>
  <c r="Q915" i="6"/>
  <c r="E915" i="6"/>
  <c r="D915" i="6"/>
  <c r="B915" i="6"/>
  <c r="K914" i="6"/>
  <c r="J914" i="6"/>
  <c r="H914" i="6"/>
  <c r="I914" i="6"/>
  <c r="F914" i="6"/>
  <c r="V914" i="6"/>
  <c r="T914" i="6"/>
  <c r="R914" i="6"/>
  <c r="U914" i="6"/>
  <c r="S914" i="6"/>
  <c r="Q914" i="6"/>
  <c r="E914" i="6"/>
  <c r="D914" i="6"/>
  <c r="B914" i="6"/>
  <c r="K913" i="6"/>
  <c r="J913" i="6"/>
  <c r="I913" i="6"/>
  <c r="H913" i="6"/>
  <c r="G913" i="6"/>
  <c r="F913" i="6"/>
  <c r="K912" i="6"/>
  <c r="J912" i="6"/>
  <c r="I912" i="6"/>
  <c r="H912" i="6"/>
  <c r="G912" i="6"/>
  <c r="F912" i="6"/>
  <c r="K911" i="6"/>
  <c r="J911" i="6"/>
  <c r="I911" i="6"/>
  <c r="H911" i="6"/>
  <c r="G911" i="6"/>
  <c r="F911" i="6"/>
  <c r="K910" i="6"/>
  <c r="J910" i="6"/>
  <c r="I910" i="6"/>
  <c r="H910" i="6"/>
  <c r="G910" i="6"/>
  <c r="F910" i="6"/>
  <c r="V909" i="6"/>
  <c r="T909" i="6"/>
  <c r="R909" i="6"/>
  <c r="K917" i="6" s="1"/>
  <c r="U909" i="6"/>
  <c r="S909" i="6"/>
  <c r="Q909" i="6"/>
  <c r="I917" i="6" s="1"/>
  <c r="E909" i="6"/>
  <c r="D909" i="6"/>
  <c r="B909" i="6"/>
  <c r="H906" i="6"/>
  <c r="J906" i="6"/>
  <c r="I904" i="6"/>
  <c r="H904" i="6"/>
  <c r="G904" i="6"/>
  <c r="E904" i="6"/>
  <c r="J903" i="6"/>
  <c r="I903" i="6"/>
  <c r="E903" i="6"/>
  <c r="K902" i="6"/>
  <c r="J902" i="6"/>
  <c r="E902" i="6"/>
  <c r="J901" i="6"/>
  <c r="E901" i="6"/>
  <c r="K900" i="6"/>
  <c r="J900" i="6"/>
  <c r="H900" i="6"/>
  <c r="I900" i="6"/>
  <c r="F900" i="6"/>
  <c r="V900" i="6"/>
  <c r="T900" i="6"/>
  <c r="R900" i="6"/>
  <c r="U900" i="6"/>
  <c r="S900" i="6"/>
  <c r="Q900" i="6"/>
  <c r="I901" i="6" s="1"/>
  <c r="E900" i="6"/>
  <c r="D900" i="6"/>
  <c r="B900" i="6"/>
  <c r="K899" i="6"/>
  <c r="J899" i="6"/>
  <c r="I899" i="6"/>
  <c r="H899" i="6"/>
  <c r="G899" i="6"/>
  <c r="F899" i="6"/>
  <c r="K898" i="6"/>
  <c r="J898" i="6"/>
  <c r="I898" i="6"/>
  <c r="H898" i="6"/>
  <c r="G898" i="6"/>
  <c r="F898" i="6"/>
  <c r="K897" i="6"/>
  <c r="J897" i="6"/>
  <c r="I897" i="6"/>
  <c r="H897" i="6"/>
  <c r="G897" i="6"/>
  <c r="F897" i="6"/>
  <c r="K896" i="6"/>
  <c r="J896" i="6"/>
  <c r="I896" i="6"/>
  <c r="H896" i="6"/>
  <c r="G896" i="6"/>
  <c r="F896" i="6"/>
  <c r="V895" i="6"/>
  <c r="K903" i="6" s="1"/>
  <c r="T895" i="6"/>
  <c r="R895" i="6"/>
  <c r="K901" i="6" s="1"/>
  <c r="U895" i="6"/>
  <c r="S895" i="6"/>
  <c r="I902" i="6" s="1"/>
  <c r="Q895" i="6"/>
  <c r="E895" i="6"/>
  <c r="D895" i="6"/>
  <c r="B895" i="6"/>
  <c r="H892" i="6"/>
  <c r="J892" i="6"/>
  <c r="I890" i="6"/>
  <c r="H890" i="6"/>
  <c r="G890" i="6"/>
  <c r="E890" i="6"/>
  <c r="K889" i="6"/>
  <c r="J889" i="6"/>
  <c r="E889" i="6"/>
  <c r="J888" i="6"/>
  <c r="E888" i="6"/>
  <c r="K887" i="6"/>
  <c r="J887" i="6"/>
  <c r="H887" i="6"/>
  <c r="I887" i="6"/>
  <c r="F887" i="6"/>
  <c r="V887" i="6"/>
  <c r="T887" i="6"/>
  <c r="R887" i="6"/>
  <c r="U887" i="6"/>
  <c r="S887" i="6"/>
  <c r="Q887" i="6"/>
  <c r="I888" i="6" s="1"/>
  <c r="E887" i="6"/>
  <c r="D887" i="6"/>
  <c r="B887" i="6"/>
  <c r="K886" i="6"/>
  <c r="J886" i="6"/>
  <c r="I886" i="6"/>
  <c r="H886" i="6"/>
  <c r="G886" i="6"/>
  <c r="F886" i="6"/>
  <c r="K885" i="6"/>
  <c r="J885" i="6"/>
  <c r="I885" i="6"/>
  <c r="H885" i="6"/>
  <c r="G885" i="6"/>
  <c r="F885" i="6"/>
  <c r="V884" i="6"/>
  <c r="T884" i="6"/>
  <c r="R884" i="6"/>
  <c r="K888" i="6" s="1"/>
  <c r="U884" i="6"/>
  <c r="S884" i="6"/>
  <c r="I889" i="6" s="1"/>
  <c r="Q884" i="6"/>
  <c r="E884" i="6"/>
  <c r="D884" i="6"/>
  <c r="B884" i="6"/>
  <c r="H881" i="6"/>
  <c r="J881" i="6"/>
  <c r="I879" i="6"/>
  <c r="H879" i="6"/>
  <c r="G879" i="6"/>
  <c r="E879" i="6"/>
  <c r="J878" i="6"/>
  <c r="E878" i="6"/>
  <c r="J877" i="6"/>
  <c r="E877" i="6"/>
  <c r="K876" i="6"/>
  <c r="J876" i="6"/>
  <c r="H876" i="6"/>
  <c r="I876" i="6"/>
  <c r="F876" i="6"/>
  <c r="V876" i="6"/>
  <c r="T876" i="6"/>
  <c r="R876" i="6"/>
  <c r="U876" i="6"/>
  <c r="S876" i="6"/>
  <c r="Q876" i="6"/>
  <c r="E876" i="6"/>
  <c r="D876" i="6"/>
  <c r="B876" i="6"/>
  <c r="K875" i="6"/>
  <c r="J875" i="6"/>
  <c r="H875" i="6"/>
  <c r="I875" i="6"/>
  <c r="F875" i="6"/>
  <c r="V875" i="6"/>
  <c r="T875" i="6"/>
  <c r="R875" i="6"/>
  <c r="U875" i="6"/>
  <c r="S875" i="6"/>
  <c r="I878" i="6" s="1"/>
  <c r="Q875" i="6"/>
  <c r="I877" i="6" s="1"/>
  <c r="E875" i="6"/>
  <c r="D875" i="6"/>
  <c r="B875" i="6"/>
  <c r="K874" i="6"/>
  <c r="J880" i="6" s="1"/>
  <c r="J874" i="6"/>
  <c r="I874" i="6"/>
  <c r="H874" i="6"/>
  <c r="G874" i="6"/>
  <c r="F874" i="6"/>
  <c r="K873" i="6"/>
  <c r="J873" i="6"/>
  <c r="I873" i="6"/>
  <c r="H873" i="6"/>
  <c r="G873" i="6"/>
  <c r="F873" i="6"/>
  <c r="V872" i="6"/>
  <c r="T872" i="6"/>
  <c r="K878" i="6" s="1"/>
  <c r="R872" i="6"/>
  <c r="K877" i="6" s="1"/>
  <c r="U872" i="6"/>
  <c r="S872" i="6"/>
  <c r="Q872" i="6"/>
  <c r="E872" i="6"/>
  <c r="D872" i="6"/>
  <c r="B872" i="6"/>
  <c r="H869" i="6"/>
  <c r="J869" i="6"/>
  <c r="I867" i="6"/>
  <c r="H867" i="6"/>
  <c r="G867" i="6"/>
  <c r="E867" i="6"/>
  <c r="J866" i="6"/>
  <c r="E866" i="6"/>
  <c r="J865" i="6"/>
  <c r="I865" i="6"/>
  <c r="H868" i="6" s="1"/>
  <c r="E865" i="6"/>
  <c r="J864" i="6"/>
  <c r="E864" i="6"/>
  <c r="K863" i="6"/>
  <c r="J863" i="6"/>
  <c r="H863" i="6"/>
  <c r="I863" i="6"/>
  <c r="F863" i="6"/>
  <c r="V863" i="6"/>
  <c r="T863" i="6"/>
  <c r="K865" i="6" s="1"/>
  <c r="R863" i="6"/>
  <c r="U863" i="6"/>
  <c r="S863" i="6"/>
  <c r="Q863" i="6"/>
  <c r="E863" i="6"/>
  <c r="D863" i="6"/>
  <c r="B863" i="6"/>
  <c r="K862" i="6"/>
  <c r="J862" i="6"/>
  <c r="I862" i="6"/>
  <c r="H862" i="6"/>
  <c r="G862" i="6"/>
  <c r="F862" i="6"/>
  <c r="K861" i="6"/>
  <c r="J861" i="6"/>
  <c r="I861" i="6"/>
  <c r="H861" i="6"/>
  <c r="G861" i="6"/>
  <c r="F861" i="6"/>
  <c r="K860" i="6"/>
  <c r="J860" i="6"/>
  <c r="I860" i="6"/>
  <c r="H860" i="6"/>
  <c r="G860" i="6"/>
  <c r="F860" i="6"/>
  <c r="K859" i="6"/>
  <c r="J859" i="6"/>
  <c r="I859" i="6"/>
  <c r="H859" i="6"/>
  <c r="G859" i="6"/>
  <c r="F859" i="6"/>
  <c r="V858" i="6"/>
  <c r="T858" i="6"/>
  <c r="R858" i="6"/>
  <c r="U858" i="6"/>
  <c r="I866" i="6" s="1"/>
  <c r="S858" i="6"/>
  <c r="Q858" i="6"/>
  <c r="I864" i="6" s="1"/>
  <c r="O870" i="6" s="1"/>
  <c r="E858" i="6"/>
  <c r="D858" i="6"/>
  <c r="B858" i="6"/>
  <c r="H855" i="6"/>
  <c r="J855" i="6"/>
  <c r="J854" i="6"/>
  <c r="I853" i="6"/>
  <c r="H853" i="6"/>
  <c r="G853" i="6"/>
  <c r="E853" i="6"/>
  <c r="J852" i="6"/>
  <c r="E852" i="6"/>
  <c r="J851" i="6"/>
  <c r="E851" i="6"/>
  <c r="K850" i="6"/>
  <c r="J850" i="6"/>
  <c r="E850" i="6"/>
  <c r="K849" i="6"/>
  <c r="J849" i="6"/>
  <c r="H849" i="6"/>
  <c r="I849" i="6"/>
  <c r="F849" i="6"/>
  <c r="V849" i="6"/>
  <c r="T849" i="6"/>
  <c r="R849" i="6"/>
  <c r="U849" i="6"/>
  <c r="S849" i="6"/>
  <c r="Q849" i="6"/>
  <c r="I850" i="6" s="1"/>
  <c r="E849" i="6"/>
  <c r="D849" i="6"/>
  <c r="B849" i="6"/>
  <c r="K848" i="6"/>
  <c r="J848" i="6"/>
  <c r="I848" i="6"/>
  <c r="H848" i="6"/>
  <c r="G848" i="6"/>
  <c r="F848" i="6"/>
  <c r="K847" i="6"/>
  <c r="J847" i="6"/>
  <c r="I847" i="6"/>
  <c r="H847" i="6"/>
  <c r="G847" i="6"/>
  <c r="F847" i="6"/>
  <c r="K846" i="6"/>
  <c r="J846" i="6"/>
  <c r="I846" i="6"/>
  <c r="H846" i="6"/>
  <c r="G846" i="6"/>
  <c r="F846" i="6"/>
  <c r="K845" i="6"/>
  <c r="P856" i="6" s="1"/>
  <c r="J845" i="6"/>
  <c r="I845" i="6"/>
  <c r="H845" i="6"/>
  <c r="G845" i="6"/>
  <c r="F845" i="6"/>
  <c r="V844" i="6"/>
  <c r="K852" i="6" s="1"/>
  <c r="T844" i="6"/>
  <c r="K851" i="6" s="1"/>
  <c r="R844" i="6"/>
  <c r="U844" i="6"/>
  <c r="S844" i="6"/>
  <c r="Q844" i="6"/>
  <c r="E844" i="6"/>
  <c r="D844" i="6"/>
  <c r="B844" i="6"/>
  <c r="H841" i="6"/>
  <c r="J841" i="6"/>
  <c r="I839" i="6"/>
  <c r="H839" i="6"/>
  <c r="G839" i="6"/>
  <c r="E839" i="6"/>
  <c r="J838" i="6"/>
  <c r="E838" i="6"/>
  <c r="J837" i="6"/>
  <c r="I837" i="6"/>
  <c r="E837" i="6"/>
  <c r="J836" i="6"/>
  <c r="E836" i="6"/>
  <c r="K835" i="6"/>
  <c r="J835" i="6"/>
  <c r="H835" i="6"/>
  <c r="I835" i="6"/>
  <c r="F835" i="6"/>
  <c r="V835" i="6"/>
  <c r="T835" i="6"/>
  <c r="R835" i="6"/>
  <c r="U835" i="6"/>
  <c r="S835" i="6"/>
  <c r="Q835" i="6"/>
  <c r="E835" i="6"/>
  <c r="D835" i="6"/>
  <c r="B835" i="6"/>
  <c r="K834" i="6"/>
  <c r="J834" i="6"/>
  <c r="H834" i="6"/>
  <c r="I834" i="6"/>
  <c r="F834" i="6"/>
  <c r="V834" i="6"/>
  <c r="K838" i="6" s="1"/>
  <c r="T834" i="6"/>
  <c r="R834" i="6"/>
  <c r="U834" i="6"/>
  <c r="S834" i="6"/>
  <c r="Q834" i="6"/>
  <c r="E834" i="6"/>
  <c r="D834" i="6"/>
  <c r="B834" i="6"/>
  <c r="K833" i="6"/>
  <c r="J833" i="6"/>
  <c r="I833" i="6"/>
  <c r="H833" i="6"/>
  <c r="G833" i="6"/>
  <c r="F833" i="6"/>
  <c r="K832" i="6"/>
  <c r="J832" i="6"/>
  <c r="I832" i="6"/>
  <c r="H832" i="6"/>
  <c r="G832" i="6"/>
  <c r="F832" i="6"/>
  <c r="K831" i="6"/>
  <c r="J831" i="6"/>
  <c r="I831" i="6"/>
  <c r="H831" i="6"/>
  <c r="G831" i="6"/>
  <c r="F831" i="6"/>
  <c r="K830" i="6"/>
  <c r="J830" i="6"/>
  <c r="I830" i="6"/>
  <c r="H830" i="6"/>
  <c r="G830" i="6"/>
  <c r="F830" i="6"/>
  <c r="V829" i="6"/>
  <c r="T829" i="6"/>
  <c r="R829" i="6"/>
  <c r="K836" i="6" s="1"/>
  <c r="U829" i="6"/>
  <c r="I838" i="6" s="1"/>
  <c r="S829" i="6"/>
  <c r="Q829" i="6"/>
  <c r="I836" i="6" s="1"/>
  <c r="E829" i="6"/>
  <c r="D829" i="6"/>
  <c r="B829" i="6"/>
  <c r="I824" i="6"/>
  <c r="H824" i="6"/>
  <c r="G824" i="6"/>
  <c r="E824" i="6"/>
  <c r="K823" i="6"/>
  <c r="J823" i="6"/>
  <c r="I823" i="6"/>
  <c r="E823" i="6"/>
  <c r="J822" i="6"/>
  <c r="E822" i="6"/>
  <c r="K821" i="6"/>
  <c r="J821" i="6"/>
  <c r="E821" i="6"/>
  <c r="K820" i="6"/>
  <c r="J826" i="6" s="1"/>
  <c r="J820" i="6"/>
  <c r="H820" i="6"/>
  <c r="I820" i="6"/>
  <c r="H826" i="6" s="1"/>
  <c r="F820" i="6"/>
  <c r="V820" i="6"/>
  <c r="T820" i="6"/>
  <c r="R820" i="6"/>
  <c r="U820" i="6"/>
  <c r="S820" i="6"/>
  <c r="Q820" i="6"/>
  <c r="I821" i="6" s="1"/>
  <c r="E820" i="6"/>
  <c r="D820" i="6"/>
  <c r="B820" i="6"/>
  <c r="K819" i="6"/>
  <c r="J819" i="6"/>
  <c r="I819" i="6"/>
  <c r="H819" i="6"/>
  <c r="G819" i="6"/>
  <c r="F819" i="6"/>
  <c r="K818" i="6"/>
  <c r="J818" i="6"/>
  <c r="I818" i="6"/>
  <c r="H818" i="6"/>
  <c r="G818" i="6"/>
  <c r="F818" i="6"/>
  <c r="K817" i="6"/>
  <c r="J817" i="6"/>
  <c r="I817" i="6"/>
  <c r="H817" i="6"/>
  <c r="G817" i="6"/>
  <c r="F817" i="6"/>
  <c r="K816" i="6"/>
  <c r="J816" i="6"/>
  <c r="I816" i="6"/>
  <c r="H816" i="6"/>
  <c r="G816" i="6"/>
  <c r="F816" i="6"/>
  <c r="V815" i="6"/>
  <c r="T815" i="6"/>
  <c r="K822" i="6" s="1"/>
  <c r="R815" i="6"/>
  <c r="U815" i="6"/>
  <c r="S815" i="6"/>
  <c r="Q815" i="6"/>
  <c r="E815" i="6"/>
  <c r="D815" i="6"/>
  <c r="B815" i="6"/>
  <c r="A814" i="6"/>
  <c r="A812" i="6"/>
  <c r="I810" i="6"/>
  <c r="J810" i="6"/>
  <c r="I809" i="6"/>
  <c r="J809" i="6"/>
  <c r="A808" i="6"/>
  <c r="I806" i="6"/>
  <c r="J806" i="6"/>
  <c r="I805" i="6"/>
  <c r="J805" i="6"/>
  <c r="A804" i="6"/>
  <c r="H800" i="6"/>
  <c r="J800" i="6"/>
  <c r="I798" i="6"/>
  <c r="H798" i="6"/>
  <c r="G798" i="6"/>
  <c r="E798" i="6"/>
  <c r="K797" i="6"/>
  <c r="J797" i="6"/>
  <c r="E797" i="6"/>
  <c r="J796" i="6"/>
  <c r="E796" i="6"/>
  <c r="K795" i="6"/>
  <c r="J795" i="6"/>
  <c r="E795" i="6"/>
  <c r="K794" i="6"/>
  <c r="J794" i="6"/>
  <c r="H794" i="6"/>
  <c r="I794" i="6"/>
  <c r="F794" i="6"/>
  <c r="V794" i="6"/>
  <c r="T794" i="6"/>
  <c r="R794" i="6"/>
  <c r="U794" i="6"/>
  <c r="S794" i="6"/>
  <c r="I796" i="6" s="1"/>
  <c r="Q794" i="6"/>
  <c r="I795" i="6" s="1"/>
  <c r="E794" i="6"/>
  <c r="D794" i="6"/>
  <c r="B794" i="6"/>
  <c r="K793" i="6"/>
  <c r="J793" i="6"/>
  <c r="I793" i="6"/>
  <c r="H793" i="6"/>
  <c r="G793" i="6"/>
  <c r="F793" i="6"/>
  <c r="K792" i="6"/>
  <c r="J792" i="6"/>
  <c r="I792" i="6"/>
  <c r="H792" i="6"/>
  <c r="G792" i="6"/>
  <c r="F792" i="6"/>
  <c r="K791" i="6"/>
  <c r="J791" i="6"/>
  <c r="I791" i="6"/>
  <c r="H791" i="6"/>
  <c r="G791" i="6"/>
  <c r="F791" i="6"/>
  <c r="K790" i="6"/>
  <c r="J790" i="6"/>
  <c r="I790" i="6"/>
  <c r="H790" i="6"/>
  <c r="G790" i="6"/>
  <c r="F790" i="6"/>
  <c r="C789" i="6"/>
  <c r="V788" i="6"/>
  <c r="T788" i="6"/>
  <c r="R788" i="6"/>
  <c r="U788" i="6"/>
  <c r="S788" i="6"/>
  <c r="Q788" i="6"/>
  <c r="E788" i="6"/>
  <c r="D788" i="6"/>
  <c r="B788" i="6"/>
  <c r="H785" i="6"/>
  <c r="J785" i="6"/>
  <c r="I783" i="6"/>
  <c r="H783" i="6"/>
  <c r="G783" i="6"/>
  <c r="E783" i="6"/>
  <c r="K782" i="6"/>
  <c r="J782" i="6"/>
  <c r="I782" i="6"/>
  <c r="E782" i="6"/>
  <c r="J781" i="6"/>
  <c r="E781" i="6"/>
  <c r="K780" i="6"/>
  <c r="J780" i="6"/>
  <c r="E780" i="6"/>
  <c r="K779" i="6"/>
  <c r="J779" i="6"/>
  <c r="H779" i="6"/>
  <c r="I779" i="6"/>
  <c r="F779" i="6"/>
  <c r="V779" i="6"/>
  <c r="T779" i="6"/>
  <c r="R779" i="6"/>
  <c r="U779" i="6"/>
  <c r="S779" i="6"/>
  <c r="Q779" i="6"/>
  <c r="I780" i="6" s="1"/>
  <c r="E779" i="6"/>
  <c r="D779" i="6"/>
  <c r="B779" i="6"/>
  <c r="K778" i="6"/>
  <c r="J778" i="6"/>
  <c r="I778" i="6"/>
  <c r="H778" i="6"/>
  <c r="G778" i="6"/>
  <c r="F778" i="6"/>
  <c r="K777" i="6"/>
  <c r="J777" i="6"/>
  <c r="I777" i="6"/>
  <c r="H777" i="6"/>
  <c r="G777" i="6"/>
  <c r="F777" i="6"/>
  <c r="K776" i="6"/>
  <c r="J776" i="6"/>
  <c r="I776" i="6"/>
  <c r="H776" i="6"/>
  <c r="G776" i="6"/>
  <c r="F776" i="6"/>
  <c r="K775" i="6"/>
  <c r="J775" i="6"/>
  <c r="I775" i="6"/>
  <c r="H775" i="6"/>
  <c r="G775" i="6"/>
  <c r="F775" i="6"/>
  <c r="V774" i="6"/>
  <c r="T774" i="6"/>
  <c r="K781" i="6" s="1"/>
  <c r="R774" i="6"/>
  <c r="U774" i="6"/>
  <c r="S774" i="6"/>
  <c r="I781" i="6" s="1"/>
  <c r="Q774" i="6"/>
  <c r="E774" i="6"/>
  <c r="D774" i="6"/>
  <c r="B774" i="6"/>
  <c r="H771" i="6"/>
  <c r="J771" i="6"/>
  <c r="I769" i="6"/>
  <c r="H769" i="6"/>
  <c r="G769" i="6"/>
  <c r="E769" i="6"/>
  <c r="J768" i="6"/>
  <c r="E768" i="6"/>
  <c r="J767" i="6"/>
  <c r="I767" i="6"/>
  <c r="E767" i="6"/>
  <c r="J766" i="6"/>
  <c r="E766" i="6"/>
  <c r="K765" i="6"/>
  <c r="J765" i="6"/>
  <c r="H765" i="6"/>
  <c r="I765" i="6"/>
  <c r="F765" i="6"/>
  <c r="V765" i="6"/>
  <c r="T765" i="6"/>
  <c r="K767" i="6" s="1"/>
  <c r="P772" i="6" s="1"/>
  <c r="R765" i="6"/>
  <c r="U765" i="6"/>
  <c r="S765" i="6"/>
  <c r="Q765" i="6"/>
  <c r="I766" i="6" s="1"/>
  <c r="H770" i="6" s="1"/>
  <c r="E765" i="6"/>
  <c r="D765" i="6"/>
  <c r="B765" i="6"/>
  <c r="K764" i="6"/>
  <c r="J764" i="6"/>
  <c r="I764" i="6"/>
  <c r="H764" i="6"/>
  <c r="G764" i="6"/>
  <c r="F764" i="6"/>
  <c r="K763" i="6"/>
  <c r="J763" i="6"/>
  <c r="I763" i="6"/>
  <c r="H763" i="6"/>
  <c r="G763" i="6"/>
  <c r="F763" i="6"/>
  <c r="K762" i="6"/>
  <c r="J762" i="6"/>
  <c r="I762" i="6"/>
  <c r="H762" i="6"/>
  <c r="G762" i="6"/>
  <c r="F762" i="6"/>
  <c r="K761" i="6"/>
  <c r="J770" i="6" s="1"/>
  <c r="J761" i="6"/>
  <c r="I761" i="6"/>
  <c r="H761" i="6"/>
  <c r="G761" i="6"/>
  <c r="F761" i="6"/>
  <c r="C760" i="6"/>
  <c r="V759" i="6"/>
  <c r="K768" i="6" s="1"/>
  <c r="T759" i="6"/>
  <c r="R759" i="6"/>
  <c r="K766" i="6" s="1"/>
  <c r="U759" i="6"/>
  <c r="I768" i="6" s="1"/>
  <c r="S759" i="6"/>
  <c r="Q759" i="6"/>
  <c r="E759" i="6"/>
  <c r="D759" i="6"/>
  <c r="B759" i="6"/>
  <c r="A758" i="6"/>
  <c r="I756" i="6"/>
  <c r="J756" i="6"/>
  <c r="I755" i="6"/>
  <c r="J755" i="6"/>
  <c r="A754" i="6"/>
  <c r="H750" i="6"/>
  <c r="J750" i="6"/>
  <c r="I748" i="6"/>
  <c r="H748" i="6"/>
  <c r="G748" i="6"/>
  <c r="E748" i="6"/>
  <c r="J747" i="6"/>
  <c r="E747" i="6"/>
  <c r="J746" i="6"/>
  <c r="E746" i="6"/>
  <c r="K745" i="6"/>
  <c r="J745" i="6"/>
  <c r="E745" i="6"/>
  <c r="K744" i="6"/>
  <c r="J744" i="6"/>
  <c r="H744" i="6"/>
  <c r="I744" i="6"/>
  <c r="F744" i="6"/>
  <c r="V744" i="6"/>
  <c r="K747" i="6" s="1"/>
  <c r="T744" i="6"/>
  <c r="R744" i="6"/>
  <c r="U744" i="6"/>
  <c r="S744" i="6"/>
  <c r="Q744" i="6"/>
  <c r="I745" i="6" s="1"/>
  <c r="E744" i="6"/>
  <c r="D744" i="6"/>
  <c r="B744" i="6"/>
  <c r="K743" i="6"/>
  <c r="J743" i="6"/>
  <c r="I743" i="6"/>
  <c r="H743" i="6"/>
  <c r="G743" i="6"/>
  <c r="F743" i="6"/>
  <c r="K742" i="6"/>
  <c r="J742" i="6"/>
  <c r="I742" i="6"/>
  <c r="H742" i="6"/>
  <c r="G742" i="6"/>
  <c r="F742" i="6"/>
  <c r="K741" i="6"/>
  <c r="J741" i="6"/>
  <c r="I741" i="6"/>
  <c r="H741" i="6"/>
  <c r="G741" i="6"/>
  <c r="F741" i="6"/>
  <c r="K740" i="6"/>
  <c r="J740" i="6"/>
  <c r="I740" i="6"/>
  <c r="H740" i="6"/>
  <c r="G740" i="6"/>
  <c r="F740" i="6"/>
  <c r="C739" i="6"/>
  <c r="V738" i="6"/>
  <c r="T738" i="6"/>
  <c r="R738" i="6"/>
  <c r="U738" i="6"/>
  <c r="S738" i="6"/>
  <c r="I746" i="6" s="1"/>
  <c r="Q738" i="6"/>
  <c r="E738" i="6"/>
  <c r="D738" i="6"/>
  <c r="B738" i="6"/>
  <c r="H735" i="6"/>
  <c r="J735" i="6"/>
  <c r="I733" i="6"/>
  <c r="H733" i="6"/>
  <c r="G733" i="6"/>
  <c r="E733" i="6"/>
  <c r="K732" i="6"/>
  <c r="J732" i="6"/>
  <c r="I732" i="6"/>
  <c r="E732" i="6"/>
  <c r="J731" i="6"/>
  <c r="E731" i="6"/>
  <c r="K730" i="6"/>
  <c r="J730" i="6"/>
  <c r="E730" i="6"/>
  <c r="K729" i="6"/>
  <c r="J729" i="6"/>
  <c r="H729" i="6"/>
  <c r="I729" i="6"/>
  <c r="F729" i="6"/>
  <c r="V729" i="6"/>
  <c r="T729" i="6"/>
  <c r="R729" i="6"/>
  <c r="U729" i="6"/>
  <c r="S729" i="6"/>
  <c r="Q729" i="6"/>
  <c r="I730" i="6" s="1"/>
  <c r="E729" i="6"/>
  <c r="D729" i="6"/>
  <c r="B729" i="6"/>
  <c r="K728" i="6"/>
  <c r="J728" i="6"/>
  <c r="I728" i="6"/>
  <c r="H728" i="6"/>
  <c r="G728" i="6"/>
  <c r="F728" i="6"/>
  <c r="K727" i="6"/>
  <c r="J727" i="6"/>
  <c r="I727" i="6"/>
  <c r="H727" i="6"/>
  <c r="G727" i="6"/>
  <c r="F727" i="6"/>
  <c r="K726" i="6"/>
  <c r="J726" i="6"/>
  <c r="I726" i="6"/>
  <c r="H726" i="6"/>
  <c r="G726" i="6"/>
  <c r="F726" i="6"/>
  <c r="K725" i="6"/>
  <c r="J725" i="6"/>
  <c r="I725" i="6"/>
  <c r="H725" i="6"/>
  <c r="G725" i="6"/>
  <c r="F725" i="6"/>
  <c r="C724" i="6"/>
  <c r="V723" i="6"/>
  <c r="T723" i="6"/>
  <c r="K731" i="6" s="1"/>
  <c r="R723" i="6"/>
  <c r="U723" i="6"/>
  <c r="S723" i="6"/>
  <c r="Q723" i="6"/>
  <c r="E723" i="6"/>
  <c r="D723" i="6"/>
  <c r="B723" i="6"/>
  <c r="H720" i="6"/>
  <c r="J720" i="6"/>
  <c r="I718" i="6"/>
  <c r="H718" i="6"/>
  <c r="G718" i="6"/>
  <c r="E718" i="6"/>
  <c r="K717" i="6"/>
  <c r="J717" i="6"/>
  <c r="I717" i="6"/>
  <c r="E717" i="6"/>
  <c r="K716" i="6"/>
  <c r="J716" i="6"/>
  <c r="E716" i="6"/>
  <c r="K715" i="6"/>
  <c r="J715" i="6"/>
  <c r="H715" i="6"/>
  <c r="I715" i="6"/>
  <c r="F715" i="6"/>
  <c r="V715" i="6"/>
  <c r="T715" i="6"/>
  <c r="R715" i="6"/>
  <c r="U715" i="6"/>
  <c r="S715" i="6"/>
  <c r="Q715" i="6"/>
  <c r="E715" i="6"/>
  <c r="D715" i="6"/>
  <c r="B715" i="6"/>
  <c r="K714" i="6"/>
  <c r="J714" i="6"/>
  <c r="I714" i="6"/>
  <c r="H714" i="6"/>
  <c r="G714" i="6"/>
  <c r="F714" i="6"/>
  <c r="K713" i="6"/>
  <c r="J713" i="6"/>
  <c r="I713" i="6"/>
  <c r="H713" i="6"/>
  <c r="G713" i="6"/>
  <c r="F713" i="6"/>
  <c r="K712" i="6"/>
  <c r="J712" i="6"/>
  <c r="I712" i="6"/>
  <c r="H712" i="6"/>
  <c r="G712" i="6"/>
  <c r="F712" i="6"/>
  <c r="V711" i="6"/>
  <c r="T711" i="6"/>
  <c r="R711" i="6"/>
  <c r="U711" i="6"/>
  <c r="S711" i="6"/>
  <c r="Q711" i="6"/>
  <c r="I716" i="6" s="1"/>
  <c r="H719" i="6" s="1"/>
  <c r="E711" i="6"/>
  <c r="D711" i="6"/>
  <c r="B711" i="6"/>
  <c r="H708" i="6"/>
  <c r="J708" i="6"/>
  <c r="I706" i="6"/>
  <c r="H706" i="6"/>
  <c r="G706" i="6"/>
  <c r="E706" i="6"/>
  <c r="J705" i="6"/>
  <c r="E705" i="6"/>
  <c r="K704" i="6"/>
  <c r="J704" i="6"/>
  <c r="E704" i="6"/>
  <c r="J703" i="6"/>
  <c r="E703" i="6"/>
  <c r="K702" i="6"/>
  <c r="J702" i="6"/>
  <c r="H702" i="6"/>
  <c r="I702" i="6"/>
  <c r="F702" i="6"/>
  <c r="V702" i="6"/>
  <c r="T702" i="6"/>
  <c r="R702" i="6"/>
  <c r="U702" i="6"/>
  <c r="S702" i="6"/>
  <c r="Q702" i="6"/>
  <c r="I703" i="6" s="1"/>
  <c r="E702" i="6"/>
  <c r="D702" i="6"/>
  <c r="B702" i="6"/>
  <c r="K701" i="6"/>
  <c r="J701" i="6"/>
  <c r="I701" i="6"/>
  <c r="H701" i="6"/>
  <c r="G701" i="6"/>
  <c r="F701" i="6"/>
  <c r="K700" i="6"/>
  <c r="J700" i="6"/>
  <c r="I700" i="6"/>
  <c r="H700" i="6"/>
  <c r="G700" i="6"/>
  <c r="F700" i="6"/>
  <c r="K699" i="6"/>
  <c r="J699" i="6"/>
  <c r="I699" i="6"/>
  <c r="H699" i="6"/>
  <c r="G699" i="6"/>
  <c r="F699" i="6"/>
  <c r="K698" i="6"/>
  <c r="J707" i="6" s="1"/>
  <c r="J698" i="6"/>
  <c r="I698" i="6"/>
  <c r="H698" i="6"/>
  <c r="G698" i="6"/>
  <c r="F698" i="6"/>
  <c r="V697" i="6"/>
  <c r="K705" i="6" s="1"/>
  <c r="P709" i="6" s="1"/>
  <c r="T697" i="6"/>
  <c r="R697" i="6"/>
  <c r="K703" i="6" s="1"/>
  <c r="U697" i="6"/>
  <c r="I705" i="6" s="1"/>
  <c r="S697" i="6"/>
  <c r="I704" i="6" s="1"/>
  <c r="Q697" i="6"/>
  <c r="E697" i="6"/>
  <c r="D697" i="6"/>
  <c r="B697" i="6"/>
  <c r="H694" i="6"/>
  <c r="J694" i="6"/>
  <c r="I692" i="6"/>
  <c r="H692" i="6"/>
  <c r="G692" i="6"/>
  <c r="E692" i="6"/>
  <c r="J691" i="6"/>
  <c r="E691" i="6"/>
  <c r="J690" i="6"/>
  <c r="E690" i="6"/>
  <c r="J689" i="6"/>
  <c r="E689" i="6"/>
  <c r="K688" i="6"/>
  <c r="J688" i="6"/>
  <c r="H688" i="6"/>
  <c r="I688" i="6"/>
  <c r="F688" i="6"/>
  <c r="V688" i="6"/>
  <c r="T688" i="6"/>
  <c r="R688" i="6"/>
  <c r="U688" i="6"/>
  <c r="S688" i="6"/>
  <c r="Q688" i="6"/>
  <c r="E688" i="6"/>
  <c r="D688" i="6"/>
  <c r="B688" i="6"/>
  <c r="K687" i="6"/>
  <c r="J687" i="6"/>
  <c r="I687" i="6"/>
  <c r="H687" i="6"/>
  <c r="G687" i="6"/>
  <c r="F687" i="6"/>
  <c r="K686" i="6"/>
  <c r="J686" i="6"/>
  <c r="I686" i="6"/>
  <c r="H686" i="6"/>
  <c r="G686" i="6"/>
  <c r="F686" i="6"/>
  <c r="K685" i="6"/>
  <c r="J685" i="6"/>
  <c r="I685" i="6"/>
  <c r="H685" i="6"/>
  <c r="G685" i="6"/>
  <c r="F685" i="6"/>
  <c r="K684" i="6"/>
  <c r="J684" i="6"/>
  <c r="I684" i="6"/>
  <c r="H684" i="6"/>
  <c r="G684" i="6"/>
  <c r="F684" i="6"/>
  <c r="V683" i="6"/>
  <c r="T683" i="6"/>
  <c r="K690" i="6" s="1"/>
  <c r="R683" i="6"/>
  <c r="K689" i="6" s="1"/>
  <c r="U683" i="6"/>
  <c r="I691" i="6" s="1"/>
  <c r="S683" i="6"/>
  <c r="I690" i="6" s="1"/>
  <c r="Q683" i="6"/>
  <c r="I689" i="6" s="1"/>
  <c r="E683" i="6"/>
  <c r="D683" i="6"/>
  <c r="B683" i="6"/>
  <c r="H680" i="6"/>
  <c r="J680" i="6"/>
  <c r="I678" i="6"/>
  <c r="H678" i="6"/>
  <c r="G678" i="6"/>
  <c r="E678" i="6"/>
  <c r="J677" i="6"/>
  <c r="E677" i="6"/>
  <c r="J676" i="6"/>
  <c r="E676" i="6"/>
  <c r="K675" i="6"/>
  <c r="J675" i="6"/>
  <c r="E675" i="6"/>
  <c r="K674" i="6"/>
  <c r="J674" i="6"/>
  <c r="H674" i="6"/>
  <c r="I674" i="6"/>
  <c r="F674" i="6"/>
  <c r="V674" i="6"/>
  <c r="T674" i="6"/>
  <c r="K676" i="6" s="1"/>
  <c r="R674" i="6"/>
  <c r="U674" i="6"/>
  <c r="S674" i="6"/>
  <c r="Q674" i="6"/>
  <c r="I675" i="6" s="1"/>
  <c r="E674" i="6"/>
  <c r="D674" i="6"/>
  <c r="B674" i="6"/>
  <c r="K673" i="6"/>
  <c r="J673" i="6"/>
  <c r="I673" i="6"/>
  <c r="H673" i="6"/>
  <c r="G673" i="6"/>
  <c r="F673" i="6"/>
  <c r="K672" i="6"/>
  <c r="J672" i="6"/>
  <c r="I672" i="6"/>
  <c r="H672" i="6"/>
  <c r="G672" i="6"/>
  <c r="F672" i="6"/>
  <c r="K671" i="6"/>
  <c r="J671" i="6"/>
  <c r="I671" i="6"/>
  <c r="H671" i="6"/>
  <c r="G671" i="6"/>
  <c r="F671" i="6"/>
  <c r="K670" i="6"/>
  <c r="J670" i="6"/>
  <c r="I670" i="6"/>
  <c r="H670" i="6"/>
  <c r="G670" i="6"/>
  <c r="F670" i="6"/>
  <c r="V669" i="6"/>
  <c r="T669" i="6"/>
  <c r="R669" i="6"/>
  <c r="U669" i="6"/>
  <c r="S669" i="6"/>
  <c r="Q669" i="6"/>
  <c r="E669" i="6"/>
  <c r="D669" i="6"/>
  <c r="B669" i="6"/>
  <c r="J665" i="6"/>
  <c r="I664" i="6"/>
  <c r="H664" i="6"/>
  <c r="G664" i="6"/>
  <c r="E664" i="6"/>
  <c r="J663" i="6"/>
  <c r="E663" i="6"/>
  <c r="J662" i="6"/>
  <c r="E662" i="6"/>
  <c r="K661" i="6"/>
  <c r="J661" i="6"/>
  <c r="E661" i="6"/>
  <c r="K660" i="6"/>
  <c r="J666" i="6" s="1"/>
  <c r="J660" i="6"/>
  <c r="H660" i="6"/>
  <c r="I660" i="6"/>
  <c r="H666" i="6" s="1"/>
  <c r="F660" i="6"/>
  <c r="V660" i="6"/>
  <c r="T660" i="6"/>
  <c r="R660" i="6"/>
  <c r="U660" i="6"/>
  <c r="I663" i="6" s="1"/>
  <c r="S660" i="6"/>
  <c r="Q660" i="6"/>
  <c r="E660" i="6"/>
  <c r="D660" i="6"/>
  <c r="B660" i="6"/>
  <c r="K659" i="6"/>
  <c r="J659" i="6"/>
  <c r="I659" i="6"/>
  <c r="H659" i="6"/>
  <c r="G659" i="6"/>
  <c r="F659" i="6"/>
  <c r="K658" i="6"/>
  <c r="J658" i="6"/>
  <c r="I658" i="6"/>
  <c r="H658" i="6"/>
  <c r="G658" i="6"/>
  <c r="F658" i="6"/>
  <c r="K657" i="6"/>
  <c r="J657" i="6"/>
  <c r="I657" i="6"/>
  <c r="H657" i="6"/>
  <c r="G657" i="6"/>
  <c r="F657" i="6"/>
  <c r="K656" i="6"/>
  <c r="J656" i="6"/>
  <c r="I656" i="6"/>
  <c r="H656" i="6"/>
  <c r="G656" i="6"/>
  <c r="F656" i="6"/>
  <c r="V655" i="6"/>
  <c r="K663" i="6" s="1"/>
  <c r="T655" i="6"/>
  <c r="K662" i="6" s="1"/>
  <c r="R655" i="6"/>
  <c r="U655" i="6"/>
  <c r="S655" i="6"/>
  <c r="Q655" i="6"/>
  <c r="I661" i="6" s="1"/>
  <c r="E655" i="6"/>
  <c r="D655" i="6"/>
  <c r="B655" i="6"/>
  <c r="A654" i="6"/>
  <c r="I652" i="6"/>
  <c r="J652" i="6"/>
  <c r="I651" i="6"/>
  <c r="J651" i="6"/>
  <c r="AQ650" i="6"/>
  <c r="A650" i="6"/>
  <c r="H646" i="6"/>
  <c r="J646" i="6"/>
  <c r="I644" i="6"/>
  <c r="H644" i="6"/>
  <c r="G644" i="6"/>
  <c r="E644" i="6"/>
  <c r="J643" i="6"/>
  <c r="E643" i="6"/>
  <c r="J642" i="6"/>
  <c r="I642" i="6"/>
  <c r="O647" i="6" s="1"/>
  <c r="E642" i="6"/>
  <c r="J641" i="6"/>
  <c r="E641" i="6"/>
  <c r="K640" i="6"/>
  <c r="J640" i="6"/>
  <c r="H640" i="6"/>
  <c r="I640" i="6"/>
  <c r="F640" i="6"/>
  <c r="V640" i="6"/>
  <c r="T640" i="6"/>
  <c r="K642" i="6" s="1"/>
  <c r="R640" i="6"/>
  <c r="U640" i="6"/>
  <c r="S640" i="6"/>
  <c r="Q640" i="6"/>
  <c r="E640" i="6"/>
  <c r="D640" i="6"/>
  <c r="B640" i="6"/>
  <c r="K639" i="6"/>
  <c r="J639" i="6"/>
  <c r="I639" i="6"/>
  <c r="H639" i="6"/>
  <c r="G639" i="6"/>
  <c r="F639" i="6"/>
  <c r="K638" i="6"/>
  <c r="J638" i="6"/>
  <c r="I638" i="6"/>
  <c r="H638" i="6"/>
  <c r="G638" i="6"/>
  <c r="F638" i="6"/>
  <c r="K637" i="6"/>
  <c r="J637" i="6"/>
  <c r="I637" i="6"/>
  <c r="H637" i="6"/>
  <c r="G637" i="6"/>
  <c r="F637" i="6"/>
  <c r="K636" i="6"/>
  <c r="J636" i="6"/>
  <c r="I636" i="6"/>
  <c r="H636" i="6"/>
  <c r="G636" i="6"/>
  <c r="F636" i="6"/>
  <c r="C635" i="6"/>
  <c r="V634" i="6"/>
  <c r="T634" i="6"/>
  <c r="R634" i="6"/>
  <c r="U634" i="6"/>
  <c r="I643" i="6" s="1"/>
  <c r="S634" i="6"/>
  <c r="Q634" i="6"/>
  <c r="I641" i="6" s="1"/>
  <c r="E634" i="6"/>
  <c r="D634" i="6"/>
  <c r="B634" i="6"/>
  <c r="H631" i="6"/>
  <c r="J631" i="6"/>
  <c r="I629" i="6"/>
  <c r="H629" i="6"/>
  <c r="G629" i="6"/>
  <c r="E629" i="6"/>
  <c r="J628" i="6"/>
  <c r="E628" i="6"/>
  <c r="J627" i="6"/>
  <c r="E627" i="6"/>
  <c r="J626" i="6"/>
  <c r="E626" i="6"/>
  <c r="K625" i="6"/>
  <c r="J625" i="6"/>
  <c r="H625" i="6"/>
  <c r="I625" i="6"/>
  <c r="F625" i="6"/>
  <c r="V625" i="6"/>
  <c r="T625" i="6"/>
  <c r="R625" i="6"/>
  <c r="K626" i="6" s="1"/>
  <c r="U625" i="6"/>
  <c r="S625" i="6"/>
  <c r="Q625" i="6"/>
  <c r="E625" i="6"/>
  <c r="D625" i="6"/>
  <c r="B625" i="6"/>
  <c r="K624" i="6"/>
  <c r="J624" i="6"/>
  <c r="I624" i="6"/>
  <c r="H624" i="6"/>
  <c r="G624" i="6"/>
  <c r="F624" i="6"/>
  <c r="K623" i="6"/>
  <c r="J623" i="6"/>
  <c r="I623" i="6"/>
  <c r="H623" i="6"/>
  <c r="G623" i="6"/>
  <c r="F623" i="6"/>
  <c r="K622" i="6"/>
  <c r="J622" i="6"/>
  <c r="I622" i="6"/>
  <c r="H622" i="6"/>
  <c r="G622" i="6"/>
  <c r="F622" i="6"/>
  <c r="K621" i="6"/>
  <c r="J621" i="6"/>
  <c r="I621" i="6"/>
  <c r="H621" i="6"/>
  <c r="G621" i="6"/>
  <c r="F621" i="6"/>
  <c r="C620" i="6"/>
  <c r="V619" i="6"/>
  <c r="T619" i="6"/>
  <c r="K627" i="6" s="1"/>
  <c r="R619" i="6"/>
  <c r="U619" i="6"/>
  <c r="S619" i="6"/>
  <c r="I627" i="6" s="1"/>
  <c r="Q619" i="6"/>
  <c r="I626" i="6" s="1"/>
  <c r="E619" i="6"/>
  <c r="D619" i="6"/>
  <c r="B619" i="6"/>
  <c r="H616" i="6"/>
  <c r="J616" i="6"/>
  <c r="I614" i="6"/>
  <c r="H614" i="6"/>
  <c r="G614" i="6"/>
  <c r="E614" i="6"/>
  <c r="J613" i="6"/>
  <c r="E613" i="6"/>
  <c r="J612" i="6"/>
  <c r="I612" i="6"/>
  <c r="E612" i="6"/>
  <c r="J611" i="6"/>
  <c r="I611" i="6"/>
  <c r="E611" i="6"/>
  <c r="K610" i="6"/>
  <c r="J610" i="6"/>
  <c r="H610" i="6"/>
  <c r="I610" i="6"/>
  <c r="F610" i="6"/>
  <c r="V610" i="6"/>
  <c r="K613" i="6" s="1"/>
  <c r="T610" i="6"/>
  <c r="R610" i="6"/>
  <c r="U610" i="6"/>
  <c r="S610" i="6"/>
  <c r="Q610" i="6"/>
  <c r="E610" i="6"/>
  <c r="D610" i="6"/>
  <c r="B610" i="6"/>
  <c r="K609" i="6"/>
  <c r="J609" i="6"/>
  <c r="I609" i="6"/>
  <c r="H609" i="6"/>
  <c r="G609" i="6"/>
  <c r="F609" i="6"/>
  <c r="K608" i="6"/>
  <c r="J608" i="6"/>
  <c r="I608" i="6"/>
  <c r="H608" i="6"/>
  <c r="G608" i="6"/>
  <c r="F608" i="6"/>
  <c r="K607" i="6"/>
  <c r="J607" i="6"/>
  <c r="I607" i="6"/>
  <c r="H607" i="6"/>
  <c r="G607" i="6"/>
  <c r="F607" i="6"/>
  <c r="K606" i="6"/>
  <c r="J606" i="6"/>
  <c r="I606" i="6"/>
  <c r="H606" i="6"/>
  <c r="G606" i="6"/>
  <c r="F606" i="6"/>
  <c r="C605" i="6"/>
  <c r="V604" i="6"/>
  <c r="T604" i="6"/>
  <c r="R604" i="6"/>
  <c r="K611" i="6" s="1"/>
  <c r="U604" i="6"/>
  <c r="I613" i="6" s="1"/>
  <c r="S604" i="6"/>
  <c r="Q604" i="6"/>
  <c r="E604" i="6"/>
  <c r="D604" i="6"/>
  <c r="B604" i="6"/>
  <c r="H601" i="6"/>
  <c r="J601" i="6"/>
  <c r="I599" i="6"/>
  <c r="H599" i="6"/>
  <c r="G599" i="6"/>
  <c r="E599" i="6"/>
  <c r="J598" i="6"/>
  <c r="E598" i="6"/>
  <c r="J597" i="6"/>
  <c r="E597" i="6"/>
  <c r="J596" i="6"/>
  <c r="E596" i="6"/>
  <c r="K595" i="6"/>
  <c r="J595" i="6"/>
  <c r="H595" i="6"/>
  <c r="I595" i="6"/>
  <c r="F595" i="6"/>
  <c r="V595" i="6"/>
  <c r="T595" i="6"/>
  <c r="R595" i="6"/>
  <c r="U595" i="6"/>
  <c r="S595" i="6"/>
  <c r="Q595" i="6"/>
  <c r="E595" i="6"/>
  <c r="D595" i="6"/>
  <c r="B595" i="6"/>
  <c r="K594" i="6"/>
  <c r="J594" i="6"/>
  <c r="H594" i="6"/>
  <c r="I594" i="6"/>
  <c r="F594" i="6"/>
  <c r="V594" i="6"/>
  <c r="K598" i="6" s="1"/>
  <c r="T594" i="6"/>
  <c r="R594" i="6"/>
  <c r="U594" i="6"/>
  <c r="S594" i="6"/>
  <c r="Q594" i="6"/>
  <c r="E594" i="6"/>
  <c r="D594" i="6"/>
  <c r="B594" i="6"/>
  <c r="K593" i="6"/>
  <c r="J593" i="6"/>
  <c r="I593" i="6"/>
  <c r="H593" i="6"/>
  <c r="G593" i="6"/>
  <c r="F593" i="6"/>
  <c r="K592" i="6"/>
  <c r="J592" i="6"/>
  <c r="I592" i="6"/>
  <c r="H592" i="6"/>
  <c r="G592" i="6"/>
  <c r="F592" i="6"/>
  <c r="K591" i="6"/>
  <c r="J591" i="6"/>
  <c r="I591" i="6"/>
  <c r="H591" i="6"/>
  <c r="G591" i="6"/>
  <c r="F591" i="6"/>
  <c r="K590" i="6"/>
  <c r="J590" i="6"/>
  <c r="I590" i="6"/>
  <c r="H590" i="6"/>
  <c r="G590" i="6"/>
  <c r="F590" i="6"/>
  <c r="C589" i="6"/>
  <c r="V588" i="6"/>
  <c r="T588" i="6"/>
  <c r="R588" i="6"/>
  <c r="K596" i="6" s="1"/>
  <c r="U588" i="6"/>
  <c r="S588" i="6"/>
  <c r="Q588" i="6"/>
  <c r="I596" i="6" s="1"/>
  <c r="E588" i="6"/>
  <c r="D588" i="6"/>
  <c r="B588" i="6"/>
  <c r="H585" i="6"/>
  <c r="J585" i="6"/>
  <c r="I583" i="6"/>
  <c r="H583" i="6"/>
  <c r="G583" i="6"/>
  <c r="E583" i="6"/>
  <c r="K582" i="6"/>
  <c r="J582" i="6"/>
  <c r="I582" i="6"/>
  <c r="E582" i="6"/>
  <c r="J581" i="6"/>
  <c r="E581" i="6"/>
  <c r="J580" i="6"/>
  <c r="E580" i="6"/>
  <c r="K579" i="6"/>
  <c r="J579" i="6"/>
  <c r="H579" i="6"/>
  <c r="I579" i="6"/>
  <c r="F579" i="6"/>
  <c r="V579" i="6"/>
  <c r="T579" i="6"/>
  <c r="R579" i="6"/>
  <c r="U579" i="6"/>
  <c r="S579" i="6"/>
  <c r="Q579" i="6"/>
  <c r="E579" i="6"/>
  <c r="D579" i="6"/>
  <c r="B579" i="6"/>
  <c r="K578" i="6"/>
  <c r="J578" i="6"/>
  <c r="H578" i="6"/>
  <c r="I578" i="6"/>
  <c r="F578" i="6"/>
  <c r="V578" i="6"/>
  <c r="T578" i="6"/>
  <c r="R578" i="6"/>
  <c r="U578" i="6"/>
  <c r="S578" i="6"/>
  <c r="Q578" i="6"/>
  <c r="E578" i="6"/>
  <c r="D578" i="6"/>
  <c r="B578" i="6"/>
  <c r="K577" i="6"/>
  <c r="J577" i="6"/>
  <c r="H577" i="6"/>
  <c r="I577" i="6"/>
  <c r="F577" i="6"/>
  <c r="V577" i="6"/>
  <c r="T577" i="6"/>
  <c r="R577" i="6"/>
  <c r="K580" i="6" s="1"/>
  <c r="U577" i="6"/>
  <c r="S577" i="6"/>
  <c r="Q577" i="6"/>
  <c r="E577" i="6"/>
  <c r="D577" i="6"/>
  <c r="B577" i="6"/>
  <c r="K576" i="6"/>
  <c r="J576" i="6"/>
  <c r="I576" i="6"/>
  <c r="H576" i="6"/>
  <c r="G576" i="6"/>
  <c r="F576" i="6"/>
  <c r="K575" i="6"/>
  <c r="J575" i="6"/>
  <c r="I575" i="6"/>
  <c r="H575" i="6"/>
  <c r="G575" i="6"/>
  <c r="F575" i="6"/>
  <c r="K574" i="6"/>
  <c r="J574" i="6"/>
  <c r="I574" i="6"/>
  <c r="H574" i="6"/>
  <c r="G574" i="6"/>
  <c r="F574" i="6"/>
  <c r="K573" i="6"/>
  <c r="J573" i="6"/>
  <c r="I573" i="6"/>
  <c r="H573" i="6"/>
  <c r="G573" i="6"/>
  <c r="F573" i="6"/>
  <c r="C572" i="6"/>
  <c r="V571" i="6"/>
  <c r="T571" i="6"/>
  <c r="R571" i="6"/>
  <c r="U571" i="6"/>
  <c r="S571" i="6"/>
  <c r="I581" i="6" s="1"/>
  <c r="Q571" i="6"/>
  <c r="I580" i="6" s="1"/>
  <c r="E571" i="6"/>
  <c r="D571" i="6"/>
  <c r="B571" i="6"/>
  <c r="A570" i="6"/>
  <c r="A568" i="6"/>
  <c r="I566" i="6"/>
  <c r="J566" i="6"/>
  <c r="I565" i="6"/>
  <c r="J565" i="6"/>
  <c r="A564" i="6"/>
  <c r="H560" i="6"/>
  <c r="J560" i="6"/>
  <c r="I558" i="6"/>
  <c r="H558" i="6"/>
  <c r="G558" i="6"/>
  <c r="E558" i="6"/>
  <c r="K557" i="6"/>
  <c r="J557" i="6"/>
  <c r="E557" i="6"/>
  <c r="J556" i="6"/>
  <c r="E556" i="6"/>
  <c r="K555" i="6"/>
  <c r="J555" i="6"/>
  <c r="E555" i="6"/>
  <c r="K554" i="6"/>
  <c r="J554" i="6"/>
  <c r="H554" i="6"/>
  <c r="I554" i="6"/>
  <c r="F554" i="6"/>
  <c r="V554" i="6"/>
  <c r="T554" i="6"/>
  <c r="R554" i="6"/>
  <c r="U554" i="6"/>
  <c r="S554" i="6"/>
  <c r="Q554" i="6"/>
  <c r="E554" i="6"/>
  <c r="D554" i="6"/>
  <c r="B554" i="6"/>
  <c r="K553" i="6"/>
  <c r="J553" i="6"/>
  <c r="H553" i="6"/>
  <c r="I553" i="6"/>
  <c r="F553" i="6"/>
  <c r="V553" i="6"/>
  <c r="T553" i="6"/>
  <c r="R553" i="6"/>
  <c r="U553" i="6"/>
  <c r="S553" i="6"/>
  <c r="Q553" i="6"/>
  <c r="E553" i="6"/>
  <c r="D553" i="6"/>
  <c r="B553" i="6"/>
  <c r="K552" i="6"/>
  <c r="J552" i="6"/>
  <c r="I552" i="6"/>
  <c r="H552" i="6"/>
  <c r="G552" i="6"/>
  <c r="F552" i="6"/>
  <c r="K551" i="6"/>
  <c r="J551" i="6"/>
  <c r="I551" i="6"/>
  <c r="H551" i="6"/>
  <c r="G551" i="6"/>
  <c r="F551" i="6"/>
  <c r="K550" i="6"/>
  <c r="J550" i="6"/>
  <c r="I550" i="6"/>
  <c r="H550" i="6"/>
  <c r="G550" i="6"/>
  <c r="F550" i="6"/>
  <c r="K549" i="6"/>
  <c r="J549" i="6"/>
  <c r="I549" i="6"/>
  <c r="H549" i="6"/>
  <c r="G549" i="6"/>
  <c r="F549" i="6"/>
  <c r="V548" i="6"/>
  <c r="T548" i="6"/>
  <c r="K556" i="6" s="1"/>
  <c r="R548" i="6"/>
  <c r="U548" i="6"/>
  <c r="S548" i="6"/>
  <c r="I556" i="6" s="1"/>
  <c r="Q548" i="6"/>
  <c r="I555" i="6" s="1"/>
  <c r="E548" i="6"/>
  <c r="D548" i="6"/>
  <c r="B548" i="6"/>
  <c r="H545" i="6"/>
  <c r="J545" i="6"/>
  <c r="I543" i="6"/>
  <c r="H543" i="6"/>
  <c r="G543" i="6"/>
  <c r="E543" i="6"/>
  <c r="K542" i="6"/>
  <c r="J542" i="6"/>
  <c r="E542" i="6"/>
  <c r="K541" i="6"/>
  <c r="J541" i="6"/>
  <c r="E541" i="6"/>
  <c r="J540" i="6"/>
  <c r="E540" i="6"/>
  <c r="K539" i="6"/>
  <c r="J539" i="6"/>
  <c r="H539" i="6"/>
  <c r="I539" i="6"/>
  <c r="F539" i="6"/>
  <c r="V539" i="6"/>
  <c r="T539" i="6"/>
  <c r="R539" i="6"/>
  <c r="U539" i="6"/>
  <c r="S539" i="6"/>
  <c r="Q539" i="6"/>
  <c r="E539" i="6"/>
  <c r="D539" i="6"/>
  <c r="B539" i="6"/>
  <c r="K538" i="6"/>
  <c r="J538" i="6"/>
  <c r="H538" i="6"/>
  <c r="I538" i="6"/>
  <c r="F538" i="6"/>
  <c r="V538" i="6"/>
  <c r="T538" i="6"/>
  <c r="R538" i="6"/>
  <c r="K540" i="6" s="1"/>
  <c r="U538" i="6"/>
  <c r="I542" i="6" s="1"/>
  <c r="S538" i="6"/>
  <c r="Q538" i="6"/>
  <c r="I540" i="6" s="1"/>
  <c r="E538" i="6"/>
  <c r="D538" i="6"/>
  <c r="B538" i="6"/>
  <c r="K537" i="6"/>
  <c r="J537" i="6"/>
  <c r="I537" i="6"/>
  <c r="H537" i="6"/>
  <c r="G537" i="6"/>
  <c r="F537" i="6"/>
  <c r="K536" i="6"/>
  <c r="J536" i="6"/>
  <c r="I536" i="6"/>
  <c r="H536" i="6"/>
  <c r="G536" i="6"/>
  <c r="F536" i="6"/>
  <c r="K535" i="6"/>
  <c r="J535" i="6"/>
  <c r="I535" i="6"/>
  <c r="H535" i="6"/>
  <c r="G535" i="6"/>
  <c r="F535" i="6"/>
  <c r="K534" i="6"/>
  <c r="J534" i="6"/>
  <c r="I534" i="6"/>
  <c r="H534" i="6"/>
  <c r="G534" i="6"/>
  <c r="F534" i="6"/>
  <c r="V533" i="6"/>
  <c r="T533" i="6"/>
  <c r="R533" i="6"/>
  <c r="U533" i="6"/>
  <c r="S533" i="6"/>
  <c r="Q533" i="6"/>
  <c r="E533" i="6"/>
  <c r="D533" i="6"/>
  <c r="B533" i="6"/>
  <c r="H530" i="6"/>
  <c r="J530" i="6"/>
  <c r="I528" i="6"/>
  <c r="H528" i="6"/>
  <c r="G528" i="6"/>
  <c r="E528" i="6"/>
  <c r="J527" i="6"/>
  <c r="I527" i="6"/>
  <c r="E527" i="6"/>
  <c r="K526" i="6"/>
  <c r="J526" i="6"/>
  <c r="E526" i="6"/>
  <c r="J525" i="6"/>
  <c r="E525" i="6"/>
  <c r="K524" i="6"/>
  <c r="J524" i="6"/>
  <c r="H524" i="6"/>
  <c r="I524" i="6"/>
  <c r="F524" i="6"/>
  <c r="V524" i="6"/>
  <c r="K527" i="6" s="1"/>
  <c r="T524" i="6"/>
  <c r="R524" i="6"/>
  <c r="U524" i="6"/>
  <c r="S524" i="6"/>
  <c r="Q524" i="6"/>
  <c r="E524" i="6"/>
  <c r="D524" i="6"/>
  <c r="B524" i="6"/>
  <c r="K523" i="6"/>
  <c r="J523" i="6"/>
  <c r="H523" i="6"/>
  <c r="I523" i="6"/>
  <c r="F523" i="6"/>
  <c r="V523" i="6"/>
  <c r="T523" i="6"/>
  <c r="R523" i="6"/>
  <c r="U523" i="6"/>
  <c r="S523" i="6"/>
  <c r="Q523" i="6"/>
  <c r="E523" i="6"/>
  <c r="D523" i="6"/>
  <c r="B523" i="6"/>
  <c r="K522" i="6"/>
  <c r="J522" i="6"/>
  <c r="H522" i="6"/>
  <c r="I522" i="6"/>
  <c r="F522" i="6"/>
  <c r="V522" i="6"/>
  <c r="T522" i="6"/>
  <c r="R522" i="6"/>
  <c r="U522" i="6"/>
  <c r="S522" i="6"/>
  <c r="Q522" i="6"/>
  <c r="E522" i="6"/>
  <c r="D522" i="6"/>
  <c r="B522" i="6"/>
  <c r="K521" i="6"/>
  <c r="J521" i="6"/>
  <c r="H521" i="6"/>
  <c r="I521" i="6"/>
  <c r="F521" i="6"/>
  <c r="V521" i="6"/>
  <c r="T521" i="6"/>
  <c r="R521" i="6"/>
  <c r="U521" i="6"/>
  <c r="S521" i="6"/>
  <c r="Q521" i="6"/>
  <c r="E521" i="6"/>
  <c r="D521" i="6"/>
  <c r="B521" i="6"/>
  <c r="K520" i="6"/>
  <c r="J520" i="6"/>
  <c r="I520" i="6"/>
  <c r="H520" i="6"/>
  <c r="G520" i="6"/>
  <c r="F520" i="6"/>
  <c r="K519" i="6"/>
  <c r="J519" i="6"/>
  <c r="I519" i="6"/>
  <c r="H519" i="6"/>
  <c r="G519" i="6"/>
  <c r="F519" i="6"/>
  <c r="K518" i="6"/>
  <c r="J518" i="6"/>
  <c r="I518" i="6"/>
  <c r="H518" i="6"/>
  <c r="G518" i="6"/>
  <c r="F518" i="6"/>
  <c r="K517" i="6"/>
  <c r="J517" i="6"/>
  <c r="I517" i="6"/>
  <c r="H517" i="6"/>
  <c r="G517" i="6"/>
  <c r="F517" i="6"/>
  <c r="C516" i="6"/>
  <c r="V515" i="6"/>
  <c r="T515" i="6"/>
  <c r="R515" i="6"/>
  <c r="U515" i="6"/>
  <c r="S515" i="6"/>
  <c r="Q515" i="6"/>
  <c r="E515" i="6"/>
  <c r="D515" i="6"/>
  <c r="B515" i="6"/>
  <c r="H512" i="6"/>
  <c r="J512" i="6"/>
  <c r="I510" i="6"/>
  <c r="H510" i="6"/>
  <c r="G510" i="6"/>
  <c r="E510" i="6"/>
  <c r="K509" i="6"/>
  <c r="J509" i="6"/>
  <c r="E509" i="6"/>
  <c r="J508" i="6"/>
  <c r="I508" i="6"/>
  <c r="E508" i="6"/>
  <c r="K507" i="6"/>
  <c r="J507" i="6"/>
  <c r="E507" i="6"/>
  <c r="K506" i="6"/>
  <c r="J506" i="6"/>
  <c r="H506" i="6"/>
  <c r="I506" i="6"/>
  <c r="F506" i="6"/>
  <c r="V506" i="6"/>
  <c r="T506" i="6"/>
  <c r="R506" i="6"/>
  <c r="U506" i="6"/>
  <c r="S506" i="6"/>
  <c r="Q506" i="6"/>
  <c r="E506" i="6"/>
  <c r="D506" i="6"/>
  <c r="B506" i="6"/>
  <c r="K505" i="6"/>
  <c r="J505" i="6"/>
  <c r="I505" i="6"/>
  <c r="H505" i="6"/>
  <c r="G505" i="6"/>
  <c r="F505" i="6"/>
  <c r="K504" i="6"/>
  <c r="J504" i="6"/>
  <c r="I504" i="6"/>
  <c r="H504" i="6"/>
  <c r="G504" i="6"/>
  <c r="F504" i="6"/>
  <c r="K503" i="6"/>
  <c r="J503" i="6"/>
  <c r="I503" i="6"/>
  <c r="H503" i="6"/>
  <c r="G503" i="6"/>
  <c r="F503" i="6"/>
  <c r="K502" i="6"/>
  <c r="J502" i="6"/>
  <c r="I502" i="6"/>
  <c r="H502" i="6"/>
  <c r="G502" i="6"/>
  <c r="F502" i="6"/>
  <c r="V501" i="6"/>
  <c r="T501" i="6"/>
  <c r="R501" i="6"/>
  <c r="U501" i="6"/>
  <c r="S501" i="6"/>
  <c r="Q501" i="6"/>
  <c r="I507" i="6" s="1"/>
  <c r="E501" i="6"/>
  <c r="D501" i="6"/>
  <c r="B501" i="6"/>
  <c r="H498" i="6"/>
  <c r="J498" i="6"/>
  <c r="I496" i="6"/>
  <c r="H496" i="6"/>
  <c r="G496" i="6"/>
  <c r="E496" i="6"/>
  <c r="K495" i="6"/>
  <c r="J495" i="6"/>
  <c r="I495" i="6"/>
  <c r="E495" i="6"/>
  <c r="K494" i="6"/>
  <c r="J494" i="6"/>
  <c r="E494" i="6"/>
  <c r="K493" i="6"/>
  <c r="J493" i="6"/>
  <c r="E493" i="6"/>
  <c r="K492" i="6"/>
  <c r="J492" i="6"/>
  <c r="H492" i="6"/>
  <c r="I492" i="6"/>
  <c r="F492" i="6"/>
  <c r="V492" i="6"/>
  <c r="T492" i="6"/>
  <c r="R492" i="6"/>
  <c r="U492" i="6"/>
  <c r="S492" i="6"/>
  <c r="Q492" i="6"/>
  <c r="I493" i="6" s="1"/>
  <c r="E492" i="6"/>
  <c r="D492" i="6"/>
  <c r="B492" i="6"/>
  <c r="K491" i="6"/>
  <c r="J491" i="6"/>
  <c r="I491" i="6"/>
  <c r="H491" i="6"/>
  <c r="G491" i="6"/>
  <c r="F491" i="6"/>
  <c r="K490" i="6"/>
  <c r="J490" i="6"/>
  <c r="I490" i="6"/>
  <c r="H490" i="6"/>
  <c r="G490" i="6"/>
  <c r="F490" i="6"/>
  <c r="K489" i="6"/>
  <c r="J489" i="6"/>
  <c r="I489" i="6"/>
  <c r="H489" i="6"/>
  <c r="G489" i="6"/>
  <c r="F489" i="6"/>
  <c r="K488" i="6"/>
  <c r="J488" i="6"/>
  <c r="I488" i="6"/>
  <c r="H488" i="6"/>
  <c r="G488" i="6"/>
  <c r="F488" i="6"/>
  <c r="C487" i="6"/>
  <c r="V486" i="6"/>
  <c r="T486" i="6"/>
  <c r="R486" i="6"/>
  <c r="U486" i="6"/>
  <c r="S486" i="6"/>
  <c r="Q486" i="6"/>
  <c r="E486" i="6"/>
  <c r="D486" i="6"/>
  <c r="B486" i="6"/>
  <c r="A485" i="6"/>
  <c r="I483" i="6"/>
  <c r="J483" i="6"/>
  <c r="I482" i="6"/>
  <c r="J482" i="6"/>
  <c r="A481" i="6"/>
  <c r="H477" i="6"/>
  <c r="J477" i="6"/>
  <c r="J476" i="6"/>
  <c r="I475" i="6"/>
  <c r="H475" i="6"/>
  <c r="G475" i="6"/>
  <c r="E475" i="6"/>
  <c r="J474" i="6"/>
  <c r="E474" i="6"/>
  <c r="J473" i="6"/>
  <c r="E473" i="6"/>
  <c r="K472" i="6"/>
  <c r="J472" i="6"/>
  <c r="E472" i="6"/>
  <c r="K471" i="6"/>
  <c r="J471" i="6"/>
  <c r="H471" i="6"/>
  <c r="I471" i="6"/>
  <c r="F471" i="6"/>
  <c r="V471" i="6"/>
  <c r="T471" i="6"/>
  <c r="R471" i="6"/>
  <c r="U471" i="6"/>
  <c r="I474" i="6" s="1"/>
  <c r="S471" i="6"/>
  <c r="I473" i="6" s="1"/>
  <c r="Q471" i="6"/>
  <c r="I472" i="6" s="1"/>
  <c r="E471" i="6"/>
  <c r="D471" i="6"/>
  <c r="B471" i="6"/>
  <c r="K470" i="6"/>
  <c r="J470" i="6"/>
  <c r="I470" i="6"/>
  <c r="H470" i="6"/>
  <c r="G470" i="6"/>
  <c r="F470" i="6"/>
  <c r="K469" i="6"/>
  <c r="J469" i="6"/>
  <c r="I469" i="6"/>
  <c r="H469" i="6"/>
  <c r="G469" i="6"/>
  <c r="F469" i="6"/>
  <c r="K468" i="6"/>
  <c r="J468" i="6"/>
  <c r="I468" i="6"/>
  <c r="H468" i="6"/>
  <c r="G468" i="6"/>
  <c r="F468" i="6"/>
  <c r="C467" i="6"/>
  <c r="V466" i="6"/>
  <c r="K474" i="6" s="1"/>
  <c r="T466" i="6"/>
  <c r="K473" i="6" s="1"/>
  <c r="R466" i="6"/>
  <c r="U466" i="6"/>
  <c r="S466" i="6"/>
  <c r="Q466" i="6"/>
  <c r="E466" i="6"/>
  <c r="D466" i="6"/>
  <c r="B466" i="6"/>
  <c r="H463" i="6"/>
  <c r="J463" i="6"/>
  <c r="I461" i="6"/>
  <c r="H461" i="6"/>
  <c r="G461" i="6"/>
  <c r="E461" i="6"/>
  <c r="J460" i="6"/>
  <c r="E460" i="6"/>
  <c r="J459" i="6"/>
  <c r="I459" i="6"/>
  <c r="E459" i="6"/>
  <c r="J458" i="6"/>
  <c r="E458" i="6"/>
  <c r="K457" i="6"/>
  <c r="P464" i="6" s="1"/>
  <c r="J457" i="6"/>
  <c r="H457" i="6"/>
  <c r="I457" i="6"/>
  <c r="F457" i="6"/>
  <c r="V457" i="6"/>
  <c r="T457" i="6"/>
  <c r="K459" i="6" s="1"/>
  <c r="R457" i="6"/>
  <c r="U457" i="6"/>
  <c r="S457" i="6"/>
  <c r="Q457" i="6"/>
  <c r="I458" i="6" s="1"/>
  <c r="H462" i="6" s="1"/>
  <c r="E457" i="6"/>
  <c r="D457" i="6"/>
  <c r="B457" i="6"/>
  <c r="K456" i="6"/>
  <c r="J456" i="6"/>
  <c r="I456" i="6"/>
  <c r="H456" i="6"/>
  <c r="G456" i="6"/>
  <c r="F456" i="6"/>
  <c r="K455" i="6"/>
  <c r="J455" i="6"/>
  <c r="I455" i="6"/>
  <c r="H455" i="6"/>
  <c r="G455" i="6"/>
  <c r="F455" i="6"/>
  <c r="K454" i="6"/>
  <c r="J454" i="6"/>
  <c r="I454" i="6"/>
  <c r="H454" i="6"/>
  <c r="G454" i="6"/>
  <c r="F454" i="6"/>
  <c r="K453" i="6"/>
  <c r="J453" i="6"/>
  <c r="I453" i="6"/>
  <c r="H453" i="6"/>
  <c r="G453" i="6"/>
  <c r="F453" i="6"/>
  <c r="C452" i="6"/>
  <c r="V451" i="6"/>
  <c r="K460" i="6" s="1"/>
  <c r="T451" i="6"/>
  <c r="R451" i="6"/>
  <c r="K458" i="6" s="1"/>
  <c r="U451" i="6"/>
  <c r="I460" i="6" s="1"/>
  <c r="S451" i="6"/>
  <c r="Q451" i="6"/>
  <c r="E451" i="6"/>
  <c r="D451" i="6"/>
  <c r="B451" i="6"/>
  <c r="O449" i="6"/>
  <c r="H448" i="6"/>
  <c r="J448" i="6"/>
  <c r="I446" i="6"/>
  <c r="H446" i="6"/>
  <c r="G446" i="6"/>
  <c r="E446" i="6"/>
  <c r="J445" i="6"/>
  <c r="I445" i="6"/>
  <c r="E445" i="6"/>
  <c r="J444" i="6"/>
  <c r="E444" i="6"/>
  <c r="K443" i="6"/>
  <c r="J443" i="6"/>
  <c r="H443" i="6"/>
  <c r="I443" i="6"/>
  <c r="F443" i="6"/>
  <c r="V443" i="6"/>
  <c r="T443" i="6"/>
  <c r="R443" i="6"/>
  <c r="U443" i="6"/>
  <c r="S443" i="6"/>
  <c r="Q443" i="6"/>
  <c r="I444" i="6" s="1"/>
  <c r="E443" i="6"/>
  <c r="D443" i="6"/>
  <c r="B443" i="6"/>
  <c r="K442" i="6"/>
  <c r="J442" i="6"/>
  <c r="I442" i="6"/>
  <c r="H442" i="6"/>
  <c r="G442" i="6"/>
  <c r="F442" i="6"/>
  <c r="K441" i="6"/>
  <c r="J441" i="6"/>
  <c r="I441" i="6"/>
  <c r="H447" i="6" s="1"/>
  <c r="H441" i="6"/>
  <c r="G441" i="6"/>
  <c r="F441" i="6"/>
  <c r="C440" i="6"/>
  <c r="V439" i="6"/>
  <c r="T439" i="6"/>
  <c r="R439" i="6"/>
  <c r="U439" i="6"/>
  <c r="S439" i="6"/>
  <c r="Q439" i="6"/>
  <c r="E439" i="6"/>
  <c r="D439" i="6"/>
  <c r="B439" i="6"/>
  <c r="H436" i="6"/>
  <c r="J436" i="6"/>
  <c r="I434" i="6"/>
  <c r="H434" i="6"/>
  <c r="G434" i="6"/>
  <c r="E434" i="6"/>
  <c r="J433" i="6"/>
  <c r="E433" i="6"/>
  <c r="J432" i="6"/>
  <c r="E432" i="6"/>
  <c r="K431" i="6"/>
  <c r="J431" i="6"/>
  <c r="H431" i="6"/>
  <c r="I431" i="6"/>
  <c r="F431" i="6"/>
  <c r="V431" i="6"/>
  <c r="T431" i="6"/>
  <c r="K433" i="6" s="1"/>
  <c r="R431" i="6"/>
  <c r="U431" i="6"/>
  <c r="S431" i="6"/>
  <c r="Q431" i="6"/>
  <c r="E431" i="6"/>
  <c r="D431" i="6"/>
  <c r="B431" i="6"/>
  <c r="K430" i="6"/>
  <c r="J430" i="6"/>
  <c r="I430" i="6"/>
  <c r="H430" i="6"/>
  <c r="G430" i="6"/>
  <c r="F430" i="6"/>
  <c r="K429" i="6"/>
  <c r="J429" i="6"/>
  <c r="I429" i="6"/>
  <c r="H429" i="6"/>
  <c r="G429" i="6"/>
  <c r="F429" i="6"/>
  <c r="K428" i="6"/>
  <c r="P437" i="6" s="1"/>
  <c r="J428" i="6"/>
  <c r="I428" i="6"/>
  <c r="H428" i="6"/>
  <c r="G428" i="6"/>
  <c r="F428" i="6"/>
  <c r="C427" i="6"/>
  <c r="V426" i="6"/>
  <c r="T426" i="6"/>
  <c r="R426" i="6"/>
  <c r="K432" i="6" s="1"/>
  <c r="U426" i="6"/>
  <c r="S426" i="6"/>
  <c r="I433" i="6" s="1"/>
  <c r="Q426" i="6"/>
  <c r="I432" i="6" s="1"/>
  <c r="E426" i="6"/>
  <c r="D426" i="6"/>
  <c r="B426" i="6"/>
  <c r="A425" i="6"/>
  <c r="I423" i="6"/>
  <c r="J423" i="6"/>
  <c r="I422" i="6"/>
  <c r="J422" i="6"/>
  <c r="A421" i="6"/>
  <c r="I419" i="6"/>
  <c r="J419" i="6"/>
  <c r="I418" i="6"/>
  <c r="J418" i="6"/>
  <c r="A417" i="6"/>
  <c r="H413" i="6"/>
  <c r="J413" i="6"/>
  <c r="I411" i="6"/>
  <c r="H411" i="6"/>
  <c r="G411" i="6"/>
  <c r="E411" i="6"/>
  <c r="J410" i="6"/>
  <c r="E410" i="6"/>
  <c r="J409" i="6"/>
  <c r="E409" i="6"/>
  <c r="K408" i="6"/>
  <c r="J408" i="6"/>
  <c r="E408" i="6"/>
  <c r="K407" i="6"/>
  <c r="J407" i="6"/>
  <c r="H407" i="6"/>
  <c r="I407" i="6"/>
  <c r="F407" i="6"/>
  <c r="V407" i="6"/>
  <c r="T407" i="6"/>
  <c r="R407" i="6"/>
  <c r="U407" i="6"/>
  <c r="S407" i="6"/>
  <c r="I409" i="6" s="1"/>
  <c r="Q407" i="6"/>
  <c r="I408" i="6" s="1"/>
  <c r="E407" i="6"/>
  <c r="D407" i="6"/>
  <c r="B407" i="6"/>
  <c r="K406" i="6"/>
  <c r="J406" i="6"/>
  <c r="I406" i="6"/>
  <c r="H406" i="6"/>
  <c r="G406" i="6"/>
  <c r="F406" i="6"/>
  <c r="K405" i="6"/>
  <c r="J405" i="6"/>
  <c r="I405" i="6"/>
  <c r="H405" i="6"/>
  <c r="G405" i="6"/>
  <c r="F405" i="6"/>
  <c r="K404" i="6"/>
  <c r="J404" i="6"/>
  <c r="I404" i="6"/>
  <c r="H404" i="6"/>
  <c r="G404" i="6"/>
  <c r="F404" i="6"/>
  <c r="K403" i="6"/>
  <c r="J403" i="6"/>
  <c r="I403" i="6"/>
  <c r="H403" i="6"/>
  <c r="G403" i="6"/>
  <c r="F403" i="6"/>
  <c r="C402" i="6"/>
  <c r="V401" i="6"/>
  <c r="T401" i="6"/>
  <c r="K409" i="6" s="1"/>
  <c r="R401" i="6"/>
  <c r="U401" i="6"/>
  <c r="S401" i="6"/>
  <c r="Q401" i="6"/>
  <c r="E401" i="6"/>
  <c r="D401" i="6"/>
  <c r="B401" i="6"/>
  <c r="H398" i="6"/>
  <c r="J398" i="6"/>
  <c r="I396" i="6"/>
  <c r="H396" i="6"/>
  <c r="G396" i="6"/>
  <c r="E396" i="6"/>
  <c r="J395" i="6"/>
  <c r="E395" i="6"/>
  <c r="J394" i="6"/>
  <c r="E394" i="6"/>
  <c r="K393" i="6"/>
  <c r="J393" i="6"/>
  <c r="H393" i="6"/>
  <c r="I393" i="6"/>
  <c r="F393" i="6"/>
  <c r="V393" i="6"/>
  <c r="T393" i="6"/>
  <c r="R393" i="6"/>
  <c r="U393" i="6"/>
  <c r="S393" i="6"/>
  <c r="Q393" i="6"/>
  <c r="E393" i="6"/>
  <c r="D393" i="6"/>
  <c r="B393" i="6"/>
  <c r="K392" i="6"/>
  <c r="J392" i="6"/>
  <c r="H392" i="6"/>
  <c r="I392" i="6"/>
  <c r="F392" i="6"/>
  <c r="V392" i="6"/>
  <c r="T392" i="6"/>
  <c r="R392" i="6"/>
  <c r="U392" i="6"/>
  <c r="S392" i="6"/>
  <c r="Q392" i="6"/>
  <c r="I394" i="6" s="1"/>
  <c r="E392" i="6"/>
  <c r="D392" i="6"/>
  <c r="B392" i="6"/>
  <c r="K391" i="6"/>
  <c r="J391" i="6"/>
  <c r="H391" i="6"/>
  <c r="I391" i="6"/>
  <c r="F391" i="6"/>
  <c r="V391" i="6"/>
  <c r="T391" i="6"/>
  <c r="R391" i="6"/>
  <c r="U391" i="6"/>
  <c r="S391" i="6"/>
  <c r="Q391" i="6"/>
  <c r="E391" i="6"/>
  <c r="D391" i="6"/>
  <c r="B391" i="6"/>
  <c r="K390" i="6"/>
  <c r="J390" i="6"/>
  <c r="H390" i="6"/>
  <c r="I390" i="6"/>
  <c r="F390" i="6"/>
  <c r="V390" i="6"/>
  <c r="T390" i="6"/>
  <c r="K395" i="6" s="1"/>
  <c r="R390" i="6"/>
  <c r="U390" i="6"/>
  <c r="S390" i="6"/>
  <c r="Q390" i="6"/>
  <c r="E390" i="6"/>
  <c r="D390" i="6"/>
  <c r="B390" i="6"/>
  <c r="K389" i="6"/>
  <c r="J389" i="6"/>
  <c r="I389" i="6"/>
  <c r="H389" i="6"/>
  <c r="G389" i="6"/>
  <c r="F389" i="6"/>
  <c r="C388" i="6"/>
  <c r="V387" i="6"/>
  <c r="T387" i="6"/>
  <c r="R387" i="6"/>
  <c r="U387" i="6"/>
  <c r="S387" i="6"/>
  <c r="Q387" i="6"/>
  <c r="E387" i="6"/>
  <c r="D387" i="6"/>
  <c r="B387" i="6"/>
  <c r="H384" i="6"/>
  <c r="J384" i="6"/>
  <c r="I382" i="6"/>
  <c r="H382" i="6"/>
  <c r="G382" i="6"/>
  <c r="E382" i="6"/>
  <c r="K381" i="6"/>
  <c r="J381" i="6"/>
  <c r="E381" i="6"/>
  <c r="J380" i="6"/>
  <c r="E380" i="6"/>
  <c r="J379" i="6"/>
  <c r="E379" i="6"/>
  <c r="K378" i="6"/>
  <c r="J378" i="6"/>
  <c r="H378" i="6"/>
  <c r="I378" i="6"/>
  <c r="F378" i="6"/>
  <c r="V378" i="6"/>
  <c r="T378" i="6"/>
  <c r="K380" i="6" s="1"/>
  <c r="R378" i="6"/>
  <c r="U378" i="6"/>
  <c r="S378" i="6"/>
  <c r="Q378" i="6"/>
  <c r="E378" i="6"/>
  <c r="D378" i="6"/>
  <c r="B378" i="6"/>
  <c r="K377" i="6"/>
  <c r="J377" i="6"/>
  <c r="I377" i="6"/>
  <c r="H377" i="6"/>
  <c r="G377" i="6"/>
  <c r="F377" i="6"/>
  <c r="K376" i="6"/>
  <c r="J376" i="6"/>
  <c r="I376" i="6"/>
  <c r="H376" i="6"/>
  <c r="G376" i="6"/>
  <c r="F376" i="6"/>
  <c r="K375" i="6"/>
  <c r="J375" i="6"/>
  <c r="I375" i="6"/>
  <c r="H375" i="6"/>
  <c r="G375" i="6"/>
  <c r="F375" i="6"/>
  <c r="C374" i="6"/>
  <c r="V373" i="6"/>
  <c r="T373" i="6"/>
  <c r="R373" i="6"/>
  <c r="K379" i="6" s="1"/>
  <c r="U373" i="6"/>
  <c r="I381" i="6" s="1"/>
  <c r="S373" i="6"/>
  <c r="I380" i="6" s="1"/>
  <c r="Q373" i="6"/>
  <c r="I379" i="6" s="1"/>
  <c r="E373" i="6"/>
  <c r="D373" i="6"/>
  <c r="B373" i="6"/>
  <c r="H370" i="6"/>
  <c r="J370" i="6"/>
  <c r="I368" i="6"/>
  <c r="H368" i="6"/>
  <c r="G368" i="6"/>
  <c r="E368" i="6"/>
  <c r="K367" i="6"/>
  <c r="J367" i="6"/>
  <c r="I367" i="6"/>
  <c r="E367" i="6"/>
  <c r="J366" i="6"/>
  <c r="E366" i="6"/>
  <c r="K365" i="6"/>
  <c r="J365" i="6"/>
  <c r="E365" i="6"/>
  <c r="K364" i="6"/>
  <c r="J364" i="6"/>
  <c r="H364" i="6"/>
  <c r="I364" i="6"/>
  <c r="F364" i="6"/>
  <c r="V364" i="6"/>
  <c r="T364" i="6"/>
  <c r="R364" i="6"/>
  <c r="U364" i="6"/>
  <c r="S364" i="6"/>
  <c r="Q364" i="6"/>
  <c r="I365" i="6" s="1"/>
  <c r="E364" i="6"/>
  <c r="D364" i="6"/>
  <c r="B364" i="6"/>
  <c r="K363" i="6"/>
  <c r="J363" i="6"/>
  <c r="I363" i="6"/>
  <c r="H363" i="6"/>
  <c r="G363" i="6"/>
  <c r="F363" i="6"/>
  <c r="K362" i="6"/>
  <c r="J362" i="6"/>
  <c r="I362" i="6"/>
  <c r="H362" i="6"/>
  <c r="G362" i="6"/>
  <c r="F362" i="6"/>
  <c r="K361" i="6"/>
  <c r="J361" i="6"/>
  <c r="I361" i="6"/>
  <c r="H361" i="6"/>
  <c r="G361" i="6"/>
  <c r="F361" i="6"/>
  <c r="K360" i="6"/>
  <c r="J360" i="6"/>
  <c r="I360" i="6"/>
  <c r="H360" i="6"/>
  <c r="G360" i="6"/>
  <c r="F360" i="6"/>
  <c r="V359" i="6"/>
  <c r="T359" i="6"/>
  <c r="K366" i="6" s="1"/>
  <c r="R359" i="6"/>
  <c r="U359" i="6"/>
  <c r="S359" i="6"/>
  <c r="I366" i="6" s="1"/>
  <c r="Q359" i="6"/>
  <c r="E359" i="6"/>
  <c r="D359" i="6"/>
  <c r="B359" i="6"/>
  <c r="H356" i="6"/>
  <c r="P357" i="6"/>
  <c r="J356" i="6"/>
  <c r="I354" i="6"/>
  <c r="H354" i="6"/>
  <c r="G354" i="6"/>
  <c r="E354" i="6"/>
  <c r="J353" i="6"/>
  <c r="I353" i="6"/>
  <c r="E353" i="6"/>
  <c r="J352" i="6"/>
  <c r="E352" i="6"/>
  <c r="K351" i="6"/>
  <c r="J351" i="6"/>
  <c r="E351" i="6"/>
  <c r="K350" i="6"/>
  <c r="J350" i="6"/>
  <c r="H350" i="6"/>
  <c r="I350" i="6"/>
  <c r="F350" i="6"/>
  <c r="V350" i="6"/>
  <c r="T350" i="6"/>
  <c r="R350" i="6"/>
  <c r="U350" i="6"/>
  <c r="S350" i="6"/>
  <c r="Q350" i="6"/>
  <c r="E350" i="6"/>
  <c r="D350" i="6"/>
  <c r="B350" i="6"/>
  <c r="K349" i="6"/>
  <c r="J349" i="6"/>
  <c r="H349" i="6"/>
  <c r="I349" i="6"/>
  <c r="F349" i="6"/>
  <c r="V349" i="6"/>
  <c r="T349" i="6"/>
  <c r="R349" i="6"/>
  <c r="U349" i="6"/>
  <c r="S349" i="6"/>
  <c r="I352" i="6" s="1"/>
  <c r="Q349" i="6"/>
  <c r="E349" i="6"/>
  <c r="D349" i="6"/>
  <c r="B349" i="6"/>
  <c r="K348" i="6"/>
  <c r="J348" i="6"/>
  <c r="I348" i="6"/>
  <c r="H348" i="6"/>
  <c r="G348" i="6"/>
  <c r="F348" i="6"/>
  <c r="K347" i="6"/>
  <c r="J347" i="6"/>
  <c r="I347" i="6"/>
  <c r="H347" i="6"/>
  <c r="G347" i="6"/>
  <c r="F347" i="6"/>
  <c r="K346" i="6"/>
  <c r="J346" i="6"/>
  <c r="I346" i="6"/>
  <c r="H346" i="6"/>
  <c r="G346" i="6"/>
  <c r="F346" i="6"/>
  <c r="K345" i="6"/>
  <c r="J355" i="6" s="1"/>
  <c r="J345" i="6"/>
  <c r="I345" i="6"/>
  <c r="H345" i="6"/>
  <c r="G345" i="6"/>
  <c r="F345" i="6"/>
  <c r="C344" i="6"/>
  <c r="V343" i="6"/>
  <c r="K353" i="6" s="1"/>
  <c r="T343" i="6"/>
  <c r="K352" i="6" s="1"/>
  <c r="R343" i="6"/>
  <c r="U343" i="6"/>
  <c r="S343" i="6"/>
  <c r="Q343" i="6"/>
  <c r="I351" i="6" s="1"/>
  <c r="H355" i="6" s="1"/>
  <c r="E343" i="6"/>
  <c r="D343" i="6"/>
  <c r="B343" i="6"/>
  <c r="A342" i="6"/>
  <c r="I340" i="6"/>
  <c r="J340" i="6"/>
  <c r="I339" i="6"/>
  <c r="J339" i="6"/>
  <c r="A338" i="6"/>
  <c r="H334" i="6"/>
  <c r="J334" i="6"/>
  <c r="I332" i="6"/>
  <c r="H332" i="6"/>
  <c r="G332" i="6"/>
  <c r="E332" i="6"/>
  <c r="J331" i="6"/>
  <c r="E331" i="6"/>
  <c r="K330" i="6"/>
  <c r="J330" i="6"/>
  <c r="I330" i="6"/>
  <c r="E330" i="6"/>
  <c r="K329" i="6"/>
  <c r="J329" i="6"/>
  <c r="E329" i="6"/>
  <c r="K328" i="6"/>
  <c r="J328" i="6"/>
  <c r="H328" i="6"/>
  <c r="I328" i="6"/>
  <c r="F328" i="6"/>
  <c r="V328" i="6"/>
  <c r="T328" i="6"/>
  <c r="R328" i="6"/>
  <c r="U328" i="6"/>
  <c r="S328" i="6"/>
  <c r="Q328" i="6"/>
  <c r="E328" i="6"/>
  <c r="D328" i="6"/>
  <c r="B328" i="6"/>
  <c r="K327" i="6"/>
  <c r="J327" i="6"/>
  <c r="I327" i="6"/>
  <c r="H327" i="6"/>
  <c r="G327" i="6"/>
  <c r="F327" i="6"/>
  <c r="K326" i="6"/>
  <c r="J326" i="6"/>
  <c r="I326" i="6"/>
  <c r="H326" i="6"/>
  <c r="G326" i="6"/>
  <c r="F326" i="6"/>
  <c r="K325" i="6"/>
  <c r="J325" i="6"/>
  <c r="I325" i="6"/>
  <c r="H325" i="6"/>
  <c r="G325" i="6"/>
  <c r="F325" i="6"/>
  <c r="K324" i="6"/>
  <c r="J324" i="6"/>
  <c r="I324" i="6"/>
  <c r="H324" i="6"/>
  <c r="G324" i="6"/>
  <c r="F324" i="6"/>
  <c r="V323" i="6"/>
  <c r="T323" i="6"/>
  <c r="R323" i="6"/>
  <c r="U323" i="6"/>
  <c r="S323" i="6"/>
  <c r="Q323" i="6"/>
  <c r="I329" i="6" s="1"/>
  <c r="E323" i="6"/>
  <c r="D323" i="6"/>
  <c r="B323" i="6"/>
  <c r="H320" i="6"/>
  <c r="J320" i="6"/>
  <c r="I318" i="6"/>
  <c r="H318" i="6"/>
  <c r="G318" i="6"/>
  <c r="E318" i="6"/>
  <c r="K317" i="6"/>
  <c r="J317" i="6"/>
  <c r="E317" i="6"/>
  <c r="J316" i="6"/>
  <c r="E316" i="6"/>
  <c r="K315" i="6"/>
  <c r="J315" i="6"/>
  <c r="E315" i="6"/>
  <c r="K314" i="6"/>
  <c r="J314" i="6"/>
  <c r="H314" i="6"/>
  <c r="I314" i="6"/>
  <c r="F314" i="6"/>
  <c r="V314" i="6"/>
  <c r="T314" i="6"/>
  <c r="R314" i="6"/>
  <c r="U314" i="6"/>
  <c r="S314" i="6"/>
  <c r="Q314" i="6"/>
  <c r="I315" i="6" s="1"/>
  <c r="E314" i="6"/>
  <c r="D314" i="6"/>
  <c r="B314" i="6"/>
  <c r="K313" i="6"/>
  <c r="J313" i="6"/>
  <c r="I313" i="6"/>
  <c r="H313" i="6"/>
  <c r="G313" i="6"/>
  <c r="F313" i="6"/>
  <c r="K312" i="6"/>
  <c r="J312" i="6"/>
  <c r="I312" i="6"/>
  <c r="H312" i="6"/>
  <c r="G312" i="6"/>
  <c r="F312" i="6"/>
  <c r="K311" i="6"/>
  <c r="J311" i="6"/>
  <c r="I311" i="6"/>
  <c r="H311" i="6"/>
  <c r="G311" i="6"/>
  <c r="F311" i="6"/>
  <c r="K310" i="6"/>
  <c r="J310" i="6"/>
  <c r="I310" i="6"/>
  <c r="H310" i="6"/>
  <c r="G310" i="6"/>
  <c r="F310" i="6"/>
  <c r="C309" i="6"/>
  <c r="V308" i="6"/>
  <c r="T308" i="6"/>
  <c r="K316" i="6" s="1"/>
  <c r="R308" i="6"/>
  <c r="U308" i="6"/>
  <c r="S308" i="6"/>
  <c r="I316" i="6" s="1"/>
  <c r="Q308" i="6"/>
  <c r="E308" i="6"/>
  <c r="D308" i="6"/>
  <c r="B308" i="6"/>
  <c r="H305" i="6"/>
  <c r="J305" i="6"/>
  <c r="I303" i="6"/>
  <c r="H303" i="6"/>
  <c r="G303" i="6"/>
  <c r="E303" i="6"/>
  <c r="J302" i="6"/>
  <c r="E302" i="6"/>
  <c r="J301" i="6"/>
  <c r="E301" i="6"/>
  <c r="J300" i="6"/>
  <c r="E300" i="6"/>
  <c r="K299" i="6"/>
  <c r="J299" i="6"/>
  <c r="H299" i="6"/>
  <c r="I299" i="6"/>
  <c r="F299" i="6"/>
  <c r="V299" i="6"/>
  <c r="T299" i="6"/>
  <c r="R299" i="6"/>
  <c r="U299" i="6"/>
  <c r="S299" i="6"/>
  <c r="Q299" i="6"/>
  <c r="E299" i="6"/>
  <c r="D299" i="6"/>
  <c r="B299" i="6"/>
  <c r="K298" i="6"/>
  <c r="J298" i="6"/>
  <c r="H298" i="6"/>
  <c r="I298" i="6"/>
  <c r="F298" i="6"/>
  <c r="V298" i="6"/>
  <c r="T298" i="6"/>
  <c r="R298" i="6"/>
  <c r="K300" i="6" s="1"/>
  <c r="U298" i="6"/>
  <c r="S298" i="6"/>
  <c r="Q298" i="6"/>
  <c r="E298" i="6"/>
  <c r="D298" i="6"/>
  <c r="B298" i="6"/>
  <c r="K297" i="6"/>
  <c r="J297" i="6"/>
  <c r="H297" i="6"/>
  <c r="I297" i="6"/>
  <c r="F297" i="6"/>
  <c r="V297" i="6"/>
  <c r="T297" i="6"/>
  <c r="R297" i="6"/>
  <c r="U297" i="6"/>
  <c r="S297" i="6"/>
  <c r="Q297" i="6"/>
  <c r="E297" i="6"/>
  <c r="D297" i="6"/>
  <c r="B297" i="6"/>
  <c r="K296" i="6"/>
  <c r="J296" i="6"/>
  <c r="H296" i="6"/>
  <c r="I296" i="6"/>
  <c r="F296" i="6"/>
  <c r="V296" i="6"/>
  <c r="T296" i="6"/>
  <c r="R296" i="6"/>
  <c r="U296" i="6"/>
  <c r="S296" i="6"/>
  <c r="Q296" i="6"/>
  <c r="E296" i="6"/>
  <c r="D296" i="6"/>
  <c r="B296" i="6"/>
  <c r="K295" i="6"/>
  <c r="J295" i="6"/>
  <c r="H295" i="6"/>
  <c r="I295" i="6"/>
  <c r="F295" i="6"/>
  <c r="V295" i="6"/>
  <c r="T295" i="6"/>
  <c r="R295" i="6"/>
  <c r="U295" i="6"/>
  <c r="S295" i="6"/>
  <c r="Q295" i="6"/>
  <c r="E295" i="6"/>
  <c r="D295" i="6"/>
  <c r="B295" i="6"/>
  <c r="K294" i="6"/>
  <c r="J294" i="6"/>
  <c r="H294" i="6"/>
  <c r="I294" i="6"/>
  <c r="F294" i="6"/>
  <c r="V294" i="6"/>
  <c r="T294" i="6"/>
  <c r="R294" i="6"/>
  <c r="U294" i="6"/>
  <c r="S294" i="6"/>
  <c r="Q294" i="6"/>
  <c r="E294" i="6"/>
  <c r="D294" i="6"/>
  <c r="B294" i="6"/>
  <c r="K293" i="6"/>
  <c r="J293" i="6"/>
  <c r="H293" i="6"/>
  <c r="I293" i="6"/>
  <c r="F293" i="6"/>
  <c r="V293" i="6"/>
  <c r="T293" i="6"/>
  <c r="R293" i="6"/>
  <c r="U293" i="6"/>
  <c r="I302" i="6" s="1"/>
  <c r="S293" i="6"/>
  <c r="Q293" i="6"/>
  <c r="I300" i="6" s="1"/>
  <c r="E293" i="6"/>
  <c r="D293" i="6"/>
  <c r="B293" i="6"/>
  <c r="K292" i="6"/>
  <c r="J292" i="6"/>
  <c r="I292" i="6"/>
  <c r="H292" i="6"/>
  <c r="G292" i="6"/>
  <c r="F292" i="6"/>
  <c r="K291" i="6"/>
  <c r="J291" i="6"/>
  <c r="I291" i="6"/>
  <c r="H291" i="6"/>
  <c r="G291" i="6"/>
  <c r="F291" i="6"/>
  <c r="K290" i="6"/>
  <c r="J290" i="6"/>
  <c r="I290" i="6"/>
  <c r="H290" i="6"/>
  <c r="G290" i="6"/>
  <c r="F290" i="6"/>
  <c r="K289" i="6"/>
  <c r="J289" i="6"/>
  <c r="I289" i="6"/>
  <c r="H289" i="6"/>
  <c r="G289" i="6"/>
  <c r="F289" i="6"/>
  <c r="V288" i="6"/>
  <c r="T288" i="6"/>
  <c r="R288" i="6"/>
  <c r="U288" i="6"/>
  <c r="S288" i="6"/>
  <c r="Q288" i="6"/>
  <c r="E288" i="6"/>
  <c r="D288" i="6"/>
  <c r="B288" i="6"/>
  <c r="A287" i="6"/>
  <c r="A285" i="6"/>
  <c r="I283" i="6"/>
  <c r="J283" i="6"/>
  <c r="I282" i="6"/>
  <c r="J282" i="6"/>
  <c r="A281" i="6"/>
  <c r="H277" i="6"/>
  <c r="J277" i="6"/>
  <c r="I275" i="6"/>
  <c r="H275" i="6"/>
  <c r="G275" i="6"/>
  <c r="E275" i="6"/>
  <c r="J274" i="6"/>
  <c r="E274" i="6"/>
  <c r="K273" i="6"/>
  <c r="J273" i="6"/>
  <c r="I273" i="6"/>
  <c r="E273" i="6"/>
  <c r="K272" i="6"/>
  <c r="J272" i="6"/>
  <c r="E272" i="6"/>
  <c r="K271" i="6"/>
  <c r="J271" i="6"/>
  <c r="I271" i="6"/>
  <c r="H271" i="6"/>
  <c r="G271" i="6"/>
  <c r="F271" i="6"/>
  <c r="K270" i="6"/>
  <c r="J270" i="6"/>
  <c r="I270" i="6"/>
  <c r="H270" i="6"/>
  <c r="G270" i="6"/>
  <c r="F270" i="6"/>
  <c r="K269" i="6"/>
  <c r="J269" i="6"/>
  <c r="I269" i="6"/>
  <c r="H269" i="6"/>
  <c r="G269" i="6"/>
  <c r="F269" i="6"/>
  <c r="K268" i="6"/>
  <c r="J276" i="6" s="1"/>
  <c r="J268" i="6"/>
  <c r="I268" i="6"/>
  <c r="O278" i="6" s="1"/>
  <c r="H268" i="6"/>
  <c r="G268" i="6"/>
  <c r="F268" i="6"/>
  <c r="C267" i="6"/>
  <c r="V266" i="6"/>
  <c r="K274" i="6" s="1"/>
  <c r="T266" i="6"/>
  <c r="R266" i="6"/>
  <c r="U266" i="6"/>
  <c r="I274" i="6" s="1"/>
  <c r="S266" i="6"/>
  <c r="Q266" i="6"/>
  <c r="I272" i="6" s="1"/>
  <c r="E266" i="6"/>
  <c r="D266" i="6"/>
  <c r="B266" i="6"/>
  <c r="H263" i="6"/>
  <c r="J263" i="6"/>
  <c r="I261" i="6"/>
  <c r="H261" i="6"/>
  <c r="G261" i="6"/>
  <c r="E261" i="6"/>
  <c r="K260" i="6"/>
  <c r="J260" i="6"/>
  <c r="E260" i="6"/>
  <c r="J259" i="6"/>
  <c r="E259" i="6"/>
  <c r="K258" i="6"/>
  <c r="J258" i="6"/>
  <c r="I258" i="6"/>
  <c r="E258" i="6"/>
  <c r="K257" i="6"/>
  <c r="J257" i="6"/>
  <c r="H257" i="6"/>
  <c r="I257" i="6"/>
  <c r="F257" i="6"/>
  <c r="V257" i="6"/>
  <c r="T257" i="6"/>
  <c r="R257" i="6"/>
  <c r="U257" i="6"/>
  <c r="S257" i="6"/>
  <c r="Q257" i="6"/>
  <c r="E257" i="6"/>
  <c r="D257" i="6"/>
  <c r="B257" i="6"/>
  <c r="K256" i="6"/>
  <c r="J256" i="6"/>
  <c r="I256" i="6"/>
  <c r="H256" i="6"/>
  <c r="G256" i="6"/>
  <c r="F256" i="6"/>
  <c r="K255" i="6"/>
  <c r="J255" i="6"/>
  <c r="I255" i="6"/>
  <c r="H255" i="6"/>
  <c r="G255" i="6"/>
  <c r="F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V252" i="6"/>
  <c r="T252" i="6"/>
  <c r="R252" i="6"/>
  <c r="U252" i="6"/>
  <c r="I260" i="6" s="1"/>
  <c r="S252" i="6"/>
  <c r="I259" i="6" s="1"/>
  <c r="Q252" i="6"/>
  <c r="E252" i="6"/>
  <c r="D252" i="6"/>
  <c r="B252" i="6"/>
  <c r="H249" i="6"/>
  <c r="J249" i="6"/>
  <c r="I247" i="6"/>
  <c r="H247" i="6"/>
  <c r="G247" i="6"/>
  <c r="E247" i="6"/>
  <c r="K246" i="6"/>
  <c r="J246" i="6"/>
  <c r="E246" i="6"/>
  <c r="K245" i="6"/>
  <c r="J245" i="6"/>
  <c r="E245" i="6"/>
  <c r="J244" i="6"/>
  <c r="E244" i="6"/>
  <c r="K243" i="6"/>
  <c r="J243" i="6"/>
  <c r="H243" i="6"/>
  <c r="I243" i="6"/>
  <c r="F243" i="6"/>
  <c r="V243" i="6"/>
  <c r="T243" i="6"/>
  <c r="R243" i="6"/>
  <c r="U243" i="6"/>
  <c r="S243" i="6"/>
  <c r="Q243" i="6"/>
  <c r="E243" i="6"/>
  <c r="D243" i="6"/>
  <c r="B243" i="6"/>
  <c r="K242" i="6"/>
  <c r="J242" i="6"/>
  <c r="H242" i="6"/>
  <c r="I242" i="6"/>
  <c r="F242" i="6"/>
  <c r="V242" i="6"/>
  <c r="T242" i="6"/>
  <c r="R242" i="6"/>
  <c r="K244" i="6" s="1"/>
  <c r="U242" i="6"/>
  <c r="I246" i="6" s="1"/>
  <c r="S242" i="6"/>
  <c r="Q242" i="6"/>
  <c r="E242" i="6"/>
  <c r="D242" i="6"/>
  <c r="B242" i="6"/>
  <c r="K241" i="6"/>
  <c r="J241" i="6"/>
  <c r="I241" i="6"/>
  <c r="H241" i="6"/>
  <c r="G241" i="6"/>
  <c r="F241" i="6"/>
  <c r="K240" i="6"/>
  <c r="J240" i="6"/>
  <c r="I240" i="6"/>
  <c r="H240" i="6"/>
  <c r="G240" i="6"/>
  <c r="F240" i="6"/>
  <c r="K239" i="6"/>
  <c r="J239" i="6"/>
  <c r="I239" i="6"/>
  <c r="H239" i="6"/>
  <c r="G239" i="6"/>
  <c r="F239" i="6"/>
  <c r="K238" i="6"/>
  <c r="J238" i="6"/>
  <c r="I238" i="6"/>
  <c r="H238" i="6"/>
  <c r="G238" i="6"/>
  <c r="F238" i="6"/>
  <c r="C237" i="6"/>
  <c r="V236" i="6"/>
  <c r="T236" i="6"/>
  <c r="R236" i="6"/>
  <c r="U236" i="6"/>
  <c r="S236" i="6"/>
  <c r="Q236" i="6"/>
  <c r="E236" i="6"/>
  <c r="D236" i="6"/>
  <c r="B236" i="6"/>
  <c r="H233" i="6"/>
  <c r="J233" i="6"/>
  <c r="I231" i="6"/>
  <c r="H231" i="6"/>
  <c r="G231" i="6"/>
  <c r="E231" i="6"/>
  <c r="K230" i="6"/>
  <c r="J230" i="6"/>
  <c r="I230" i="6"/>
  <c r="E230" i="6"/>
  <c r="K229" i="6"/>
  <c r="J229" i="6"/>
  <c r="E229" i="6"/>
  <c r="J228" i="6"/>
  <c r="E228" i="6"/>
  <c r="K227" i="6"/>
  <c r="J227" i="6"/>
  <c r="H227" i="6"/>
  <c r="I227" i="6"/>
  <c r="F227" i="6"/>
  <c r="V227" i="6"/>
  <c r="T227" i="6"/>
  <c r="R227" i="6"/>
  <c r="U227" i="6"/>
  <c r="S227" i="6"/>
  <c r="Q227" i="6"/>
  <c r="E227" i="6"/>
  <c r="D227" i="6"/>
  <c r="B227" i="6"/>
  <c r="K226" i="6"/>
  <c r="J226" i="6"/>
  <c r="H226" i="6"/>
  <c r="I226" i="6"/>
  <c r="F226" i="6"/>
  <c r="V226" i="6"/>
  <c r="T226" i="6"/>
  <c r="R226" i="6"/>
  <c r="K228" i="6" s="1"/>
  <c r="U226" i="6"/>
  <c r="S226" i="6"/>
  <c r="Q226" i="6"/>
  <c r="E226" i="6"/>
  <c r="D226" i="6"/>
  <c r="B226" i="6"/>
  <c r="K225" i="6"/>
  <c r="J225" i="6"/>
  <c r="I225" i="6"/>
  <c r="H225" i="6"/>
  <c r="G225" i="6"/>
  <c r="F225" i="6"/>
  <c r="K224" i="6"/>
  <c r="J224" i="6"/>
  <c r="I224" i="6"/>
  <c r="H224" i="6"/>
  <c r="G224" i="6"/>
  <c r="F224" i="6"/>
  <c r="K223" i="6"/>
  <c r="J223" i="6"/>
  <c r="I223" i="6"/>
  <c r="H223" i="6"/>
  <c r="G223" i="6"/>
  <c r="F223" i="6"/>
  <c r="K222" i="6"/>
  <c r="J222" i="6"/>
  <c r="I222" i="6"/>
  <c r="H222" i="6"/>
  <c r="G222" i="6"/>
  <c r="F222" i="6"/>
  <c r="C221" i="6"/>
  <c r="V220" i="6"/>
  <c r="T220" i="6"/>
  <c r="R220" i="6"/>
  <c r="U220" i="6"/>
  <c r="S220" i="6"/>
  <c r="Q220" i="6"/>
  <c r="I228" i="6" s="1"/>
  <c r="E220" i="6"/>
  <c r="D220" i="6"/>
  <c r="B220" i="6"/>
  <c r="A219" i="6"/>
  <c r="I217" i="6"/>
  <c r="J217" i="6"/>
  <c r="I216" i="6"/>
  <c r="J216" i="6"/>
  <c r="A215" i="6"/>
  <c r="H211" i="6"/>
  <c r="J211" i="6"/>
  <c r="I209" i="6"/>
  <c r="H209" i="6"/>
  <c r="G209" i="6"/>
  <c r="E209" i="6"/>
  <c r="J208" i="6"/>
  <c r="E208" i="6"/>
  <c r="J207" i="6"/>
  <c r="I207" i="6"/>
  <c r="E207" i="6"/>
  <c r="K206" i="6"/>
  <c r="J206" i="6"/>
  <c r="E206" i="6"/>
  <c r="K205" i="6"/>
  <c r="J205" i="6"/>
  <c r="H205" i="6"/>
  <c r="I205" i="6"/>
  <c r="F205" i="6"/>
  <c r="V205" i="6"/>
  <c r="T205" i="6"/>
  <c r="R205" i="6"/>
  <c r="U205" i="6"/>
  <c r="S205" i="6"/>
  <c r="Q205" i="6"/>
  <c r="E205" i="6"/>
  <c r="D205" i="6"/>
  <c r="B205" i="6"/>
  <c r="K204" i="6"/>
  <c r="J204" i="6"/>
  <c r="H204" i="6"/>
  <c r="I204" i="6"/>
  <c r="F204" i="6"/>
  <c r="V204" i="6"/>
  <c r="T204" i="6"/>
  <c r="K207" i="6" s="1"/>
  <c r="R204" i="6"/>
  <c r="U204" i="6"/>
  <c r="S204" i="6"/>
  <c r="Q204" i="6"/>
  <c r="E204" i="6"/>
  <c r="D204" i="6"/>
  <c r="B204" i="6"/>
  <c r="K203" i="6"/>
  <c r="J203" i="6"/>
  <c r="I203" i="6"/>
  <c r="H203" i="6"/>
  <c r="G203" i="6"/>
  <c r="F203" i="6"/>
  <c r="K202" i="6"/>
  <c r="J202" i="6"/>
  <c r="I202" i="6"/>
  <c r="H202" i="6"/>
  <c r="G202" i="6"/>
  <c r="F202" i="6"/>
  <c r="K201" i="6"/>
  <c r="J201" i="6"/>
  <c r="I201" i="6"/>
  <c r="H201" i="6"/>
  <c r="G201" i="6"/>
  <c r="F201" i="6"/>
  <c r="K200" i="6"/>
  <c r="J200" i="6"/>
  <c r="I200" i="6"/>
  <c r="H200" i="6"/>
  <c r="G200" i="6"/>
  <c r="F200" i="6"/>
  <c r="C199" i="6"/>
  <c r="V198" i="6"/>
  <c r="T198" i="6"/>
  <c r="R198" i="6"/>
  <c r="U198" i="6"/>
  <c r="I208" i="6" s="1"/>
  <c r="S198" i="6"/>
  <c r="Q198" i="6"/>
  <c r="I206" i="6" s="1"/>
  <c r="O212" i="6" s="1"/>
  <c r="E198" i="6"/>
  <c r="D198" i="6"/>
  <c r="B198" i="6"/>
  <c r="H195" i="6"/>
  <c r="J195" i="6"/>
  <c r="I193" i="6"/>
  <c r="H193" i="6"/>
  <c r="G193" i="6"/>
  <c r="E193" i="6"/>
  <c r="J192" i="6"/>
  <c r="I192" i="6"/>
  <c r="E192" i="6"/>
  <c r="J191" i="6"/>
  <c r="I191" i="6"/>
  <c r="E191" i="6"/>
  <c r="K190" i="6"/>
  <c r="J190" i="6"/>
  <c r="E190" i="6"/>
  <c r="K189" i="6"/>
  <c r="J189" i="6"/>
  <c r="H189" i="6"/>
  <c r="I189" i="6"/>
  <c r="F189" i="6"/>
  <c r="V189" i="6"/>
  <c r="T189" i="6"/>
  <c r="R189" i="6"/>
  <c r="U189" i="6"/>
  <c r="S189" i="6"/>
  <c r="Q189" i="6"/>
  <c r="E189" i="6"/>
  <c r="D189" i="6"/>
  <c r="B189" i="6"/>
  <c r="K188" i="6"/>
  <c r="J188" i="6"/>
  <c r="H188" i="6"/>
  <c r="I188" i="6"/>
  <c r="F188" i="6"/>
  <c r="V188" i="6"/>
  <c r="T188" i="6"/>
  <c r="R188" i="6"/>
  <c r="U188" i="6"/>
  <c r="S188" i="6"/>
  <c r="Q188" i="6"/>
  <c r="E188" i="6"/>
  <c r="D188" i="6"/>
  <c r="B188" i="6"/>
  <c r="K187" i="6"/>
  <c r="J187" i="6"/>
  <c r="I187" i="6"/>
  <c r="H187" i="6"/>
  <c r="G187" i="6"/>
  <c r="F187" i="6"/>
  <c r="K186" i="6"/>
  <c r="J186" i="6"/>
  <c r="I186" i="6"/>
  <c r="H186" i="6"/>
  <c r="G186" i="6"/>
  <c r="F186" i="6"/>
  <c r="K185" i="6"/>
  <c r="J185" i="6"/>
  <c r="I185" i="6"/>
  <c r="H185" i="6"/>
  <c r="G185" i="6"/>
  <c r="F185" i="6"/>
  <c r="K184" i="6"/>
  <c r="J184" i="6"/>
  <c r="I184" i="6"/>
  <c r="H184" i="6"/>
  <c r="G184" i="6"/>
  <c r="F184" i="6"/>
  <c r="C183" i="6"/>
  <c r="V182" i="6"/>
  <c r="T182" i="6"/>
  <c r="K191" i="6" s="1"/>
  <c r="R182" i="6"/>
  <c r="U182" i="6"/>
  <c r="S182" i="6"/>
  <c r="Q182" i="6"/>
  <c r="I190" i="6" s="1"/>
  <c r="E182" i="6"/>
  <c r="D182" i="6"/>
  <c r="B182" i="6"/>
  <c r="O180" i="6"/>
  <c r="H179" i="6"/>
  <c r="J179" i="6"/>
  <c r="I177" i="6"/>
  <c r="H177" i="6"/>
  <c r="G177" i="6"/>
  <c r="E177" i="6"/>
  <c r="J176" i="6"/>
  <c r="I176" i="6"/>
  <c r="E176" i="6"/>
  <c r="K175" i="6"/>
  <c r="J175" i="6"/>
  <c r="E175" i="6"/>
  <c r="J174" i="6"/>
  <c r="E174" i="6"/>
  <c r="K173" i="6"/>
  <c r="J173" i="6"/>
  <c r="H173" i="6"/>
  <c r="I173" i="6"/>
  <c r="F173" i="6"/>
  <c r="V173" i="6"/>
  <c r="T173" i="6"/>
  <c r="R173" i="6"/>
  <c r="U173" i="6"/>
  <c r="S173" i="6"/>
  <c r="Q173" i="6"/>
  <c r="E173" i="6"/>
  <c r="D173" i="6"/>
  <c r="B173" i="6"/>
  <c r="K172" i="6"/>
  <c r="J172" i="6"/>
  <c r="I172" i="6"/>
  <c r="H172" i="6"/>
  <c r="G172" i="6"/>
  <c r="F172" i="6"/>
  <c r="K171" i="6"/>
  <c r="J171" i="6"/>
  <c r="I171" i="6"/>
  <c r="H171" i="6"/>
  <c r="G171" i="6"/>
  <c r="F171" i="6"/>
  <c r="K170" i="6"/>
  <c r="J170" i="6"/>
  <c r="I170" i="6"/>
  <c r="H170" i="6"/>
  <c r="G170" i="6"/>
  <c r="F170" i="6"/>
  <c r="K169" i="6"/>
  <c r="J169" i="6"/>
  <c r="I169" i="6"/>
  <c r="H169" i="6"/>
  <c r="G169" i="6"/>
  <c r="F169" i="6"/>
  <c r="C168" i="6"/>
  <c r="V167" i="6"/>
  <c r="T167" i="6"/>
  <c r="R167" i="6"/>
  <c r="K174" i="6" s="1"/>
  <c r="U167" i="6"/>
  <c r="S167" i="6"/>
  <c r="I175" i="6" s="1"/>
  <c r="Q167" i="6"/>
  <c r="I174" i="6" s="1"/>
  <c r="E167" i="6"/>
  <c r="D167" i="6"/>
  <c r="B167" i="6"/>
  <c r="H164" i="6"/>
  <c r="J164" i="6"/>
  <c r="I162" i="6"/>
  <c r="H162" i="6"/>
  <c r="G162" i="6"/>
  <c r="E162" i="6"/>
  <c r="J161" i="6"/>
  <c r="E161" i="6"/>
  <c r="K160" i="6"/>
  <c r="J160" i="6"/>
  <c r="E160" i="6"/>
  <c r="J159" i="6"/>
  <c r="E159" i="6"/>
  <c r="K158" i="6"/>
  <c r="J158" i="6"/>
  <c r="H158" i="6"/>
  <c r="I158" i="6"/>
  <c r="F158" i="6"/>
  <c r="V158" i="6"/>
  <c r="T158" i="6"/>
  <c r="R158" i="6"/>
  <c r="U158" i="6"/>
  <c r="S158" i="6"/>
  <c r="Q158" i="6"/>
  <c r="I159" i="6" s="1"/>
  <c r="E158" i="6"/>
  <c r="D158" i="6"/>
  <c r="B158" i="6"/>
  <c r="K157" i="6"/>
  <c r="J157" i="6"/>
  <c r="I157" i="6"/>
  <c r="H157" i="6"/>
  <c r="G157" i="6"/>
  <c r="F157" i="6"/>
  <c r="K156" i="6"/>
  <c r="J156" i="6"/>
  <c r="I156" i="6"/>
  <c r="H156" i="6"/>
  <c r="G156" i="6"/>
  <c r="F156" i="6"/>
  <c r="K155" i="6"/>
  <c r="J155" i="6"/>
  <c r="I155" i="6"/>
  <c r="H155" i="6"/>
  <c r="G155" i="6"/>
  <c r="F155" i="6"/>
  <c r="K154" i="6"/>
  <c r="J154" i="6"/>
  <c r="I154" i="6"/>
  <c r="H154" i="6"/>
  <c r="G154" i="6"/>
  <c r="F154" i="6"/>
  <c r="V153" i="6"/>
  <c r="T153" i="6"/>
  <c r="R153" i="6"/>
  <c r="K159" i="6" s="1"/>
  <c r="U153" i="6"/>
  <c r="I161" i="6" s="1"/>
  <c r="S153" i="6"/>
  <c r="I160" i="6" s="1"/>
  <c r="Q153" i="6"/>
  <c r="E153" i="6"/>
  <c r="D153" i="6"/>
  <c r="B153" i="6"/>
  <c r="H150" i="6"/>
  <c r="J150" i="6"/>
  <c r="I148" i="6"/>
  <c r="H148" i="6"/>
  <c r="G148" i="6"/>
  <c r="E148" i="6"/>
  <c r="K147" i="6"/>
  <c r="J147" i="6"/>
  <c r="E147" i="6"/>
  <c r="J146" i="6"/>
  <c r="I146" i="6"/>
  <c r="E146" i="6"/>
  <c r="K145" i="6"/>
  <c r="J145" i="6"/>
  <c r="E145" i="6"/>
  <c r="K144" i="6"/>
  <c r="J144" i="6"/>
  <c r="H144" i="6"/>
  <c r="I144" i="6"/>
  <c r="F144" i="6"/>
  <c r="V144" i="6"/>
  <c r="T144" i="6"/>
  <c r="R144" i="6"/>
  <c r="U144" i="6"/>
  <c r="S144" i="6"/>
  <c r="Q144" i="6"/>
  <c r="I145" i="6" s="1"/>
  <c r="E144" i="6"/>
  <c r="D144" i="6"/>
  <c r="B144" i="6"/>
  <c r="K143" i="6"/>
  <c r="J143" i="6"/>
  <c r="I143" i="6"/>
  <c r="H143" i="6"/>
  <c r="G143" i="6"/>
  <c r="F143" i="6"/>
  <c r="K142" i="6"/>
  <c r="J142" i="6"/>
  <c r="I142" i="6"/>
  <c r="H142" i="6"/>
  <c r="G142" i="6"/>
  <c r="F142" i="6"/>
  <c r="K141" i="6"/>
  <c r="J141" i="6"/>
  <c r="I141" i="6"/>
  <c r="H141" i="6"/>
  <c r="G141" i="6"/>
  <c r="F141" i="6"/>
  <c r="K140" i="6"/>
  <c r="J140" i="6"/>
  <c r="I140" i="6"/>
  <c r="H140" i="6"/>
  <c r="G140" i="6"/>
  <c r="F140" i="6"/>
  <c r="V139" i="6"/>
  <c r="T139" i="6"/>
  <c r="K146" i="6" s="1"/>
  <c r="R139" i="6"/>
  <c r="U139" i="6"/>
  <c r="I147" i="6" s="1"/>
  <c r="S139" i="6"/>
  <c r="Q139" i="6"/>
  <c r="E139" i="6"/>
  <c r="D139" i="6"/>
  <c r="B139" i="6"/>
  <c r="A138" i="6"/>
  <c r="I136" i="6"/>
  <c r="J136" i="6"/>
  <c r="I135" i="6"/>
  <c r="J135" i="6"/>
  <c r="A134" i="6"/>
  <c r="O131" i="6"/>
  <c r="H130" i="6"/>
  <c r="H129" i="6"/>
  <c r="J130" i="6"/>
  <c r="J129" i="6"/>
  <c r="K128" i="6"/>
  <c r="P131" i="6" s="1"/>
  <c r="J128" i="6"/>
  <c r="I128" i="6"/>
  <c r="H128" i="6"/>
  <c r="G128" i="6"/>
  <c r="F128" i="6"/>
  <c r="V127" i="6"/>
  <c r="T127" i="6"/>
  <c r="R127" i="6"/>
  <c r="U127" i="6"/>
  <c r="S127" i="6"/>
  <c r="Q127" i="6"/>
  <c r="E127" i="6"/>
  <c r="D127" i="6"/>
  <c r="B127" i="6"/>
  <c r="H124" i="6"/>
  <c r="H123" i="6"/>
  <c r="P125" i="6"/>
  <c r="J124" i="6"/>
  <c r="J123" i="6"/>
  <c r="K122" i="6"/>
  <c r="J122" i="6"/>
  <c r="I122" i="6"/>
  <c r="O125" i="6" s="1"/>
  <c r="H122" i="6"/>
  <c r="G122" i="6"/>
  <c r="F122" i="6"/>
  <c r="C121" i="6"/>
  <c r="V120" i="6"/>
  <c r="T120" i="6"/>
  <c r="R120" i="6"/>
  <c r="U120" i="6"/>
  <c r="S120" i="6"/>
  <c r="Q120" i="6"/>
  <c r="E120" i="6"/>
  <c r="D120" i="6"/>
  <c r="B120" i="6"/>
  <c r="H117" i="6"/>
  <c r="J117" i="6"/>
  <c r="J116" i="6"/>
  <c r="I115" i="6"/>
  <c r="H115" i="6"/>
  <c r="G115" i="6"/>
  <c r="E115" i="6"/>
  <c r="K114" i="6"/>
  <c r="J114" i="6"/>
  <c r="E114" i="6"/>
  <c r="J113" i="6"/>
  <c r="E113" i="6"/>
  <c r="J112" i="6"/>
  <c r="I112" i="6"/>
  <c r="E112" i="6"/>
  <c r="K111" i="6"/>
  <c r="J111" i="6"/>
  <c r="I111" i="6"/>
  <c r="H111" i="6"/>
  <c r="G111" i="6"/>
  <c r="F111" i="6"/>
  <c r="K110" i="6"/>
  <c r="J110" i="6"/>
  <c r="I110" i="6"/>
  <c r="H110" i="6"/>
  <c r="G110" i="6"/>
  <c r="F110" i="6"/>
  <c r="K109" i="6"/>
  <c r="J109" i="6"/>
  <c r="I109" i="6"/>
  <c r="H109" i="6"/>
  <c r="G109" i="6"/>
  <c r="F109" i="6"/>
  <c r="C108" i="6"/>
  <c r="V107" i="6"/>
  <c r="T107" i="6"/>
  <c r="K113" i="6" s="1"/>
  <c r="R107" i="6"/>
  <c r="K112" i="6" s="1"/>
  <c r="U107" i="6"/>
  <c r="I114" i="6" s="1"/>
  <c r="S107" i="6"/>
  <c r="I113" i="6" s="1"/>
  <c r="Q107" i="6"/>
  <c r="E107" i="6"/>
  <c r="D107" i="6"/>
  <c r="B107" i="6"/>
  <c r="K104" i="6"/>
  <c r="P105" i="6" s="1"/>
  <c r="J104" i="6"/>
  <c r="I104" i="6"/>
  <c r="H104" i="6"/>
  <c r="G104" i="6"/>
  <c r="F104" i="6"/>
  <c r="V104" i="6"/>
  <c r="T104" i="6"/>
  <c r="R104" i="6"/>
  <c r="U104" i="6"/>
  <c r="S104" i="6"/>
  <c r="Q104" i="6"/>
  <c r="E104" i="6"/>
  <c r="D104" i="6"/>
  <c r="B104" i="6"/>
  <c r="H101" i="6"/>
  <c r="J101" i="6"/>
  <c r="I99" i="6"/>
  <c r="H99" i="6"/>
  <c r="G99" i="6"/>
  <c r="E99" i="6"/>
  <c r="J98" i="6"/>
  <c r="I98" i="6"/>
  <c r="E98" i="6"/>
  <c r="K97" i="6"/>
  <c r="J97" i="6"/>
  <c r="E97" i="6"/>
  <c r="K96" i="6"/>
  <c r="P102" i="6" s="1"/>
  <c r="J96" i="6"/>
  <c r="I96" i="6"/>
  <c r="H96" i="6"/>
  <c r="G96" i="6"/>
  <c r="F96" i="6"/>
  <c r="C95" i="6"/>
  <c r="V94" i="6"/>
  <c r="T94" i="6"/>
  <c r="K98" i="6" s="1"/>
  <c r="R94" i="6"/>
  <c r="U94" i="6"/>
  <c r="S94" i="6"/>
  <c r="Q94" i="6"/>
  <c r="I97" i="6" s="1"/>
  <c r="E94" i="6"/>
  <c r="D94" i="6"/>
  <c r="B94" i="6"/>
  <c r="O92" i="6"/>
  <c r="H91" i="6"/>
  <c r="H90" i="6"/>
  <c r="J91" i="6"/>
  <c r="J89" i="6"/>
  <c r="E89" i="6"/>
  <c r="K88" i="6"/>
  <c r="J88" i="6"/>
  <c r="I88" i="6"/>
  <c r="H88" i="6"/>
  <c r="G88" i="6"/>
  <c r="F88" i="6"/>
  <c r="K87" i="6"/>
  <c r="P92" i="6" s="1"/>
  <c r="J87" i="6"/>
  <c r="I87" i="6"/>
  <c r="H87" i="6"/>
  <c r="G87" i="6"/>
  <c r="F87" i="6"/>
  <c r="C86" i="6"/>
  <c r="V85" i="6"/>
  <c r="K89" i="6" s="1"/>
  <c r="T85" i="6"/>
  <c r="R85" i="6"/>
  <c r="U85" i="6"/>
  <c r="I89" i="6" s="1"/>
  <c r="S85" i="6"/>
  <c r="Q85" i="6"/>
  <c r="E85" i="6"/>
  <c r="D85" i="6"/>
  <c r="B85" i="6"/>
  <c r="H82" i="6"/>
  <c r="J82" i="6"/>
  <c r="I80" i="6"/>
  <c r="H80" i="6"/>
  <c r="G80" i="6"/>
  <c r="E80" i="6"/>
  <c r="J79" i="6"/>
  <c r="E79" i="6"/>
  <c r="J78" i="6"/>
  <c r="E78" i="6"/>
  <c r="K77" i="6"/>
  <c r="J77" i="6"/>
  <c r="I77" i="6"/>
  <c r="H77" i="6"/>
  <c r="G77" i="6"/>
  <c r="F77" i="6"/>
  <c r="C76" i="6"/>
  <c r="V75" i="6"/>
  <c r="T75" i="6"/>
  <c r="K79" i="6" s="1"/>
  <c r="R75" i="6"/>
  <c r="K78" i="6" s="1"/>
  <c r="J81" i="6" s="1"/>
  <c r="U75" i="6"/>
  <c r="S75" i="6"/>
  <c r="I79" i="6" s="1"/>
  <c r="Q75" i="6"/>
  <c r="I78" i="6" s="1"/>
  <c r="E75" i="6"/>
  <c r="D75" i="6"/>
  <c r="B75" i="6"/>
  <c r="H72" i="6"/>
  <c r="J72" i="6"/>
  <c r="I70" i="6"/>
  <c r="H70" i="6"/>
  <c r="G70" i="6"/>
  <c r="E70" i="6"/>
  <c r="K69" i="6"/>
  <c r="J69" i="6"/>
  <c r="E69" i="6"/>
  <c r="J68" i="6"/>
  <c r="E68" i="6"/>
  <c r="K67" i="6"/>
  <c r="J67" i="6"/>
  <c r="I67" i="6"/>
  <c r="E67" i="6"/>
  <c r="K66" i="6"/>
  <c r="J66" i="6"/>
  <c r="I66" i="6"/>
  <c r="H66" i="6"/>
  <c r="G66" i="6"/>
  <c r="F66" i="6"/>
  <c r="K65" i="6"/>
  <c r="J65" i="6"/>
  <c r="I65" i="6"/>
  <c r="H65" i="6"/>
  <c r="G65" i="6"/>
  <c r="F65" i="6"/>
  <c r="K64" i="6"/>
  <c r="J64" i="6"/>
  <c r="I64" i="6"/>
  <c r="H64" i="6"/>
  <c r="G64" i="6"/>
  <c r="F64" i="6"/>
  <c r="C63" i="6"/>
  <c r="V62" i="6"/>
  <c r="T62" i="6"/>
  <c r="K68" i="6" s="1"/>
  <c r="R62" i="6"/>
  <c r="U62" i="6"/>
  <c r="I69" i="6" s="1"/>
  <c r="S62" i="6"/>
  <c r="I68" i="6" s="1"/>
  <c r="Q62" i="6"/>
  <c r="E62" i="6"/>
  <c r="D62" i="6"/>
  <c r="B62" i="6"/>
  <c r="H59" i="6"/>
  <c r="J59" i="6"/>
  <c r="I57" i="6"/>
  <c r="H57" i="6"/>
  <c r="G57" i="6"/>
  <c r="E57" i="6"/>
  <c r="J56" i="6"/>
  <c r="E56" i="6"/>
  <c r="J55" i="6"/>
  <c r="E55" i="6"/>
  <c r="K54" i="6"/>
  <c r="J54" i="6"/>
  <c r="I54" i="6"/>
  <c r="H54" i="6"/>
  <c r="G54" i="6"/>
  <c r="F54" i="6"/>
  <c r="C53" i="6"/>
  <c r="V52" i="6"/>
  <c r="T52" i="6"/>
  <c r="K56" i="6" s="1"/>
  <c r="R52" i="6"/>
  <c r="K55" i="6" s="1"/>
  <c r="J58" i="6" s="1"/>
  <c r="U52" i="6"/>
  <c r="S52" i="6"/>
  <c r="I56" i="6" s="1"/>
  <c r="Q52" i="6"/>
  <c r="I55" i="6" s="1"/>
  <c r="E52" i="6"/>
  <c r="D52" i="6"/>
  <c r="B52" i="6"/>
  <c r="H49" i="6"/>
  <c r="J49" i="6"/>
  <c r="I47" i="6"/>
  <c r="H47" i="6"/>
  <c r="G47" i="6"/>
  <c r="E47" i="6"/>
  <c r="J46" i="6"/>
  <c r="E46" i="6"/>
  <c r="J45" i="6"/>
  <c r="I45" i="6"/>
  <c r="E45" i="6"/>
  <c r="K44" i="6"/>
  <c r="P50" i="6" s="1"/>
  <c r="J44" i="6"/>
  <c r="I44" i="6"/>
  <c r="E44" i="6"/>
  <c r="K43" i="6"/>
  <c r="J43" i="6"/>
  <c r="I43" i="6"/>
  <c r="H43" i="6"/>
  <c r="G43" i="6"/>
  <c r="F43" i="6"/>
  <c r="K42" i="6"/>
  <c r="J42" i="6"/>
  <c r="I42" i="6"/>
  <c r="H48" i="6" s="1"/>
  <c r="H42" i="6"/>
  <c r="G42" i="6"/>
  <c r="F42" i="6"/>
  <c r="K41" i="6"/>
  <c r="J41" i="6"/>
  <c r="I41" i="6"/>
  <c r="H41" i="6"/>
  <c r="G41" i="6"/>
  <c r="F41" i="6"/>
  <c r="C40" i="6"/>
  <c r="V39" i="6"/>
  <c r="K46" i="6" s="1"/>
  <c r="T39" i="6"/>
  <c r="K45" i="6" s="1"/>
  <c r="R39" i="6"/>
  <c r="U39" i="6"/>
  <c r="I46" i="6" s="1"/>
  <c r="S39" i="6"/>
  <c r="Q39" i="6"/>
  <c r="E39" i="6"/>
  <c r="D39" i="6"/>
  <c r="B39" i="6"/>
  <c r="A38" i="6"/>
  <c r="A36" i="6"/>
  <c r="A18" i="6"/>
  <c r="A13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1" i="3"/>
  <c r="Y1" i="3"/>
  <c r="CY1" i="3"/>
  <c r="CZ1" i="3"/>
  <c r="DB1" i="3" s="1"/>
  <c r="DA1" i="3"/>
  <c r="DC1" i="3"/>
  <c r="A2" i="3"/>
  <c r="Y2" i="3"/>
  <c r="CW2" i="3"/>
  <c r="CX2" i="3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U9" i="3"/>
  <c r="CV9" i="3"/>
  <c r="CX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W11" i="3"/>
  <c r="CX11" i="3"/>
  <c r="CY11" i="3"/>
  <c r="CZ11" i="3"/>
  <c r="DA11" i="3"/>
  <c r="DB11" i="3"/>
  <c r="DC11" i="3"/>
  <c r="DF11" i="3"/>
  <c r="DG11" i="3"/>
  <c r="DJ11" i="3" s="1"/>
  <c r="DH11" i="3"/>
  <c r="DI11" i="3"/>
  <c r="A12" i="3"/>
  <c r="Y12" i="3"/>
  <c r="CX12" i="3" s="1"/>
  <c r="CW12" i="3"/>
  <c r="CY12" i="3"/>
  <c r="CZ12" i="3"/>
  <c r="DB12" i="3" s="1"/>
  <c r="DA12" i="3"/>
  <c r="DC12" i="3"/>
  <c r="A13" i="3"/>
  <c r="Y13" i="3"/>
  <c r="CW13" i="3"/>
  <c r="CX13" i="3"/>
  <c r="CY13" i="3"/>
  <c r="CZ13" i="3"/>
  <c r="DA13" i="3"/>
  <c r="DB13" i="3"/>
  <c r="DC13" i="3"/>
  <c r="A14" i="3"/>
  <c r="Y14" i="3"/>
  <c r="CX14" i="3" s="1"/>
  <c r="CW14" i="3"/>
  <c r="CY14" i="3"/>
  <c r="CZ14" i="3"/>
  <c r="DB14" i="3" s="1"/>
  <c r="DA14" i="3"/>
  <c r="DC14" i="3"/>
  <c r="DI14" i="3"/>
  <c r="A15" i="3"/>
  <c r="Y15" i="3"/>
  <c r="CX15" i="3"/>
  <c r="CY15" i="3"/>
  <c r="CZ15" i="3"/>
  <c r="DB15" i="3" s="1"/>
  <c r="DA15" i="3"/>
  <c r="DC15" i="3"/>
  <c r="DH15" i="3"/>
  <c r="DI15" i="3"/>
  <c r="A16" i="3"/>
  <c r="Y16" i="3"/>
  <c r="CX16" i="3" s="1"/>
  <c r="CY16" i="3"/>
  <c r="CZ16" i="3"/>
  <c r="DA16" i="3"/>
  <c r="DB16" i="3"/>
  <c r="DC16" i="3"/>
  <c r="A17" i="3"/>
  <c r="Y17" i="3"/>
  <c r="CU17" i="3"/>
  <c r="CY17" i="3"/>
  <c r="CZ17" i="3"/>
  <c r="DA17" i="3"/>
  <c r="DB17" i="3"/>
  <c r="DC17" i="3"/>
  <c r="A18" i="3"/>
  <c r="Y18" i="3"/>
  <c r="CW18" i="3" s="1"/>
  <c r="CX18" i="3"/>
  <c r="DI18" i="3" s="1"/>
  <c r="CY18" i="3"/>
  <c r="CZ18" i="3"/>
  <c r="DB18" i="3" s="1"/>
  <c r="DA18" i="3"/>
  <c r="DC18" i="3"/>
  <c r="DF18" i="3"/>
  <c r="DG18" i="3"/>
  <c r="DJ18" i="3" s="1"/>
  <c r="DH18" i="3"/>
  <c r="A19" i="3"/>
  <c r="Y19" i="3"/>
  <c r="CW19" i="3" s="1"/>
  <c r="CX19" i="3"/>
  <c r="CY19" i="3"/>
  <c r="CZ19" i="3"/>
  <c r="DB19" i="3" s="1"/>
  <c r="DA19" i="3"/>
  <c r="DC19" i="3"/>
  <c r="A20" i="3"/>
  <c r="Y20" i="3"/>
  <c r="CW20" i="3" s="1"/>
  <c r="CY20" i="3"/>
  <c r="CZ20" i="3"/>
  <c r="DB20" i="3" s="1"/>
  <c r="DA20" i="3"/>
  <c r="DC20" i="3"/>
  <c r="A21" i="3"/>
  <c r="Y21" i="3"/>
  <c r="CW21" i="3" s="1"/>
  <c r="CX21" i="3"/>
  <c r="CY21" i="3"/>
  <c r="CZ21" i="3"/>
  <c r="DB21" i="3" s="1"/>
  <c r="DA21" i="3"/>
  <c r="DC21" i="3"/>
  <c r="DH21" i="3"/>
  <c r="DI21" i="3"/>
  <c r="A22" i="3"/>
  <c r="Y22" i="3"/>
  <c r="CW22" i="3" s="1"/>
  <c r="CY22" i="3"/>
  <c r="CZ22" i="3"/>
  <c r="DA22" i="3"/>
  <c r="DB22" i="3"/>
  <c r="DC22" i="3"/>
  <c r="A23" i="3"/>
  <c r="Y23" i="3"/>
  <c r="CX23" i="3" s="1"/>
  <c r="DH23" i="3" s="1"/>
  <c r="CY23" i="3"/>
  <c r="CZ23" i="3"/>
  <c r="DB23" i="3" s="1"/>
  <c r="DA23" i="3"/>
  <c r="DC23" i="3"/>
  <c r="DF23" i="3"/>
  <c r="DG23" i="3"/>
  <c r="DI23" i="3"/>
  <c r="DJ23" i="3"/>
  <c r="A24" i="3"/>
  <c r="Y24" i="3"/>
  <c r="CX24" i="3"/>
  <c r="CY24" i="3"/>
  <c r="CZ24" i="3"/>
  <c r="DA24" i="3"/>
  <c r="DB24" i="3"/>
  <c r="DC24" i="3"/>
  <c r="DF24" i="3"/>
  <c r="DJ24" i="3" s="1"/>
  <c r="DG24" i="3"/>
  <c r="DH24" i="3"/>
  <c r="DI24" i="3"/>
  <c r="A25" i="3"/>
  <c r="Y25" i="3"/>
  <c r="CX25" i="3" s="1"/>
  <c r="DF25" i="3" s="1"/>
  <c r="CU25" i="3"/>
  <c r="CV25" i="3"/>
  <c r="CY25" i="3"/>
  <c r="CZ25" i="3"/>
  <c r="DB25" i="3" s="1"/>
  <c r="DA25" i="3"/>
  <c r="DC25" i="3"/>
  <c r="DG25" i="3"/>
  <c r="A26" i="3"/>
  <c r="Y26" i="3"/>
  <c r="CW26" i="3"/>
  <c r="CX26" i="3"/>
  <c r="CY26" i="3"/>
  <c r="CZ26" i="3"/>
  <c r="DA26" i="3"/>
  <c r="DB26" i="3"/>
  <c r="DC26" i="3"/>
  <c r="A27" i="3"/>
  <c r="Y27" i="3"/>
  <c r="CX27" i="3" s="1"/>
  <c r="CW27" i="3"/>
  <c r="CY27" i="3"/>
  <c r="CZ27" i="3"/>
  <c r="DB27" i="3" s="1"/>
  <c r="DA27" i="3"/>
  <c r="DC27" i="3"/>
  <c r="A28" i="3"/>
  <c r="Y28" i="3"/>
  <c r="CW28" i="3"/>
  <c r="CX28" i="3"/>
  <c r="CY28" i="3"/>
  <c r="CZ28" i="3"/>
  <c r="DA28" i="3"/>
  <c r="DB28" i="3"/>
  <c r="DC28" i="3"/>
  <c r="A29" i="3"/>
  <c r="Y29" i="3"/>
  <c r="CX29" i="3" s="1"/>
  <c r="CY29" i="3"/>
  <c r="CZ29" i="3"/>
  <c r="DB29" i="3" s="1"/>
  <c r="DA29" i="3"/>
  <c r="DC29" i="3"/>
  <c r="DF29" i="3"/>
  <c r="A30" i="3"/>
  <c r="Y30" i="3"/>
  <c r="CX30" i="3"/>
  <c r="DG30" i="3" s="1"/>
  <c r="CY30" i="3"/>
  <c r="CZ30" i="3"/>
  <c r="DA30" i="3"/>
  <c r="DB30" i="3"/>
  <c r="DC30" i="3"/>
  <c r="DF30" i="3"/>
  <c r="DJ30" i="3" s="1"/>
  <c r="DH30" i="3"/>
  <c r="DI30" i="3"/>
  <c r="A31" i="3"/>
  <c r="Y31" i="3"/>
  <c r="CX31" i="3" s="1"/>
  <c r="DF31" i="3" s="1"/>
  <c r="DJ31" i="3" s="1"/>
  <c r="CY31" i="3"/>
  <c r="CZ31" i="3"/>
  <c r="DA31" i="3"/>
  <c r="DB31" i="3"/>
  <c r="DC31" i="3"/>
  <c r="DG31" i="3"/>
  <c r="DH31" i="3"/>
  <c r="DI31" i="3"/>
  <c r="A32" i="3"/>
  <c r="Y32" i="3"/>
  <c r="CV32" i="3" s="1"/>
  <c r="CU32" i="3"/>
  <c r="CX32" i="3"/>
  <c r="CY32" i="3"/>
  <c r="CZ32" i="3"/>
  <c r="DB32" i="3" s="1"/>
  <c r="DA32" i="3"/>
  <c r="DC32" i="3"/>
  <c r="DF32" i="3"/>
  <c r="A33" i="3"/>
  <c r="Y33" i="3"/>
  <c r="CX33" i="3" s="1"/>
  <c r="CW33" i="3"/>
  <c r="CY33" i="3"/>
  <c r="CZ33" i="3"/>
  <c r="DA33" i="3"/>
  <c r="DB33" i="3"/>
  <c r="DC33" i="3"/>
  <c r="A34" i="3"/>
  <c r="Y34" i="3"/>
  <c r="CY34" i="3"/>
  <c r="CZ34" i="3"/>
  <c r="DB34" i="3" s="1"/>
  <c r="DA34" i="3"/>
  <c r="DC34" i="3"/>
  <c r="A35" i="3"/>
  <c r="Y35" i="3"/>
  <c r="CW35" i="3"/>
  <c r="CX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X37" i="3" s="1"/>
  <c r="DF37" i="3" s="1"/>
  <c r="DJ37" i="3" s="1"/>
  <c r="CY37" i="3"/>
  <c r="CZ37" i="3"/>
  <c r="DA37" i="3"/>
  <c r="DB37" i="3"/>
  <c r="DC37" i="3"/>
  <c r="A38" i="3"/>
  <c r="Y38" i="3"/>
  <c r="CX38" i="3"/>
  <c r="DI38" i="3" s="1"/>
  <c r="CY38" i="3"/>
  <c r="CZ38" i="3"/>
  <c r="DB38" i="3" s="1"/>
  <c r="DA38" i="3"/>
  <c r="DC38" i="3"/>
  <c r="DF38" i="3"/>
  <c r="DJ38" i="3" s="1"/>
  <c r="DG38" i="3"/>
  <c r="DH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X73" i="3" s="1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B76" i="3" s="1"/>
  <c r="DA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A78" i="3"/>
  <c r="DB78" i="3"/>
  <c r="DC78" i="3"/>
  <c r="A79" i="3"/>
  <c r="Y79" i="3"/>
  <c r="CX79" i="3" s="1"/>
  <c r="DH79" i="3" s="1"/>
  <c r="CY79" i="3"/>
  <c r="CZ79" i="3"/>
  <c r="DB79" i="3" s="1"/>
  <c r="DA79" i="3"/>
  <c r="DC79" i="3"/>
  <c r="DF79" i="3"/>
  <c r="DJ79" i="3" s="1"/>
  <c r="DG79" i="3"/>
  <c r="DI79" i="3"/>
  <c r="A80" i="3"/>
  <c r="Y80" i="3"/>
  <c r="CX80" i="3"/>
  <c r="DG80" i="3" s="1"/>
  <c r="CY80" i="3"/>
  <c r="CZ80" i="3"/>
  <c r="DA80" i="3"/>
  <c r="DB80" i="3"/>
  <c r="DC80" i="3"/>
  <c r="DF80" i="3"/>
  <c r="DJ80" i="3" s="1"/>
  <c r="DH80" i="3"/>
  <c r="DI80" i="3"/>
  <c r="A81" i="3"/>
  <c r="Y81" i="3"/>
  <c r="CX81" i="3" s="1"/>
  <c r="DF81" i="3" s="1"/>
  <c r="DJ81" i="3" s="1"/>
  <c r="CY81" i="3"/>
  <c r="CZ81" i="3"/>
  <c r="DA81" i="3"/>
  <c r="DB81" i="3"/>
  <c r="DC81" i="3"/>
  <c r="DG81" i="3"/>
  <c r="DH81" i="3"/>
  <c r="DI81" i="3"/>
  <c r="A82" i="3"/>
  <c r="Y82" i="3"/>
  <c r="CX82" i="3"/>
  <c r="CY82" i="3"/>
  <c r="CZ82" i="3"/>
  <c r="DB82" i="3" s="1"/>
  <c r="DA82" i="3"/>
  <c r="DC82" i="3"/>
  <c r="DG82" i="3"/>
  <c r="DH82" i="3"/>
  <c r="A83" i="3"/>
  <c r="Y83" i="3"/>
  <c r="CX83" i="3" s="1"/>
  <c r="CY83" i="3"/>
  <c r="CZ83" i="3"/>
  <c r="DB83" i="3" s="1"/>
  <c r="DA83" i="3"/>
  <c r="DC83" i="3"/>
  <c r="A84" i="3"/>
  <c r="Y84" i="3"/>
  <c r="CX84" i="3"/>
  <c r="CY84" i="3"/>
  <c r="CZ84" i="3"/>
  <c r="DB84" i="3" s="1"/>
  <c r="DA84" i="3"/>
  <c r="DC84" i="3"/>
  <c r="DF84" i="3"/>
  <c r="DJ84" i="3" s="1"/>
  <c r="A85" i="3"/>
  <c r="Y85" i="3"/>
  <c r="CY85" i="3"/>
  <c r="CZ85" i="3"/>
  <c r="DB85" i="3" s="1"/>
  <c r="DA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A120" i="3"/>
  <c r="DB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A145" i="3"/>
  <c r="DB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A150" i="3"/>
  <c r="Y150" i="3"/>
  <c r="CY150" i="3"/>
  <c r="CZ150" i="3"/>
  <c r="DA150" i="3"/>
  <c r="DB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A154" i="3"/>
  <c r="DB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B156" i="3" s="1"/>
  <c r="DA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U165" i="3"/>
  <c r="CV165" i="3"/>
  <c r="CX165" i="3"/>
  <c r="CY165" i="3"/>
  <c r="CZ165" i="3"/>
  <c r="DA165" i="3"/>
  <c r="DB165" i="3"/>
  <c r="DC165" i="3"/>
  <c r="DF165" i="3"/>
  <c r="DG165" i="3"/>
  <c r="A166" i="3"/>
  <c r="Y166" i="3"/>
  <c r="CW166" i="3" s="1"/>
  <c r="CX166" i="3"/>
  <c r="CY166" i="3"/>
  <c r="CZ166" i="3"/>
  <c r="DB166" i="3" s="1"/>
  <c r="DA166" i="3"/>
  <c r="DC166" i="3"/>
  <c r="DI166" i="3"/>
  <c r="A167" i="3"/>
  <c r="Y167" i="3"/>
  <c r="CY167" i="3"/>
  <c r="CZ167" i="3"/>
  <c r="DB167" i="3" s="1"/>
  <c r="DA167" i="3"/>
  <c r="DC167" i="3"/>
  <c r="A168" i="3"/>
  <c r="Y168" i="3"/>
  <c r="CW168" i="3"/>
  <c r="CX168" i="3"/>
  <c r="DF168" i="3" s="1"/>
  <c r="CY168" i="3"/>
  <c r="CZ168" i="3"/>
  <c r="DA168" i="3"/>
  <c r="DB168" i="3"/>
  <c r="DC168" i="3"/>
  <c r="DG168" i="3"/>
  <c r="DH168" i="3"/>
  <c r="DI168" i="3"/>
  <c r="DJ168" i="3"/>
  <c r="A169" i="3"/>
  <c r="Y169" i="3"/>
  <c r="CX169" i="3" s="1"/>
  <c r="CW169" i="3"/>
  <c r="CY169" i="3"/>
  <c r="CZ169" i="3"/>
  <c r="DA169" i="3"/>
  <c r="DB169" i="3"/>
  <c r="DC169" i="3"/>
  <c r="DF169" i="3"/>
  <c r="DG169" i="3"/>
  <c r="DJ169" i="3" s="1"/>
  <c r="DH169" i="3"/>
  <c r="DI169" i="3"/>
  <c r="A170" i="3"/>
  <c r="Y170" i="3"/>
  <c r="CW170" i="3"/>
  <c r="CX170" i="3"/>
  <c r="CY170" i="3"/>
  <c r="CZ170" i="3"/>
  <c r="DA170" i="3"/>
  <c r="DB170" i="3"/>
  <c r="DC170" i="3"/>
  <c r="DF170" i="3"/>
  <c r="DG170" i="3"/>
  <c r="DJ170" i="3" s="1"/>
  <c r="DH170" i="3"/>
  <c r="DI170" i="3"/>
  <c r="A171" i="3"/>
  <c r="Y171" i="3"/>
  <c r="CW171" i="3"/>
  <c r="CX171" i="3"/>
  <c r="DH171" i="3" s="1"/>
  <c r="CY171" i="3"/>
  <c r="CZ171" i="3"/>
  <c r="DA171" i="3"/>
  <c r="DB171" i="3"/>
  <c r="DC171" i="3"/>
  <c r="DF171" i="3"/>
  <c r="DG171" i="3"/>
  <c r="DJ171" i="3" s="1"/>
  <c r="DI171" i="3"/>
  <c r="A172" i="3"/>
  <c r="Y172" i="3"/>
  <c r="CY172" i="3"/>
  <c r="CZ172" i="3"/>
  <c r="DA172" i="3"/>
  <c r="DB172" i="3"/>
  <c r="DC172" i="3"/>
  <c r="A173" i="3"/>
  <c r="Y173" i="3"/>
  <c r="CX173" i="3" s="1"/>
  <c r="DF173" i="3" s="1"/>
  <c r="CW173" i="3"/>
  <c r="CY173" i="3"/>
  <c r="CZ173" i="3"/>
  <c r="DB173" i="3" s="1"/>
  <c r="DA173" i="3"/>
  <c r="DC173" i="3"/>
  <c r="DG173" i="3"/>
  <c r="DH173" i="3"/>
  <c r="DI173" i="3"/>
  <c r="DJ173" i="3"/>
  <c r="A174" i="3"/>
  <c r="Y174" i="3"/>
  <c r="CX174" i="3"/>
  <c r="CY174" i="3"/>
  <c r="CZ174" i="3"/>
  <c r="DA174" i="3"/>
  <c r="DB174" i="3"/>
  <c r="DC174" i="3"/>
  <c r="DF174" i="3"/>
  <c r="DG174" i="3"/>
  <c r="DH174" i="3"/>
  <c r="DI174" i="3"/>
  <c r="DJ174" i="3"/>
  <c r="A175" i="3"/>
  <c r="Y175" i="3"/>
  <c r="CX175" i="3" s="1"/>
  <c r="CY175" i="3"/>
  <c r="CZ175" i="3"/>
  <c r="DA175" i="3"/>
  <c r="DB175" i="3"/>
  <c r="DC175" i="3"/>
  <c r="DF175" i="3"/>
  <c r="DG175" i="3"/>
  <c r="DH175" i="3"/>
  <c r="DI175" i="3"/>
  <c r="DJ175" i="3"/>
  <c r="A176" i="3"/>
  <c r="Y176" i="3"/>
  <c r="CX176" i="3"/>
  <c r="CY176" i="3"/>
  <c r="CZ176" i="3"/>
  <c r="DA176" i="3"/>
  <c r="DB176" i="3"/>
  <c r="DC176" i="3"/>
  <c r="DF176" i="3"/>
  <c r="DJ176" i="3" s="1"/>
  <c r="DG176" i="3"/>
  <c r="DH176" i="3"/>
  <c r="DI176" i="3"/>
  <c r="A177" i="3"/>
  <c r="Y177" i="3"/>
  <c r="CX177" i="3" s="1"/>
  <c r="CY177" i="3"/>
  <c r="CZ177" i="3"/>
  <c r="DA177" i="3"/>
  <c r="DB177" i="3"/>
  <c r="DC177" i="3"/>
  <c r="DF177" i="3"/>
  <c r="DJ177" i="3" s="1"/>
  <c r="DG177" i="3"/>
  <c r="DH177" i="3"/>
  <c r="DI177" i="3"/>
  <c r="A178" i="3"/>
  <c r="Y178" i="3"/>
  <c r="CU178" i="3"/>
  <c r="CV178" i="3"/>
  <c r="CX178" i="3"/>
  <c r="CY178" i="3"/>
  <c r="CZ178" i="3"/>
  <c r="DB178" i="3" s="1"/>
  <c r="DA178" i="3"/>
  <c r="DC178" i="3"/>
  <c r="DF178" i="3"/>
  <c r="DG178" i="3"/>
  <c r="A179" i="3"/>
  <c r="Y179" i="3"/>
  <c r="CY179" i="3"/>
  <c r="CZ179" i="3"/>
  <c r="DA179" i="3"/>
  <c r="DB179" i="3"/>
  <c r="DC179" i="3"/>
  <c r="A180" i="3"/>
  <c r="Y180" i="3"/>
  <c r="CX180" i="3" s="1"/>
  <c r="CY180" i="3"/>
  <c r="CZ180" i="3"/>
  <c r="DA180" i="3"/>
  <c r="DB180" i="3"/>
  <c r="DC180" i="3"/>
  <c r="DF180" i="3"/>
  <c r="A181" i="3"/>
  <c r="Y181" i="3"/>
  <c r="CX181" i="3" s="1"/>
  <c r="CW181" i="3"/>
  <c r="CY181" i="3"/>
  <c r="CZ181" i="3"/>
  <c r="DB181" i="3" s="1"/>
  <c r="DA181" i="3"/>
  <c r="DC181" i="3"/>
  <c r="A182" i="3"/>
  <c r="Y182" i="3"/>
  <c r="CW182" i="3"/>
  <c r="CX182" i="3"/>
  <c r="CY182" i="3"/>
  <c r="CZ182" i="3"/>
  <c r="DB182" i="3" s="1"/>
  <c r="DA182" i="3"/>
  <c r="DC182" i="3"/>
  <c r="A183" i="3"/>
  <c r="Y183" i="3"/>
  <c r="CW183" i="3" s="1"/>
  <c r="CX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X185" i="3" s="1"/>
  <c r="CW185" i="3"/>
  <c r="CY185" i="3"/>
  <c r="CZ185" i="3"/>
  <c r="DA185" i="3"/>
  <c r="DB185" i="3"/>
  <c r="DC185" i="3"/>
  <c r="A186" i="3"/>
  <c r="Y186" i="3"/>
  <c r="CW186" i="3" s="1"/>
  <c r="CY186" i="3"/>
  <c r="CZ186" i="3"/>
  <c r="DA186" i="3"/>
  <c r="DB186" i="3"/>
  <c r="DC186" i="3"/>
  <c r="A187" i="3"/>
  <c r="Y187" i="3"/>
  <c r="CX187" i="3" s="1"/>
  <c r="CY187" i="3"/>
  <c r="CZ187" i="3"/>
  <c r="DB187" i="3" s="1"/>
  <c r="DA187" i="3"/>
  <c r="DC187" i="3"/>
  <c r="A188" i="3"/>
  <c r="Y188" i="3"/>
  <c r="CX188" i="3" s="1"/>
  <c r="CY188" i="3"/>
  <c r="CZ188" i="3"/>
  <c r="DA188" i="3"/>
  <c r="DB188" i="3"/>
  <c r="DC188" i="3"/>
  <c r="DH188" i="3"/>
  <c r="DI188" i="3"/>
  <c r="A189" i="3"/>
  <c r="Y189" i="3"/>
  <c r="CX189" i="3" s="1"/>
  <c r="CY189" i="3"/>
  <c r="CZ189" i="3"/>
  <c r="DA189" i="3"/>
  <c r="DB189" i="3"/>
  <c r="DC189" i="3"/>
  <c r="DH189" i="3"/>
  <c r="DI189" i="3"/>
  <c r="A190" i="3"/>
  <c r="Y190" i="3"/>
  <c r="CX190" i="3"/>
  <c r="CY190" i="3"/>
  <c r="CZ190" i="3"/>
  <c r="DB190" i="3" s="1"/>
  <c r="DA190" i="3"/>
  <c r="DC190" i="3"/>
  <c r="DF190" i="3"/>
  <c r="DG190" i="3"/>
  <c r="DH190" i="3"/>
  <c r="DI190" i="3"/>
  <c r="DJ190" i="3"/>
  <c r="A191" i="3"/>
  <c r="Y191" i="3"/>
  <c r="CU191" i="3"/>
  <c r="CV191" i="3"/>
  <c r="CX191" i="3"/>
  <c r="CY191" i="3"/>
  <c r="CZ191" i="3"/>
  <c r="DA191" i="3"/>
  <c r="DB191" i="3"/>
  <c r="DC191" i="3"/>
  <c r="DF191" i="3"/>
  <c r="DG191" i="3"/>
  <c r="A192" i="3"/>
  <c r="Y192" i="3"/>
  <c r="CX192" i="3" s="1"/>
  <c r="CW192" i="3"/>
  <c r="CY192" i="3"/>
  <c r="CZ192" i="3"/>
  <c r="DA192" i="3"/>
  <c r="DB192" i="3"/>
  <c r="DC192" i="3"/>
  <c r="DF192" i="3"/>
  <c r="A193" i="3"/>
  <c r="Y193" i="3"/>
  <c r="CY193" i="3"/>
  <c r="CZ193" i="3"/>
  <c r="DB193" i="3" s="1"/>
  <c r="DA193" i="3"/>
  <c r="DC193" i="3"/>
  <c r="A194" i="3"/>
  <c r="Y194" i="3"/>
  <c r="CW194" i="3" s="1"/>
  <c r="CX194" i="3"/>
  <c r="CY194" i="3"/>
  <c r="CZ194" i="3"/>
  <c r="DB194" i="3" s="1"/>
  <c r="DA194" i="3"/>
  <c r="DC194" i="3"/>
  <c r="A195" i="3"/>
  <c r="Y195" i="3"/>
  <c r="CW195" i="3"/>
  <c r="CX195" i="3"/>
  <c r="CY195" i="3"/>
  <c r="CZ195" i="3"/>
  <c r="DA195" i="3"/>
  <c r="DB195" i="3"/>
  <c r="DC195" i="3"/>
  <c r="DG195" i="3"/>
  <c r="DJ195" i="3" s="1"/>
  <c r="A196" i="3"/>
  <c r="Y196" i="3"/>
  <c r="CX196" i="3" s="1"/>
  <c r="CW196" i="3"/>
  <c r="CY196" i="3"/>
  <c r="CZ196" i="3"/>
  <c r="DB196" i="3" s="1"/>
  <c r="DA196" i="3"/>
  <c r="DC196" i="3"/>
  <c r="A197" i="3"/>
  <c r="Y197" i="3"/>
  <c r="CY197" i="3"/>
  <c r="CZ197" i="3"/>
  <c r="DA197" i="3"/>
  <c r="DB197" i="3"/>
  <c r="DC197" i="3"/>
  <c r="A198" i="3"/>
  <c r="Y198" i="3"/>
  <c r="CY198" i="3"/>
  <c r="CZ198" i="3"/>
  <c r="DB198" i="3" s="1"/>
  <c r="DA198" i="3"/>
  <c r="DC198" i="3"/>
  <c r="A199" i="3"/>
  <c r="Y199" i="3"/>
  <c r="CW199" i="3"/>
  <c r="CX199" i="3"/>
  <c r="CY199" i="3"/>
  <c r="CZ199" i="3"/>
  <c r="DB199" i="3" s="1"/>
  <c r="DA199" i="3"/>
  <c r="DC199" i="3"/>
  <c r="DH199" i="3"/>
  <c r="A200" i="3"/>
  <c r="Y200" i="3"/>
  <c r="CX200" i="3" s="1"/>
  <c r="CY200" i="3"/>
  <c r="CZ200" i="3"/>
  <c r="DA200" i="3"/>
  <c r="DB200" i="3"/>
  <c r="DC200" i="3"/>
  <c r="A201" i="3"/>
  <c r="Y201" i="3"/>
  <c r="CX201" i="3"/>
  <c r="CY201" i="3"/>
  <c r="CZ201" i="3"/>
  <c r="DB201" i="3" s="1"/>
  <c r="DA201" i="3"/>
  <c r="DC201" i="3"/>
  <c r="A202" i="3"/>
  <c r="Y202" i="3"/>
  <c r="CX202" i="3" s="1"/>
  <c r="CY202" i="3"/>
  <c r="CZ202" i="3"/>
  <c r="DA202" i="3"/>
  <c r="DB202" i="3"/>
  <c r="DC202" i="3"/>
  <c r="DI202" i="3"/>
  <c r="A203" i="3"/>
  <c r="Y203" i="3"/>
  <c r="CX203" i="3" s="1"/>
  <c r="CY203" i="3"/>
  <c r="CZ203" i="3"/>
  <c r="DA203" i="3"/>
  <c r="DB203" i="3"/>
  <c r="DC203" i="3"/>
  <c r="DH203" i="3"/>
  <c r="DI203" i="3"/>
  <c r="A204" i="3"/>
  <c r="Y204" i="3"/>
  <c r="CU204" i="3"/>
  <c r="CY204" i="3"/>
  <c r="CZ204" i="3"/>
  <c r="DA204" i="3"/>
  <c r="DB204" i="3"/>
  <c r="DC204" i="3"/>
  <c r="A205" i="3"/>
  <c r="Y205" i="3"/>
  <c r="CX205" i="3" s="1"/>
  <c r="DI205" i="3" s="1"/>
  <c r="CY205" i="3"/>
  <c r="CZ205" i="3"/>
  <c r="DA205" i="3"/>
  <c r="DB205" i="3"/>
  <c r="DC205" i="3"/>
  <c r="DF205" i="3"/>
  <c r="DG205" i="3"/>
  <c r="DJ205" i="3" s="1"/>
  <c r="DH205" i="3"/>
  <c r="A206" i="3"/>
  <c r="Y206" i="3"/>
  <c r="CW206" i="3"/>
  <c r="CX206" i="3"/>
  <c r="CY206" i="3"/>
  <c r="CZ206" i="3"/>
  <c r="DA206" i="3"/>
  <c r="DB206" i="3"/>
  <c r="DC206" i="3"/>
  <c r="DF206" i="3"/>
  <c r="DG206" i="3"/>
  <c r="DJ206" i="3" s="1"/>
  <c r="DH206" i="3"/>
  <c r="DI206" i="3"/>
  <c r="A207" i="3"/>
  <c r="Y207" i="3"/>
  <c r="CW207" i="3"/>
  <c r="CX207" i="3"/>
  <c r="CY207" i="3"/>
  <c r="CZ207" i="3"/>
  <c r="DA207" i="3"/>
  <c r="DB207" i="3"/>
  <c r="DC207" i="3"/>
  <c r="A208" i="3"/>
  <c r="Y208" i="3"/>
  <c r="CW208" i="3"/>
  <c r="CX208" i="3"/>
  <c r="CY208" i="3"/>
  <c r="CZ208" i="3"/>
  <c r="DB208" i="3" s="1"/>
  <c r="DA208" i="3"/>
  <c r="DC208" i="3"/>
  <c r="A209" i="3"/>
  <c r="Y209" i="3"/>
  <c r="CW209" i="3" s="1"/>
  <c r="CX209" i="3"/>
  <c r="CY209" i="3"/>
  <c r="CZ209" i="3"/>
  <c r="DB209" i="3" s="1"/>
  <c r="DA209" i="3"/>
  <c r="DC209" i="3"/>
  <c r="DH209" i="3"/>
  <c r="A210" i="3"/>
  <c r="Y210" i="3"/>
  <c r="CW210" i="3" s="1"/>
  <c r="CX210" i="3"/>
  <c r="CY210" i="3"/>
  <c r="CZ210" i="3"/>
  <c r="DA210" i="3"/>
  <c r="DB210" i="3"/>
  <c r="DC210" i="3"/>
  <c r="A211" i="3"/>
  <c r="Y211" i="3"/>
  <c r="CX211" i="3" s="1"/>
  <c r="CW211" i="3"/>
  <c r="CY211" i="3"/>
  <c r="CZ211" i="3"/>
  <c r="DA211" i="3"/>
  <c r="DB211" i="3"/>
  <c r="DC211" i="3"/>
  <c r="DF211" i="3"/>
  <c r="A212" i="3"/>
  <c r="Y212" i="3"/>
  <c r="CW212" i="3"/>
  <c r="CX212" i="3"/>
  <c r="CY212" i="3"/>
  <c r="CZ212" i="3"/>
  <c r="DA212" i="3"/>
  <c r="DB212" i="3"/>
  <c r="DC212" i="3"/>
  <c r="DF212" i="3"/>
  <c r="DG212" i="3"/>
  <c r="DJ212" i="3" s="1"/>
  <c r="DH212" i="3"/>
  <c r="DI212" i="3"/>
  <c r="A213" i="3"/>
  <c r="Y213" i="3"/>
  <c r="CX213" i="3"/>
  <c r="CY213" i="3"/>
  <c r="CZ213" i="3"/>
  <c r="DA213" i="3"/>
  <c r="DB213" i="3"/>
  <c r="DC213" i="3"/>
  <c r="A214" i="3"/>
  <c r="Y214" i="3"/>
  <c r="CX214" i="3"/>
  <c r="CY214" i="3"/>
  <c r="CZ214" i="3"/>
  <c r="DB214" i="3" s="1"/>
  <c r="DA214" i="3"/>
  <c r="DC214" i="3"/>
  <c r="A215" i="3"/>
  <c r="Y215" i="3"/>
  <c r="CX215" i="3"/>
  <c r="CY215" i="3"/>
  <c r="CZ215" i="3"/>
  <c r="DB215" i="3" s="1"/>
  <c r="DA215" i="3"/>
  <c r="DC215" i="3"/>
  <c r="A216" i="3"/>
  <c r="Y216" i="3"/>
  <c r="CX216" i="3"/>
  <c r="CY216" i="3"/>
  <c r="CZ216" i="3"/>
  <c r="DB216" i="3" s="1"/>
  <c r="DA216" i="3"/>
  <c r="DC216" i="3"/>
  <c r="DI216" i="3"/>
  <c r="A217" i="3"/>
  <c r="Y217" i="3"/>
  <c r="CU217" i="3"/>
  <c r="CY217" i="3"/>
  <c r="CZ217" i="3"/>
  <c r="DB217" i="3" s="1"/>
  <c r="DA217" i="3"/>
  <c r="DC217" i="3"/>
  <c r="A218" i="3"/>
  <c r="Y218" i="3"/>
  <c r="CW218" i="3"/>
  <c r="CX218" i="3"/>
  <c r="DI218" i="3" s="1"/>
  <c r="CY218" i="3"/>
  <c r="CZ218" i="3"/>
  <c r="DA218" i="3"/>
  <c r="DB218" i="3"/>
  <c r="DC218" i="3"/>
  <c r="DF218" i="3"/>
  <c r="DG218" i="3"/>
  <c r="DJ218" i="3" s="1"/>
  <c r="DH218" i="3"/>
  <c r="A219" i="3"/>
  <c r="Y219" i="3"/>
  <c r="CX219" i="3" s="1"/>
  <c r="DI219" i="3" s="1"/>
  <c r="CY219" i="3"/>
  <c r="CZ219" i="3"/>
  <c r="DA219" i="3"/>
  <c r="DB219" i="3"/>
  <c r="DC219" i="3"/>
  <c r="DF219" i="3"/>
  <c r="DJ219" i="3" s="1"/>
  <c r="DG219" i="3"/>
  <c r="DH219" i="3"/>
  <c r="A220" i="3"/>
  <c r="Y220" i="3"/>
  <c r="CX220" i="3" s="1"/>
  <c r="DI220" i="3" s="1"/>
  <c r="CY220" i="3"/>
  <c r="CZ220" i="3"/>
  <c r="DA220" i="3"/>
  <c r="DB220" i="3"/>
  <c r="DC220" i="3"/>
  <c r="DF220" i="3"/>
  <c r="DJ220" i="3" s="1"/>
  <c r="DG220" i="3"/>
  <c r="DH220" i="3"/>
  <c r="A221" i="3"/>
  <c r="Y221" i="3"/>
  <c r="CX221" i="3"/>
  <c r="CY221" i="3"/>
  <c r="CZ221" i="3"/>
  <c r="DB221" i="3" s="1"/>
  <c r="DA221" i="3"/>
  <c r="DC221" i="3"/>
  <c r="DF221" i="3"/>
  <c r="DJ221" i="3" s="1"/>
  <c r="DG221" i="3"/>
  <c r="DH221" i="3"/>
  <c r="DI221" i="3"/>
  <c r="A222" i="3"/>
  <c r="Y222" i="3"/>
  <c r="CX222" i="3"/>
  <c r="CY222" i="3"/>
  <c r="CZ222" i="3"/>
  <c r="DB222" i="3" s="1"/>
  <c r="DA222" i="3"/>
  <c r="DC222" i="3"/>
  <c r="DF222" i="3"/>
  <c r="DJ222" i="3" s="1"/>
  <c r="DG222" i="3"/>
  <c r="A223" i="3"/>
  <c r="Y223" i="3"/>
  <c r="CU223" i="3"/>
  <c r="CY223" i="3"/>
  <c r="CZ223" i="3"/>
  <c r="DB223" i="3" s="1"/>
  <c r="DA223" i="3"/>
  <c r="DC223" i="3"/>
  <c r="A224" i="3"/>
  <c r="Y224" i="3"/>
  <c r="CW224" i="3" s="1"/>
  <c r="CX224" i="3"/>
  <c r="CY224" i="3"/>
  <c r="CZ224" i="3"/>
  <c r="DB224" i="3" s="1"/>
  <c r="DA224" i="3"/>
  <c r="DC224" i="3"/>
  <c r="A225" i="3"/>
  <c r="Y225" i="3"/>
  <c r="CX225" i="3" s="1"/>
  <c r="CY225" i="3"/>
  <c r="CZ225" i="3"/>
  <c r="DB225" i="3" s="1"/>
  <c r="DA225" i="3"/>
  <c r="DC225" i="3"/>
  <c r="DF225" i="3"/>
  <c r="DJ225" i="3" s="1"/>
  <c r="DG225" i="3"/>
  <c r="DH225" i="3"/>
  <c r="DI225" i="3"/>
  <c r="A226" i="3"/>
  <c r="Y226" i="3"/>
  <c r="CX226" i="3" s="1"/>
  <c r="DI226" i="3" s="1"/>
  <c r="CY226" i="3"/>
  <c r="CZ226" i="3"/>
  <c r="DA226" i="3"/>
  <c r="DB226" i="3"/>
  <c r="DC226" i="3"/>
  <c r="DF226" i="3"/>
  <c r="DJ226" i="3" s="1"/>
  <c r="DG226" i="3"/>
  <c r="DH226" i="3"/>
  <c r="A227" i="3"/>
  <c r="Y227" i="3"/>
  <c r="CX227" i="3"/>
  <c r="CY227" i="3"/>
  <c r="CZ227" i="3"/>
  <c r="DA227" i="3"/>
  <c r="DB227" i="3"/>
  <c r="DC227" i="3"/>
  <c r="DF227" i="3"/>
  <c r="DG227" i="3"/>
  <c r="DJ227" i="3"/>
  <c r="A228" i="3"/>
  <c r="Y228" i="3"/>
  <c r="CX228" i="3" s="1"/>
  <c r="CY228" i="3"/>
  <c r="CZ228" i="3"/>
  <c r="DA228" i="3"/>
  <c r="DB228" i="3"/>
  <c r="DC228" i="3"/>
  <c r="A229" i="3"/>
  <c r="Y229" i="3"/>
  <c r="CU229" i="3"/>
  <c r="CV229" i="3"/>
  <c r="CX229" i="3"/>
  <c r="CY229" i="3"/>
  <c r="CZ229" i="3"/>
  <c r="DA229" i="3"/>
  <c r="DB229" i="3"/>
  <c r="DC229" i="3"/>
  <c r="A230" i="3"/>
  <c r="Y230" i="3"/>
  <c r="CX230" i="3" s="1"/>
  <c r="CW230" i="3"/>
  <c r="CY230" i="3"/>
  <c r="CZ230" i="3"/>
  <c r="DB230" i="3" s="1"/>
  <c r="DA230" i="3"/>
  <c r="DC230" i="3"/>
  <c r="A231" i="3"/>
  <c r="Y231" i="3"/>
  <c r="CX231" i="3"/>
  <c r="CY231" i="3"/>
  <c r="CZ231" i="3"/>
  <c r="DB231" i="3" s="1"/>
  <c r="DA231" i="3"/>
  <c r="DC231" i="3"/>
  <c r="A232" i="3"/>
  <c r="Y232" i="3"/>
  <c r="CX232" i="3"/>
  <c r="CY232" i="3"/>
  <c r="CZ232" i="3"/>
  <c r="DA232" i="3"/>
  <c r="DB232" i="3"/>
  <c r="DC232" i="3"/>
  <c r="A233" i="3"/>
  <c r="Y233" i="3"/>
  <c r="CX233" i="3"/>
  <c r="CY233" i="3"/>
  <c r="CZ233" i="3"/>
  <c r="DB233" i="3" s="1"/>
  <c r="DA233" i="3"/>
  <c r="DC233" i="3"/>
  <c r="DF233" i="3"/>
  <c r="DG233" i="3"/>
  <c r="DJ233" i="3"/>
  <c r="A234" i="3"/>
  <c r="Y234" i="3"/>
  <c r="CU234" i="3"/>
  <c r="CY234" i="3"/>
  <c r="CZ234" i="3"/>
  <c r="DA234" i="3"/>
  <c r="DB234" i="3"/>
  <c r="DC234" i="3"/>
  <c r="A235" i="3"/>
  <c r="Y235" i="3"/>
  <c r="CY235" i="3"/>
  <c r="CZ235" i="3"/>
  <c r="DA235" i="3"/>
  <c r="DB235" i="3"/>
  <c r="DC235" i="3"/>
  <c r="A236" i="3"/>
  <c r="Y236" i="3"/>
  <c r="CX236" i="3" s="1"/>
  <c r="CY236" i="3"/>
  <c r="CZ236" i="3"/>
  <c r="DB236" i="3" s="1"/>
  <c r="DA236" i="3"/>
  <c r="DC236" i="3"/>
  <c r="DF236" i="3"/>
  <c r="DJ236" i="3" s="1"/>
  <c r="DI236" i="3"/>
  <c r="A237" i="3"/>
  <c r="Y237" i="3"/>
  <c r="CX237" i="3"/>
  <c r="CY237" i="3"/>
  <c r="CZ237" i="3"/>
  <c r="DB237" i="3" s="1"/>
  <c r="DA237" i="3"/>
  <c r="DC237" i="3"/>
  <c r="A238" i="3"/>
  <c r="Y238" i="3"/>
  <c r="CX238" i="3"/>
  <c r="DF238" i="3" s="1"/>
  <c r="CY238" i="3"/>
  <c r="CZ238" i="3"/>
  <c r="DA238" i="3"/>
  <c r="DB238" i="3"/>
  <c r="DC238" i="3"/>
  <c r="DG238" i="3"/>
  <c r="DH238" i="3"/>
  <c r="DI238" i="3"/>
  <c r="DJ238" i="3"/>
  <c r="A239" i="3"/>
  <c r="Y239" i="3"/>
  <c r="CU239" i="3"/>
  <c r="CY239" i="3"/>
  <c r="CZ239" i="3"/>
  <c r="DA239" i="3"/>
  <c r="DB239" i="3"/>
  <c r="DC239" i="3"/>
  <c r="A240" i="3"/>
  <c r="Y240" i="3"/>
  <c r="CW240" i="3"/>
  <c r="CX240" i="3"/>
  <c r="DI240" i="3" s="1"/>
  <c r="CY240" i="3"/>
  <c r="CZ240" i="3"/>
  <c r="DA240" i="3"/>
  <c r="DB240" i="3"/>
  <c r="DC240" i="3"/>
  <c r="DF240" i="3"/>
  <c r="DG240" i="3"/>
  <c r="DJ240" i="3" s="1"/>
  <c r="DH240" i="3"/>
  <c r="A241" i="3"/>
  <c r="Y241" i="3"/>
  <c r="CX241" i="3"/>
  <c r="CY241" i="3"/>
  <c r="CZ241" i="3"/>
  <c r="DB241" i="3" s="1"/>
  <c r="DA241" i="3"/>
  <c r="DC241" i="3"/>
  <c r="DF241" i="3"/>
  <c r="DJ241" i="3" s="1"/>
  <c r="DG241" i="3"/>
  <c r="A242" i="3"/>
  <c r="Y242" i="3"/>
  <c r="CX242" i="3" s="1"/>
  <c r="CY242" i="3"/>
  <c r="CZ242" i="3"/>
  <c r="DB242" i="3" s="1"/>
  <c r="DA242" i="3"/>
  <c r="DC242" i="3"/>
  <c r="DF242" i="3"/>
  <c r="DJ242" i="3" s="1"/>
  <c r="DI242" i="3"/>
  <c r="A243" i="3"/>
  <c r="Y243" i="3"/>
  <c r="CX243" i="3" s="1"/>
  <c r="CY243" i="3"/>
  <c r="CZ243" i="3"/>
  <c r="DB243" i="3" s="1"/>
  <c r="DA243" i="3"/>
  <c r="DC243" i="3"/>
  <c r="A244" i="3"/>
  <c r="Y244" i="3"/>
  <c r="CX244" i="3"/>
  <c r="CY244" i="3"/>
  <c r="CZ244" i="3"/>
  <c r="DA244" i="3"/>
  <c r="DB244" i="3"/>
  <c r="DC244" i="3"/>
  <c r="A245" i="3"/>
  <c r="Y245" i="3"/>
  <c r="CU245" i="3"/>
  <c r="CV245" i="3"/>
  <c r="CX245" i="3"/>
  <c r="CY245" i="3"/>
  <c r="CZ245" i="3"/>
  <c r="DA245" i="3"/>
  <c r="DB245" i="3"/>
  <c r="DC245" i="3"/>
  <c r="A246" i="3"/>
  <c r="Y246" i="3"/>
  <c r="CX246" i="3" s="1"/>
  <c r="CY246" i="3"/>
  <c r="CZ246" i="3"/>
  <c r="DA246" i="3"/>
  <c r="DB246" i="3"/>
  <c r="DC246" i="3"/>
  <c r="DH246" i="3"/>
  <c r="DI246" i="3"/>
  <c r="A247" i="3"/>
  <c r="Y247" i="3"/>
  <c r="CX247" i="3" s="1"/>
  <c r="CY247" i="3"/>
  <c r="CZ247" i="3"/>
  <c r="DA247" i="3"/>
  <c r="DB247" i="3"/>
  <c r="DC247" i="3"/>
  <c r="DH247" i="3"/>
  <c r="DI247" i="3"/>
  <c r="A248" i="3"/>
  <c r="Y248" i="3"/>
  <c r="CX248" i="3"/>
  <c r="CY248" i="3"/>
  <c r="CZ248" i="3"/>
  <c r="DB248" i="3" s="1"/>
  <c r="DA248" i="3"/>
  <c r="DC248" i="3"/>
  <c r="DI248" i="3"/>
  <c r="A249" i="3"/>
  <c r="Y249" i="3"/>
  <c r="CX249" i="3" s="1"/>
  <c r="CY249" i="3"/>
  <c r="CZ249" i="3"/>
  <c r="DB249" i="3" s="1"/>
  <c r="DA249" i="3"/>
  <c r="DC249" i="3"/>
  <c r="A250" i="3"/>
  <c r="Y250" i="3"/>
  <c r="CX250" i="3" s="1"/>
  <c r="CY250" i="3"/>
  <c r="CZ250" i="3"/>
  <c r="DB250" i="3" s="1"/>
  <c r="DA250" i="3"/>
  <c r="DC250" i="3"/>
  <c r="A251" i="3"/>
  <c r="Y251" i="3"/>
  <c r="CU251" i="3"/>
  <c r="CV251" i="3"/>
  <c r="CX251" i="3"/>
  <c r="CY251" i="3"/>
  <c r="CZ251" i="3"/>
  <c r="DB251" i="3" s="1"/>
  <c r="DA251" i="3"/>
  <c r="DC251" i="3"/>
  <c r="DI251" i="3"/>
  <c r="DJ251" i="3" s="1"/>
  <c r="A252" i="3"/>
  <c r="Y252" i="3"/>
  <c r="CW252" i="3"/>
  <c r="CX252" i="3"/>
  <c r="CY252" i="3"/>
  <c r="CZ252" i="3"/>
  <c r="DB252" i="3" s="1"/>
  <c r="DA252" i="3"/>
  <c r="DC252" i="3"/>
  <c r="A253" i="3"/>
  <c r="Y253" i="3"/>
  <c r="CW253" i="3"/>
  <c r="CX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W255" i="3"/>
  <c r="CX255" i="3"/>
  <c r="DI255" i="3" s="1"/>
  <c r="CY255" i="3"/>
  <c r="CZ255" i="3"/>
  <c r="DA255" i="3"/>
  <c r="DB255" i="3"/>
  <c r="DC255" i="3"/>
  <c r="DF255" i="3"/>
  <c r="DG255" i="3"/>
  <c r="DJ255" i="3" s="1"/>
  <c r="DH255" i="3"/>
  <c r="A256" i="3"/>
  <c r="Y256" i="3"/>
  <c r="CX256" i="3"/>
  <c r="CY256" i="3"/>
  <c r="CZ256" i="3"/>
  <c r="DA256" i="3"/>
  <c r="DB256" i="3"/>
  <c r="DC256" i="3"/>
  <c r="DG256" i="3"/>
  <c r="A257" i="3"/>
  <c r="Y257" i="3"/>
  <c r="CX257" i="3"/>
  <c r="CY257" i="3"/>
  <c r="CZ257" i="3"/>
  <c r="DB257" i="3" s="1"/>
  <c r="DA257" i="3"/>
  <c r="DC257" i="3"/>
  <c r="A258" i="3"/>
  <c r="Y258" i="3"/>
  <c r="CV258" i="3" s="1"/>
  <c r="CU258" i="3"/>
  <c r="CX258" i="3"/>
  <c r="CY258" i="3"/>
  <c r="CZ258" i="3"/>
  <c r="DB258" i="3" s="1"/>
  <c r="DA258" i="3"/>
  <c r="DC258" i="3"/>
  <c r="DF258" i="3"/>
  <c r="A259" i="3"/>
  <c r="Y259" i="3"/>
  <c r="CX259" i="3" s="1"/>
  <c r="CW259" i="3"/>
  <c r="CY259" i="3"/>
  <c r="CZ259" i="3"/>
  <c r="DA259" i="3"/>
  <c r="DB259" i="3"/>
  <c r="DC259" i="3"/>
  <c r="DF259" i="3"/>
  <c r="DG259" i="3"/>
  <c r="DJ259" i="3" s="1"/>
  <c r="DH259" i="3"/>
  <c r="DI259" i="3"/>
  <c r="A260" i="3"/>
  <c r="Y260" i="3"/>
  <c r="CX260" i="3" s="1"/>
  <c r="CW260" i="3"/>
  <c r="CY260" i="3"/>
  <c r="CZ260" i="3"/>
  <c r="DA260" i="3"/>
  <c r="DB260" i="3"/>
  <c r="DC260" i="3"/>
  <c r="DF260" i="3"/>
  <c r="DG260" i="3"/>
  <c r="DJ260" i="3" s="1"/>
  <c r="DH260" i="3"/>
  <c r="DI260" i="3"/>
  <c r="A261" i="3"/>
  <c r="Y261" i="3"/>
  <c r="CW261" i="3" s="1"/>
  <c r="CX261" i="3"/>
  <c r="CY261" i="3"/>
  <c r="CZ261" i="3"/>
  <c r="DA261" i="3"/>
  <c r="DB261" i="3"/>
  <c r="DC261" i="3"/>
  <c r="DF261" i="3"/>
  <c r="DG261" i="3"/>
  <c r="DJ261" i="3" s="1"/>
  <c r="DH261" i="3"/>
  <c r="DI261" i="3"/>
  <c r="A262" i="3"/>
  <c r="Y262" i="3"/>
  <c r="CW262" i="3" s="1"/>
  <c r="CX262" i="3"/>
  <c r="CY262" i="3"/>
  <c r="CZ262" i="3"/>
  <c r="DA262" i="3"/>
  <c r="DB262" i="3"/>
  <c r="DC262" i="3"/>
  <c r="A263" i="3"/>
  <c r="Y263" i="3"/>
  <c r="CX263" i="3" s="1"/>
  <c r="CY263" i="3"/>
  <c r="CZ263" i="3"/>
  <c r="DA263" i="3"/>
  <c r="DB263" i="3"/>
  <c r="DC263" i="3"/>
  <c r="DF263" i="3"/>
  <c r="DJ263" i="3" s="1"/>
  <c r="A264" i="3"/>
  <c r="Y264" i="3"/>
  <c r="CX264" i="3"/>
  <c r="CY264" i="3"/>
  <c r="CZ264" i="3"/>
  <c r="DA264" i="3"/>
  <c r="DB264" i="3"/>
  <c r="DC264" i="3"/>
  <c r="DH264" i="3"/>
  <c r="DI264" i="3"/>
  <c r="A265" i="3"/>
  <c r="Y265" i="3"/>
  <c r="CU265" i="3"/>
  <c r="CY265" i="3"/>
  <c r="CZ265" i="3"/>
  <c r="DB265" i="3" s="1"/>
  <c r="DA265" i="3"/>
  <c r="DC265" i="3"/>
  <c r="A266" i="3"/>
  <c r="Y266" i="3"/>
  <c r="CX266" i="3" s="1"/>
  <c r="CY266" i="3"/>
  <c r="CZ266" i="3"/>
  <c r="DA266" i="3"/>
  <c r="DB266" i="3"/>
  <c r="DC266" i="3"/>
  <c r="DF266" i="3"/>
  <c r="DJ266" i="3" s="1"/>
  <c r="DG266" i="3"/>
  <c r="DH266" i="3"/>
  <c r="DI266" i="3"/>
  <c r="A267" i="3"/>
  <c r="Y267" i="3"/>
  <c r="CX267" i="3"/>
  <c r="DI267" i="3" s="1"/>
  <c r="CY267" i="3"/>
  <c r="CZ267" i="3"/>
  <c r="DA267" i="3"/>
  <c r="DB267" i="3"/>
  <c r="DC267" i="3"/>
  <c r="DF267" i="3"/>
  <c r="DJ267" i="3" s="1"/>
  <c r="DG267" i="3"/>
  <c r="DH267" i="3"/>
  <c r="A268" i="3"/>
  <c r="Y268" i="3"/>
  <c r="CX268" i="3"/>
  <c r="CY268" i="3"/>
  <c r="CZ268" i="3"/>
  <c r="DA268" i="3"/>
  <c r="DB268" i="3"/>
  <c r="DC268" i="3"/>
  <c r="A269" i="3"/>
  <c r="Y269" i="3"/>
  <c r="CX269" i="3" s="1"/>
  <c r="CY269" i="3"/>
  <c r="CZ269" i="3"/>
  <c r="DB269" i="3" s="1"/>
  <c r="DA269" i="3"/>
  <c r="DC269" i="3"/>
  <c r="DG269" i="3"/>
  <c r="A270" i="3"/>
  <c r="Y270" i="3"/>
  <c r="CX270" i="3"/>
  <c r="CY270" i="3"/>
  <c r="CZ270" i="3"/>
  <c r="DB270" i="3" s="1"/>
  <c r="DA270" i="3"/>
  <c r="DC270" i="3"/>
  <c r="A271" i="3"/>
  <c r="Y271" i="3"/>
  <c r="CX271" i="3" s="1"/>
  <c r="CU271" i="3"/>
  <c r="CV271" i="3"/>
  <c r="CY271" i="3"/>
  <c r="CZ271" i="3"/>
  <c r="DB271" i="3" s="1"/>
  <c r="DA271" i="3"/>
  <c r="DC271" i="3"/>
  <c r="A272" i="3"/>
  <c r="Y272" i="3"/>
  <c r="CX272" i="3"/>
  <c r="CY272" i="3"/>
  <c r="CZ272" i="3"/>
  <c r="DB272" i="3" s="1"/>
  <c r="DA272" i="3"/>
  <c r="DC272" i="3"/>
  <c r="A273" i="3"/>
  <c r="Y273" i="3"/>
  <c r="CX273" i="3" s="1"/>
  <c r="CY273" i="3"/>
  <c r="CZ273" i="3"/>
  <c r="DB273" i="3" s="1"/>
  <c r="DA273" i="3"/>
  <c r="DC273" i="3"/>
  <c r="DH273" i="3"/>
  <c r="DI273" i="3"/>
  <c r="A274" i="3"/>
  <c r="Y274" i="3"/>
  <c r="CX274" i="3" s="1"/>
  <c r="CY274" i="3"/>
  <c r="CZ274" i="3"/>
  <c r="DB274" i="3" s="1"/>
  <c r="DA274" i="3"/>
  <c r="DC274" i="3"/>
  <c r="DI274" i="3"/>
  <c r="A275" i="3"/>
  <c r="Y275" i="3"/>
  <c r="CX275" i="3"/>
  <c r="CY275" i="3"/>
  <c r="CZ275" i="3"/>
  <c r="DB275" i="3" s="1"/>
  <c r="DA275" i="3"/>
  <c r="DC275" i="3"/>
  <c r="A276" i="3"/>
  <c r="Y276" i="3"/>
  <c r="CX276" i="3"/>
  <c r="CY276" i="3"/>
  <c r="CZ276" i="3"/>
  <c r="DB276" i="3" s="1"/>
  <c r="DA276" i="3"/>
  <c r="DC276" i="3"/>
  <c r="A277" i="3"/>
  <c r="Y277" i="3"/>
  <c r="CU277" i="3"/>
  <c r="CY277" i="3"/>
  <c r="CZ277" i="3"/>
  <c r="DA277" i="3"/>
  <c r="DB277" i="3"/>
  <c r="DC277" i="3"/>
  <c r="A278" i="3"/>
  <c r="Y278" i="3"/>
  <c r="CX278" i="3" s="1"/>
  <c r="CY278" i="3"/>
  <c r="CZ278" i="3"/>
  <c r="DA278" i="3"/>
  <c r="DB278" i="3"/>
  <c r="DC278" i="3"/>
  <c r="DH278" i="3"/>
  <c r="DI278" i="3"/>
  <c r="A279" i="3"/>
  <c r="Y279" i="3"/>
  <c r="CX279" i="3"/>
  <c r="CY279" i="3"/>
  <c r="CZ279" i="3"/>
  <c r="DA279" i="3"/>
  <c r="DB279" i="3"/>
  <c r="DC279" i="3"/>
  <c r="DH279" i="3"/>
  <c r="A280" i="3"/>
  <c r="Y280" i="3"/>
  <c r="CX280" i="3" s="1"/>
  <c r="CY280" i="3"/>
  <c r="CZ280" i="3"/>
  <c r="DB280" i="3" s="1"/>
  <c r="DA280" i="3"/>
  <c r="DC280" i="3"/>
  <c r="A281" i="3"/>
  <c r="Y281" i="3"/>
  <c r="CX281" i="3" s="1"/>
  <c r="CY281" i="3"/>
  <c r="CZ281" i="3"/>
  <c r="DB281" i="3" s="1"/>
  <c r="DA281" i="3"/>
  <c r="DC281" i="3"/>
  <c r="A282" i="3"/>
  <c r="Y282" i="3"/>
  <c r="CX282" i="3" s="1"/>
  <c r="CY282" i="3"/>
  <c r="CZ282" i="3"/>
  <c r="DB282" i="3" s="1"/>
  <c r="DA282" i="3"/>
  <c r="DC282" i="3"/>
  <c r="A283" i="3"/>
  <c r="Y283" i="3"/>
  <c r="CU283" i="3"/>
  <c r="CV283" i="3"/>
  <c r="CX283" i="3"/>
  <c r="CY283" i="3"/>
  <c r="CZ283" i="3"/>
  <c r="DB283" i="3" s="1"/>
  <c r="DA283" i="3"/>
  <c r="DC283" i="3"/>
  <c r="A284" i="3"/>
  <c r="Y284" i="3"/>
  <c r="CX284" i="3"/>
  <c r="CY284" i="3"/>
  <c r="CZ284" i="3"/>
  <c r="DB284" i="3" s="1"/>
  <c r="DA284" i="3"/>
  <c r="DC284" i="3"/>
  <c r="DF284" i="3"/>
  <c r="DJ284" i="3" s="1"/>
  <c r="A285" i="3"/>
  <c r="Y285" i="3"/>
  <c r="CX285" i="3"/>
  <c r="CY285" i="3"/>
  <c r="CZ285" i="3"/>
  <c r="DA285" i="3"/>
  <c r="DB285" i="3"/>
  <c r="DC285" i="3"/>
  <c r="DI285" i="3"/>
  <c r="A286" i="3"/>
  <c r="Y286" i="3"/>
  <c r="CX286" i="3" s="1"/>
  <c r="CY286" i="3"/>
  <c r="CZ286" i="3"/>
  <c r="DA286" i="3"/>
  <c r="DB286" i="3"/>
  <c r="DC286" i="3"/>
  <c r="DI286" i="3"/>
  <c r="A287" i="3"/>
  <c r="Y287" i="3"/>
  <c r="CX287" i="3"/>
  <c r="CY287" i="3"/>
  <c r="CZ287" i="3"/>
  <c r="DB287" i="3" s="1"/>
  <c r="DA287" i="3"/>
  <c r="DC287" i="3"/>
  <c r="DF287" i="3"/>
  <c r="DG287" i="3"/>
  <c r="DH287" i="3"/>
  <c r="DI287" i="3"/>
  <c r="DJ287" i="3"/>
  <c r="A288" i="3"/>
  <c r="Y288" i="3"/>
  <c r="CX288" i="3" s="1"/>
  <c r="CY288" i="3"/>
  <c r="CZ288" i="3"/>
  <c r="DB288" i="3" s="1"/>
  <c r="DA288" i="3"/>
  <c r="DC288" i="3"/>
  <c r="DI288" i="3"/>
  <c r="A289" i="3"/>
  <c r="Y289" i="3"/>
  <c r="CU289" i="3"/>
  <c r="CV289" i="3"/>
  <c r="CX289" i="3"/>
  <c r="CY289" i="3"/>
  <c r="CZ289" i="3"/>
  <c r="DB289" i="3" s="1"/>
  <c r="DA289" i="3"/>
  <c r="DC289" i="3"/>
  <c r="A290" i="3"/>
  <c r="Y290" i="3"/>
  <c r="CX290" i="3" s="1"/>
  <c r="CW290" i="3"/>
  <c r="CY290" i="3"/>
  <c r="CZ290" i="3"/>
  <c r="DB290" i="3" s="1"/>
  <c r="DA290" i="3"/>
  <c r="DC290" i="3"/>
  <c r="A291" i="3"/>
  <c r="Y291" i="3"/>
  <c r="CW291" i="3"/>
  <c r="CX291" i="3"/>
  <c r="CY291" i="3"/>
  <c r="CZ291" i="3"/>
  <c r="DB291" i="3" s="1"/>
  <c r="DA291" i="3"/>
  <c r="DC291" i="3"/>
  <c r="DH291" i="3"/>
  <c r="A292" i="3"/>
  <c r="Y292" i="3"/>
  <c r="CX292" i="3" s="1"/>
  <c r="CY292" i="3"/>
  <c r="CZ292" i="3"/>
  <c r="DB292" i="3" s="1"/>
  <c r="DA292" i="3"/>
  <c r="DC292" i="3"/>
  <c r="DH292" i="3"/>
  <c r="DI292" i="3"/>
  <c r="A293" i="3"/>
  <c r="Y293" i="3"/>
  <c r="CX293" i="3" s="1"/>
  <c r="CY293" i="3"/>
  <c r="CZ293" i="3"/>
  <c r="DA293" i="3"/>
  <c r="DB293" i="3"/>
  <c r="DC293" i="3"/>
  <c r="A294" i="3"/>
  <c r="Y294" i="3"/>
  <c r="CX294" i="3" s="1"/>
  <c r="CY294" i="3"/>
  <c r="CZ294" i="3"/>
  <c r="DA294" i="3"/>
  <c r="DB294" i="3"/>
  <c r="DC294" i="3"/>
  <c r="A295" i="3"/>
  <c r="Y295" i="3"/>
  <c r="CX295" i="3"/>
  <c r="CY295" i="3"/>
  <c r="CZ295" i="3"/>
  <c r="DB295" i="3" s="1"/>
  <c r="DA295" i="3"/>
  <c r="DC295" i="3"/>
  <c r="DF295" i="3"/>
  <c r="DG295" i="3"/>
  <c r="DH295" i="3"/>
  <c r="DI295" i="3"/>
  <c r="DJ295" i="3"/>
  <c r="A296" i="3"/>
  <c r="Y296" i="3"/>
  <c r="CX296" i="3" s="1"/>
  <c r="CY296" i="3"/>
  <c r="CZ296" i="3"/>
  <c r="DB296" i="3" s="1"/>
  <c r="DA296" i="3"/>
  <c r="DC296" i="3"/>
  <c r="DF296" i="3"/>
  <c r="DJ296" i="3" s="1"/>
  <c r="DG296" i="3"/>
  <c r="DH296" i="3"/>
  <c r="DI296" i="3"/>
  <c r="A297" i="3"/>
  <c r="Y297" i="3"/>
  <c r="CU297" i="3"/>
  <c r="CV297" i="3"/>
  <c r="CX297" i="3"/>
  <c r="CY297" i="3"/>
  <c r="CZ297" i="3"/>
  <c r="DA297" i="3"/>
  <c r="DB297" i="3"/>
  <c r="DC297" i="3"/>
  <c r="A298" i="3"/>
  <c r="Y298" i="3"/>
  <c r="CX298" i="3" s="1"/>
  <c r="CY298" i="3"/>
  <c r="CZ298" i="3"/>
  <c r="DB298" i="3" s="1"/>
  <c r="DA298" i="3"/>
  <c r="DC298" i="3"/>
  <c r="A299" i="3"/>
  <c r="Y299" i="3"/>
  <c r="CX299" i="3" s="1"/>
  <c r="CW299" i="3"/>
  <c r="CY299" i="3"/>
  <c r="CZ299" i="3"/>
  <c r="DB299" i="3" s="1"/>
  <c r="DA299" i="3"/>
  <c r="DC299" i="3"/>
  <c r="DI299" i="3"/>
  <c r="A300" i="3"/>
  <c r="Y300" i="3"/>
  <c r="CX300" i="3" s="1"/>
  <c r="CY300" i="3"/>
  <c r="CZ300" i="3"/>
  <c r="DB300" i="3" s="1"/>
  <c r="DA300" i="3"/>
  <c r="DC300" i="3"/>
  <c r="DF300" i="3"/>
  <c r="DJ300" i="3" s="1"/>
  <c r="A301" i="3"/>
  <c r="Y301" i="3"/>
  <c r="CX301" i="3" s="1"/>
  <c r="CY301" i="3"/>
  <c r="CZ301" i="3"/>
  <c r="DB301" i="3" s="1"/>
  <c r="DA301" i="3"/>
  <c r="DC301" i="3"/>
  <c r="A302" i="3"/>
  <c r="Y302" i="3"/>
  <c r="CX302" i="3" s="1"/>
  <c r="CY302" i="3"/>
  <c r="CZ302" i="3"/>
  <c r="DA302" i="3"/>
  <c r="DB302" i="3"/>
  <c r="DC302" i="3"/>
  <c r="DF302" i="3"/>
  <c r="DJ302" i="3" s="1"/>
  <c r="DG302" i="3"/>
  <c r="DH302" i="3"/>
  <c r="DI302" i="3"/>
  <c r="A303" i="3"/>
  <c r="Y303" i="3"/>
  <c r="CX303" i="3"/>
  <c r="CY303" i="3"/>
  <c r="CZ303" i="3"/>
  <c r="DA303" i="3"/>
  <c r="DB303" i="3"/>
  <c r="DC303" i="3"/>
  <c r="DF303" i="3"/>
  <c r="DJ303" i="3" s="1"/>
  <c r="A304" i="3"/>
  <c r="Y304" i="3"/>
  <c r="CX304" i="3" s="1"/>
  <c r="CY304" i="3"/>
  <c r="CZ304" i="3"/>
  <c r="DA304" i="3"/>
  <c r="DB304" i="3"/>
  <c r="DC304" i="3"/>
  <c r="DF304" i="3"/>
  <c r="DJ304" i="3" s="1"/>
  <c r="A305" i="3"/>
  <c r="Y305" i="3"/>
  <c r="CU305" i="3"/>
  <c r="CV305" i="3"/>
  <c r="CX305" i="3"/>
  <c r="CY305" i="3"/>
  <c r="CZ305" i="3"/>
  <c r="DA305" i="3"/>
  <c r="DB305" i="3"/>
  <c r="DC305" i="3"/>
  <c r="DF305" i="3"/>
  <c r="DH305" i="3"/>
  <c r="A306" i="3"/>
  <c r="Y306" i="3"/>
  <c r="CY306" i="3"/>
  <c r="CZ306" i="3"/>
  <c r="DB306" i="3" s="1"/>
  <c r="DA306" i="3"/>
  <c r="DC306" i="3"/>
  <c r="A307" i="3"/>
  <c r="Y307" i="3"/>
  <c r="CX307" i="3" s="1"/>
  <c r="CW307" i="3"/>
  <c r="CY307" i="3"/>
  <c r="CZ307" i="3"/>
  <c r="DB307" i="3" s="1"/>
  <c r="DA307" i="3"/>
  <c r="DC307" i="3"/>
  <c r="A308" i="3"/>
  <c r="Y308" i="3"/>
  <c r="CX308" i="3"/>
  <c r="CY308" i="3"/>
  <c r="CZ308" i="3"/>
  <c r="DB308" i="3" s="1"/>
  <c r="DA308" i="3"/>
  <c r="DC308" i="3"/>
  <c r="DF308" i="3"/>
  <c r="DJ308" i="3" s="1"/>
  <c r="DG308" i="3"/>
  <c r="A309" i="3"/>
  <c r="Y309" i="3"/>
  <c r="CX309" i="3"/>
  <c r="CY309" i="3"/>
  <c r="CZ309" i="3"/>
  <c r="DA309" i="3"/>
  <c r="DB309" i="3"/>
  <c r="DC309" i="3"/>
  <c r="DF309" i="3"/>
  <c r="DJ309" i="3" s="1"/>
  <c r="DH309" i="3"/>
  <c r="A310" i="3"/>
  <c r="Y310" i="3"/>
  <c r="CX310" i="3" s="1"/>
  <c r="CY310" i="3"/>
  <c r="CZ310" i="3"/>
  <c r="DA310" i="3"/>
  <c r="DB310" i="3"/>
  <c r="DC310" i="3"/>
  <c r="DF310" i="3"/>
  <c r="DJ310" i="3" s="1"/>
  <c r="DH310" i="3"/>
  <c r="A311" i="3"/>
  <c r="Y311" i="3"/>
  <c r="CX311" i="3"/>
  <c r="CY311" i="3"/>
  <c r="CZ311" i="3"/>
  <c r="DB311" i="3" s="1"/>
  <c r="DA311" i="3"/>
  <c r="DC311" i="3"/>
  <c r="A312" i="3"/>
  <c r="Y312" i="3"/>
  <c r="CX312" i="3" s="1"/>
  <c r="CY312" i="3"/>
  <c r="CZ312" i="3"/>
  <c r="DA312" i="3"/>
  <c r="DB312" i="3"/>
  <c r="DC312" i="3"/>
  <c r="A313" i="3"/>
  <c r="Y313" i="3"/>
  <c r="CX313" i="3"/>
  <c r="CY313" i="3"/>
  <c r="CZ313" i="3"/>
  <c r="DB313" i="3" s="1"/>
  <c r="DA313" i="3"/>
  <c r="DC313" i="3"/>
  <c r="DG313" i="3"/>
  <c r="A314" i="3"/>
  <c r="Y314" i="3"/>
  <c r="CX314" i="3" s="1"/>
  <c r="CU314" i="3"/>
  <c r="CY314" i="3"/>
  <c r="CZ314" i="3"/>
  <c r="DB314" i="3" s="1"/>
  <c r="DA314" i="3"/>
  <c r="DC314" i="3"/>
  <c r="A315" i="3"/>
  <c r="Y315" i="3"/>
  <c r="CW315" i="3"/>
  <c r="CX315" i="3"/>
  <c r="CY315" i="3"/>
  <c r="CZ315" i="3"/>
  <c r="DB315" i="3" s="1"/>
  <c r="DA315" i="3"/>
  <c r="DC315" i="3"/>
  <c r="A316" i="3"/>
  <c r="Y316" i="3"/>
  <c r="CX316" i="3" s="1"/>
  <c r="CY316" i="3"/>
  <c r="CZ316" i="3"/>
  <c r="DB316" i="3" s="1"/>
  <c r="DA316" i="3"/>
  <c r="DC316" i="3"/>
  <c r="A317" i="3"/>
  <c r="Y317" i="3"/>
  <c r="CX317" i="3" s="1"/>
  <c r="CY317" i="3"/>
  <c r="CZ317" i="3"/>
  <c r="DB317" i="3" s="1"/>
  <c r="DA317" i="3"/>
  <c r="DC317" i="3"/>
  <c r="A318" i="3"/>
  <c r="Y318" i="3"/>
  <c r="CX318" i="3" s="1"/>
  <c r="CY318" i="3"/>
  <c r="CZ318" i="3"/>
  <c r="DA318" i="3"/>
  <c r="DB318" i="3"/>
  <c r="DC318" i="3"/>
  <c r="DI318" i="3"/>
  <c r="A319" i="3"/>
  <c r="Y319" i="3"/>
  <c r="CX319" i="3"/>
  <c r="CY319" i="3"/>
  <c r="CZ319" i="3"/>
  <c r="DB319" i="3" s="1"/>
  <c r="DA319" i="3"/>
  <c r="DC319" i="3"/>
  <c r="DI319" i="3"/>
  <c r="A320" i="3"/>
  <c r="Y320" i="3"/>
  <c r="CX320" i="3" s="1"/>
  <c r="CY320" i="3"/>
  <c r="CZ320" i="3"/>
  <c r="DB320" i="3" s="1"/>
  <c r="DA320" i="3"/>
  <c r="DC320" i="3"/>
  <c r="A321" i="3"/>
  <c r="Y321" i="3"/>
  <c r="CX321" i="3"/>
  <c r="CY321" i="3"/>
  <c r="CZ321" i="3"/>
  <c r="DA321" i="3"/>
  <c r="DB321" i="3"/>
  <c r="DC321" i="3"/>
  <c r="A322" i="3"/>
  <c r="Y322" i="3"/>
  <c r="CX322" i="3" s="1"/>
  <c r="CY322" i="3"/>
  <c r="CZ322" i="3"/>
  <c r="DA322" i="3"/>
  <c r="DB322" i="3"/>
  <c r="DC322" i="3"/>
  <c r="DH322" i="3"/>
  <c r="DI322" i="3"/>
  <c r="A323" i="3"/>
  <c r="Y323" i="3"/>
  <c r="CY323" i="3"/>
  <c r="CZ323" i="3"/>
  <c r="DB323" i="3" s="1"/>
  <c r="DA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A330" i="3"/>
  <c r="DB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B332" i="3" s="1"/>
  <c r="DA332" i="3"/>
  <c r="DC332" i="3"/>
  <c r="A333" i="3"/>
  <c r="Y333" i="3"/>
  <c r="CY333" i="3"/>
  <c r="CZ333" i="3"/>
  <c r="DB333" i="3" s="1"/>
  <c r="DA333" i="3"/>
  <c r="DC333" i="3"/>
  <c r="A334" i="3"/>
  <c r="Y334" i="3"/>
  <c r="CX334" i="3" s="1"/>
  <c r="CY334" i="3"/>
  <c r="CZ334" i="3"/>
  <c r="DB334" i="3" s="1"/>
  <c r="DA334" i="3"/>
  <c r="DC334" i="3"/>
  <c r="A335" i="3"/>
  <c r="Y335" i="3"/>
  <c r="CY335" i="3"/>
  <c r="CZ335" i="3"/>
  <c r="DB335" i="3" s="1"/>
  <c r="DA335" i="3"/>
  <c r="DC335" i="3"/>
  <c r="A336" i="3"/>
  <c r="Y336" i="3"/>
  <c r="CW336" i="3" s="1"/>
  <c r="CX336" i="3"/>
  <c r="CY336" i="3"/>
  <c r="CZ336" i="3"/>
  <c r="DB336" i="3" s="1"/>
  <c r="DA336" i="3"/>
  <c r="DC336" i="3"/>
  <c r="A337" i="3"/>
  <c r="Y337" i="3"/>
  <c r="CY337" i="3"/>
  <c r="CZ337" i="3"/>
  <c r="DB337" i="3" s="1"/>
  <c r="DA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B339" i="3" s="1"/>
  <c r="DA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A341" i="3"/>
  <c r="DB341" i="3"/>
  <c r="DC341" i="3"/>
  <c r="A342" i="3"/>
  <c r="Y342" i="3"/>
  <c r="CY342" i="3"/>
  <c r="CZ342" i="3"/>
  <c r="DA342" i="3"/>
  <c r="DB342" i="3"/>
  <c r="DC342" i="3"/>
  <c r="A343" i="3"/>
  <c r="Y343" i="3"/>
  <c r="CY343" i="3"/>
  <c r="CZ343" i="3"/>
  <c r="DA343" i="3"/>
  <c r="DB343" i="3"/>
  <c r="DC343" i="3"/>
  <c r="A344" i="3"/>
  <c r="Y344" i="3"/>
  <c r="CY344" i="3"/>
  <c r="CZ344" i="3"/>
  <c r="DA344" i="3"/>
  <c r="DB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A347" i="3"/>
  <c r="DB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B349" i="3" s="1"/>
  <c r="DA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B351" i="3" s="1"/>
  <c r="DA351" i="3"/>
  <c r="DC351" i="3"/>
  <c r="A352" i="3"/>
  <c r="Y352" i="3"/>
  <c r="CY352" i="3"/>
  <c r="CZ352" i="3"/>
  <c r="DB352" i="3" s="1"/>
  <c r="DA352" i="3"/>
  <c r="DC352" i="3"/>
  <c r="A353" i="3"/>
  <c r="Y353" i="3"/>
  <c r="CY353" i="3"/>
  <c r="CZ353" i="3"/>
  <c r="DB353" i="3" s="1"/>
  <c r="DA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A355" i="3"/>
  <c r="DB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B358" i="3" s="1"/>
  <c r="DA358" i="3"/>
  <c r="DC358" i="3"/>
  <c r="A359" i="3"/>
  <c r="Y359" i="3"/>
  <c r="CY359" i="3"/>
  <c r="CZ359" i="3"/>
  <c r="DB359" i="3" s="1"/>
  <c r="DA359" i="3"/>
  <c r="DC359" i="3"/>
  <c r="A360" i="3"/>
  <c r="Y360" i="3"/>
  <c r="CY360" i="3"/>
  <c r="CZ360" i="3"/>
  <c r="DB360" i="3" s="1"/>
  <c r="DA360" i="3"/>
  <c r="DC360" i="3"/>
  <c r="A361" i="3"/>
  <c r="Y361" i="3"/>
  <c r="CY361" i="3"/>
  <c r="CZ361" i="3"/>
  <c r="DB361" i="3" s="1"/>
  <c r="DA361" i="3"/>
  <c r="DC361" i="3"/>
  <c r="A362" i="3"/>
  <c r="Y362" i="3"/>
  <c r="CY362" i="3"/>
  <c r="CZ362" i="3"/>
  <c r="DB362" i="3" s="1"/>
  <c r="DA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B366" i="3" s="1"/>
  <c r="DA366" i="3"/>
  <c r="DC366" i="3"/>
  <c r="A367" i="3"/>
  <c r="Y367" i="3"/>
  <c r="CY367" i="3"/>
  <c r="CZ367" i="3"/>
  <c r="DB367" i="3" s="1"/>
  <c r="DA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B369" i="3" s="1"/>
  <c r="DA369" i="3"/>
  <c r="DC369" i="3"/>
  <c r="A370" i="3"/>
  <c r="Y370" i="3"/>
  <c r="CY370" i="3"/>
  <c r="CZ370" i="3"/>
  <c r="DB370" i="3" s="1"/>
  <c r="DA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Y373" i="3"/>
  <c r="CZ373" i="3"/>
  <c r="DA373" i="3"/>
  <c r="DB373" i="3"/>
  <c r="DC373" i="3"/>
  <c r="A374" i="3"/>
  <c r="Y374" i="3"/>
  <c r="CY374" i="3"/>
  <c r="CZ374" i="3"/>
  <c r="DB374" i="3" s="1"/>
  <c r="DA374" i="3"/>
  <c r="DC374" i="3"/>
  <c r="A375" i="3"/>
  <c r="Y375" i="3"/>
  <c r="CU375" i="3"/>
  <c r="CV375" i="3"/>
  <c r="CX375" i="3"/>
  <c r="CY375" i="3"/>
  <c r="CZ375" i="3"/>
  <c r="DB375" i="3" s="1"/>
  <c r="DA375" i="3"/>
  <c r="DC375" i="3"/>
  <c r="A376" i="3"/>
  <c r="Y376" i="3"/>
  <c r="CW376" i="3" s="1"/>
  <c r="CX376" i="3"/>
  <c r="CY376" i="3"/>
  <c r="CZ376" i="3"/>
  <c r="DB376" i="3" s="1"/>
  <c r="DA376" i="3"/>
  <c r="DC376" i="3"/>
  <c r="DH376" i="3"/>
  <c r="A377" i="3"/>
  <c r="Y377" i="3"/>
  <c r="CW377" i="3" s="1"/>
  <c r="CX377" i="3"/>
  <c r="CY377" i="3"/>
  <c r="CZ377" i="3"/>
  <c r="DB377" i="3" s="1"/>
  <c r="DA377" i="3"/>
  <c r="DC377" i="3"/>
  <c r="DF377" i="3"/>
  <c r="DG377" i="3"/>
  <c r="DJ377" i="3" s="1"/>
  <c r="DH377" i="3"/>
  <c r="DI377" i="3"/>
  <c r="A378" i="3"/>
  <c r="Y378" i="3"/>
  <c r="CX378" i="3"/>
  <c r="CY378" i="3"/>
  <c r="CZ378" i="3"/>
  <c r="DB378" i="3" s="1"/>
  <c r="DA378" i="3"/>
  <c r="DC378" i="3"/>
  <c r="DF378" i="3"/>
  <c r="DJ378" i="3" s="1"/>
  <c r="DG378" i="3"/>
  <c r="DH378" i="3"/>
  <c r="DI378" i="3"/>
  <c r="A379" i="3"/>
  <c r="Y379" i="3"/>
  <c r="CX379" i="3"/>
  <c r="DI379" i="3" s="1"/>
  <c r="CY379" i="3"/>
  <c r="CZ379" i="3"/>
  <c r="DA379" i="3"/>
  <c r="DB379" i="3"/>
  <c r="DC379" i="3"/>
  <c r="DF379" i="3"/>
  <c r="DJ379" i="3" s="1"/>
  <c r="DG379" i="3"/>
  <c r="DH379" i="3"/>
  <c r="A380" i="3"/>
  <c r="Y380" i="3"/>
  <c r="CX380" i="3" s="1"/>
  <c r="DI380" i="3" s="1"/>
  <c r="CY380" i="3"/>
  <c r="CZ380" i="3"/>
  <c r="DA380" i="3"/>
  <c r="DB380" i="3"/>
  <c r="DC380" i="3"/>
  <c r="DF380" i="3"/>
  <c r="DJ380" i="3" s="1"/>
  <c r="DG380" i="3"/>
  <c r="DH380" i="3"/>
  <c r="A381" i="3"/>
  <c r="Y381" i="3"/>
  <c r="CX381" i="3" s="1"/>
  <c r="CY381" i="3"/>
  <c r="CZ381" i="3"/>
  <c r="DB381" i="3" s="1"/>
  <c r="DA381" i="3"/>
  <c r="DC381" i="3"/>
  <c r="A382" i="3"/>
  <c r="Y382" i="3"/>
  <c r="CX382" i="3" s="1"/>
  <c r="CY382" i="3"/>
  <c r="CZ382" i="3"/>
  <c r="DB382" i="3" s="1"/>
  <c r="DA382" i="3"/>
  <c r="DC382" i="3"/>
  <c r="A383" i="3"/>
  <c r="Y383" i="3"/>
  <c r="CU383" i="3"/>
  <c r="CV383" i="3"/>
  <c r="CX383" i="3"/>
  <c r="CY383" i="3"/>
  <c r="CZ383" i="3"/>
  <c r="DA383" i="3"/>
  <c r="DB383" i="3"/>
  <c r="DC383" i="3"/>
  <c r="A384" i="3"/>
  <c r="Y384" i="3"/>
  <c r="CW384" i="3"/>
  <c r="CX384" i="3"/>
  <c r="CY384" i="3"/>
  <c r="CZ384" i="3"/>
  <c r="DB384" i="3" s="1"/>
  <c r="DA384" i="3"/>
  <c r="DC384" i="3"/>
  <c r="A385" i="3"/>
  <c r="Y385" i="3"/>
  <c r="CW385" i="3"/>
  <c r="CX385" i="3"/>
  <c r="CY385" i="3"/>
  <c r="CZ385" i="3"/>
  <c r="DB385" i="3" s="1"/>
  <c r="DA385" i="3"/>
  <c r="DC385" i="3"/>
  <c r="A386" i="3"/>
  <c r="Y386" i="3"/>
  <c r="CX386" i="3" s="1"/>
  <c r="DI386" i="3" s="1"/>
  <c r="CY386" i="3"/>
  <c r="CZ386" i="3"/>
  <c r="DB386" i="3" s="1"/>
  <c r="DA386" i="3"/>
  <c r="DC386" i="3"/>
  <c r="DF386" i="3"/>
  <c r="DJ386" i="3" s="1"/>
  <c r="DG386" i="3"/>
  <c r="DH386" i="3"/>
  <c r="A387" i="3"/>
  <c r="Y387" i="3"/>
  <c r="CX387" i="3" s="1"/>
  <c r="CY387" i="3"/>
  <c r="CZ387" i="3"/>
  <c r="DA387" i="3"/>
  <c r="DB387" i="3"/>
  <c r="DC387" i="3"/>
  <c r="DF387" i="3"/>
  <c r="DJ387" i="3" s="1"/>
  <c r="DG387" i="3"/>
  <c r="A388" i="3"/>
  <c r="Y388" i="3"/>
  <c r="CX388" i="3" s="1"/>
  <c r="CY388" i="3"/>
  <c r="CZ388" i="3"/>
  <c r="DA388" i="3"/>
  <c r="DB388" i="3"/>
  <c r="DC388" i="3"/>
  <c r="A389" i="3"/>
  <c r="Y389" i="3"/>
  <c r="CX389" i="3" s="1"/>
  <c r="CY389" i="3"/>
  <c r="CZ389" i="3"/>
  <c r="DB389" i="3" s="1"/>
  <c r="DA389" i="3"/>
  <c r="DC389" i="3"/>
  <c r="A390" i="3"/>
  <c r="Y390" i="3"/>
  <c r="CX390" i="3" s="1"/>
  <c r="CY390" i="3"/>
  <c r="CZ390" i="3"/>
  <c r="DA390" i="3"/>
  <c r="DB390" i="3"/>
  <c r="DC390" i="3"/>
  <c r="DF390" i="3"/>
  <c r="DJ390" i="3" s="1"/>
  <c r="A391" i="3"/>
  <c r="Y391" i="3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A397" i="3"/>
  <c r="DB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A400" i="3"/>
  <c r="DB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B409" i="3" s="1"/>
  <c r="DA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A417" i="3"/>
  <c r="DB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B419" i="3" s="1"/>
  <c r="DA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B423" i="3" s="1"/>
  <c r="DA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A426" i="3"/>
  <c r="DB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B429" i="3" s="1"/>
  <c r="DA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B431" i="3" s="1"/>
  <c r="DA431" i="3"/>
  <c r="DC431" i="3"/>
  <c r="A432" i="3"/>
  <c r="Y432" i="3"/>
  <c r="CY432" i="3"/>
  <c r="CZ432" i="3"/>
  <c r="DB432" i="3" s="1"/>
  <c r="DA432" i="3"/>
  <c r="DC432" i="3"/>
  <c r="A433" i="3"/>
  <c r="Y433" i="3"/>
  <c r="CY433" i="3"/>
  <c r="CZ433" i="3"/>
  <c r="DA433" i="3"/>
  <c r="DB433" i="3"/>
  <c r="DC433" i="3"/>
  <c r="A434" i="3"/>
  <c r="Y434" i="3"/>
  <c r="CY434" i="3"/>
  <c r="CZ434" i="3"/>
  <c r="DA434" i="3"/>
  <c r="DB434" i="3"/>
  <c r="DC434" i="3"/>
  <c r="A435" i="3"/>
  <c r="Y435" i="3"/>
  <c r="CY435" i="3"/>
  <c r="CZ435" i="3"/>
  <c r="DB435" i="3" s="1"/>
  <c r="DA435" i="3"/>
  <c r="DC435" i="3"/>
  <c r="A436" i="3"/>
  <c r="Y436" i="3"/>
  <c r="CY436" i="3"/>
  <c r="CZ436" i="3"/>
  <c r="DA436" i="3"/>
  <c r="DB436" i="3"/>
  <c r="DC436" i="3"/>
  <c r="A437" i="3"/>
  <c r="Y437" i="3"/>
  <c r="CY437" i="3"/>
  <c r="CZ437" i="3"/>
  <c r="DA437" i="3"/>
  <c r="DB437" i="3"/>
  <c r="DC437" i="3"/>
  <c r="A438" i="3"/>
  <c r="Y438" i="3"/>
  <c r="CY438" i="3"/>
  <c r="CZ438" i="3"/>
  <c r="DB438" i="3" s="1"/>
  <c r="DA438" i="3"/>
  <c r="DC438" i="3"/>
  <c r="A439" i="3"/>
  <c r="Y439" i="3"/>
  <c r="CY439" i="3"/>
  <c r="CZ439" i="3"/>
  <c r="DA439" i="3"/>
  <c r="DB439" i="3"/>
  <c r="DC439" i="3"/>
  <c r="A440" i="3"/>
  <c r="Y440" i="3"/>
  <c r="CY440" i="3"/>
  <c r="CZ440" i="3"/>
  <c r="DB440" i="3" s="1"/>
  <c r="DA440" i="3"/>
  <c r="DC440" i="3"/>
  <c r="A441" i="3"/>
  <c r="Y441" i="3"/>
  <c r="CY441" i="3"/>
  <c r="CZ441" i="3"/>
  <c r="DB441" i="3" s="1"/>
  <c r="DA441" i="3"/>
  <c r="DC441" i="3"/>
  <c r="A442" i="3"/>
  <c r="Y442" i="3"/>
  <c r="CY442" i="3"/>
  <c r="CZ442" i="3"/>
  <c r="DA442" i="3"/>
  <c r="DB442" i="3"/>
  <c r="DC442" i="3"/>
  <c r="A443" i="3"/>
  <c r="Y443" i="3"/>
  <c r="CY443" i="3"/>
  <c r="CZ443" i="3"/>
  <c r="DA443" i="3"/>
  <c r="DB443" i="3"/>
  <c r="DC443" i="3"/>
  <c r="A444" i="3"/>
  <c r="Y444" i="3"/>
  <c r="CY444" i="3"/>
  <c r="CZ444" i="3"/>
  <c r="DA444" i="3"/>
  <c r="DB444" i="3"/>
  <c r="DC444" i="3"/>
  <c r="A445" i="3"/>
  <c r="Y445" i="3"/>
  <c r="CY445" i="3"/>
  <c r="CZ445" i="3"/>
  <c r="DB445" i="3" s="1"/>
  <c r="DA445" i="3"/>
  <c r="DC445" i="3"/>
  <c r="A446" i="3"/>
  <c r="Y446" i="3"/>
  <c r="CY446" i="3"/>
  <c r="CZ446" i="3"/>
  <c r="DA446" i="3"/>
  <c r="DB446" i="3"/>
  <c r="DC446" i="3"/>
  <c r="A447" i="3"/>
  <c r="Y447" i="3"/>
  <c r="CY447" i="3"/>
  <c r="CZ447" i="3"/>
  <c r="DA447" i="3"/>
  <c r="DB447" i="3"/>
  <c r="DC447" i="3"/>
  <c r="A448" i="3"/>
  <c r="Y448" i="3"/>
  <c r="CY448" i="3"/>
  <c r="CZ448" i="3"/>
  <c r="DB448" i="3" s="1"/>
  <c r="DA448" i="3"/>
  <c r="DC448" i="3"/>
  <c r="A449" i="3"/>
  <c r="Y449" i="3"/>
  <c r="CY449" i="3"/>
  <c r="CZ449" i="3"/>
  <c r="DB449" i="3" s="1"/>
  <c r="DA449" i="3"/>
  <c r="DC449" i="3"/>
  <c r="A450" i="3"/>
  <c r="Y450" i="3"/>
  <c r="CY450" i="3"/>
  <c r="CZ450" i="3"/>
  <c r="DB450" i="3" s="1"/>
  <c r="DA450" i="3"/>
  <c r="DC450" i="3"/>
  <c r="A451" i="3"/>
  <c r="Y451" i="3"/>
  <c r="CY451" i="3"/>
  <c r="CZ451" i="3"/>
  <c r="DA451" i="3"/>
  <c r="DB451" i="3"/>
  <c r="DC451" i="3"/>
  <c r="A452" i="3"/>
  <c r="Y452" i="3"/>
  <c r="CY452" i="3"/>
  <c r="CZ452" i="3"/>
  <c r="DA452" i="3"/>
  <c r="DB452" i="3"/>
  <c r="DC452" i="3"/>
  <c r="A453" i="3"/>
  <c r="Y453" i="3"/>
  <c r="CY453" i="3"/>
  <c r="CZ453" i="3"/>
  <c r="DB453" i="3" s="1"/>
  <c r="DA453" i="3"/>
  <c r="DC453" i="3"/>
  <c r="A454" i="3"/>
  <c r="Y454" i="3"/>
  <c r="CY454" i="3"/>
  <c r="CZ454" i="3"/>
  <c r="DB454" i="3" s="1"/>
  <c r="DA454" i="3"/>
  <c r="DC454" i="3"/>
  <c r="A455" i="3"/>
  <c r="Y455" i="3"/>
  <c r="CY455" i="3"/>
  <c r="CZ455" i="3"/>
  <c r="DA455" i="3"/>
  <c r="DB455" i="3"/>
  <c r="DC455" i="3"/>
  <c r="A456" i="3"/>
  <c r="Y456" i="3"/>
  <c r="CY456" i="3"/>
  <c r="CZ456" i="3"/>
  <c r="DB456" i="3" s="1"/>
  <c r="DA456" i="3"/>
  <c r="DC456" i="3"/>
  <c r="A457" i="3"/>
  <c r="Y457" i="3"/>
  <c r="CY457" i="3"/>
  <c r="CZ457" i="3"/>
  <c r="DA457" i="3"/>
  <c r="DB457" i="3"/>
  <c r="DC457" i="3"/>
  <c r="A458" i="3"/>
  <c r="Y458" i="3"/>
  <c r="CY458" i="3"/>
  <c r="CZ458" i="3"/>
  <c r="DA458" i="3"/>
  <c r="DB458" i="3"/>
  <c r="DC458" i="3"/>
  <c r="A459" i="3"/>
  <c r="Y459" i="3"/>
  <c r="CY459" i="3"/>
  <c r="CZ459" i="3"/>
  <c r="DA459" i="3"/>
  <c r="DB459" i="3"/>
  <c r="DC459" i="3"/>
  <c r="A460" i="3"/>
  <c r="Y460" i="3"/>
  <c r="CY460" i="3"/>
  <c r="CZ460" i="3"/>
  <c r="DA460" i="3"/>
  <c r="DB460" i="3"/>
  <c r="DC460" i="3"/>
  <c r="A461" i="3"/>
  <c r="Y461" i="3"/>
  <c r="CY461" i="3"/>
  <c r="CZ461" i="3"/>
  <c r="DA461" i="3"/>
  <c r="DB461" i="3"/>
  <c r="DC461" i="3"/>
  <c r="A462" i="3"/>
  <c r="Y462" i="3"/>
  <c r="CY462" i="3"/>
  <c r="CZ462" i="3"/>
  <c r="DB462" i="3" s="1"/>
  <c r="DA462" i="3"/>
  <c r="DC462" i="3"/>
  <c r="A463" i="3"/>
  <c r="Y463" i="3"/>
  <c r="CY463" i="3"/>
  <c r="CZ463" i="3"/>
  <c r="DB463" i="3" s="1"/>
  <c r="DA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A466" i="3"/>
  <c r="DB466" i="3"/>
  <c r="DC466" i="3"/>
  <c r="A467" i="3"/>
  <c r="Y467" i="3"/>
  <c r="CY467" i="3"/>
  <c r="CZ467" i="3"/>
  <c r="DB467" i="3" s="1"/>
  <c r="DA467" i="3"/>
  <c r="DC467" i="3"/>
  <c r="A468" i="3"/>
  <c r="Y468" i="3"/>
  <c r="CY468" i="3"/>
  <c r="CZ468" i="3"/>
  <c r="DB468" i="3" s="1"/>
  <c r="DA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A471" i="3"/>
  <c r="DB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A474" i="3"/>
  <c r="DB474" i="3"/>
  <c r="DC474" i="3"/>
  <c r="A475" i="3"/>
  <c r="Y475" i="3"/>
  <c r="CY475" i="3"/>
  <c r="CZ475" i="3"/>
  <c r="DB475" i="3" s="1"/>
  <c r="DA475" i="3"/>
  <c r="DC475" i="3"/>
  <c r="A476" i="3"/>
  <c r="Y476" i="3"/>
  <c r="CY476" i="3"/>
  <c r="CZ476" i="3"/>
  <c r="DB476" i="3" s="1"/>
  <c r="DA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B478" i="3" s="1"/>
  <c r="DA478" i="3"/>
  <c r="DC478" i="3"/>
  <c r="A479" i="3"/>
  <c r="Y479" i="3"/>
  <c r="CU479" i="3"/>
  <c r="CY479" i="3"/>
  <c r="CZ479" i="3"/>
  <c r="DB479" i="3" s="1"/>
  <c r="DA479" i="3"/>
  <c r="DC479" i="3"/>
  <c r="A480" i="3"/>
  <c r="Y480" i="3"/>
  <c r="CW480" i="3" s="1"/>
  <c r="CY480" i="3"/>
  <c r="CZ480" i="3"/>
  <c r="DB480" i="3" s="1"/>
  <c r="DA480" i="3"/>
  <c r="DC480" i="3"/>
  <c r="A481" i="3"/>
  <c r="Y481" i="3"/>
  <c r="CY481" i="3"/>
  <c r="CZ481" i="3"/>
  <c r="DB481" i="3" s="1"/>
  <c r="DA481" i="3"/>
  <c r="DC481" i="3"/>
  <c r="A482" i="3"/>
  <c r="Y482" i="3"/>
  <c r="CX482" i="3" s="1"/>
  <c r="CW482" i="3"/>
  <c r="CY482" i="3"/>
  <c r="CZ482" i="3"/>
  <c r="DA482" i="3"/>
  <c r="DB482" i="3"/>
  <c r="DC482" i="3"/>
  <c r="A483" i="3"/>
  <c r="Y483" i="3"/>
  <c r="CX483" i="3" s="1"/>
  <c r="CY483" i="3"/>
  <c r="CZ483" i="3"/>
  <c r="DA483" i="3"/>
  <c r="DB483" i="3"/>
  <c r="DC483" i="3"/>
  <c r="DF483" i="3"/>
  <c r="DG483" i="3"/>
  <c r="DH483" i="3"/>
  <c r="DI483" i="3"/>
  <c r="DJ483" i="3"/>
  <c r="A484" i="3"/>
  <c r="Y484" i="3"/>
  <c r="CX484" i="3"/>
  <c r="CY484" i="3"/>
  <c r="CZ484" i="3"/>
  <c r="DB484" i="3" s="1"/>
  <c r="DA484" i="3"/>
  <c r="DC484" i="3"/>
  <c r="DF484" i="3"/>
  <c r="DG484" i="3"/>
  <c r="DH484" i="3"/>
  <c r="DI484" i="3"/>
  <c r="DJ484" i="3"/>
  <c r="A485" i="3"/>
  <c r="Y485" i="3"/>
  <c r="CX485" i="3" s="1"/>
  <c r="CY485" i="3"/>
  <c r="CZ485" i="3"/>
  <c r="DB485" i="3" s="1"/>
  <c r="DA485" i="3"/>
  <c r="DC485" i="3"/>
  <c r="DF485" i="3"/>
  <c r="DJ485" i="3" s="1"/>
  <c r="A486" i="3"/>
  <c r="Y486" i="3"/>
  <c r="CX486" i="3" s="1"/>
  <c r="CY486" i="3"/>
  <c r="CZ486" i="3"/>
  <c r="DB486" i="3" s="1"/>
  <c r="DA486" i="3"/>
  <c r="DC486" i="3"/>
  <c r="DG486" i="3"/>
  <c r="DH486" i="3"/>
  <c r="A487" i="3"/>
  <c r="Y487" i="3"/>
  <c r="CX487" i="3" s="1"/>
  <c r="CY487" i="3"/>
  <c r="CZ487" i="3"/>
  <c r="DA487" i="3"/>
  <c r="DB487" i="3"/>
  <c r="DC487" i="3"/>
  <c r="DI487" i="3"/>
  <c r="A488" i="3"/>
  <c r="Y488" i="3"/>
  <c r="CX488" i="3" s="1"/>
  <c r="CY488" i="3"/>
  <c r="CZ488" i="3"/>
  <c r="DB488" i="3" s="1"/>
  <c r="DA488" i="3"/>
  <c r="DC488" i="3"/>
  <c r="A489" i="3"/>
  <c r="Y489" i="3"/>
  <c r="CX489" i="3" s="1"/>
  <c r="CY489" i="3"/>
  <c r="CZ489" i="3"/>
  <c r="DB489" i="3" s="1"/>
  <c r="DA489" i="3"/>
  <c r="DC489" i="3"/>
  <c r="A490" i="3"/>
  <c r="Y490" i="3"/>
  <c r="CX490" i="3" s="1"/>
  <c r="CY490" i="3"/>
  <c r="CZ490" i="3"/>
  <c r="DA490" i="3"/>
  <c r="DB490" i="3"/>
  <c r="DC490" i="3"/>
  <c r="DG490" i="3"/>
  <c r="A491" i="3"/>
  <c r="Y491" i="3"/>
  <c r="CX491" i="3"/>
  <c r="CY491" i="3"/>
  <c r="CZ491" i="3"/>
  <c r="DB491" i="3" s="1"/>
  <c r="DA491" i="3"/>
  <c r="DC491" i="3"/>
  <c r="A492" i="3"/>
  <c r="Y492" i="3"/>
  <c r="CX492" i="3"/>
  <c r="CY492" i="3"/>
  <c r="CZ492" i="3"/>
  <c r="DB492" i="3" s="1"/>
  <c r="DA492" i="3"/>
  <c r="DC492" i="3"/>
  <c r="A493" i="3"/>
  <c r="Y493" i="3"/>
  <c r="CX493" i="3" s="1"/>
  <c r="CY493" i="3"/>
  <c r="CZ493" i="3"/>
  <c r="DA493" i="3"/>
  <c r="DB493" i="3"/>
  <c r="DC493" i="3"/>
  <c r="DF493" i="3"/>
  <c r="DJ493" i="3" s="1"/>
  <c r="DG493" i="3"/>
  <c r="A494" i="3"/>
  <c r="Y494" i="3"/>
  <c r="CU494" i="3"/>
  <c r="CY494" i="3"/>
  <c r="CZ494" i="3"/>
  <c r="DA494" i="3"/>
  <c r="DB494" i="3"/>
  <c r="DC494" i="3"/>
  <c r="A495" i="3"/>
  <c r="Y495" i="3"/>
  <c r="CX495" i="3" s="1"/>
  <c r="CW495" i="3"/>
  <c r="CY495" i="3"/>
  <c r="CZ495" i="3"/>
  <c r="DB495" i="3" s="1"/>
  <c r="DA495" i="3"/>
  <c r="DC495" i="3"/>
  <c r="DG495" i="3"/>
  <c r="DJ495" i="3" s="1"/>
  <c r="DH495" i="3"/>
  <c r="A496" i="3"/>
  <c r="Y496" i="3"/>
  <c r="CW496" i="3" s="1"/>
  <c r="CX496" i="3"/>
  <c r="CY496" i="3"/>
  <c r="CZ496" i="3"/>
  <c r="DB496" i="3" s="1"/>
  <c r="DA496" i="3"/>
  <c r="DC496" i="3"/>
  <c r="A497" i="3"/>
  <c r="Y497" i="3"/>
  <c r="CY497" i="3"/>
  <c r="CZ497" i="3"/>
  <c r="DB497" i="3" s="1"/>
  <c r="DA497" i="3"/>
  <c r="DC497" i="3"/>
  <c r="A498" i="3"/>
  <c r="Y498" i="3"/>
  <c r="CX498" i="3"/>
  <c r="CY498" i="3"/>
  <c r="CZ498" i="3"/>
  <c r="DB498" i="3" s="1"/>
  <c r="DA498" i="3"/>
  <c r="DC498" i="3"/>
  <c r="DI498" i="3"/>
  <c r="A499" i="3"/>
  <c r="Y499" i="3"/>
  <c r="CX499" i="3"/>
  <c r="CY499" i="3"/>
  <c r="CZ499" i="3"/>
  <c r="DA499" i="3"/>
  <c r="DB499" i="3"/>
  <c r="DC499" i="3"/>
  <c r="DH499" i="3"/>
  <c r="DI499" i="3"/>
  <c r="A500" i="3"/>
  <c r="Y500" i="3"/>
  <c r="CX500" i="3" s="1"/>
  <c r="CY500" i="3"/>
  <c r="CZ500" i="3"/>
  <c r="DA500" i="3"/>
  <c r="DB500" i="3"/>
  <c r="DC500" i="3"/>
  <c r="A501" i="3"/>
  <c r="Y501" i="3"/>
  <c r="CX501" i="3"/>
  <c r="CY501" i="3"/>
  <c r="CZ501" i="3"/>
  <c r="DA501" i="3"/>
  <c r="DB501" i="3"/>
  <c r="DC501" i="3"/>
  <c r="DF501" i="3"/>
  <c r="DJ501" i="3" s="1"/>
  <c r="DG501" i="3"/>
  <c r="DH501" i="3"/>
  <c r="DI501" i="3"/>
  <c r="A502" i="3"/>
  <c r="Y502" i="3"/>
  <c r="CX502" i="3" s="1"/>
  <c r="CY502" i="3"/>
  <c r="CZ502" i="3"/>
  <c r="DA502" i="3"/>
  <c r="DB502" i="3"/>
  <c r="DC502" i="3"/>
  <c r="DF502" i="3"/>
  <c r="DG502" i="3"/>
  <c r="DH502" i="3"/>
  <c r="DI502" i="3"/>
  <c r="DJ502" i="3"/>
  <c r="A503" i="3"/>
  <c r="Y503" i="3"/>
  <c r="CX503" i="3"/>
  <c r="CY503" i="3"/>
  <c r="CZ503" i="3"/>
  <c r="DB503" i="3" s="1"/>
  <c r="DA503" i="3"/>
  <c r="DC503" i="3"/>
  <c r="DF503" i="3"/>
  <c r="DJ503" i="3" s="1"/>
  <c r="DG503" i="3"/>
  <c r="DH503" i="3"/>
  <c r="DI503" i="3"/>
  <c r="A504" i="3"/>
  <c r="Y504" i="3"/>
  <c r="CX504" i="3"/>
  <c r="DI504" i="3" s="1"/>
  <c r="CY504" i="3"/>
  <c r="CZ504" i="3"/>
  <c r="DB504" i="3" s="1"/>
  <c r="DA504" i="3"/>
  <c r="DC504" i="3"/>
  <c r="DF504" i="3"/>
  <c r="DJ504" i="3" s="1"/>
  <c r="DG504" i="3"/>
  <c r="DH504" i="3"/>
  <c r="A505" i="3"/>
  <c r="Y505" i="3"/>
  <c r="CX505" i="3"/>
  <c r="DI505" i="3" s="1"/>
  <c r="CY505" i="3"/>
  <c r="CZ505" i="3"/>
  <c r="DA505" i="3"/>
  <c r="DB505" i="3"/>
  <c r="DC505" i="3"/>
  <c r="DF505" i="3"/>
  <c r="DJ505" i="3" s="1"/>
  <c r="DG505" i="3"/>
  <c r="DH505" i="3"/>
  <c r="A506" i="3"/>
  <c r="Y506" i="3"/>
  <c r="CX506" i="3"/>
  <c r="CY506" i="3"/>
  <c r="CZ506" i="3"/>
  <c r="DA506" i="3"/>
  <c r="DB506" i="3"/>
  <c r="DC506" i="3"/>
  <c r="A507" i="3"/>
  <c r="Y507" i="3"/>
  <c r="CX507" i="3"/>
  <c r="CY507" i="3"/>
  <c r="CZ507" i="3"/>
  <c r="DB507" i="3" s="1"/>
  <c r="DA507" i="3"/>
  <c r="DC507" i="3"/>
  <c r="A508" i="3"/>
  <c r="Y508" i="3"/>
  <c r="CX508" i="3"/>
  <c r="CY508" i="3"/>
  <c r="CZ508" i="3"/>
  <c r="DB508" i="3" s="1"/>
  <c r="DA508" i="3"/>
  <c r="DC508" i="3"/>
  <c r="A509" i="3"/>
  <c r="Y509" i="3"/>
  <c r="CY509" i="3"/>
  <c r="CZ509" i="3"/>
  <c r="DB509" i="3" s="1"/>
  <c r="DA509" i="3"/>
  <c r="DC509" i="3"/>
  <c r="A510" i="3"/>
  <c r="Y510" i="3"/>
  <c r="CY510" i="3"/>
  <c r="CZ510" i="3"/>
  <c r="DB510" i="3" s="1"/>
  <c r="DA510" i="3"/>
  <c r="DC510" i="3"/>
  <c r="A511" i="3"/>
  <c r="Y511" i="3"/>
  <c r="CY511" i="3"/>
  <c r="CZ511" i="3"/>
  <c r="DA511" i="3"/>
  <c r="DB511" i="3"/>
  <c r="DC511" i="3"/>
  <c r="A512" i="3"/>
  <c r="Y512" i="3"/>
  <c r="CY512" i="3"/>
  <c r="CZ512" i="3"/>
  <c r="DB512" i="3" s="1"/>
  <c r="DA512" i="3"/>
  <c r="DC512" i="3"/>
  <c r="A513" i="3"/>
  <c r="Y513" i="3"/>
  <c r="CY513" i="3"/>
  <c r="CZ513" i="3"/>
  <c r="DB513" i="3" s="1"/>
  <c r="DA513" i="3"/>
  <c r="DC513" i="3"/>
  <c r="A514" i="3"/>
  <c r="Y514" i="3"/>
  <c r="CY514" i="3"/>
  <c r="CZ514" i="3"/>
  <c r="DB514" i="3" s="1"/>
  <c r="DA514" i="3"/>
  <c r="DC514" i="3"/>
  <c r="A515" i="3"/>
  <c r="Y515" i="3"/>
  <c r="CY515" i="3"/>
  <c r="CZ515" i="3"/>
  <c r="DB515" i="3" s="1"/>
  <c r="DA515" i="3"/>
  <c r="DC515" i="3"/>
  <c r="A516" i="3"/>
  <c r="Y516" i="3"/>
  <c r="CY516" i="3"/>
  <c r="CZ516" i="3"/>
  <c r="DA516" i="3"/>
  <c r="DB516" i="3"/>
  <c r="DC516" i="3"/>
  <c r="A517" i="3"/>
  <c r="Y517" i="3"/>
  <c r="CY517" i="3"/>
  <c r="CZ517" i="3"/>
  <c r="DA517" i="3"/>
  <c r="DB517" i="3"/>
  <c r="DC517" i="3"/>
  <c r="A518" i="3"/>
  <c r="Y518" i="3"/>
  <c r="CY518" i="3"/>
  <c r="CZ518" i="3"/>
  <c r="DB518" i="3" s="1"/>
  <c r="DA518" i="3"/>
  <c r="DC518" i="3"/>
  <c r="A519" i="3"/>
  <c r="Y519" i="3"/>
  <c r="CY519" i="3"/>
  <c r="CZ519" i="3"/>
  <c r="DA519" i="3"/>
  <c r="DB519" i="3"/>
  <c r="DC519" i="3"/>
  <c r="A520" i="3"/>
  <c r="Y520" i="3"/>
  <c r="CY520" i="3"/>
  <c r="CZ520" i="3"/>
  <c r="DA520" i="3"/>
  <c r="DB520" i="3"/>
  <c r="DC520" i="3"/>
  <c r="A521" i="3"/>
  <c r="Y521" i="3"/>
  <c r="CY521" i="3"/>
  <c r="CZ521" i="3"/>
  <c r="DA521" i="3"/>
  <c r="DB521" i="3"/>
  <c r="DC521" i="3"/>
  <c r="A522" i="3"/>
  <c r="Y522" i="3"/>
  <c r="CY522" i="3"/>
  <c r="CZ522" i="3"/>
  <c r="DB522" i="3" s="1"/>
  <c r="DA522" i="3"/>
  <c r="DC522" i="3"/>
  <c r="A523" i="3"/>
  <c r="Y523" i="3"/>
  <c r="CY523" i="3"/>
  <c r="CZ523" i="3"/>
  <c r="DB523" i="3" s="1"/>
  <c r="DA523" i="3"/>
  <c r="DC523" i="3"/>
  <c r="A524" i="3"/>
  <c r="Y524" i="3"/>
  <c r="CY524" i="3"/>
  <c r="CZ524" i="3"/>
  <c r="DB524" i="3" s="1"/>
  <c r="DA524" i="3"/>
  <c r="DC524" i="3"/>
  <c r="A525" i="3"/>
  <c r="Y525" i="3"/>
  <c r="CY525" i="3"/>
  <c r="CZ525" i="3"/>
  <c r="DB525" i="3" s="1"/>
  <c r="DA525" i="3"/>
  <c r="DC525" i="3"/>
  <c r="A526" i="3"/>
  <c r="Y526" i="3"/>
  <c r="CY526" i="3"/>
  <c r="CZ526" i="3"/>
  <c r="DB526" i="3" s="1"/>
  <c r="DA526" i="3"/>
  <c r="DC526" i="3"/>
  <c r="A527" i="3"/>
  <c r="Y527" i="3"/>
  <c r="CY527" i="3"/>
  <c r="CZ527" i="3"/>
  <c r="DB527" i="3" s="1"/>
  <c r="DA527" i="3"/>
  <c r="DC527" i="3"/>
  <c r="A528" i="3"/>
  <c r="Y528" i="3"/>
  <c r="CY528" i="3"/>
  <c r="CZ528" i="3"/>
  <c r="DB528" i="3" s="1"/>
  <c r="DA528" i="3"/>
  <c r="DC528" i="3"/>
  <c r="A529" i="3"/>
  <c r="Y529" i="3"/>
  <c r="CY529" i="3"/>
  <c r="CZ529" i="3"/>
  <c r="DB529" i="3" s="1"/>
  <c r="DA529" i="3"/>
  <c r="DC529" i="3"/>
  <c r="A530" i="3"/>
  <c r="Y530" i="3"/>
  <c r="CY530" i="3"/>
  <c r="CZ530" i="3"/>
  <c r="DA530" i="3"/>
  <c r="DB530" i="3"/>
  <c r="DC530" i="3"/>
  <c r="A531" i="3"/>
  <c r="Y531" i="3"/>
  <c r="CY531" i="3"/>
  <c r="CZ531" i="3"/>
  <c r="DA531" i="3"/>
  <c r="DB531" i="3"/>
  <c r="DC531" i="3"/>
  <c r="A532" i="3"/>
  <c r="Y532" i="3"/>
  <c r="CY532" i="3"/>
  <c r="CZ532" i="3"/>
  <c r="DB532" i="3" s="1"/>
  <c r="DA532" i="3"/>
  <c r="DC532" i="3"/>
  <c r="A533" i="3"/>
  <c r="Y533" i="3"/>
  <c r="CY533" i="3"/>
  <c r="CZ533" i="3"/>
  <c r="DB533" i="3" s="1"/>
  <c r="DA533" i="3"/>
  <c r="DC533" i="3"/>
  <c r="A534" i="3"/>
  <c r="Y534" i="3"/>
  <c r="CY534" i="3"/>
  <c r="CZ534" i="3"/>
  <c r="DB534" i="3" s="1"/>
  <c r="DA534" i="3"/>
  <c r="DC534" i="3"/>
  <c r="A535" i="3"/>
  <c r="Y535" i="3"/>
  <c r="CY535" i="3"/>
  <c r="CZ535" i="3"/>
  <c r="DB535" i="3" s="1"/>
  <c r="DA535" i="3"/>
  <c r="DC535" i="3"/>
  <c r="A536" i="3"/>
  <c r="Y536" i="3"/>
  <c r="CY536" i="3"/>
  <c r="CZ536" i="3"/>
  <c r="DB536" i="3" s="1"/>
  <c r="DA536" i="3"/>
  <c r="DC536" i="3"/>
  <c r="A537" i="3"/>
  <c r="Y537" i="3"/>
  <c r="CY537" i="3"/>
  <c r="CZ537" i="3"/>
  <c r="DB537" i="3" s="1"/>
  <c r="DA537" i="3"/>
  <c r="DC537" i="3"/>
  <c r="A538" i="3"/>
  <c r="Y538" i="3"/>
  <c r="CY538" i="3"/>
  <c r="CZ538" i="3"/>
  <c r="DB538" i="3" s="1"/>
  <c r="DA538" i="3"/>
  <c r="DC538" i="3"/>
  <c r="A539" i="3"/>
  <c r="Y539" i="3"/>
  <c r="CY539" i="3"/>
  <c r="CZ539" i="3"/>
  <c r="DA539" i="3"/>
  <c r="DB539" i="3"/>
  <c r="DC539" i="3"/>
  <c r="A540" i="3"/>
  <c r="Y540" i="3"/>
  <c r="CY540" i="3"/>
  <c r="CZ540" i="3"/>
  <c r="DB540" i="3" s="1"/>
  <c r="DA540" i="3"/>
  <c r="DC540" i="3"/>
  <c r="A541" i="3"/>
  <c r="Y541" i="3"/>
  <c r="CY541" i="3"/>
  <c r="CZ541" i="3"/>
  <c r="DB541" i="3" s="1"/>
  <c r="DA541" i="3"/>
  <c r="DC541" i="3"/>
  <c r="A542" i="3"/>
  <c r="Y542" i="3"/>
  <c r="CY542" i="3"/>
  <c r="CZ542" i="3"/>
  <c r="DB542" i="3" s="1"/>
  <c r="DA542" i="3"/>
  <c r="DC542" i="3"/>
  <c r="A543" i="3"/>
  <c r="Y543" i="3"/>
  <c r="CY543" i="3"/>
  <c r="CZ543" i="3"/>
  <c r="DA543" i="3"/>
  <c r="DB543" i="3"/>
  <c r="DC543" i="3"/>
  <c r="A544" i="3"/>
  <c r="Y544" i="3"/>
  <c r="CY544" i="3"/>
  <c r="CZ544" i="3"/>
  <c r="DB544" i="3" s="1"/>
  <c r="DA544" i="3"/>
  <c r="DC544" i="3"/>
  <c r="A545" i="3"/>
  <c r="Y545" i="3"/>
  <c r="CY545" i="3"/>
  <c r="CZ545" i="3"/>
  <c r="DB545" i="3" s="1"/>
  <c r="DA545" i="3"/>
  <c r="DC545" i="3"/>
  <c r="A546" i="3"/>
  <c r="Y546" i="3"/>
  <c r="CY546" i="3"/>
  <c r="CZ546" i="3"/>
  <c r="DB546" i="3" s="1"/>
  <c r="DA546" i="3"/>
  <c r="DC546" i="3"/>
  <c r="A547" i="3"/>
  <c r="Y547" i="3"/>
  <c r="CY547" i="3"/>
  <c r="CZ547" i="3"/>
  <c r="DA547" i="3"/>
  <c r="DB547" i="3"/>
  <c r="DC547" i="3"/>
  <c r="A548" i="3"/>
  <c r="Y548" i="3"/>
  <c r="CY548" i="3"/>
  <c r="CZ548" i="3"/>
  <c r="DA548" i="3"/>
  <c r="DB548" i="3"/>
  <c r="DC548" i="3"/>
  <c r="A549" i="3"/>
  <c r="Y549" i="3"/>
  <c r="CY549" i="3"/>
  <c r="CZ549" i="3"/>
  <c r="DB549" i="3" s="1"/>
  <c r="DA549" i="3"/>
  <c r="DC549" i="3"/>
  <c r="A550" i="3"/>
  <c r="Y550" i="3"/>
  <c r="CY550" i="3"/>
  <c r="CZ550" i="3"/>
  <c r="DA550" i="3"/>
  <c r="DB550" i="3"/>
  <c r="DC550" i="3"/>
  <c r="A551" i="3"/>
  <c r="Y551" i="3"/>
  <c r="CU551" i="3"/>
  <c r="CV551" i="3"/>
  <c r="CX551" i="3"/>
  <c r="CY551" i="3"/>
  <c r="CZ551" i="3"/>
  <c r="DB551" i="3" s="1"/>
  <c r="DA551" i="3"/>
  <c r="DC551" i="3"/>
  <c r="A552" i="3"/>
  <c r="Y552" i="3"/>
  <c r="CW552" i="3" s="1"/>
  <c r="CY552" i="3"/>
  <c r="CZ552" i="3"/>
  <c r="DA552" i="3"/>
  <c r="DB552" i="3"/>
  <c r="DC552" i="3"/>
  <c r="A553" i="3"/>
  <c r="Y553" i="3"/>
  <c r="CX553" i="3" s="1"/>
  <c r="CY553" i="3"/>
  <c r="CZ553" i="3"/>
  <c r="DB553" i="3" s="1"/>
  <c r="DA553" i="3"/>
  <c r="DC553" i="3"/>
  <c r="DG553" i="3"/>
  <c r="A554" i="3"/>
  <c r="Y554" i="3"/>
  <c r="CX554" i="3"/>
  <c r="CY554" i="3"/>
  <c r="CZ554" i="3"/>
  <c r="DB554" i="3" s="1"/>
  <c r="DA554" i="3"/>
  <c r="DC554" i="3"/>
  <c r="DH554" i="3"/>
  <c r="DI554" i="3"/>
  <c r="A555" i="3"/>
  <c r="Y555" i="3"/>
  <c r="CX555" i="3"/>
  <c r="CY555" i="3"/>
  <c r="CZ555" i="3"/>
  <c r="DB555" i="3" s="1"/>
  <c r="DA555" i="3"/>
  <c r="DC555" i="3"/>
  <c r="DI555" i="3"/>
  <c r="A556" i="3"/>
  <c r="Y556" i="3"/>
  <c r="CX556" i="3"/>
  <c r="CY556" i="3"/>
  <c r="CZ556" i="3"/>
  <c r="DA556" i="3"/>
  <c r="DB556" i="3"/>
  <c r="DC556" i="3"/>
  <c r="A557" i="3"/>
  <c r="Y557" i="3"/>
  <c r="CU557" i="3"/>
  <c r="CY557" i="3"/>
  <c r="CZ557" i="3"/>
  <c r="DB557" i="3" s="1"/>
  <c r="DA557" i="3"/>
  <c r="DC557" i="3"/>
  <c r="A558" i="3"/>
  <c r="Y558" i="3"/>
  <c r="CW558" i="3"/>
  <c r="CX558" i="3"/>
  <c r="CY558" i="3"/>
  <c r="CZ558" i="3"/>
  <c r="DB558" i="3" s="1"/>
  <c r="DA558" i="3"/>
  <c r="DC558" i="3"/>
  <c r="A559" i="3"/>
  <c r="Y559" i="3"/>
  <c r="CX559" i="3"/>
  <c r="CY559" i="3"/>
  <c r="CZ559" i="3"/>
  <c r="DB559" i="3" s="1"/>
  <c r="DA559" i="3"/>
  <c r="DC559" i="3"/>
  <c r="DF559" i="3"/>
  <c r="DJ559" i="3" s="1"/>
  <c r="A560" i="3"/>
  <c r="Y560" i="3"/>
  <c r="CX560" i="3" s="1"/>
  <c r="CY560" i="3"/>
  <c r="CZ560" i="3"/>
  <c r="DA560" i="3"/>
  <c r="DB560" i="3"/>
  <c r="DC560" i="3"/>
  <c r="DI560" i="3"/>
  <c r="A561" i="3"/>
  <c r="Y561" i="3"/>
  <c r="CX561" i="3"/>
  <c r="CY561" i="3"/>
  <c r="CZ561" i="3"/>
  <c r="DA561" i="3"/>
  <c r="DB561" i="3"/>
  <c r="DC561" i="3"/>
  <c r="A562" i="3"/>
  <c r="Y562" i="3"/>
  <c r="CX562" i="3"/>
  <c r="CY562" i="3"/>
  <c r="CZ562" i="3"/>
  <c r="DB562" i="3" s="1"/>
  <c r="DA562" i="3"/>
  <c r="DC562" i="3"/>
  <c r="A563" i="3"/>
  <c r="Y563" i="3"/>
  <c r="CY563" i="3"/>
  <c r="CZ563" i="3"/>
  <c r="DA563" i="3"/>
  <c r="DB563" i="3"/>
  <c r="DC563" i="3"/>
  <c r="A564" i="3"/>
  <c r="Y564" i="3"/>
  <c r="CY564" i="3"/>
  <c r="CZ564" i="3"/>
  <c r="DA564" i="3"/>
  <c r="DB564" i="3"/>
  <c r="DC564" i="3"/>
  <c r="A565" i="3"/>
  <c r="Y565" i="3"/>
  <c r="CY565" i="3"/>
  <c r="CZ565" i="3"/>
  <c r="DA565" i="3"/>
  <c r="DB565" i="3"/>
  <c r="DC565" i="3"/>
  <c r="A566" i="3"/>
  <c r="Y566" i="3"/>
  <c r="CY566" i="3"/>
  <c r="CZ566" i="3"/>
  <c r="DA566" i="3"/>
  <c r="DB566" i="3"/>
  <c r="DC566" i="3"/>
  <c r="A567" i="3"/>
  <c r="Y567" i="3"/>
  <c r="CY567" i="3"/>
  <c r="CZ567" i="3"/>
  <c r="DA567" i="3"/>
  <c r="DB567" i="3"/>
  <c r="DC567" i="3"/>
  <c r="A568" i="3"/>
  <c r="Y568" i="3"/>
  <c r="CY568" i="3"/>
  <c r="CZ568" i="3"/>
  <c r="DA568" i="3"/>
  <c r="DB568" i="3"/>
  <c r="DC568" i="3"/>
  <c r="A569" i="3"/>
  <c r="Y569" i="3"/>
  <c r="CY569" i="3"/>
  <c r="CZ569" i="3"/>
  <c r="DB569" i="3" s="1"/>
  <c r="DA569" i="3"/>
  <c r="DC569" i="3"/>
  <c r="A570" i="3"/>
  <c r="Y570" i="3"/>
  <c r="CY570" i="3"/>
  <c r="CZ570" i="3"/>
  <c r="DB570" i="3" s="1"/>
  <c r="DA570" i="3"/>
  <c r="DC570" i="3"/>
  <c r="A571" i="3"/>
  <c r="Y571" i="3"/>
  <c r="CY571" i="3"/>
  <c r="CZ571" i="3"/>
  <c r="DB571" i="3" s="1"/>
  <c r="DA571" i="3"/>
  <c r="DC571" i="3"/>
  <c r="A572" i="3"/>
  <c r="Y572" i="3"/>
  <c r="CY572" i="3"/>
  <c r="CZ572" i="3"/>
  <c r="DA572" i="3"/>
  <c r="DB572" i="3"/>
  <c r="DC572" i="3"/>
  <c r="A573" i="3"/>
  <c r="Y573" i="3"/>
  <c r="CY573" i="3"/>
  <c r="CZ573" i="3"/>
  <c r="DA573" i="3"/>
  <c r="DB573" i="3"/>
  <c r="DC573" i="3"/>
  <c r="A574" i="3"/>
  <c r="Y574" i="3"/>
  <c r="CY574" i="3"/>
  <c r="CZ574" i="3"/>
  <c r="DA574" i="3"/>
  <c r="DB574" i="3"/>
  <c r="DC574" i="3"/>
  <c r="A575" i="3"/>
  <c r="Y575" i="3"/>
  <c r="CY575" i="3"/>
  <c r="CZ575" i="3"/>
  <c r="DA575" i="3"/>
  <c r="DB575" i="3"/>
  <c r="DC575" i="3"/>
  <c r="A576" i="3"/>
  <c r="Y576" i="3"/>
  <c r="CY576" i="3"/>
  <c r="CZ576" i="3"/>
  <c r="DA576" i="3"/>
  <c r="DB576" i="3"/>
  <c r="DC576" i="3"/>
  <c r="A577" i="3"/>
  <c r="Y577" i="3"/>
  <c r="CY577" i="3"/>
  <c r="CZ577" i="3"/>
  <c r="DA577" i="3"/>
  <c r="DB577" i="3"/>
  <c r="DC577" i="3"/>
  <c r="A578" i="3"/>
  <c r="Y578" i="3"/>
  <c r="CY578" i="3"/>
  <c r="CZ578" i="3"/>
  <c r="DB578" i="3" s="1"/>
  <c r="DA578" i="3"/>
  <c r="DC578" i="3"/>
  <c r="A579" i="3"/>
  <c r="Y579" i="3"/>
  <c r="CY579" i="3"/>
  <c r="CZ579" i="3"/>
  <c r="DB579" i="3" s="1"/>
  <c r="DA579" i="3"/>
  <c r="DC579" i="3"/>
  <c r="A580" i="3"/>
  <c r="Y580" i="3"/>
  <c r="CY580" i="3"/>
  <c r="CZ580" i="3"/>
  <c r="DA580" i="3"/>
  <c r="DB580" i="3"/>
  <c r="DC580" i="3"/>
  <c r="A581" i="3"/>
  <c r="Y581" i="3"/>
  <c r="CY581" i="3"/>
  <c r="CZ581" i="3"/>
  <c r="DB581" i="3" s="1"/>
  <c r="DA581" i="3"/>
  <c r="DC581" i="3"/>
  <c r="A582" i="3"/>
  <c r="Y582" i="3"/>
  <c r="CY582" i="3"/>
  <c r="CZ582" i="3"/>
  <c r="DB582" i="3" s="1"/>
  <c r="DA582" i="3"/>
  <c r="DC582" i="3"/>
  <c r="A583" i="3"/>
  <c r="Y583" i="3"/>
  <c r="CY583" i="3"/>
  <c r="CZ583" i="3"/>
  <c r="DA583" i="3"/>
  <c r="DB583" i="3"/>
  <c r="DC583" i="3"/>
  <c r="A584" i="3"/>
  <c r="Y584" i="3"/>
  <c r="CY584" i="3"/>
  <c r="CZ584" i="3"/>
  <c r="DA584" i="3"/>
  <c r="DB584" i="3"/>
  <c r="DC584" i="3"/>
  <c r="A585" i="3"/>
  <c r="Y585" i="3"/>
  <c r="CY585" i="3"/>
  <c r="CZ585" i="3"/>
  <c r="DB585" i="3" s="1"/>
  <c r="DA585" i="3"/>
  <c r="DC585" i="3"/>
  <c r="A586" i="3"/>
  <c r="Y586" i="3"/>
  <c r="CY586" i="3"/>
  <c r="CZ586" i="3"/>
  <c r="DA586" i="3"/>
  <c r="DB586" i="3"/>
  <c r="DC586" i="3"/>
  <c r="A587" i="3"/>
  <c r="Y587" i="3"/>
  <c r="CY587" i="3"/>
  <c r="CZ587" i="3"/>
  <c r="DA587" i="3"/>
  <c r="DB587" i="3"/>
  <c r="DC587" i="3"/>
  <c r="A588" i="3"/>
  <c r="Y588" i="3"/>
  <c r="CY588" i="3"/>
  <c r="CZ588" i="3"/>
  <c r="DA588" i="3"/>
  <c r="DB588" i="3"/>
  <c r="DC588" i="3"/>
  <c r="A589" i="3"/>
  <c r="Y589" i="3"/>
  <c r="CY589" i="3"/>
  <c r="CZ589" i="3"/>
  <c r="DA589" i="3"/>
  <c r="DB589" i="3"/>
  <c r="DC589" i="3"/>
  <c r="A590" i="3"/>
  <c r="Y590" i="3"/>
  <c r="CY590" i="3"/>
  <c r="CZ590" i="3"/>
  <c r="DB590" i="3" s="1"/>
  <c r="DA590" i="3"/>
  <c r="DC590" i="3"/>
  <c r="A591" i="3"/>
  <c r="Y591" i="3"/>
  <c r="CY591" i="3"/>
  <c r="CZ591" i="3"/>
  <c r="DB591" i="3" s="1"/>
  <c r="DA591" i="3"/>
  <c r="DC591" i="3"/>
  <c r="A592" i="3"/>
  <c r="Y592" i="3"/>
  <c r="CY592" i="3"/>
  <c r="CZ592" i="3"/>
  <c r="DB592" i="3" s="1"/>
  <c r="DA592" i="3"/>
  <c r="DC592" i="3"/>
  <c r="A593" i="3"/>
  <c r="Y593" i="3"/>
  <c r="CY593" i="3"/>
  <c r="CZ593" i="3"/>
  <c r="DA593" i="3"/>
  <c r="DB593" i="3"/>
  <c r="DC593" i="3"/>
  <c r="A594" i="3"/>
  <c r="Y594" i="3"/>
  <c r="CY594" i="3"/>
  <c r="CZ594" i="3"/>
  <c r="DA594" i="3"/>
  <c r="DB594" i="3"/>
  <c r="DC594" i="3"/>
  <c r="A595" i="3"/>
  <c r="Y595" i="3"/>
  <c r="CY595" i="3"/>
  <c r="CZ595" i="3"/>
  <c r="DA595" i="3"/>
  <c r="DB595" i="3"/>
  <c r="DC595" i="3"/>
  <c r="A596" i="3"/>
  <c r="Y596" i="3"/>
  <c r="CY596" i="3"/>
  <c r="CZ596" i="3"/>
  <c r="DA596" i="3"/>
  <c r="DB596" i="3"/>
  <c r="DC596" i="3"/>
  <c r="A597" i="3"/>
  <c r="Y597" i="3"/>
  <c r="CY597" i="3"/>
  <c r="CZ597" i="3"/>
  <c r="DB597" i="3" s="1"/>
  <c r="DA597" i="3"/>
  <c r="DC597" i="3"/>
  <c r="A598" i="3"/>
  <c r="Y598" i="3"/>
  <c r="CY598" i="3"/>
  <c r="CZ598" i="3"/>
  <c r="DB598" i="3" s="1"/>
  <c r="DA598" i="3"/>
  <c r="DC59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G26" i="1"/>
  <c r="Z26" i="1"/>
  <c r="AA26" i="1"/>
  <c r="AM26" i="1"/>
  <c r="AN26" i="1"/>
  <c r="BB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C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S28" i="1"/>
  <c r="AB28" i="1"/>
  <c r="AC28" i="1"/>
  <c r="AD28" i="1"/>
  <c r="AE28" i="1"/>
  <c r="AF28" i="1"/>
  <c r="CT28" i="1" s="1"/>
  <c r="AG28" i="1"/>
  <c r="CU28" i="1" s="1"/>
  <c r="AH28" i="1"/>
  <c r="CV28" i="1" s="1"/>
  <c r="AI28" i="1"/>
  <c r="AJ28" i="1"/>
  <c r="CQ28" i="1"/>
  <c r="CR28" i="1"/>
  <c r="CS28" i="1"/>
  <c r="CW28" i="1"/>
  <c r="V28" i="1" s="1"/>
  <c r="CX28" i="1"/>
  <c r="FR28" i="1"/>
  <c r="GL28" i="1"/>
  <c r="GO28" i="1"/>
  <c r="GP28" i="1"/>
  <c r="GV28" i="1"/>
  <c r="HC28" i="1"/>
  <c r="GX28" i="1" s="1"/>
  <c r="C29" i="1"/>
  <c r="D29" i="1"/>
  <c r="I29" i="1"/>
  <c r="P29" i="1" s="1"/>
  <c r="K29" i="1"/>
  <c r="Q29" i="1"/>
  <c r="U29" i="1"/>
  <c r="AC29" i="1"/>
  <c r="AD29" i="1"/>
  <c r="AB29" i="1" s="1"/>
  <c r="AE29" i="1"/>
  <c r="AF29" i="1"/>
  <c r="AG29" i="1"/>
  <c r="AH29" i="1"/>
  <c r="AI29" i="1"/>
  <c r="CW29" i="1" s="1"/>
  <c r="V29" i="1" s="1"/>
  <c r="AJ29" i="1"/>
  <c r="CX29" i="1" s="1"/>
  <c r="CQ29" i="1"/>
  <c r="CR29" i="1"/>
  <c r="CS29" i="1"/>
  <c r="CT29" i="1"/>
  <c r="CU29" i="1"/>
  <c r="T29" i="1" s="1"/>
  <c r="CV29" i="1"/>
  <c r="FR29" i="1"/>
  <c r="GL29" i="1"/>
  <c r="GO29" i="1"/>
  <c r="GP29" i="1"/>
  <c r="GV29" i="1"/>
  <c r="HC29" i="1" s="1"/>
  <c r="C30" i="1"/>
  <c r="D30" i="1"/>
  <c r="Q30" i="1"/>
  <c r="R30" i="1"/>
  <c r="GK30" i="1" s="1"/>
  <c r="S30" i="1"/>
  <c r="V30" i="1"/>
  <c r="AC30" i="1"/>
  <c r="AE30" i="1"/>
  <c r="AF30" i="1"/>
  <c r="AG30" i="1"/>
  <c r="AH30" i="1"/>
  <c r="AI30" i="1"/>
  <c r="CW30" i="1" s="1"/>
  <c r="AJ30" i="1"/>
  <c r="CX30" i="1" s="1"/>
  <c r="W30" i="1" s="1"/>
  <c r="CS30" i="1"/>
  <c r="CT30" i="1"/>
  <c r="CU30" i="1"/>
  <c r="T30" i="1" s="1"/>
  <c r="CV30" i="1"/>
  <c r="U30" i="1" s="1"/>
  <c r="FR30" i="1"/>
  <c r="GL30" i="1"/>
  <c r="GO30" i="1"/>
  <c r="GP30" i="1"/>
  <c r="GV30" i="1"/>
  <c r="HC30" i="1" s="1"/>
  <c r="GX30" i="1" s="1"/>
  <c r="C31" i="1"/>
  <c r="D31" i="1"/>
  <c r="S31" i="1"/>
  <c r="T31" i="1"/>
  <c r="V31" i="1"/>
  <c r="W31" i="1"/>
  <c r="X31" i="1"/>
  <c r="Y31" i="1"/>
  <c r="AC31" i="1"/>
  <c r="P31" i="1" s="1"/>
  <c r="CP31" i="1" s="1"/>
  <c r="O31" i="1" s="1"/>
  <c r="AE31" i="1"/>
  <c r="Q31" i="1" s="1"/>
  <c r="AF31" i="1"/>
  <c r="AG31" i="1"/>
  <c r="CU31" i="1" s="1"/>
  <c r="AH31" i="1"/>
  <c r="AI31" i="1"/>
  <c r="CW31" i="1" s="1"/>
  <c r="AJ31" i="1"/>
  <c r="CX31" i="1" s="1"/>
  <c r="CQ31" i="1"/>
  <c r="CR31" i="1"/>
  <c r="CS31" i="1"/>
  <c r="CT31" i="1"/>
  <c r="CV31" i="1"/>
  <c r="U31" i="1" s="1"/>
  <c r="CY31" i="1"/>
  <c r="CZ31" i="1"/>
  <c r="FR31" i="1"/>
  <c r="GL31" i="1"/>
  <c r="GO31" i="1"/>
  <c r="GP31" i="1"/>
  <c r="GV31" i="1"/>
  <c r="HC31" i="1" s="1"/>
  <c r="GX31" i="1" s="1"/>
  <c r="I32" i="1"/>
  <c r="K32" i="1"/>
  <c r="Q32" i="1"/>
  <c r="R32" i="1"/>
  <c r="S32" i="1"/>
  <c r="V32" i="1"/>
  <c r="AC32" i="1"/>
  <c r="P32" i="1" s="1"/>
  <c r="AD32" i="1"/>
  <c r="AB32" i="1" s="1"/>
  <c r="AE32" i="1"/>
  <c r="AF32" i="1"/>
  <c r="AG32" i="1"/>
  <c r="CU32" i="1" s="1"/>
  <c r="T32" i="1" s="1"/>
  <c r="AH32" i="1"/>
  <c r="AI32" i="1"/>
  <c r="AJ32" i="1"/>
  <c r="CX32" i="1" s="1"/>
  <c r="W32" i="1" s="1"/>
  <c r="CQ32" i="1"/>
  <c r="CR32" i="1"/>
  <c r="CS32" i="1"/>
  <c r="CT32" i="1"/>
  <c r="CV32" i="1"/>
  <c r="U32" i="1" s="1"/>
  <c r="CW32" i="1"/>
  <c r="CY32" i="1"/>
  <c r="X32" i="1" s="1"/>
  <c r="FR32" i="1"/>
  <c r="GL32" i="1"/>
  <c r="BZ53" i="1" s="1"/>
  <c r="GO32" i="1"/>
  <c r="GP32" i="1"/>
  <c r="GV32" i="1"/>
  <c r="HC32" i="1"/>
  <c r="GX32" i="1" s="1"/>
  <c r="I33" i="1"/>
  <c r="K35" i="1" s="1"/>
  <c r="K33" i="1"/>
  <c r="Q33" i="1"/>
  <c r="R33" i="1"/>
  <c r="S33" i="1"/>
  <c r="AC33" i="1"/>
  <c r="AE33" i="1"/>
  <c r="AF33" i="1"/>
  <c r="CT33" i="1" s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FR33" i="1"/>
  <c r="FQ53" i="1" s="1"/>
  <c r="GL33" i="1"/>
  <c r="FR53" i="1" s="1"/>
  <c r="GO33" i="1"/>
  <c r="GP33" i="1"/>
  <c r="GV33" i="1"/>
  <c r="GX33" i="1"/>
  <c r="HC33" i="1"/>
  <c r="I34" i="1"/>
  <c r="K34" i="1"/>
  <c r="P34" i="1"/>
  <c r="Q34" i="1"/>
  <c r="R34" i="1"/>
  <c r="GK34" i="1" s="1"/>
  <c r="T34" i="1"/>
  <c r="AC34" i="1"/>
  <c r="AE34" i="1"/>
  <c r="CS34" i="1" s="1"/>
  <c r="AF34" i="1"/>
  <c r="AG34" i="1"/>
  <c r="CU34" i="1" s="1"/>
  <c r="AH34" i="1"/>
  <c r="AI34" i="1"/>
  <c r="AJ34" i="1"/>
  <c r="CQ34" i="1"/>
  <c r="CR34" i="1"/>
  <c r="CV34" i="1"/>
  <c r="CW34" i="1"/>
  <c r="V34" i="1" s="1"/>
  <c r="CX34" i="1"/>
  <c r="W34" i="1" s="1"/>
  <c r="FR34" i="1"/>
  <c r="GL34" i="1"/>
  <c r="GO34" i="1"/>
  <c r="GP34" i="1"/>
  <c r="GV34" i="1"/>
  <c r="HC34" i="1"/>
  <c r="I35" i="1"/>
  <c r="P35" i="1"/>
  <c r="S35" i="1"/>
  <c r="T35" i="1"/>
  <c r="U35" i="1"/>
  <c r="AC35" i="1"/>
  <c r="AE35" i="1"/>
  <c r="AF35" i="1"/>
  <c r="AG35" i="1"/>
  <c r="AH35" i="1"/>
  <c r="CV35" i="1" s="1"/>
  <c r="AI35" i="1"/>
  <c r="CW35" i="1" s="1"/>
  <c r="V35" i="1" s="1"/>
  <c r="AJ35" i="1"/>
  <c r="CX35" i="1" s="1"/>
  <c r="W35" i="1" s="1"/>
  <c r="CQ35" i="1"/>
  <c r="CR35" i="1"/>
  <c r="CT35" i="1"/>
  <c r="CU35" i="1"/>
  <c r="FR35" i="1"/>
  <c r="GL35" i="1"/>
  <c r="GO35" i="1"/>
  <c r="GP35" i="1"/>
  <c r="GV35" i="1"/>
  <c r="HC35" i="1"/>
  <c r="GX35" i="1" s="1"/>
  <c r="AC36" i="1"/>
  <c r="AE36" i="1"/>
  <c r="AF36" i="1"/>
  <c r="AG36" i="1"/>
  <c r="AH36" i="1"/>
  <c r="AI36" i="1"/>
  <c r="AJ36" i="1"/>
  <c r="CX36" i="1" s="1"/>
  <c r="CQ36" i="1"/>
  <c r="CU36" i="1"/>
  <c r="CV36" i="1"/>
  <c r="CW36" i="1"/>
  <c r="FR36" i="1"/>
  <c r="GL36" i="1"/>
  <c r="GO36" i="1"/>
  <c r="GP36" i="1"/>
  <c r="GV36" i="1"/>
  <c r="HC36" i="1" s="1"/>
  <c r="I37" i="1"/>
  <c r="K37" i="1"/>
  <c r="AC37" i="1"/>
  <c r="AE37" i="1"/>
  <c r="AF37" i="1"/>
  <c r="AG37" i="1"/>
  <c r="CU37" i="1" s="1"/>
  <c r="T37" i="1" s="1"/>
  <c r="AH37" i="1"/>
  <c r="AI37" i="1"/>
  <c r="CW37" i="1" s="1"/>
  <c r="V37" i="1" s="1"/>
  <c r="AJ37" i="1"/>
  <c r="CV37" i="1"/>
  <c r="U37" i="1" s="1"/>
  <c r="CX37" i="1"/>
  <c r="W37" i="1" s="1"/>
  <c r="FR37" i="1"/>
  <c r="GL37" i="1"/>
  <c r="GO37" i="1"/>
  <c r="GP37" i="1"/>
  <c r="GV37" i="1"/>
  <c r="HC37" i="1"/>
  <c r="GX37" i="1" s="1"/>
  <c r="I38" i="1"/>
  <c r="Q38" i="1" s="1"/>
  <c r="U38" i="1"/>
  <c r="AC38" i="1"/>
  <c r="AD38" i="1"/>
  <c r="AE38" i="1"/>
  <c r="AF38" i="1"/>
  <c r="AG38" i="1"/>
  <c r="CU38" i="1" s="1"/>
  <c r="T38" i="1" s="1"/>
  <c r="AH38" i="1"/>
  <c r="CV38" i="1" s="1"/>
  <c r="AI38" i="1"/>
  <c r="AJ38" i="1"/>
  <c r="CR38" i="1"/>
  <c r="CS38" i="1"/>
  <c r="CW38" i="1"/>
  <c r="V38" i="1" s="1"/>
  <c r="CX38" i="1"/>
  <c r="W38" i="1" s="1"/>
  <c r="FR38" i="1"/>
  <c r="GL38" i="1"/>
  <c r="GO38" i="1"/>
  <c r="GP38" i="1"/>
  <c r="GV38" i="1"/>
  <c r="HC38" i="1"/>
  <c r="GX38" i="1" s="1"/>
  <c r="I39" i="1"/>
  <c r="K39" i="1"/>
  <c r="P39" i="1"/>
  <c r="AB39" i="1"/>
  <c r="AC39" i="1"/>
  <c r="AD39" i="1"/>
  <c r="AE39" i="1"/>
  <c r="AF39" i="1"/>
  <c r="AG39" i="1"/>
  <c r="AH39" i="1"/>
  <c r="AI39" i="1"/>
  <c r="AJ39" i="1"/>
  <c r="CQ39" i="1"/>
  <c r="CR39" i="1"/>
  <c r="CS39" i="1"/>
  <c r="CT39" i="1"/>
  <c r="CU39" i="1"/>
  <c r="CV39" i="1"/>
  <c r="CW39" i="1"/>
  <c r="CX39" i="1"/>
  <c r="FR39" i="1"/>
  <c r="GL39" i="1"/>
  <c r="GO39" i="1"/>
  <c r="GP39" i="1"/>
  <c r="GV39" i="1"/>
  <c r="HC39" i="1" s="1"/>
  <c r="GX39" i="1" s="1"/>
  <c r="I40" i="1"/>
  <c r="P40" i="1" s="1"/>
  <c r="K40" i="1"/>
  <c r="R40" i="1"/>
  <c r="S40" i="1"/>
  <c r="U40" i="1"/>
  <c r="W40" i="1"/>
  <c r="AC40" i="1"/>
  <c r="AD40" i="1"/>
  <c r="AB40" i="1" s="1"/>
  <c r="AE40" i="1"/>
  <c r="CS40" i="1" s="1"/>
  <c r="AF40" i="1"/>
  <c r="CT40" i="1" s="1"/>
  <c r="AG40" i="1"/>
  <c r="AH40" i="1"/>
  <c r="CV40" i="1" s="1"/>
  <c r="AI40" i="1"/>
  <c r="CW40" i="1" s="1"/>
  <c r="V40" i="1" s="1"/>
  <c r="AJ40" i="1"/>
  <c r="CX40" i="1" s="1"/>
  <c r="CQ40" i="1"/>
  <c r="CR40" i="1"/>
  <c r="CU40" i="1"/>
  <c r="T40" i="1" s="1"/>
  <c r="FR40" i="1"/>
  <c r="GK40" i="1"/>
  <c r="GL40" i="1"/>
  <c r="GO40" i="1"/>
  <c r="GP40" i="1"/>
  <c r="GV40" i="1"/>
  <c r="HC40" i="1" s="1"/>
  <c r="GX40" i="1" s="1"/>
  <c r="I41" i="1"/>
  <c r="K41" i="1"/>
  <c r="P41" i="1"/>
  <c r="Q41" i="1"/>
  <c r="R41" i="1"/>
  <c r="GK41" i="1" s="1"/>
  <c r="U41" i="1"/>
  <c r="AC41" i="1"/>
  <c r="AE41" i="1"/>
  <c r="CR41" i="1" s="1"/>
  <c r="AF41" i="1"/>
  <c r="AG41" i="1"/>
  <c r="AH41" i="1"/>
  <c r="AI41" i="1"/>
  <c r="CW41" i="1" s="1"/>
  <c r="V41" i="1" s="1"/>
  <c r="AJ41" i="1"/>
  <c r="CX41" i="1" s="1"/>
  <c r="W41" i="1" s="1"/>
  <c r="CQ41" i="1"/>
  <c r="CU41" i="1"/>
  <c r="CV41" i="1"/>
  <c r="FR41" i="1"/>
  <c r="GL41" i="1"/>
  <c r="GO41" i="1"/>
  <c r="GP41" i="1"/>
  <c r="GV41" i="1"/>
  <c r="HC41" i="1" s="1"/>
  <c r="GX41" i="1" s="1"/>
  <c r="I42" i="1"/>
  <c r="K42" i="1"/>
  <c r="P42" i="1"/>
  <c r="R42" i="1"/>
  <c r="GK42" i="1" s="1"/>
  <c r="S42" i="1"/>
  <c r="CZ42" i="1" s="1"/>
  <c r="Y42" i="1" s="1"/>
  <c r="T42" i="1"/>
  <c r="AC42" i="1"/>
  <c r="CQ42" i="1" s="1"/>
  <c r="AD42" i="1"/>
  <c r="AE42" i="1"/>
  <c r="AF42" i="1"/>
  <c r="CT42" i="1" s="1"/>
  <c r="AG42" i="1"/>
  <c r="CU42" i="1" s="1"/>
  <c r="AH42" i="1"/>
  <c r="CV42" i="1" s="1"/>
  <c r="U42" i="1" s="1"/>
  <c r="AI42" i="1"/>
  <c r="AJ42" i="1"/>
  <c r="CW42" i="1"/>
  <c r="V42" i="1" s="1"/>
  <c r="CX42" i="1"/>
  <c r="W42" i="1" s="1"/>
  <c r="CY42" i="1"/>
  <c r="X42" i="1" s="1"/>
  <c r="FR42" i="1"/>
  <c r="GL42" i="1"/>
  <c r="GO42" i="1"/>
  <c r="GP42" i="1"/>
  <c r="GV42" i="1"/>
  <c r="HC42" i="1"/>
  <c r="GX42" i="1" s="1"/>
  <c r="I43" i="1"/>
  <c r="K43" i="1"/>
  <c r="P43" i="1"/>
  <c r="S43" i="1"/>
  <c r="CZ43" i="1" s="1"/>
  <c r="Y43" i="1" s="1"/>
  <c r="AB43" i="1"/>
  <c r="AC43" i="1"/>
  <c r="CQ43" i="1" s="1"/>
  <c r="AD43" i="1"/>
  <c r="AE43" i="1"/>
  <c r="AF43" i="1"/>
  <c r="AG43" i="1"/>
  <c r="AH43" i="1"/>
  <c r="CV43" i="1" s="1"/>
  <c r="U43" i="1" s="1"/>
  <c r="AI43" i="1"/>
  <c r="CW43" i="1" s="1"/>
  <c r="AJ43" i="1"/>
  <c r="CR43" i="1"/>
  <c r="CS43" i="1"/>
  <c r="CT43" i="1"/>
  <c r="CU43" i="1"/>
  <c r="T43" i="1" s="1"/>
  <c r="CX43" i="1"/>
  <c r="W43" i="1" s="1"/>
  <c r="FR43" i="1"/>
  <c r="GL43" i="1"/>
  <c r="GO43" i="1"/>
  <c r="GP43" i="1"/>
  <c r="GV43" i="1"/>
  <c r="HC43" i="1"/>
  <c r="GX43" i="1" s="1"/>
  <c r="P44" i="1"/>
  <c r="Q44" i="1"/>
  <c r="R44" i="1"/>
  <c r="GK44" i="1" s="1"/>
  <c r="AB44" i="1"/>
  <c r="AC44" i="1"/>
  <c r="CQ44" i="1" s="1"/>
  <c r="AD44" i="1"/>
  <c r="AE44" i="1"/>
  <c r="AF44" i="1"/>
  <c r="AG44" i="1"/>
  <c r="AH44" i="1"/>
  <c r="CV44" i="1" s="1"/>
  <c r="U44" i="1" s="1"/>
  <c r="AI44" i="1"/>
  <c r="AJ44" i="1"/>
  <c r="CU44" i="1"/>
  <c r="T44" i="1" s="1"/>
  <c r="CW44" i="1"/>
  <c r="V44" i="1" s="1"/>
  <c r="CX44" i="1"/>
  <c r="W44" i="1" s="1"/>
  <c r="FR44" i="1"/>
  <c r="GL44" i="1"/>
  <c r="GO44" i="1"/>
  <c r="GP44" i="1"/>
  <c r="GV44" i="1"/>
  <c r="HC44" i="1" s="1"/>
  <c r="GX44" i="1" s="1"/>
  <c r="P45" i="1"/>
  <c r="Q45" i="1"/>
  <c r="AC45" i="1"/>
  <c r="CQ45" i="1" s="1"/>
  <c r="AE45" i="1"/>
  <c r="CR45" i="1" s="1"/>
  <c r="AF45" i="1"/>
  <c r="AG45" i="1"/>
  <c r="AH45" i="1"/>
  <c r="AI45" i="1"/>
  <c r="AJ45" i="1"/>
  <c r="CX45" i="1" s="1"/>
  <c r="W45" i="1" s="1"/>
  <c r="CS45" i="1"/>
  <c r="CU45" i="1"/>
  <c r="T45" i="1" s="1"/>
  <c r="CV45" i="1"/>
  <c r="U45" i="1" s="1"/>
  <c r="CW45" i="1"/>
  <c r="V45" i="1" s="1"/>
  <c r="FR45" i="1"/>
  <c r="GL45" i="1"/>
  <c r="GO45" i="1"/>
  <c r="GP45" i="1"/>
  <c r="GV45" i="1"/>
  <c r="HC45" i="1" s="1"/>
  <c r="GX45" i="1"/>
  <c r="I46" i="1"/>
  <c r="K46" i="1"/>
  <c r="P46" i="1"/>
  <c r="AC46" i="1"/>
  <c r="AD46" i="1"/>
  <c r="AE46" i="1"/>
  <c r="AF46" i="1"/>
  <c r="AG46" i="1"/>
  <c r="AH46" i="1"/>
  <c r="AI46" i="1"/>
  <c r="AJ46" i="1"/>
  <c r="CS46" i="1"/>
  <c r="CU46" i="1"/>
  <c r="T46" i="1" s="1"/>
  <c r="CV46" i="1"/>
  <c r="U46" i="1" s="1"/>
  <c r="CW46" i="1"/>
  <c r="V46" i="1" s="1"/>
  <c r="CX46" i="1"/>
  <c r="W46" i="1" s="1"/>
  <c r="FR46" i="1"/>
  <c r="GL46" i="1"/>
  <c r="GO46" i="1"/>
  <c r="GP46" i="1"/>
  <c r="GV46" i="1"/>
  <c r="HC46" i="1" s="1"/>
  <c r="GX46" i="1" s="1"/>
  <c r="I47" i="1"/>
  <c r="K47" i="1"/>
  <c r="V47" i="1"/>
  <c r="AC47" i="1"/>
  <c r="P47" i="1" s="1"/>
  <c r="AD47" i="1"/>
  <c r="AB47" i="1" s="1"/>
  <c r="AE47" i="1"/>
  <c r="AF47" i="1"/>
  <c r="AG47" i="1"/>
  <c r="AH47" i="1"/>
  <c r="CV47" i="1" s="1"/>
  <c r="AI47" i="1"/>
  <c r="CW47" i="1" s="1"/>
  <c r="AJ47" i="1"/>
  <c r="CX47" i="1" s="1"/>
  <c r="W47" i="1" s="1"/>
  <c r="CR47" i="1"/>
  <c r="CS47" i="1"/>
  <c r="CT47" i="1"/>
  <c r="CU47" i="1"/>
  <c r="T47" i="1" s="1"/>
  <c r="FR47" i="1"/>
  <c r="GL47" i="1"/>
  <c r="GO47" i="1"/>
  <c r="GP47" i="1"/>
  <c r="GV47" i="1"/>
  <c r="HC47" i="1"/>
  <c r="GX47" i="1" s="1"/>
  <c r="AB48" i="1"/>
  <c r="AC48" i="1"/>
  <c r="AD48" i="1"/>
  <c r="AE48" i="1"/>
  <c r="AF48" i="1"/>
  <c r="AG48" i="1"/>
  <c r="CU48" i="1" s="1"/>
  <c r="AH48" i="1"/>
  <c r="CV48" i="1" s="1"/>
  <c r="AI48" i="1"/>
  <c r="CW48" i="1" s="1"/>
  <c r="AJ48" i="1"/>
  <c r="CQ48" i="1"/>
  <c r="CR48" i="1"/>
  <c r="CS48" i="1"/>
  <c r="CT48" i="1"/>
  <c r="CX48" i="1"/>
  <c r="FR48" i="1"/>
  <c r="GL48" i="1"/>
  <c r="GN48" i="1"/>
  <c r="GO48" i="1"/>
  <c r="GV48" i="1"/>
  <c r="HC48" i="1" s="1"/>
  <c r="I49" i="1"/>
  <c r="Q49" i="1" s="1"/>
  <c r="K49" i="1"/>
  <c r="R49" i="1"/>
  <c r="S49" i="1"/>
  <c r="T49" i="1"/>
  <c r="U49" i="1"/>
  <c r="V49" i="1"/>
  <c r="AC49" i="1"/>
  <c r="P49" i="1" s="1"/>
  <c r="AD49" i="1"/>
  <c r="AE49" i="1"/>
  <c r="AF49" i="1"/>
  <c r="AG49" i="1"/>
  <c r="CU49" i="1" s="1"/>
  <c r="AH49" i="1"/>
  <c r="CV49" i="1" s="1"/>
  <c r="AI49" i="1"/>
  <c r="CW49" i="1" s="1"/>
  <c r="AJ49" i="1"/>
  <c r="CP49" i="1"/>
  <c r="O49" i="1" s="1"/>
  <c r="GM49" i="1" s="1"/>
  <c r="GP49" i="1" s="1"/>
  <c r="CQ49" i="1"/>
  <c r="CR49" i="1"/>
  <c r="CS49" i="1"/>
  <c r="CX49" i="1"/>
  <c r="W49" i="1" s="1"/>
  <c r="CY49" i="1"/>
  <c r="X49" i="1" s="1"/>
  <c r="CZ49" i="1"/>
  <c r="Y49" i="1" s="1"/>
  <c r="FR49" i="1"/>
  <c r="GK49" i="1"/>
  <c r="GL49" i="1"/>
  <c r="GN49" i="1"/>
  <c r="GO49" i="1"/>
  <c r="GV49" i="1"/>
  <c r="HC49" i="1"/>
  <c r="GX49" i="1" s="1"/>
  <c r="AC50" i="1"/>
  <c r="AE50" i="1"/>
  <c r="AF50" i="1"/>
  <c r="AG50" i="1"/>
  <c r="CU50" i="1" s="1"/>
  <c r="AH50" i="1"/>
  <c r="CV50" i="1" s="1"/>
  <c r="AI50" i="1"/>
  <c r="AJ50" i="1"/>
  <c r="CT50" i="1"/>
  <c r="CW50" i="1"/>
  <c r="CX50" i="1"/>
  <c r="FR50" i="1"/>
  <c r="GL50" i="1"/>
  <c r="GN50" i="1"/>
  <c r="GO50" i="1"/>
  <c r="GV50" i="1"/>
  <c r="HC50" i="1"/>
  <c r="I51" i="1"/>
  <c r="Q51" i="1" s="1"/>
  <c r="K51" i="1"/>
  <c r="AC51" i="1"/>
  <c r="P51" i="1" s="1"/>
  <c r="AE51" i="1"/>
  <c r="AF51" i="1"/>
  <c r="AG51" i="1"/>
  <c r="CU51" i="1" s="1"/>
  <c r="T51" i="1" s="1"/>
  <c r="AH51" i="1"/>
  <c r="AI51" i="1"/>
  <c r="AJ51" i="1"/>
  <c r="CQ51" i="1"/>
  <c r="CV51" i="1"/>
  <c r="U51" i="1" s="1"/>
  <c r="CW51" i="1"/>
  <c r="V51" i="1" s="1"/>
  <c r="CX51" i="1"/>
  <c r="W51" i="1" s="1"/>
  <c r="FR51" i="1"/>
  <c r="GL51" i="1"/>
  <c r="GN51" i="1"/>
  <c r="GO51" i="1"/>
  <c r="GV51" i="1"/>
  <c r="HC51" i="1"/>
  <c r="GX51" i="1" s="1"/>
  <c r="B53" i="1"/>
  <c r="B26" i="1" s="1"/>
  <c r="C53" i="1"/>
  <c r="C26" i="1" s="1"/>
  <c r="D53" i="1"/>
  <c r="D26" i="1" s="1"/>
  <c r="F53" i="1"/>
  <c r="F26" i="1" s="1"/>
  <c r="G53" i="1"/>
  <c r="AO53" i="1"/>
  <c r="AQ53" i="1"/>
  <c r="BB53" i="1"/>
  <c r="BD53" i="1"/>
  <c r="BD26" i="1" s="1"/>
  <c r="BX53" i="1"/>
  <c r="CK53" i="1"/>
  <c r="CK26" i="1" s="1"/>
  <c r="CL53" i="1"/>
  <c r="CM53" i="1"/>
  <c r="CM26" i="1" s="1"/>
  <c r="EG53" i="1"/>
  <c r="EG26" i="1" s="1"/>
  <c r="ET53" i="1"/>
  <c r="P66" i="1" s="1"/>
  <c r="EU53" i="1"/>
  <c r="EU26" i="1" s="1"/>
  <c r="EV53" i="1"/>
  <c r="EV26" i="1" s="1"/>
  <c r="FP53" i="1"/>
  <c r="FP26" i="1" s="1"/>
  <c r="GC53" i="1"/>
  <c r="GD53" i="1"/>
  <c r="GD26" i="1" s="1"/>
  <c r="GE53" i="1"/>
  <c r="GE26" i="1" s="1"/>
  <c r="P57" i="1"/>
  <c r="F66" i="1"/>
  <c r="P69" i="1"/>
  <c r="P78" i="1"/>
  <c r="D83" i="1"/>
  <c r="C85" i="1"/>
  <c r="D85" i="1"/>
  <c r="E85" i="1"/>
  <c r="Z85" i="1"/>
  <c r="AA85" i="1"/>
  <c r="AM85" i="1"/>
  <c r="AN85" i="1"/>
  <c r="BE85" i="1"/>
  <c r="BF85" i="1"/>
  <c r="BG85" i="1"/>
  <c r="BH85" i="1"/>
  <c r="BI85" i="1"/>
  <c r="BJ85" i="1"/>
  <c r="BK85" i="1"/>
  <c r="BL85" i="1"/>
  <c r="BM85" i="1"/>
  <c r="BN85" i="1"/>
  <c r="BO85" i="1"/>
  <c r="BP85" i="1"/>
  <c r="BQ85" i="1"/>
  <c r="BR85" i="1"/>
  <c r="BS85" i="1"/>
  <c r="BT85" i="1"/>
  <c r="BU85" i="1"/>
  <c r="BV85" i="1"/>
  <c r="BW85" i="1"/>
  <c r="CM85" i="1"/>
  <c r="CN85" i="1"/>
  <c r="CO85" i="1"/>
  <c r="CP85" i="1"/>
  <c r="CQ85" i="1"/>
  <c r="CR85" i="1"/>
  <c r="CS85" i="1"/>
  <c r="CT85" i="1"/>
  <c r="CU85" i="1"/>
  <c r="CV85" i="1"/>
  <c r="CW85" i="1"/>
  <c r="CX85" i="1"/>
  <c r="CY85" i="1"/>
  <c r="CZ85" i="1"/>
  <c r="DA85" i="1"/>
  <c r="DB85" i="1"/>
  <c r="DC85" i="1"/>
  <c r="DD85" i="1"/>
  <c r="DE85" i="1"/>
  <c r="DF85" i="1"/>
  <c r="DR85" i="1"/>
  <c r="DS85" i="1"/>
  <c r="EE85" i="1"/>
  <c r="EF85" i="1"/>
  <c r="EW85" i="1"/>
  <c r="EX85" i="1"/>
  <c r="EY85" i="1"/>
  <c r="EZ85" i="1"/>
  <c r="FA85" i="1"/>
  <c r="FB85" i="1"/>
  <c r="FC85" i="1"/>
  <c r="FD85" i="1"/>
  <c r="FE85" i="1"/>
  <c r="FF85" i="1"/>
  <c r="FG85" i="1"/>
  <c r="FH85" i="1"/>
  <c r="FI85" i="1"/>
  <c r="FJ85" i="1"/>
  <c r="FK85" i="1"/>
  <c r="FL85" i="1"/>
  <c r="FM85" i="1"/>
  <c r="FN85" i="1"/>
  <c r="FO85" i="1"/>
  <c r="GF85" i="1"/>
  <c r="GG85" i="1"/>
  <c r="GH85" i="1"/>
  <c r="GI85" i="1"/>
  <c r="GJ85" i="1"/>
  <c r="GK85" i="1"/>
  <c r="GL85" i="1"/>
  <c r="GM85" i="1"/>
  <c r="GN85" i="1"/>
  <c r="GO85" i="1"/>
  <c r="GP85" i="1"/>
  <c r="GQ85" i="1"/>
  <c r="GR85" i="1"/>
  <c r="GS85" i="1"/>
  <c r="GT85" i="1"/>
  <c r="GU85" i="1"/>
  <c r="GV85" i="1"/>
  <c r="GW85" i="1"/>
  <c r="GX85" i="1"/>
  <c r="R87" i="1"/>
  <c r="U87" i="1"/>
  <c r="V87" i="1"/>
  <c r="W87" i="1"/>
  <c r="AC87" i="1"/>
  <c r="P87" i="1" s="1"/>
  <c r="AD87" i="1"/>
  <c r="AE87" i="1"/>
  <c r="Q87" i="1" s="1"/>
  <c r="AF87" i="1"/>
  <c r="S87" i="1" s="1"/>
  <c r="AG87" i="1"/>
  <c r="AH87" i="1"/>
  <c r="CV87" i="1" s="1"/>
  <c r="AI87" i="1"/>
  <c r="CW87" i="1" s="1"/>
  <c r="AJ87" i="1"/>
  <c r="CX87" i="1" s="1"/>
  <c r="CP87" i="1"/>
  <c r="O87" i="1" s="1"/>
  <c r="CR87" i="1"/>
  <c r="CS87" i="1"/>
  <c r="CT87" i="1"/>
  <c r="CU87" i="1"/>
  <c r="T87" i="1" s="1"/>
  <c r="FR87" i="1"/>
  <c r="GK87" i="1"/>
  <c r="GL87" i="1"/>
  <c r="GO87" i="1"/>
  <c r="GP87" i="1"/>
  <c r="GV87" i="1"/>
  <c r="HC87" i="1" s="1"/>
  <c r="GX87" i="1" s="1"/>
  <c r="P88" i="1"/>
  <c r="R88" i="1"/>
  <c r="T88" i="1"/>
  <c r="V88" i="1"/>
  <c r="AC88" i="1"/>
  <c r="AE88" i="1"/>
  <c r="CR88" i="1" s="1"/>
  <c r="AF88" i="1"/>
  <c r="AG88" i="1"/>
  <c r="CU88" i="1" s="1"/>
  <c r="AH88" i="1"/>
  <c r="CV88" i="1" s="1"/>
  <c r="U88" i="1" s="1"/>
  <c r="AI88" i="1"/>
  <c r="AJ88" i="1"/>
  <c r="CQ88" i="1"/>
  <c r="CW88" i="1"/>
  <c r="CX88" i="1"/>
  <c r="W88" i="1" s="1"/>
  <c r="FR88" i="1"/>
  <c r="GK88" i="1"/>
  <c r="GL88" i="1"/>
  <c r="GO88" i="1"/>
  <c r="GP88" i="1"/>
  <c r="GV88" i="1"/>
  <c r="HC88" i="1"/>
  <c r="GX88" i="1" s="1"/>
  <c r="I89" i="1"/>
  <c r="W89" i="1" s="1"/>
  <c r="AC89" i="1"/>
  <c r="AE89" i="1"/>
  <c r="CS89" i="1" s="1"/>
  <c r="AF89" i="1"/>
  <c r="AG89" i="1"/>
  <c r="AH89" i="1"/>
  <c r="AI89" i="1"/>
  <c r="AJ89" i="1"/>
  <c r="CQ89" i="1"/>
  <c r="CR89" i="1"/>
  <c r="CU89" i="1"/>
  <c r="CV89" i="1"/>
  <c r="CW89" i="1"/>
  <c r="CX89" i="1"/>
  <c r="FR89" i="1"/>
  <c r="GL89" i="1"/>
  <c r="GO89" i="1"/>
  <c r="GP89" i="1"/>
  <c r="GV89" i="1"/>
  <c r="HC89" i="1" s="1"/>
  <c r="I90" i="1"/>
  <c r="P90" i="1" s="1"/>
  <c r="R90" i="1"/>
  <c r="GK90" i="1" s="1"/>
  <c r="S90" i="1"/>
  <c r="T90" i="1"/>
  <c r="U90" i="1"/>
  <c r="AC90" i="1"/>
  <c r="AE90" i="1"/>
  <c r="CR90" i="1" s="1"/>
  <c r="AF90" i="1"/>
  <c r="CT90" i="1" s="1"/>
  <c r="AG90" i="1"/>
  <c r="CU90" i="1" s="1"/>
  <c r="AH90" i="1"/>
  <c r="CV90" i="1" s="1"/>
  <c r="AI90" i="1"/>
  <c r="AJ90" i="1"/>
  <c r="CQ90" i="1"/>
  <c r="CW90" i="1"/>
  <c r="V90" i="1" s="1"/>
  <c r="CX90" i="1"/>
  <c r="W90" i="1" s="1"/>
  <c r="CY90" i="1"/>
  <c r="X90" i="1" s="1"/>
  <c r="CZ90" i="1"/>
  <c r="Y90" i="1" s="1"/>
  <c r="FR90" i="1"/>
  <c r="GL90" i="1"/>
  <c r="GO90" i="1"/>
  <c r="GP90" i="1"/>
  <c r="GV90" i="1"/>
  <c r="HC90" i="1"/>
  <c r="GX90" i="1" s="1"/>
  <c r="C91" i="1"/>
  <c r="D91" i="1"/>
  <c r="P91" i="1"/>
  <c r="V91" i="1"/>
  <c r="W91" i="1"/>
  <c r="AC91" i="1"/>
  <c r="AD91" i="1"/>
  <c r="AE91" i="1"/>
  <c r="AF91" i="1"/>
  <c r="S91" i="1" s="1"/>
  <c r="AG91" i="1"/>
  <c r="AH91" i="1"/>
  <c r="AI91" i="1"/>
  <c r="AJ91" i="1"/>
  <c r="CX91" i="1" s="1"/>
  <c r="CT91" i="1"/>
  <c r="CU91" i="1"/>
  <c r="T91" i="1" s="1"/>
  <c r="CV91" i="1"/>
  <c r="U91" i="1" s="1"/>
  <c r="CW91" i="1"/>
  <c r="FR91" i="1"/>
  <c r="GL91" i="1"/>
  <c r="GO91" i="1"/>
  <c r="GP91" i="1"/>
  <c r="GV91" i="1"/>
  <c r="HC91" i="1" s="1"/>
  <c r="GX91" i="1" s="1"/>
  <c r="C92" i="1"/>
  <c r="D92" i="1"/>
  <c r="P92" i="1"/>
  <c r="Q92" i="1"/>
  <c r="R92" i="1"/>
  <c r="GK92" i="1" s="1"/>
  <c r="S92" i="1"/>
  <c r="T92" i="1"/>
  <c r="V92" i="1"/>
  <c r="AC92" i="1"/>
  <c r="CQ92" i="1" s="1"/>
  <c r="AE92" i="1"/>
  <c r="AF92" i="1"/>
  <c r="CT92" i="1" s="1"/>
  <c r="AG92" i="1"/>
  <c r="CU92" i="1" s="1"/>
  <c r="AH92" i="1"/>
  <c r="CV92" i="1" s="1"/>
  <c r="U92" i="1" s="1"/>
  <c r="AI92" i="1"/>
  <c r="CW92" i="1" s="1"/>
  <c r="AJ92" i="1"/>
  <c r="CX92" i="1"/>
  <c r="W92" i="1" s="1"/>
  <c r="FR92" i="1"/>
  <c r="GL92" i="1"/>
  <c r="GO92" i="1"/>
  <c r="GP92" i="1"/>
  <c r="GV92" i="1"/>
  <c r="HC92" i="1" s="1"/>
  <c r="GX92" i="1"/>
  <c r="I93" i="1"/>
  <c r="AC93" i="1"/>
  <c r="AD93" i="1"/>
  <c r="AE93" i="1"/>
  <c r="R93" i="1" s="1"/>
  <c r="AF93" i="1"/>
  <c r="S93" i="1" s="1"/>
  <c r="AG93" i="1"/>
  <c r="AH93" i="1"/>
  <c r="AI93" i="1"/>
  <c r="CW93" i="1" s="1"/>
  <c r="V93" i="1" s="1"/>
  <c r="AJ93" i="1"/>
  <c r="CX93" i="1" s="1"/>
  <c r="CR93" i="1"/>
  <c r="CS93" i="1"/>
  <c r="CT93" i="1"/>
  <c r="CU93" i="1"/>
  <c r="T93" i="1" s="1"/>
  <c r="CV93" i="1"/>
  <c r="FR93" i="1"/>
  <c r="BY118" i="1" s="1"/>
  <c r="GK93" i="1"/>
  <c r="GL93" i="1"/>
  <c r="GO93" i="1"/>
  <c r="GP93" i="1"/>
  <c r="GV93" i="1"/>
  <c r="HC93" i="1" s="1"/>
  <c r="GX93" i="1" s="1"/>
  <c r="I94" i="1"/>
  <c r="P94" i="1"/>
  <c r="Q94" i="1"/>
  <c r="R94" i="1"/>
  <c r="GK94" i="1" s="1"/>
  <c r="T94" i="1"/>
  <c r="V94" i="1"/>
  <c r="AC94" i="1"/>
  <c r="CQ94" i="1" s="1"/>
  <c r="AE94" i="1"/>
  <c r="AF94" i="1"/>
  <c r="AG94" i="1"/>
  <c r="CU94" i="1" s="1"/>
  <c r="AH94" i="1"/>
  <c r="CV94" i="1" s="1"/>
  <c r="U94" i="1" s="1"/>
  <c r="AI94" i="1"/>
  <c r="CW94" i="1" s="1"/>
  <c r="AJ94" i="1"/>
  <c r="CX94" i="1"/>
  <c r="W94" i="1" s="1"/>
  <c r="FR94" i="1"/>
  <c r="GL94" i="1"/>
  <c r="GO94" i="1"/>
  <c r="GP94" i="1"/>
  <c r="GV94" i="1"/>
  <c r="HC94" i="1" s="1"/>
  <c r="GX94" i="1"/>
  <c r="I95" i="1"/>
  <c r="K95" i="1"/>
  <c r="W95" i="1"/>
  <c r="AC95" i="1"/>
  <c r="P95" i="1" s="1"/>
  <c r="AD95" i="1"/>
  <c r="AE95" i="1"/>
  <c r="R95" i="1" s="1"/>
  <c r="GK95" i="1" s="1"/>
  <c r="AF95" i="1"/>
  <c r="AG95" i="1"/>
  <c r="AH95" i="1"/>
  <c r="CV95" i="1" s="1"/>
  <c r="AI95" i="1"/>
  <c r="CW95" i="1" s="1"/>
  <c r="AJ95" i="1"/>
  <c r="CX95" i="1" s="1"/>
  <c r="CQ95" i="1"/>
  <c r="CR95" i="1"/>
  <c r="CS95" i="1"/>
  <c r="CT95" i="1"/>
  <c r="CU95" i="1"/>
  <c r="FR95" i="1"/>
  <c r="GL95" i="1"/>
  <c r="GO95" i="1"/>
  <c r="GP95" i="1"/>
  <c r="GV95" i="1"/>
  <c r="HC95" i="1" s="1"/>
  <c r="GX95" i="1" s="1"/>
  <c r="I96" i="1"/>
  <c r="Q96" i="1" s="1"/>
  <c r="K96" i="1"/>
  <c r="AC96" i="1"/>
  <c r="AD96" i="1"/>
  <c r="AE96" i="1"/>
  <c r="AF96" i="1"/>
  <c r="AG96" i="1"/>
  <c r="AH96" i="1"/>
  <c r="AI96" i="1"/>
  <c r="AJ96" i="1"/>
  <c r="CT96" i="1"/>
  <c r="CU96" i="1"/>
  <c r="CV96" i="1"/>
  <c r="CW96" i="1"/>
  <c r="CX96" i="1"/>
  <c r="FR96" i="1"/>
  <c r="GL96" i="1"/>
  <c r="GO96" i="1"/>
  <c r="GP96" i="1"/>
  <c r="GV96" i="1"/>
  <c r="HC96" i="1"/>
  <c r="GX96" i="1" s="1"/>
  <c r="I97" i="1"/>
  <c r="R97" i="1" s="1"/>
  <c r="GK97" i="1" s="1"/>
  <c r="K97" i="1"/>
  <c r="AC97" i="1"/>
  <c r="AE97" i="1"/>
  <c r="AD97" i="1" s="1"/>
  <c r="AF97" i="1"/>
  <c r="AG97" i="1"/>
  <c r="CU97" i="1" s="1"/>
  <c r="T97" i="1" s="1"/>
  <c r="AH97" i="1"/>
  <c r="CV97" i="1" s="1"/>
  <c r="U97" i="1" s="1"/>
  <c r="AI97" i="1"/>
  <c r="CW97" i="1" s="1"/>
  <c r="V97" i="1" s="1"/>
  <c r="AJ97" i="1"/>
  <c r="CQ97" i="1"/>
  <c r="CR97" i="1"/>
  <c r="CS97" i="1"/>
  <c r="CX97" i="1"/>
  <c r="FR97" i="1"/>
  <c r="GL97" i="1"/>
  <c r="GO97" i="1"/>
  <c r="GP97" i="1"/>
  <c r="GV97" i="1"/>
  <c r="HC97" i="1"/>
  <c r="I98" i="1"/>
  <c r="K98" i="1"/>
  <c r="P98" i="1"/>
  <c r="AC98" i="1"/>
  <c r="AB98" i="1" s="1"/>
  <c r="AD98" i="1"/>
  <c r="AE98" i="1"/>
  <c r="AF98" i="1"/>
  <c r="AG98" i="1"/>
  <c r="AH98" i="1"/>
  <c r="AI98" i="1"/>
  <c r="AJ98" i="1"/>
  <c r="CQ98" i="1"/>
  <c r="CU98" i="1"/>
  <c r="T98" i="1" s="1"/>
  <c r="CV98" i="1"/>
  <c r="U98" i="1" s="1"/>
  <c r="CW98" i="1"/>
  <c r="V98" i="1" s="1"/>
  <c r="CX98" i="1"/>
  <c r="FR98" i="1"/>
  <c r="GL98" i="1"/>
  <c r="GO98" i="1"/>
  <c r="GP98" i="1"/>
  <c r="GV98" i="1"/>
  <c r="HC98" i="1" s="1"/>
  <c r="GX98" i="1"/>
  <c r="AC99" i="1"/>
  <c r="AE99" i="1"/>
  <c r="AF99" i="1"/>
  <c r="CT99" i="1" s="1"/>
  <c r="AG99" i="1"/>
  <c r="CU99" i="1" s="1"/>
  <c r="AH99" i="1"/>
  <c r="AI99" i="1"/>
  <c r="CW99" i="1" s="1"/>
  <c r="AJ99" i="1"/>
  <c r="CQ99" i="1"/>
  <c r="CV99" i="1"/>
  <c r="CX99" i="1"/>
  <c r="FR99" i="1"/>
  <c r="GL99" i="1"/>
  <c r="GO99" i="1"/>
  <c r="GP99" i="1"/>
  <c r="GV99" i="1"/>
  <c r="HC99" i="1"/>
  <c r="AB100" i="1"/>
  <c r="AC100" i="1"/>
  <c r="AD100" i="1"/>
  <c r="AE100" i="1"/>
  <c r="AF100" i="1"/>
  <c r="CT100" i="1" s="1"/>
  <c r="AG100" i="1"/>
  <c r="AH100" i="1"/>
  <c r="AI100" i="1"/>
  <c r="AJ100" i="1"/>
  <c r="CQ100" i="1"/>
  <c r="CR100" i="1"/>
  <c r="CS100" i="1"/>
  <c r="CU100" i="1"/>
  <c r="CV100" i="1"/>
  <c r="CW100" i="1"/>
  <c r="CX100" i="1"/>
  <c r="FR100" i="1"/>
  <c r="GL100" i="1"/>
  <c r="GO100" i="1"/>
  <c r="GP100" i="1"/>
  <c r="GV100" i="1"/>
  <c r="HC100" i="1" s="1"/>
  <c r="I101" i="1"/>
  <c r="K101" i="1"/>
  <c r="P101" i="1"/>
  <c r="Q101" i="1"/>
  <c r="R101" i="1"/>
  <c r="GK101" i="1" s="1"/>
  <c r="S101" i="1"/>
  <c r="CP101" i="1" s="1"/>
  <c r="O101" i="1" s="1"/>
  <c r="W101" i="1"/>
  <c r="AC101" i="1"/>
  <c r="AD101" i="1"/>
  <c r="AB101" i="1" s="1"/>
  <c r="AE101" i="1"/>
  <c r="AF101" i="1"/>
  <c r="CT101" i="1" s="1"/>
  <c r="AG101" i="1"/>
  <c r="AH101" i="1"/>
  <c r="CV101" i="1" s="1"/>
  <c r="U101" i="1" s="1"/>
  <c r="AI101" i="1"/>
  <c r="CW101" i="1" s="1"/>
  <c r="V101" i="1" s="1"/>
  <c r="AJ101" i="1"/>
  <c r="CX101" i="1" s="1"/>
  <c r="CQ101" i="1"/>
  <c r="CU101" i="1"/>
  <c r="T101" i="1" s="1"/>
  <c r="FR101" i="1"/>
  <c r="GL101" i="1"/>
  <c r="GO101" i="1"/>
  <c r="GP101" i="1"/>
  <c r="GV101" i="1"/>
  <c r="HC101" i="1" s="1"/>
  <c r="GX101" i="1"/>
  <c r="I102" i="1"/>
  <c r="K102" i="1"/>
  <c r="AC102" i="1"/>
  <c r="AE102" i="1"/>
  <c r="AF102" i="1"/>
  <c r="AG102" i="1"/>
  <c r="AH102" i="1"/>
  <c r="AI102" i="1"/>
  <c r="CW102" i="1" s="1"/>
  <c r="V102" i="1" s="1"/>
  <c r="AJ102" i="1"/>
  <c r="CX102" i="1" s="1"/>
  <c r="W102" i="1" s="1"/>
  <c r="CT102" i="1"/>
  <c r="CU102" i="1"/>
  <c r="T102" i="1" s="1"/>
  <c r="CV102" i="1"/>
  <c r="U102" i="1" s="1"/>
  <c r="FR102" i="1"/>
  <c r="GL102" i="1"/>
  <c r="GO102" i="1"/>
  <c r="GP102" i="1"/>
  <c r="GV102" i="1"/>
  <c r="HC102" i="1" s="1"/>
  <c r="GX102" i="1" s="1"/>
  <c r="I103" i="1"/>
  <c r="S103" i="1"/>
  <c r="CZ103" i="1" s="1"/>
  <c r="Y103" i="1" s="1"/>
  <c r="U103" i="1"/>
  <c r="V103" i="1"/>
  <c r="W103" i="1"/>
  <c r="AC103" i="1"/>
  <c r="AD103" i="1"/>
  <c r="AE103" i="1"/>
  <c r="AF103" i="1"/>
  <c r="AG103" i="1"/>
  <c r="AH103" i="1"/>
  <c r="AI103" i="1"/>
  <c r="AJ103" i="1"/>
  <c r="CT103" i="1"/>
  <c r="CU103" i="1"/>
  <c r="T103" i="1" s="1"/>
  <c r="CV103" i="1"/>
  <c r="CW103" i="1"/>
  <c r="CX103" i="1"/>
  <c r="CY103" i="1"/>
  <c r="X103" i="1" s="1"/>
  <c r="FR103" i="1"/>
  <c r="GL103" i="1"/>
  <c r="GO103" i="1"/>
  <c r="GP103" i="1"/>
  <c r="GV103" i="1"/>
  <c r="HC103" i="1"/>
  <c r="GX103" i="1" s="1"/>
  <c r="I104" i="1"/>
  <c r="AC104" i="1"/>
  <c r="CQ104" i="1" s="1"/>
  <c r="AE104" i="1"/>
  <c r="AF104" i="1"/>
  <c r="S104" i="1" s="1"/>
  <c r="AG104" i="1"/>
  <c r="AH104" i="1"/>
  <c r="AI104" i="1"/>
  <c r="CW104" i="1" s="1"/>
  <c r="V104" i="1" s="1"/>
  <c r="AJ104" i="1"/>
  <c r="CX104" i="1" s="1"/>
  <c r="CR104" i="1"/>
  <c r="CS104" i="1"/>
  <c r="CT104" i="1"/>
  <c r="CU104" i="1"/>
  <c r="CV104" i="1"/>
  <c r="FR104" i="1"/>
  <c r="GL104" i="1"/>
  <c r="GO104" i="1"/>
  <c r="GP104" i="1"/>
  <c r="GV104" i="1"/>
  <c r="HC104" i="1" s="1"/>
  <c r="GX104" i="1" s="1"/>
  <c r="I105" i="1"/>
  <c r="P105" i="1"/>
  <c r="AC105" i="1"/>
  <c r="AE105" i="1"/>
  <c r="AF105" i="1"/>
  <c r="AG105" i="1"/>
  <c r="CU105" i="1" s="1"/>
  <c r="T105" i="1" s="1"/>
  <c r="AH105" i="1"/>
  <c r="CV105" i="1" s="1"/>
  <c r="U105" i="1" s="1"/>
  <c r="AI105" i="1"/>
  <c r="CW105" i="1" s="1"/>
  <c r="V105" i="1" s="1"/>
  <c r="AJ105" i="1"/>
  <c r="CX105" i="1"/>
  <c r="W105" i="1" s="1"/>
  <c r="FR105" i="1"/>
  <c r="GL105" i="1"/>
  <c r="GO105" i="1"/>
  <c r="GP105" i="1"/>
  <c r="GV105" i="1"/>
  <c r="HC105" i="1"/>
  <c r="GX105" i="1" s="1"/>
  <c r="I106" i="1"/>
  <c r="W106" i="1"/>
  <c r="AC106" i="1"/>
  <c r="CQ106" i="1" s="1"/>
  <c r="AE106" i="1"/>
  <c r="AF106" i="1"/>
  <c r="S106" i="1" s="1"/>
  <c r="AG106" i="1"/>
  <c r="AH106" i="1"/>
  <c r="AI106" i="1"/>
  <c r="CW106" i="1" s="1"/>
  <c r="V106" i="1" s="1"/>
  <c r="AJ106" i="1"/>
  <c r="CX106" i="1" s="1"/>
  <c r="CT106" i="1"/>
  <c r="CU106" i="1"/>
  <c r="CV106" i="1"/>
  <c r="U106" i="1" s="1"/>
  <c r="FR106" i="1"/>
  <c r="GL106" i="1"/>
  <c r="GO106" i="1"/>
  <c r="GP106" i="1"/>
  <c r="GV106" i="1"/>
  <c r="HC106" i="1" s="1"/>
  <c r="C107" i="1"/>
  <c r="I107" i="1"/>
  <c r="I109" i="1" s="1"/>
  <c r="P109" i="1" s="1"/>
  <c r="K107" i="1"/>
  <c r="P107" i="1"/>
  <c r="Q107" i="1"/>
  <c r="R107" i="1"/>
  <c r="GK107" i="1" s="1"/>
  <c r="S107" i="1"/>
  <c r="AC107" i="1"/>
  <c r="CQ107" i="1" s="1"/>
  <c r="AE107" i="1"/>
  <c r="AF107" i="1"/>
  <c r="AG107" i="1"/>
  <c r="CU107" i="1" s="1"/>
  <c r="T107" i="1" s="1"/>
  <c r="AH107" i="1"/>
  <c r="CV107" i="1" s="1"/>
  <c r="U107" i="1" s="1"/>
  <c r="AI107" i="1"/>
  <c r="CW107" i="1" s="1"/>
  <c r="V107" i="1" s="1"/>
  <c r="AJ107" i="1"/>
  <c r="CR107" i="1"/>
  <c r="CT107" i="1"/>
  <c r="CX107" i="1"/>
  <c r="W107" i="1" s="1"/>
  <c r="FR107" i="1"/>
  <c r="GL107" i="1"/>
  <c r="GO107" i="1"/>
  <c r="GP107" i="1"/>
  <c r="GV107" i="1"/>
  <c r="HC107" i="1"/>
  <c r="GX107" i="1" s="1"/>
  <c r="C108" i="1"/>
  <c r="I108" i="1"/>
  <c r="K108" i="1"/>
  <c r="W108" i="1"/>
  <c r="AC108" i="1"/>
  <c r="AE108" i="1"/>
  <c r="AF108" i="1"/>
  <c r="AG108" i="1"/>
  <c r="AH108" i="1"/>
  <c r="AI108" i="1"/>
  <c r="CW108" i="1" s="1"/>
  <c r="AJ108" i="1"/>
  <c r="CT108" i="1"/>
  <c r="CU108" i="1"/>
  <c r="T108" i="1" s="1"/>
  <c r="CV108" i="1"/>
  <c r="U108" i="1" s="1"/>
  <c r="CX108" i="1"/>
  <c r="FR108" i="1"/>
  <c r="GL108" i="1"/>
  <c r="GO108" i="1"/>
  <c r="GP108" i="1"/>
  <c r="GV108" i="1"/>
  <c r="HC108" i="1"/>
  <c r="GX108" i="1" s="1"/>
  <c r="AC109" i="1"/>
  <c r="CQ109" i="1" s="1"/>
  <c r="AE109" i="1"/>
  <c r="AF109" i="1"/>
  <c r="AG109" i="1"/>
  <c r="CU109" i="1" s="1"/>
  <c r="T109" i="1" s="1"/>
  <c r="AH109" i="1"/>
  <c r="CV109" i="1" s="1"/>
  <c r="U109" i="1" s="1"/>
  <c r="AI109" i="1"/>
  <c r="CW109" i="1" s="1"/>
  <c r="V109" i="1" s="1"/>
  <c r="AJ109" i="1"/>
  <c r="CX109" i="1"/>
  <c r="W109" i="1" s="1"/>
  <c r="FR109" i="1"/>
  <c r="GL109" i="1"/>
  <c r="GO109" i="1"/>
  <c r="GP109" i="1"/>
  <c r="GV109" i="1"/>
  <c r="HC109" i="1" s="1"/>
  <c r="GX109" i="1" s="1"/>
  <c r="I110" i="1"/>
  <c r="P110" i="1"/>
  <c r="Q110" i="1"/>
  <c r="S110" i="1"/>
  <c r="W110" i="1"/>
  <c r="AC110" i="1"/>
  <c r="AE110" i="1"/>
  <c r="AF110" i="1"/>
  <c r="AG110" i="1"/>
  <c r="CU110" i="1" s="1"/>
  <c r="AH110" i="1"/>
  <c r="AI110" i="1"/>
  <c r="CW110" i="1" s="1"/>
  <c r="V110" i="1" s="1"/>
  <c r="AJ110" i="1"/>
  <c r="CQ110" i="1"/>
  <c r="CR110" i="1"/>
  <c r="CT110" i="1"/>
  <c r="CV110" i="1"/>
  <c r="CX110" i="1"/>
  <c r="FR110" i="1"/>
  <c r="GL110" i="1"/>
  <c r="GO110" i="1"/>
  <c r="GP110" i="1"/>
  <c r="GV110" i="1"/>
  <c r="HC110" i="1"/>
  <c r="I111" i="1"/>
  <c r="K111" i="1"/>
  <c r="P111" i="1"/>
  <c r="Q111" i="1"/>
  <c r="R111" i="1"/>
  <c r="GK111" i="1" s="1"/>
  <c r="S111" i="1"/>
  <c r="AC111" i="1"/>
  <c r="AD111" i="1"/>
  <c r="AE111" i="1"/>
  <c r="AF111" i="1"/>
  <c r="CT111" i="1" s="1"/>
  <c r="AG111" i="1"/>
  <c r="CU111" i="1" s="1"/>
  <c r="T111" i="1" s="1"/>
  <c r="AH111" i="1"/>
  <c r="CV111" i="1" s="1"/>
  <c r="U111" i="1" s="1"/>
  <c r="AI111" i="1"/>
  <c r="CW111" i="1" s="1"/>
  <c r="V111" i="1" s="1"/>
  <c r="AJ111" i="1"/>
  <c r="CX111" i="1" s="1"/>
  <c r="W111" i="1" s="1"/>
  <c r="CQ111" i="1"/>
  <c r="FR111" i="1"/>
  <c r="GL111" i="1"/>
  <c r="GO111" i="1"/>
  <c r="GP111" i="1"/>
  <c r="GV111" i="1"/>
  <c r="HC111" i="1" s="1"/>
  <c r="GX111" i="1" s="1"/>
  <c r="I112" i="1"/>
  <c r="K112" i="1"/>
  <c r="AC112" i="1"/>
  <c r="AE112" i="1"/>
  <c r="AF112" i="1"/>
  <c r="AG112" i="1"/>
  <c r="CU112" i="1" s="1"/>
  <c r="AH112" i="1"/>
  <c r="AI112" i="1"/>
  <c r="CW112" i="1" s="1"/>
  <c r="V112" i="1" s="1"/>
  <c r="AJ112" i="1"/>
  <c r="CX112" i="1" s="1"/>
  <c r="CT112" i="1"/>
  <c r="CV112" i="1"/>
  <c r="FR112" i="1"/>
  <c r="GL112" i="1"/>
  <c r="GO112" i="1"/>
  <c r="GP112" i="1"/>
  <c r="GV112" i="1"/>
  <c r="HC112" i="1" s="1"/>
  <c r="GX112" i="1" s="1"/>
  <c r="I113" i="1"/>
  <c r="P113" i="1"/>
  <c r="AC113" i="1"/>
  <c r="AD113" i="1"/>
  <c r="AE113" i="1"/>
  <c r="AF113" i="1"/>
  <c r="AG113" i="1"/>
  <c r="CU113" i="1" s="1"/>
  <c r="T113" i="1" s="1"/>
  <c r="AH113" i="1"/>
  <c r="CV113" i="1" s="1"/>
  <c r="U113" i="1" s="1"/>
  <c r="AI113" i="1"/>
  <c r="CW113" i="1" s="1"/>
  <c r="V113" i="1" s="1"/>
  <c r="AJ113" i="1"/>
  <c r="CX113" i="1"/>
  <c r="W113" i="1" s="1"/>
  <c r="FR113" i="1"/>
  <c r="GL113" i="1"/>
  <c r="GO113" i="1"/>
  <c r="GP113" i="1"/>
  <c r="GV113" i="1"/>
  <c r="GX113" i="1"/>
  <c r="HC113" i="1"/>
  <c r="AC114" i="1"/>
  <c r="AE114" i="1"/>
  <c r="AF114" i="1"/>
  <c r="AG114" i="1"/>
  <c r="CU114" i="1" s="1"/>
  <c r="AH114" i="1"/>
  <c r="AI114" i="1"/>
  <c r="CW114" i="1" s="1"/>
  <c r="AJ114" i="1"/>
  <c r="CX114" i="1" s="1"/>
  <c r="CQ114" i="1"/>
  <c r="CR114" i="1"/>
  <c r="CS114" i="1"/>
  <c r="CT114" i="1"/>
  <c r="CV114" i="1"/>
  <c r="FR114" i="1"/>
  <c r="GL114" i="1"/>
  <c r="GO114" i="1"/>
  <c r="FU118" i="1" s="1"/>
  <c r="FU85" i="1" s="1"/>
  <c r="GP114" i="1"/>
  <c r="GV114" i="1"/>
  <c r="HC114" i="1" s="1"/>
  <c r="I115" i="1"/>
  <c r="AC115" i="1"/>
  <c r="AE115" i="1"/>
  <c r="AF115" i="1"/>
  <c r="AG115" i="1"/>
  <c r="AH115" i="1"/>
  <c r="AI115" i="1"/>
  <c r="AJ115" i="1"/>
  <c r="CU115" i="1"/>
  <c r="T115" i="1" s="1"/>
  <c r="CV115" i="1"/>
  <c r="U115" i="1" s="1"/>
  <c r="CW115" i="1"/>
  <c r="V115" i="1" s="1"/>
  <c r="CX115" i="1"/>
  <c r="W115" i="1" s="1"/>
  <c r="FR115" i="1"/>
  <c r="GL115" i="1"/>
  <c r="GO115" i="1"/>
  <c r="GP115" i="1"/>
  <c r="GV115" i="1"/>
  <c r="HC115" i="1"/>
  <c r="GX115" i="1" s="1"/>
  <c r="AC116" i="1"/>
  <c r="AE116" i="1"/>
  <c r="AF116" i="1"/>
  <c r="AG116" i="1"/>
  <c r="CU116" i="1" s="1"/>
  <c r="AH116" i="1"/>
  <c r="AI116" i="1"/>
  <c r="CW116" i="1" s="1"/>
  <c r="AJ116" i="1"/>
  <c r="CX116" i="1" s="1"/>
  <c r="CT116" i="1"/>
  <c r="CV116" i="1"/>
  <c r="FR116" i="1"/>
  <c r="GL116" i="1"/>
  <c r="GO116" i="1"/>
  <c r="GP116" i="1"/>
  <c r="GV116" i="1"/>
  <c r="HC116" i="1" s="1"/>
  <c r="B118" i="1"/>
  <c r="B85" i="1" s="1"/>
  <c r="C118" i="1"/>
  <c r="D118" i="1"/>
  <c r="F118" i="1"/>
  <c r="F85" i="1" s="1"/>
  <c r="G118" i="1"/>
  <c r="G85" i="1" s="1"/>
  <c r="AO118" i="1"/>
  <c r="BB118" i="1"/>
  <c r="BC118" i="1"/>
  <c r="BD118" i="1"/>
  <c r="BX118" i="1"/>
  <c r="BX85" i="1" s="1"/>
  <c r="CK118" i="1"/>
  <c r="CK85" i="1" s="1"/>
  <c r="CL118" i="1"/>
  <c r="CL85" i="1" s="1"/>
  <c r="CM118" i="1"/>
  <c r="EG118" i="1"/>
  <c r="FP118" i="1"/>
  <c r="GC118" i="1"/>
  <c r="GD118" i="1"/>
  <c r="GE118" i="1"/>
  <c r="D148" i="1"/>
  <c r="E150" i="1"/>
  <c r="G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L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R150" i="1"/>
  <c r="DS150" i="1"/>
  <c r="EE150" i="1"/>
  <c r="EF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GD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I152" i="1"/>
  <c r="K152" i="1"/>
  <c r="P152" i="1"/>
  <c r="W152" i="1"/>
  <c r="AC152" i="1"/>
  <c r="AE152" i="1"/>
  <c r="AF152" i="1"/>
  <c r="AG152" i="1"/>
  <c r="AH152" i="1"/>
  <c r="AI152" i="1"/>
  <c r="AJ152" i="1"/>
  <c r="CQ152" i="1"/>
  <c r="CU152" i="1"/>
  <c r="T152" i="1" s="1"/>
  <c r="CV152" i="1"/>
  <c r="U152" i="1" s="1"/>
  <c r="CW152" i="1"/>
  <c r="V152" i="1" s="1"/>
  <c r="CX152" i="1"/>
  <c r="FR152" i="1"/>
  <c r="GL152" i="1"/>
  <c r="GO152" i="1"/>
  <c r="GP152" i="1"/>
  <c r="GV152" i="1"/>
  <c r="HC152" i="1"/>
  <c r="GX152" i="1" s="1"/>
  <c r="C153" i="1"/>
  <c r="D153" i="1"/>
  <c r="I153" i="1"/>
  <c r="Q153" i="1" s="1"/>
  <c r="K153" i="1"/>
  <c r="T153" i="1"/>
  <c r="U153" i="1"/>
  <c r="V153" i="1"/>
  <c r="AC153" i="1"/>
  <c r="P153" i="1" s="1"/>
  <c r="AE153" i="1"/>
  <c r="AF153" i="1"/>
  <c r="AG153" i="1"/>
  <c r="CU153" i="1" s="1"/>
  <c r="AH153" i="1"/>
  <c r="AI153" i="1"/>
  <c r="CW153" i="1" s="1"/>
  <c r="AJ153" i="1"/>
  <c r="CX153" i="1" s="1"/>
  <c r="W153" i="1" s="1"/>
  <c r="CQ153" i="1"/>
  <c r="CR153" i="1"/>
  <c r="CS153" i="1"/>
  <c r="CT153" i="1"/>
  <c r="CV153" i="1"/>
  <c r="FR153" i="1"/>
  <c r="GL153" i="1"/>
  <c r="GO153" i="1"/>
  <c r="GP153" i="1"/>
  <c r="GV153" i="1"/>
  <c r="HC153" i="1" s="1"/>
  <c r="GX153" i="1" s="1"/>
  <c r="I154" i="1"/>
  <c r="R154" i="1"/>
  <c r="S154" i="1"/>
  <c r="CY154" i="1" s="1"/>
  <c r="X154" i="1" s="1"/>
  <c r="U154" i="1"/>
  <c r="W154" i="1"/>
  <c r="Y154" i="1"/>
  <c r="AC154" i="1"/>
  <c r="CQ154" i="1" s="1"/>
  <c r="AE154" i="1"/>
  <c r="AD154" i="1" s="1"/>
  <c r="AB154" i="1" s="1"/>
  <c r="AF154" i="1"/>
  <c r="AG154" i="1"/>
  <c r="AH154" i="1"/>
  <c r="CV154" i="1" s="1"/>
  <c r="AI154" i="1"/>
  <c r="CW154" i="1" s="1"/>
  <c r="V154" i="1" s="1"/>
  <c r="AJ154" i="1"/>
  <c r="CR154" i="1"/>
  <c r="CS154" i="1"/>
  <c r="CT154" i="1"/>
  <c r="CU154" i="1"/>
  <c r="T154" i="1" s="1"/>
  <c r="CX154" i="1"/>
  <c r="CZ154" i="1"/>
  <c r="FR154" i="1"/>
  <c r="GK154" i="1"/>
  <c r="GL154" i="1"/>
  <c r="GO154" i="1"/>
  <c r="GP154" i="1"/>
  <c r="CD171" i="1" s="1"/>
  <c r="GV154" i="1"/>
  <c r="GX154" i="1"/>
  <c r="HC154" i="1"/>
  <c r="AC155" i="1"/>
  <c r="AE155" i="1"/>
  <c r="AF155" i="1"/>
  <c r="AG155" i="1"/>
  <c r="CU155" i="1" s="1"/>
  <c r="AH155" i="1"/>
  <c r="CV155" i="1" s="1"/>
  <c r="AI155" i="1"/>
  <c r="CW155" i="1" s="1"/>
  <c r="AJ155" i="1"/>
  <c r="CX155" i="1" s="1"/>
  <c r="CQ155" i="1"/>
  <c r="CR155" i="1"/>
  <c r="CT155" i="1"/>
  <c r="FR155" i="1"/>
  <c r="GL155" i="1"/>
  <c r="GO155" i="1"/>
  <c r="GP155" i="1"/>
  <c r="GV155" i="1"/>
  <c r="HC155" i="1" s="1"/>
  <c r="I156" i="1"/>
  <c r="P156" i="1"/>
  <c r="Q156" i="1"/>
  <c r="R156" i="1"/>
  <c r="GK156" i="1" s="1"/>
  <c r="S156" i="1"/>
  <c r="T156" i="1"/>
  <c r="U156" i="1"/>
  <c r="W156" i="1"/>
  <c r="AC156" i="1"/>
  <c r="CQ156" i="1" s="1"/>
  <c r="AE156" i="1"/>
  <c r="AF156" i="1"/>
  <c r="CT156" i="1" s="1"/>
  <c r="AG156" i="1"/>
  <c r="CU156" i="1" s="1"/>
  <c r="AH156" i="1"/>
  <c r="CV156" i="1" s="1"/>
  <c r="AI156" i="1"/>
  <c r="AJ156" i="1"/>
  <c r="CP156" i="1"/>
  <c r="O156" i="1" s="1"/>
  <c r="CR156" i="1"/>
  <c r="CW156" i="1"/>
  <c r="V156" i="1" s="1"/>
  <c r="CX156" i="1"/>
  <c r="CY156" i="1"/>
  <c r="X156" i="1" s="1"/>
  <c r="CZ156" i="1"/>
  <c r="Y156" i="1" s="1"/>
  <c r="FR156" i="1"/>
  <c r="GL156" i="1"/>
  <c r="GO156" i="1"/>
  <c r="GP156" i="1"/>
  <c r="GV156" i="1"/>
  <c r="HC156" i="1"/>
  <c r="GX156" i="1" s="1"/>
  <c r="I157" i="1"/>
  <c r="S157" i="1" s="1"/>
  <c r="AC157" i="1"/>
  <c r="AE157" i="1"/>
  <c r="AF157" i="1"/>
  <c r="AG157" i="1"/>
  <c r="CU157" i="1" s="1"/>
  <c r="T157" i="1" s="1"/>
  <c r="AH157" i="1"/>
  <c r="CV157" i="1" s="1"/>
  <c r="U157" i="1" s="1"/>
  <c r="AI157" i="1"/>
  <c r="CW157" i="1" s="1"/>
  <c r="V157" i="1" s="1"/>
  <c r="AJ157" i="1"/>
  <c r="CX157" i="1" s="1"/>
  <c r="W157" i="1" s="1"/>
  <c r="CT157" i="1"/>
  <c r="FR157" i="1"/>
  <c r="GL157" i="1"/>
  <c r="GO157" i="1"/>
  <c r="GP157" i="1"/>
  <c r="GV157" i="1"/>
  <c r="HC157" i="1"/>
  <c r="GX157" i="1" s="1"/>
  <c r="C158" i="1"/>
  <c r="I158" i="1"/>
  <c r="K158" i="1"/>
  <c r="AC158" i="1"/>
  <c r="AE158" i="1"/>
  <c r="AF158" i="1"/>
  <c r="AG158" i="1"/>
  <c r="AH158" i="1"/>
  <c r="AI158" i="1"/>
  <c r="AJ158" i="1"/>
  <c r="CR158" i="1"/>
  <c r="CS158" i="1"/>
  <c r="CU158" i="1"/>
  <c r="T158" i="1" s="1"/>
  <c r="CV158" i="1"/>
  <c r="U158" i="1" s="1"/>
  <c r="CW158" i="1"/>
  <c r="V158" i="1" s="1"/>
  <c r="CX158" i="1"/>
  <c r="W158" i="1" s="1"/>
  <c r="FR158" i="1"/>
  <c r="GL158" i="1"/>
  <c r="GO158" i="1"/>
  <c r="GP158" i="1"/>
  <c r="GV158" i="1"/>
  <c r="HC158" i="1" s="1"/>
  <c r="GX158" i="1" s="1"/>
  <c r="C159" i="1"/>
  <c r="I159" i="1"/>
  <c r="K159" i="1"/>
  <c r="P159" i="1"/>
  <c r="Q159" i="1"/>
  <c r="R159" i="1"/>
  <c r="S159" i="1"/>
  <c r="CY159" i="1" s="1"/>
  <c r="X159" i="1" s="1"/>
  <c r="U159" i="1"/>
  <c r="V159" i="1"/>
  <c r="W159" i="1"/>
  <c r="AC159" i="1"/>
  <c r="AD159" i="1"/>
  <c r="AE159" i="1"/>
  <c r="CS159" i="1" s="1"/>
  <c r="AF159" i="1"/>
  <c r="AG159" i="1"/>
  <c r="AH159" i="1"/>
  <c r="CV159" i="1" s="1"/>
  <c r="AI159" i="1"/>
  <c r="CW159" i="1" s="1"/>
  <c r="AJ159" i="1"/>
  <c r="CX159" i="1" s="1"/>
  <c r="CP159" i="1"/>
  <c r="O159" i="1" s="1"/>
  <c r="GM159" i="1" s="1"/>
  <c r="GN159" i="1" s="1"/>
  <c r="CR159" i="1"/>
  <c r="CT159" i="1"/>
  <c r="CU159" i="1"/>
  <c r="T159" i="1" s="1"/>
  <c r="CZ159" i="1"/>
  <c r="Y159" i="1" s="1"/>
  <c r="FR159" i="1"/>
  <c r="GK159" i="1"/>
  <c r="GL159" i="1"/>
  <c r="GO159" i="1"/>
  <c r="GP159" i="1"/>
  <c r="FV171" i="1" s="1"/>
  <c r="GV159" i="1"/>
  <c r="HC159" i="1" s="1"/>
  <c r="GX159" i="1" s="1"/>
  <c r="AC160" i="1"/>
  <c r="AE160" i="1"/>
  <c r="AF160" i="1"/>
  <c r="AG160" i="1"/>
  <c r="CU160" i="1" s="1"/>
  <c r="AH160" i="1"/>
  <c r="AI160" i="1"/>
  <c r="CW160" i="1" s="1"/>
  <c r="AJ160" i="1"/>
  <c r="CX160" i="1" s="1"/>
  <c r="CQ160" i="1"/>
  <c r="CR160" i="1"/>
  <c r="CT160" i="1"/>
  <c r="CV160" i="1"/>
  <c r="FR160" i="1"/>
  <c r="GL160" i="1"/>
  <c r="GO160" i="1"/>
  <c r="GP160" i="1"/>
  <c r="GV160" i="1"/>
  <c r="HC160" i="1" s="1"/>
  <c r="AC161" i="1"/>
  <c r="AE161" i="1"/>
  <c r="CS161" i="1" s="1"/>
  <c r="AF161" i="1"/>
  <c r="AG161" i="1"/>
  <c r="CU161" i="1" s="1"/>
  <c r="AH161" i="1"/>
  <c r="CV161" i="1" s="1"/>
  <c r="AI161" i="1"/>
  <c r="CW161" i="1" s="1"/>
  <c r="AJ161" i="1"/>
  <c r="CX161" i="1" s="1"/>
  <c r="CR161" i="1"/>
  <c r="FR161" i="1"/>
  <c r="GL161" i="1"/>
  <c r="GO161" i="1"/>
  <c r="GP161" i="1"/>
  <c r="GV161" i="1"/>
  <c r="HC161" i="1"/>
  <c r="AC162" i="1"/>
  <c r="AE162" i="1"/>
  <c r="AF162" i="1"/>
  <c r="AG162" i="1"/>
  <c r="CU162" i="1" s="1"/>
  <c r="AH162" i="1"/>
  <c r="AI162" i="1"/>
  <c r="CW162" i="1" s="1"/>
  <c r="AJ162" i="1"/>
  <c r="CQ162" i="1"/>
  <c r="CT162" i="1"/>
  <c r="CV162" i="1"/>
  <c r="CX162" i="1"/>
  <c r="FR162" i="1"/>
  <c r="GL162" i="1"/>
  <c r="GO162" i="1"/>
  <c r="GP162" i="1"/>
  <c r="GV162" i="1"/>
  <c r="HC162" i="1"/>
  <c r="AC163" i="1"/>
  <c r="AE163" i="1"/>
  <c r="AF163" i="1"/>
  <c r="AG163" i="1"/>
  <c r="CU163" i="1" s="1"/>
  <c r="AH163" i="1"/>
  <c r="CV163" i="1" s="1"/>
  <c r="AI163" i="1"/>
  <c r="CW163" i="1" s="1"/>
  <c r="AJ163" i="1"/>
  <c r="CX163" i="1" s="1"/>
  <c r="FR163" i="1"/>
  <c r="GL163" i="1"/>
  <c r="GO163" i="1"/>
  <c r="GP163" i="1"/>
  <c r="GV163" i="1"/>
  <c r="HC163" i="1" s="1"/>
  <c r="P164" i="1"/>
  <c r="T164" i="1"/>
  <c r="V164" i="1"/>
  <c r="W164" i="1"/>
  <c r="AC164" i="1"/>
  <c r="AE164" i="1"/>
  <c r="AF164" i="1"/>
  <c r="AG164" i="1"/>
  <c r="AH164" i="1"/>
  <c r="AI164" i="1"/>
  <c r="AJ164" i="1"/>
  <c r="CX164" i="1" s="1"/>
  <c r="CQ164" i="1"/>
  <c r="CU164" i="1"/>
  <c r="CV164" i="1"/>
  <c r="U164" i="1" s="1"/>
  <c r="CW164" i="1"/>
  <c r="FR164" i="1"/>
  <c r="GL164" i="1"/>
  <c r="GO164" i="1"/>
  <c r="GP164" i="1"/>
  <c r="GV164" i="1"/>
  <c r="HC164" i="1" s="1"/>
  <c r="GX164" i="1"/>
  <c r="Q165" i="1"/>
  <c r="R165" i="1"/>
  <c r="GK165" i="1" s="1"/>
  <c r="S165" i="1"/>
  <c r="AC165" i="1"/>
  <c r="AE165" i="1"/>
  <c r="AF165" i="1"/>
  <c r="CT165" i="1" s="1"/>
  <c r="AG165" i="1"/>
  <c r="CU165" i="1" s="1"/>
  <c r="T165" i="1" s="1"/>
  <c r="AH165" i="1"/>
  <c r="CV165" i="1" s="1"/>
  <c r="U165" i="1" s="1"/>
  <c r="AI165" i="1"/>
  <c r="CW165" i="1" s="1"/>
  <c r="V165" i="1" s="1"/>
  <c r="AJ165" i="1"/>
  <c r="CX165" i="1" s="1"/>
  <c r="W165" i="1" s="1"/>
  <c r="CQ165" i="1"/>
  <c r="CR165" i="1"/>
  <c r="FR165" i="1"/>
  <c r="GL165" i="1"/>
  <c r="GO165" i="1"/>
  <c r="GP165" i="1"/>
  <c r="GV165" i="1"/>
  <c r="GX165" i="1"/>
  <c r="HC165" i="1"/>
  <c r="I166" i="1"/>
  <c r="P166" i="1"/>
  <c r="T166" i="1"/>
  <c r="AC166" i="1"/>
  <c r="CQ166" i="1" s="1"/>
  <c r="AE166" i="1"/>
  <c r="AF166" i="1"/>
  <c r="AG166" i="1"/>
  <c r="AH166" i="1"/>
  <c r="AI166" i="1"/>
  <c r="AJ166" i="1"/>
  <c r="CU166" i="1"/>
  <c r="CV166" i="1"/>
  <c r="U166" i="1" s="1"/>
  <c r="CW166" i="1"/>
  <c r="V166" i="1" s="1"/>
  <c r="CX166" i="1"/>
  <c r="W166" i="1" s="1"/>
  <c r="FR166" i="1"/>
  <c r="GL166" i="1"/>
  <c r="GO166" i="1"/>
  <c r="GP166" i="1"/>
  <c r="GV166" i="1"/>
  <c r="GX166" i="1"/>
  <c r="HC166" i="1"/>
  <c r="I167" i="1"/>
  <c r="Q167" i="1" s="1"/>
  <c r="W167" i="1"/>
  <c r="AC167" i="1"/>
  <c r="AE167" i="1"/>
  <c r="AD167" i="1" s="1"/>
  <c r="AF167" i="1"/>
  <c r="AG167" i="1"/>
  <c r="CU167" i="1" s="1"/>
  <c r="T167" i="1" s="1"/>
  <c r="AH167" i="1"/>
  <c r="AI167" i="1"/>
  <c r="AJ167" i="1"/>
  <c r="CQ167" i="1"/>
  <c r="CR167" i="1"/>
  <c r="CV167" i="1"/>
  <c r="CW167" i="1"/>
  <c r="CX167" i="1"/>
  <c r="FR167" i="1"/>
  <c r="GL167" i="1"/>
  <c r="GO167" i="1"/>
  <c r="GP167" i="1"/>
  <c r="GV167" i="1"/>
  <c r="HC167" i="1" s="1"/>
  <c r="GX167" i="1" s="1"/>
  <c r="I168" i="1"/>
  <c r="K168" i="1"/>
  <c r="R168" i="1"/>
  <c r="S168" i="1"/>
  <c r="T168" i="1"/>
  <c r="V168" i="1"/>
  <c r="AB168" i="1"/>
  <c r="AC168" i="1"/>
  <c r="AD168" i="1"/>
  <c r="AE168" i="1"/>
  <c r="AF168" i="1"/>
  <c r="CT168" i="1" s="1"/>
  <c r="AG168" i="1"/>
  <c r="CU168" i="1" s="1"/>
  <c r="AH168" i="1"/>
  <c r="CV168" i="1" s="1"/>
  <c r="U168" i="1" s="1"/>
  <c r="AI168" i="1"/>
  <c r="AJ168" i="1"/>
  <c r="CX168" i="1" s="1"/>
  <c r="W168" i="1" s="1"/>
  <c r="CQ168" i="1"/>
  <c r="CR168" i="1"/>
  <c r="CS168" i="1"/>
  <c r="CW168" i="1"/>
  <c r="FR168" i="1"/>
  <c r="GK168" i="1"/>
  <c r="GL168" i="1"/>
  <c r="GO168" i="1"/>
  <c r="GP168" i="1"/>
  <c r="GV168" i="1"/>
  <c r="HC168" i="1" s="1"/>
  <c r="GX168" i="1" s="1"/>
  <c r="I169" i="1"/>
  <c r="K169" i="1"/>
  <c r="R169" i="1"/>
  <c r="GK169" i="1" s="1"/>
  <c r="S169" i="1"/>
  <c r="CY169" i="1" s="1"/>
  <c r="X169" i="1" s="1"/>
  <c r="T169" i="1"/>
  <c r="AC169" i="1"/>
  <c r="AE169" i="1"/>
  <c r="AF169" i="1"/>
  <c r="AG169" i="1"/>
  <c r="AH169" i="1"/>
  <c r="AI169" i="1"/>
  <c r="AJ169" i="1"/>
  <c r="CT169" i="1"/>
  <c r="CU169" i="1"/>
  <c r="CV169" i="1"/>
  <c r="U169" i="1" s="1"/>
  <c r="CW169" i="1"/>
  <c r="V169" i="1" s="1"/>
  <c r="CX169" i="1"/>
  <c r="W169" i="1" s="1"/>
  <c r="CZ169" i="1"/>
  <c r="Y169" i="1" s="1"/>
  <c r="FR169" i="1"/>
  <c r="GL169" i="1"/>
  <c r="GO169" i="1"/>
  <c r="GP169" i="1"/>
  <c r="GV169" i="1"/>
  <c r="GX169" i="1"/>
  <c r="HC169" i="1"/>
  <c r="B171" i="1"/>
  <c r="B150" i="1" s="1"/>
  <c r="C171" i="1"/>
  <c r="C150" i="1" s="1"/>
  <c r="D171" i="1"/>
  <c r="D150" i="1" s="1"/>
  <c r="F171" i="1"/>
  <c r="F150" i="1" s="1"/>
  <c r="G171" i="1"/>
  <c r="BB171" i="1"/>
  <c r="BC171" i="1"/>
  <c r="BC150" i="1" s="1"/>
  <c r="BX171" i="1"/>
  <c r="CK171" i="1"/>
  <c r="CK150" i="1" s="1"/>
  <c r="CL171" i="1"/>
  <c r="CM171" i="1"/>
  <c r="EG171" i="1"/>
  <c r="EG150" i="1" s="1"/>
  <c r="EU171" i="1"/>
  <c r="EU150" i="1" s="1"/>
  <c r="FP171" i="1"/>
  <c r="FP150" i="1" s="1"/>
  <c r="GC171" i="1"/>
  <c r="GD171" i="1"/>
  <c r="GE171" i="1"/>
  <c r="GE150" i="1" s="1"/>
  <c r="F187" i="1"/>
  <c r="P187" i="1"/>
  <c r="D201" i="1"/>
  <c r="E203" i="1"/>
  <c r="G203" i="1"/>
  <c r="Z203" i="1"/>
  <c r="AA203" i="1"/>
  <c r="AB203" i="1"/>
  <c r="AC203" i="1"/>
  <c r="AD203" i="1"/>
  <c r="AE203" i="1"/>
  <c r="AF203" i="1"/>
  <c r="AG203" i="1"/>
  <c r="AH203" i="1"/>
  <c r="AI203" i="1"/>
  <c r="AJ203" i="1"/>
  <c r="AK203" i="1"/>
  <c r="AL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X203" i="1"/>
  <c r="BY203" i="1"/>
  <c r="BZ203" i="1"/>
  <c r="CA203" i="1"/>
  <c r="CB203" i="1"/>
  <c r="CC203" i="1"/>
  <c r="CD203" i="1"/>
  <c r="CE203" i="1"/>
  <c r="CF203" i="1"/>
  <c r="CG203" i="1"/>
  <c r="CH203" i="1"/>
  <c r="CI203" i="1"/>
  <c r="CJ203" i="1"/>
  <c r="CK203" i="1"/>
  <c r="CL203" i="1"/>
  <c r="CM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DT203" i="1"/>
  <c r="DU203" i="1"/>
  <c r="DV203" i="1"/>
  <c r="DW203" i="1"/>
  <c r="DX203" i="1"/>
  <c r="DY203" i="1"/>
  <c r="DZ203" i="1"/>
  <c r="EA203" i="1"/>
  <c r="EB203" i="1"/>
  <c r="EC203" i="1"/>
  <c r="ED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P203" i="1"/>
  <c r="FQ203" i="1"/>
  <c r="FR203" i="1"/>
  <c r="FS203" i="1"/>
  <c r="FT203" i="1"/>
  <c r="FU203" i="1"/>
  <c r="FV203" i="1"/>
  <c r="FW203" i="1"/>
  <c r="FX203" i="1"/>
  <c r="FY203" i="1"/>
  <c r="FZ203" i="1"/>
  <c r="GA203" i="1"/>
  <c r="GB203" i="1"/>
  <c r="GC203" i="1"/>
  <c r="GD203" i="1"/>
  <c r="GE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D205" i="1"/>
  <c r="B207" i="1"/>
  <c r="E207" i="1"/>
  <c r="Z207" i="1"/>
  <c r="AA207" i="1"/>
  <c r="AM207" i="1"/>
  <c r="AN207" i="1"/>
  <c r="BC207" i="1"/>
  <c r="BE207" i="1"/>
  <c r="BF207" i="1"/>
  <c r="BG207" i="1"/>
  <c r="BH207" i="1"/>
  <c r="BI207" i="1"/>
  <c r="BJ207" i="1"/>
  <c r="BK207" i="1"/>
  <c r="BL207" i="1"/>
  <c r="BM207" i="1"/>
  <c r="BN207" i="1"/>
  <c r="BO207" i="1"/>
  <c r="BP207" i="1"/>
  <c r="BQ207" i="1"/>
  <c r="BR207" i="1"/>
  <c r="BS207" i="1"/>
  <c r="BT207" i="1"/>
  <c r="BU207" i="1"/>
  <c r="BV207" i="1"/>
  <c r="BW207" i="1"/>
  <c r="CL207" i="1"/>
  <c r="CN207" i="1"/>
  <c r="CO207" i="1"/>
  <c r="CP207" i="1"/>
  <c r="CQ207" i="1"/>
  <c r="CR207" i="1"/>
  <c r="CS207" i="1"/>
  <c r="CT207" i="1"/>
  <c r="CU207" i="1"/>
  <c r="CV207" i="1"/>
  <c r="CW207" i="1"/>
  <c r="CX207" i="1"/>
  <c r="CY207" i="1"/>
  <c r="CZ207" i="1"/>
  <c r="DA207" i="1"/>
  <c r="DB207" i="1"/>
  <c r="DC207" i="1"/>
  <c r="DD207" i="1"/>
  <c r="DE207" i="1"/>
  <c r="DF207" i="1"/>
  <c r="DR207" i="1"/>
  <c r="DS207" i="1"/>
  <c r="EE207" i="1"/>
  <c r="EF207" i="1"/>
  <c r="EW207" i="1"/>
  <c r="EX207" i="1"/>
  <c r="EY207" i="1"/>
  <c r="EZ207" i="1"/>
  <c r="FA207" i="1"/>
  <c r="FB207" i="1"/>
  <c r="FC207" i="1"/>
  <c r="FD207" i="1"/>
  <c r="FE207" i="1"/>
  <c r="FF207" i="1"/>
  <c r="FG207" i="1"/>
  <c r="FH207" i="1"/>
  <c r="FI207" i="1"/>
  <c r="FJ207" i="1"/>
  <c r="FK207" i="1"/>
  <c r="FL207" i="1"/>
  <c r="FM207" i="1"/>
  <c r="FN207" i="1"/>
  <c r="FO207" i="1"/>
  <c r="GC207" i="1"/>
  <c r="GD207" i="1"/>
  <c r="GE207" i="1"/>
  <c r="GF207" i="1"/>
  <c r="GG207" i="1"/>
  <c r="GH207" i="1"/>
  <c r="GI207" i="1"/>
  <c r="GJ207" i="1"/>
  <c r="GK207" i="1"/>
  <c r="GL207" i="1"/>
  <c r="GM207" i="1"/>
  <c r="GN207" i="1"/>
  <c r="GO207" i="1"/>
  <c r="GP207" i="1"/>
  <c r="GQ207" i="1"/>
  <c r="GR207" i="1"/>
  <c r="GS207" i="1"/>
  <c r="GT207" i="1"/>
  <c r="GU207" i="1"/>
  <c r="GV207" i="1"/>
  <c r="GW207" i="1"/>
  <c r="GX207" i="1"/>
  <c r="C209" i="1"/>
  <c r="P209" i="1"/>
  <c r="Q209" i="1"/>
  <c r="R209" i="1"/>
  <c r="T209" i="1"/>
  <c r="W209" i="1"/>
  <c r="AC209" i="1"/>
  <c r="CQ209" i="1" s="1"/>
  <c r="AE209" i="1"/>
  <c r="AF209" i="1"/>
  <c r="AG209" i="1"/>
  <c r="AH209" i="1"/>
  <c r="CV209" i="1" s="1"/>
  <c r="U209" i="1" s="1"/>
  <c r="AI209" i="1"/>
  <c r="CW209" i="1" s="1"/>
  <c r="V209" i="1" s="1"/>
  <c r="AJ209" i="1"/>
  <c r="CX209" i="1" s="1"/>
  <c r="CU209" i="1"/>
  <c r="FR209" i="1"/>
  <c r="GL209" i="1"/>
  <c r="GO209" i="1"/>
  <c r="GP209" i="1"/>
  <c r="GV209" i="1"/>
  <c r="HC209" i="1" s="1"/>
  <c r="GX209" i="1" s="1"/>
  <c r="C210" i="1"/>
  <c r="Q210" i="1"/>
  <c r="S210" i="1"/>
  <c r="V210" i="1"/>
  <c r="W210" i="1"/>
  <c r="AB210" i="1"/>
  <c r="AC210" i="1"/>
  <c r="P210" i="1" s="1"/>
  <c r="AD210" i="1"/>
  <c r="AE210" i="1"/>
  <c r="R210" i="1" s="1"/>
  <c r="AF210" i="1"/>
  <c r="AG210" i="1"/>
  <c r="AH210" i="1"/>
  <c r="AI210" i="1"/>
  <c r="AJ210" i="1"/>
  <c r="CX210" i="1" s="1"/>
  <c r="CP210" i="1"/>
  <c r="O210" i="1" s="1"/>
  <c r="CQ210" i="1"/>
  <c r="CR210" i="1"/>
  <c r="CS210" i="1"/>
  <c r="CT210" i="1"/>
  <c r="CU210" i="1"/>
  <c r="T210" i="1" s="1"/>
  <c r="CV210" i="1"/>
  <c r="U210" i="1" s="1"/>
  <c r="CW210" i="1"/>
  <c r="FR210" i="1"/>
  <c r="GK210" i="1"/>
  <c r="GL210" i="1"/>
  <c r="GO210" i="1"/>
  <c r="GP210" i="1"/>
  <c r="FV236" i="1" s="1"/>
  <c r="GV210" i="1"/>
  <c r="HC210" i="1" s="1"/>
  <c r="GX210" i="1" s="1"/>
  <c r="I211" i="1"/>
  <c r="T211" i="1"/>
  <c r="W211" i="1"/>
  <c r="AC211" i="1"/>
  <c r="P211" i="1" s="1"/>
  <c r="AE211" i="1"/>
  <c r="CS211" i="1" s="1"/>
  <c r="AF211" i="1"/>
  <c r="CT211" i="1" s="1"/>
  <c r="AG211" i="1"/>
  <c r="CU211" i="1" s="1"/>
  <c r="AH211" i="1"/>
  <c r="AI211" i="1"/>
  <c r="AJ211" i="1"/>
  <c r="CQ211" i="1"/>
  <c r="CV211" i="1"/>
  <c r="U211" i="1" s="1"/>
  <c r="CW211" i="1"/>
  <c r="V211" i="1" s="1"/>
  <c r="CX211" i="1"/>
  <c r="FR211" i="1"/>
  <c r="GL211" i="1"/>
  <c r="GO211" i="1"/>
  <c r="GP211" i="1"/>
  <c r="GV211" i="1"/>
  <c r="HC211" i="1" s="1"/>
  <c r="GX211" i="1" s="1"/>
  <c r="I212" i="1"/>
  <c r="AC212" i="1"/>
  <c r="AE212" i="1"/>
  <c r="AF212" i="1"/>
  <c r="AG212" i="1"/>
  <c r="AH212" i="1"/>
  <c r="AI212" i="1"/>
  <c r="AJ212" i="1"/>
  <c r="CX212" i="1" s="1"/>
  <c r="CQ212" i="1"/>
  <c r="CR212" i="1"/>
  <c r="CS212" i="1"/>
  <c r="CT212" i="1"/>
  <c r="CU212" i="1"/>
  <c r="CV212" i="1"/>
  <c r="CW212" i="1"/>
  <c r="FR212" i="1"/>
  <c r="GL212" i="1"/>
  <c r="GO212" i="1"/>
  <c r="GP212" i="1"/>
  <c r="GV212" i="1"/>
  <c r="HC212" i="1" s="1"/>
  <c r="I213" i="1"/>
  <c r="AC213" i="1"/>
  <c r="AE213" i="1"/>
  <c r="AF213" i="1"/>
  <c r="AG213" i="1"/>
  <c r="CU213" i="1" s="1"/>
  <c r="AH213" i="1"/>
  <c r="AI213" i="1"/>
  <c r="AJ213" i="1"/>
  <c r="CQ213" i="1"/>
  <c r="CV213" i="1"/>
  <c r="CW213" i="1"/>
  <c r="CX213" i="1"/>
  <c r="FR213" i="1"/>
  <c r="GL213" i="1"/>
  <c r="GO213" i="1"/>
  <c r="GP213" i="1"/>
  <c r="GV213" i="1"/>
  <c r="HC213" i="1" s="1"/>
  <c r="GX213" i="1" s="1"/>
  <c r="I214" i="1"/>
  <c r="GX214" i="1" s="1"/>
  <c r="Q214" i="1"/>
  <c r="AC214" i="1"/>
  <c r="AD214" i="1"/>
  <c r="AE214" i="1"/>
  <c r="AF214" i="1"/>
  <c r="S214" i="1" s="1"/>
  <c r="CZ214" i="1" s="1"/>
  <c r="Y214" i="1" s="1"/>
  <c r="AG214" i="1"/>
  <c r="AH214" i="1"/>
  <c r="AI214" i="1"/>
  <c r="AJ214" i="1"/>
  <c r="CX214" i="1" s="1"/>
  <c r="CS214" i="1"/>
  <c r="CT214" i="1"/>
  <c r="CU214" i="1"/>
  <c r="T214" i="1" s="1"/>
  <c r="CV214" i="1"/>
  <c r="U214" i="1" s="1"/>
  <c r="CW214" i="1"/>
  <c r="V214" i="1" s="1"/>
  <c r="CY214" i="1"/>
  <c r="X214" i="1" s="1"/>
  <c r="FR214" i="1"/>
  <c r="GL214" i="1"/>
  <c r="GO214" i="1"/>
  <c r="GP214" i="1"/>
  <c r="GV214" i="1"/>
  <c r="HC214" i="1" s="1"/>
  <c r="I215" i="1"/>
  <c r="S215" i="1" s="1"/>
  <c r="AC215" i="1"/>
  <c r="P215" i="1" s="1"/>
  <c r="AE215" i="1"/>
  <c r="AF215" i="1"/>
  <c r="CT215" i="1" s="1"/>
  <c r="AG215" i="1"/>
  <c r="CU215" i="1" s="1"/>
  <c r="AH215" i="1"/>
  <c r="AI215" i="1"/>
  <c r="AJ215" i="1"/>
  <c r="CQ215" i="1"/>
  <c r="CV215" i="1"/>
  <c r="CW215" i="1"/>
  <c r="CX215" i="1"/>
  <c r="CY215" i="1"/>
  <c r="X215" i="1" s="1"/>
  <c r="CZ215" i="1"/>
  <c r="Y215" i="1" s="1"/>
  <c r="FR215" i="1"/>
  <c r="GL215" i="1"/>
  <c r="GO215" i="1"/>
  <c r="GP215" i="1"/>
  <c r="GV215" i="1"/>
  <c r="HC215" i="1"/>
  <c r="I216" i="1"/>
  <c r="R216" i="1" s="1"/>
  <c r="GK216" i="1" s="1"/>
  <c r="AC216" i="1"/>
  <c r="AE216" i="1"/>
  <c r="AF216" i="1"/>
  <c r="AG216" i="1"/>
  <c r="AH216" i="1"/>
  <c r="CV216" i="1" s="1"/>
  <c r="AI216" i="1"/>
  <c r="AJ216" i="1"/>
  <c r="CX216" i="1" s="1"/>
  <c r="CT216" i="1"/>
  <c r="CU216" i="1"/>
  <c r="CW216" i="1"/>
  <c r="FR216" i="1"/>
  <c r="GL216" i="1"/>
  <c r="GO216" i="1"/>
  <c r="GP216" i="1"/>
  <c r="GV216" i="1"/>
  <c r="HC216" i="1" s="1"/>
  <c r="GX216" i="1" s="1"/>
  <c r="I217" i="1"/>
  <c r="Q217" i="1"/>
  <c r="AC217" i="1"/>
  <c r="AE217" i="1"/>
  <c r="AF217" i="1"/>
  <c r="AG217" i="1"/>
  <c r="CU217" i="1" s="1"/>
  <c r="T217" i="1" s="1"/>
  <c r="AH217" i="1"/>
  <c r="CV217" i="1" s="1"/>
  <c r="U217" i="1" s="1"/>
  <c r="AI217" i="1"/>
  <c r="CW217" i="1" s="1"/>
  <c r="V217" i="1" s="1"/>
  <c r="AJ217" i="1"/>
  <c r="CX217" i="1" s="1"/>
  <c r="W217" i="1" s="1"/>
  <c r="CQ217" i="1"/>
  <c r="FR217" i="1"/>
  <c r="GL217" i="1"/>
  <c r="GO217" i="1"/>
  <c r="GP217" i="1"/>
  <c r="GV217" i="1"/>
  <c r="HC217" i="1"/>
  <c r="GX217" i="1" s="1"/>
  <c r="I218" i="1"/>
  <c r="GX218" i="1" s="1"/>
  <c r="T218" i="1"/>
  <c r="W218" i="1"/>
  <c r="AC218" i="1"/>
  <c r="AE218" i="1"/>
  <c r="AF218" i="1"/>
  <c r="AG218" i="1"/>
  <c r="AH218" i="1"/>
  <c r="AI218" i="1"/>
  <c r="AJ218" i="1"/>
  <c r="CX218" i="1" s="1"/>
  <c r="CQ218" i="1"/>
  <c r="CU218" i="1"/>
  <c r="CV218" i="1"/>
  <c r="U218" i="1" s="1"/>
  <c r="CW218" i="1"/>
  <c r="V218" i="1" s="1"/>
  <c r="FR218" i="1"/>
  <c r="GL218" i="1"/>
  <c r="GO218" i="1"/>
  <c r="GP218" i="1"/>
  <c r="GV218" i="1"/>
  <c r="HC218" i="1" s="1"/>
  <c r="I219" i="1"/>
  <c r="T219" i="1" s="1"/>
  <c r="Q219" i="1"/>
  <c r="R219" i="1"/>
  <c r="GK219" i="1" s="1"/>
  <c r="S219" i="1"/>
  <c r="AC219" i="1"/>
  <c r="AE219" i="1"/>
  <c r="AF219" i="1"/>
  <c r="CT219" i="1" s="1"/>
  <c r="AG219" i="1"/>
  <c r="CU219" i="1" s="1"/>
  <c r="AH219" i="1"/>
  <c r="CV219" i="1" s="1"/>
  <c r="U219" i="1" s="1"/>
  <c r="AI219" i="1"/>
  <c r="CW219" i="1" s="1"/>
  <c r="V219" i="1" s="1"/>
  <c r="AJ219" i="1"/>
  <c r="CX219" i="1" s="1"/>
  <c r="W219" i="1" s="1"/>
  <c r="CQ219" i="1"/>
  <c r="CS219" i="1"/>
  <c r="FR219" i="1"/>
  <c r="GL219" i="1"/>
  <c r="GO219" i="1"/>
  <c r="GP219" i="1"/>
  <c r="GV219" i="1"/>
  <c r="HC219" i="1" s="1"/>
  <c r="GX219" i="1" s="1"/>
  <c r="I220" i="1"/>
  <c r="P220" i="1"/>
  <c r="Q220" i="1"/>
  <c r="CP220" i="1" s="1"/>
  <c r="O220" i="1" s="1"/>
  <c r="R220" i="1"/>
  <c r="GK220" i="1" s="1"/>
  <c r="T220" i="1"/>
  <c r="Y220" i="1"/>
  <c r="AC220" i="1"/>
  <c r="AE220" i="1"/>
  <c r="AD220" i="1" s="1"/>
  <c r="AB220" i="1" s="1"/>
  <c r="AF220" i="1"/>
  <c r="S220" i="1" s="1"/>
  <c r="CZ220" i="1" s="1"/>
  <c r="AG220" i="1"/>
  <c r="AH220" i="1"/>
  <c r="CV220" i="1" s="1"/>
  <c r="U220" i="1" s="1"/>
  <c r="AI220" i="1"/>
  <c r="AJ220" i="1"/>
  <c r="CX220" i="1" s="1"/>
  <c r="W220" i="1" s="1"/>
  <c r="CQ220" i="1"/>
  <c r="CR220" i="1"/>
  <c r="CS220" i="1"/>
  <c r="CT220" i="1"/>
  <c r="CU220" i="1"/>
  <c r="CW220" i="1"/>
  <c r="V220" i="1" s="1"/>
  <c r="CY220" i="1"/>
  <c r="X220" i="1" s="1"/>
  <c r="FR220" i="1"/>
  <c r="GL220" i="1"/>
  <c r="GM220" i="1"/>
  <c r="GN220" i="1" s="1"/>
  <c r="GO220" i="1"/>
  <c r="GP220" i="1"/>
  <c r="GV220" i="1"/>
  <c r="HC220" i="1" s="1"/>
  <c r="GX220" i="1" s="1"/>
  <c r="I221" i="1"/>
  <c r="Q221" i="1"/>
  <c r="R221" i="1"/>
  <c r="GK221" i="1" s="1"/>
  <c r="S221" i="1"/>
  <c r="T221" i="1"/>
  <c r="U221" i="1"/>
  <c r="V221" i="1"/>
  <c r="W221" i="1"/>
  <c r="AC221" i="1"/>
  <c r="P221" i="1" s="1"/>
  <c r="AE221" i="1"/>
  <c r="AF221" i="1"/>
  <c r="CT221" i="1" s="1"/>
  <c r="AG221" i="1"/>
  <c r="CU221" i="1" s="1"/>
  <c r="AH221" i="1"/>
  <c r="AI221" i="1"/>
  <c r="CW221" i="1" s="1"/>
  <c r="AJ221" i="1"/>
  <c r="CX221" i="1" s="1"/>
  <c r="CP221" i="1"/>
  <c r="O221" i="1" s="1"/>
  <c r="CQ221" i="1"/>
  <c r="CS221" i="1"/>
  <c r="CV221" i="1"/>
  <c r="FR221" i="1"/>
  <c r="GL221" i="1"/>
  <c r="GO221" i="1"/>
  <c r="GP221" i="1"/>
  <c r="GV221" i="1"/>
  <c r="GX221" i="1"/>
  <c r="HC221" i="1"/>
  <c r="I222" i="1"/>
  <c r="Q222" i="1" s="1"/>
  <c r="R222" i="1"/>
  <c r="W222" i="1"/>
  <c r="AC222" i="1"/>
  <c r="AD222" i="1"/>
  <c r="AE222" i="1"/>
  <c r="AF222" i="1"/>
  <c r="AG222" i="1"/>
  <c r="AH222" i="1"/>
  <c r="AI222" i="1"/>
  <c r="AJ222" i="1"/>
  <c r="CX222" i="1" s="1"/>
  <c r="CR222" i="1"/>
  <c r="CS222" i="1"/>
  <c r="CT222" i="1"/>
  <c r="CU222" i="1"/>
  <c r="T222" i="1" s="1"/>
  <c r="CV222" i="1"/>
  <c r="U222" i="1" s="1"/>
  <c r="CW222" i="1"/>
  <c r="FR222" i="1"/>
  <c r="GK222" i="1"/>
  <c r="GL222" i="1"/>
  <c r="GO222" i="1"/>
  <c r="GP222" i="1"/>
  <c r="GV222" i="1"/>
  <c r="HC222" i="1" s="1"/>
  <c r="GX222" i="1"/>
  <c r="I223" i="1"/>
  <c r="Q223" i="1" s="1"/>
  <c r="T223" i="1"/>
  <c r="V223" i="1"/>
  <c r="W223" i="1"/>
  <c r="AC223" i="1"/>
  <c r="P223" i="1" s="1"/>
  <c r="AE223" i="1"/>
  <c r="AF223" i="1"/>
  <c r="CT223" i="1" s="1"/>
  <c r="AG223" i="1"/>
  <c r="CU223" i="1" s="1"/>
  <c r="AH223" i="1"/>
  <c r="AI223" i="1"/>
  <c r="AJ223" i="1"/>
  <c r="CX223" i="1" s="1"/>
  <c r="CQ223" i="1"/>
  <c r="CS223" i="1"/>
  <c r="CV223" i="1"/>
  <c r="U223" i="1" s="1"/>
  <c r="CW223" i="1"/>
  <c r="FR223" i="1"/>
  <c r="GL223" i="1"/>
  <c r="GO223" i="1"/>
  <c r="GP223" i="1"/>
  <c r="GV223" i="1"/>
  <c r="HC223" i="1"/>
  <c r="GX223" i="1" s="1"/>
  <c r="I224" i="1"/>
  <c r="AC224" i="1"/>
  <c r="AD224" i="1"/>
  <c r="AE224" i="1"/>
  <c r="AF224" i="1"/>
  <c r="AG224" i="1"/>
  <c r="AH224" i="1"/>
  <c r="AI224" i="1"/>
  <c r="AJ224" i="1"/>
  <c r="CX224" i="1" s="1"/>
  <c r="CU224" i="1"/>
  <c r="CV224" i="1"/>
  <c r="U224" i="1" s="1"/>
  <c r="CW224" i="1"/>
  <c r="V224" i="1" s="1"/>
  <c r="FR224" i="1"/>
  <c r="GL224" i="1"/>
  <c r="GO224" i="1"/>
  <c r="GP224" i="1"/>
  <c r="GV224" i="1"/>
  <c r="HC224" i="1" s="1"/>
  <c r="I225" i="1"/>
  <c r="Q225" i="1"/>
  <c r="AC225" i="1"/>
  <c r="P225" i="1" s="1"/>
  <c r="AE225" i="1"/>
  <c r="AF225" i="1"/>
  <c r="AG225" i="1"/>
  <c r="CU225" i="1" s="1"/>
  <c r="AH225" i="1"/>
  <c r="AI225" i="1"/>
  <c r="AJ225" i="1"/>
  <c r="CQ225" i="1"/>
  <c r="CS225" i="1"/>
  <c r="CV225" i="1"/>
  <c r="U225" i="1" s="1"/>
  <c r="CW225" i="1"/>
  <c r="V225" i="1" s="1"/>
  <c r="CX225" i="1"/>
  <c r="W225" i="1" s="1"/>
  <c r="FR225" i="1"/>
  <c r="GL225" i="1"/>
  <c r="GO225" i="1"/>
  <c r="GP225" i="1"/>
  <c r="GV225" i="1"/>
  <c r="HC225" i="1" s="1"/>
  <c r="GX225" i="1" s="1"/>
  <c r="I226" i="1"/>
  <c r="P226" i="1"/>
  <c r="Q226" i="1"/>
  <c r="AC226" i="1"/>
  <c r="CQ226" i="1" s="1"/>
  <c r="AE226" i="1"/>
  <c r="AF226" i="1"/>
  <c r="AG226" i="1"/>
  <c r="AH226" i="1"/>
  <c r="CV226" i="1" s="1"/>
  <c r="U226" i="1" s="1"/>
  <c r="AI226" i="1"/>
  <c r="AJ226" i="1"/>
  <c r="CX226" i="1" s="1"/>
  <c r="CR226" i="1"/>
  <c r="CS226" i="1"/>
  <c r="CU226" i="1"/>
  <c r="CW226" i="1"/>
  <c r="FR226" i="1"/>
  <c r="GL226" i="1"/>
  <c r="GO226" i="1"/>
  <c r="GP226" i="1"/>
  <c r="GV226" i="1"/>
  <c r="HC226" i="1" s="1"/>
  <c r="GX226" i="1"/>
  <c r="I227" i="1"/>
  <c r="K227" i="1"/>
  <c r="AC227" i="1"/>
  <c r="CQ227" i="1" s="1"/>
  <c r="AE227" i="1"/>
  <c r="AF227" i="1"/>
  <c r="AG227" i="1"/>
  <c r="CU227" i="1" s="1"/>
  <c r="AH227" i="1"/>
  <c r="AI227" i="1"/>
  <c r="AJ227" i="1"/>
  <c r="CV227" i="1"/>
  <c r="CW227" i="1"/>
  <c r="V227" i="1" s="1"/>
  <c r="CX227" i="1"/>
  <c r="FR227" i="1"/>
  <c r="GL227" i="1"/>
  <c r="GO227" i="1"/>
  <c r="GP227" i="1"/>
  <c r="GV227" i="1"/>
  <c r="HC227" i="1" s="1"/>
  <c r="I228" i="1"/>
  <c r="K228" i="1"/>
  <c r="P228" i="1"/>
  <c r="X228" i="1"/>
  <c r="Y228" i="1"/>
  <c r="AC228" i="1"/>
  <c r="AB228" i="1" s="1"/>
  <c r="AD228" i="1"/>
  <c r="AE228" i="1"/>
  <c r="AF228" i="1"/>
  <c r="S228" i="1" s="1"/>
  <c r="CY228" i="1" s="1"/>
  <c r="AG228" i="1"/>
  <c r="AH228" i="1"/>
  <c r="CV228" i="1" s="1"/>
  <c r="U228" i="1" s="1"/>
  <c r="AI228" i="1"/>
  <c r="AJ228" i="1"/>
  <c r="CX228" i="1" s="1"/>
  <c r="CQ228" i="1"/>
  <c r="CR228" i="1"/>
  <c r="CS228" i="1"/>
  <c r="CT228" i="1"/>
  <c r="CU228" i="1"/>
  <c r="T228" i="1" s="1"/>
  <c r="CW228" i="1"/>
  <c r="V228" i="1" s="1"/>
  <c r="CZ228" i="1"/>
  <c r="FR228" i="1"/>
  <c r="GL228" i="1"/>
  <c r="GO228" i="1"/>
  <c r="GP228" i="1"/>
  <c r="GV228" i="1"/>
  <c r="GX228" i="1"/>
  <c r="HC228" i="1"/>
  <c r="AC229" i="1"/>
  <c r="AE229" i="1"/>
  <c r="AF229" i="1"/>
  <c r="AG229" i="1"/>
  <c r="CU229" i="1" s="1"/>
  <c r="AH229" i="1"/>
  <c r="CV229" i="1" s="1"/>
  <c r="AI229" i="1"/>
  <c r="AJ229" i="1"/>
  <c r="CW229" i="1"/>
  <c r="CX229" i="1"/>
  <c r="FR229" i="1"/>
  <c r="GL229" i="1"/>
  <c r="GO229" i="1"/>
  <c r="GP229" i="1"/>
  <c r="GV229" i="1"/>
  <c r="HC229" i="1"/>
  <c r="I230" i="1"/>
  <c r="AC230" i="1"/>
  <c r="AB230" i="1" s="1"/>
  <c r="AD230" i="1"/>
  <c r="AE230" i="1"/>
  <c r="AF230" i="1"/>
  <c r="AG230" i="1"/>
  <c r="AH230" i="1"/>
  <c r="CV230" i="1" s="1"/>
  <c r="U230" i="1" s="1"/>
  <c r="AI230" i="1"/>
  <c r="CW230" i="1" s="1"/>
  <c r="V230" i="1" s="1"/>
  <c r="AJ230" i="1"/>
  <c r="CX230" i="1" s="1"/>
  <c r="W230" i="1" s="1"/>
  <c r="CQ230" i="1"/>
  <c r="CR230" i="1"/>
  <c r="CS230" i="1"/>
  <c r="CU230" i="1"/>
  <c r="T230" i="1" s="1"/>
  <c r="FR230" i="1"/>
  <c r="GL230" i="1"/>
  <c r="GO230" i="1"/>
  <c r="GP230" i="1"/>
  <c r="GV230" i="1"/>
  <c r="HC230" i="1"/>
  <c r="K231" i="1"/>
  <c r="AC231" i="1"/>
  <c r="CQ231" i="1" s="1"/>
  <c r="AD231" i="1"/>
  <c r="AE231" i="1"/>
  <c r="AF231" i="1"/>
  <c r="CT231" i="1" s="1"/>
  <c r="AG231" i="1"/>
  <c r="CU231" i="1" s="1"/>
  <c r="AH231" i="1"/>
  <c r="CV231" i="1" s="1"/>
  <c r="AI231" i="1"/>
  <c r="CW231" i="1" s="1"/>
  <c r="AJ231" i="1"/>
  <c r="CX231" i="1"/>
  <c r="FR231" i="1"/>
  <c r="GL231" i="1"/>
  <c r="GO231" i="1"/>
  <c r="GP231" i="1"/>
  <c r="GV231" i="1"/>
  <c r="HC231" i="1"/>
  <c r="I232" i="1"/>
  <c r="K232" i="1"/>
  <c r="AC232" i="1"/>
  <c r="AD232" i="1"/>
  <c r="AB232" i="1" s="1"/>
  <c r="AE232" i="1"/>
  <c r="AF232" i="1"/>
  <c r="CT232" i="1" s="1"/>
  <c r="AG232" i="1"/>
  <c r="CU232" i="1" s="1"/>
  <c r="T232" i="1" s="1"/>
  <c r="AH232" i="1"/>
  <c r="CV232" i="1" s="1"/>
  <c r="U232" i="1" s="1"/>
  <c r="AI232" i="1"/>
  <c r="CW232" i="1" s="1"/>
  <c r="V232" i="1" s="1"/>
  <c r="AJ232" i="1"/>
  <c r="CX232" i="1" s="1"/>
  <c r="CQ232" i="1"/>
  <c r="CR232" i="1"/>
  <c r="CS232" i="1"/>
  <c r="FR232" i="1"/>
  <c r="GL232" i="1"/>
  <c r="GO232" i="1"/>
  <c r="GP232" i="1"/>
  <c r="GV232" i="1"/>
  <c r="HC232" i="1"/>
  <c r="AC233" i="1"/>
  <c r="CQ233" i="1" s="1"/>
  <c r="AD233" i="1"/>
  <c r="AE233" i="1"/>
  <c r="CS233" i="1" s="1"/>
  <c r="AF233" i="1"/>
  <c r="CT233" i="1" s="1"/>
  <c r="AG233" i="1"/>
  <c r="CU233" i="1" s="1"/>
  <c r="AH233" i="1"/>
  <c r="CV233" i="1" s="1"/>
  <c r="AI233" i="1"/>
  <c r="AJ233" i="1"/>
  <c r="CX233" i="1" s="1"/>
  <c r="CR233" i="1"/>
  <c r="CW233" i="1"/>
  <c r="FR233" i="1"/>
  <c r="GL233" i="1"/>
  <c r="GO233" i="1"/>
  <c r="GP233" i="1"/>
  <c r="GV233" i="1"/>
  <c r="HC233" i="1"/>
  <c r="I234" i="1"/>
  <c r="P234" i="1" s="1"/>
  <c r="S234" i="1"/>
  <c r="AC234" i="1"/>
  <c r="AD234" i="1"/>
  <c r="AB234" i="1" s="1"/>
  <c r="AE234" i="1"/>
  <c r="AF234" i="1"/>
  <c r="CT234" i="1" s="1"/>
  <c r="AG234" i="1"/>
  <c r="CU234" i="1" s="1"/>
  <c r="AH234" i="1"/>
  <c r="CV234" i="1" s="1"/>
  <c r="AI234" i="1"/>
  <c r="CW234" i="1" s="1"/>
  <c r="AJ234" i="1"/>
  <c r="CX234" i="1" s="1"/>
  <c r="CQ234" i="1"/>
  <c r="CR234" i="1"/>
  <c r="CS234" i="1"/>
  <c r="FR234" i="1"/>
  <c r="GL234" i="1"/>
  <c r="GO234" i="1"/>
  <c r="GP234" i="1"/>
  <c r="GV234" i="1"/>
  <c r="HC234" i="1"/>
  <c r="B236" i="1"/>
  <c r="C236" i="1"/>
  <c r="C207" i="1" s="1"/>
  <c r="D236" i="1"/>
  <c r="D207" i="1" s="1"/>
  <c r="F236" i="1"/>
  <c r="F207" i="1" s="1"/>
  <c r="G236" i="1"/>
  <c r="G207" i="1" s="1"/>
  <c r="AO236" i="1"/>
  <c r="BB236" i="1"/>
  <c r="BC236" i="1"/>
  <c r="F252" i="1" s="1"/>
  <c r="BD236" i="1"/>
  <c r="BD207" i="1" s="1"/>
  <c r="BX236" i="1"/>
  <c r="BX207" i="1" s="1"/>
  <c r="CC236" i="1"/>
  <c r="CD236" i="1"/>
  <c r="CK236" i="1"/>
  <c r="CK207" i="1" s="1"/>
  <c r="CL236" i="1"/>
  <c r="CM236" i="1"/>
  <c r="CM207" i="1" s="1"/>
  <c r="EU236" i="1"/>
  <c r="EV236" i="1"/>
  <c r="FP236" i="1"/>
  <c r="FQ236" i="1"/>
  <c r="GC236" i="1"/>
  <c r="ET236" i="1" s="1"/>
  <c r="GD236" i="1"/>
  <c r="GE236" i="1"/>
  <c r="F261" i="1"/>
  <c r="D266" i="1"/>
  <c r="E268" i="1"/>
  <c r="F268" i="1"/>
  <c r="G268" i="1"/>
  <c r="Z268" i="1"/>
  <c r="AA268" i="1"/>
  <c r="AM268" i="1"/>
  <c r="AN268" i="1"/>
  <c r="BE268" i="1"/>
  <c r="BF268" i="1"/>
  <c r="BG268" i="1"/>
  <c r="BH268" i="1"/>
  <c r="BI268" i="1"/>
  <c r="BJ268" i="1"/>
  <c r="BK268" i="1"/>
  <c r="BL268" i="1"/>
  <c r="BM268" i="1"/>
  <c r="BN268" i="1"/>
  <c r="BO268" i="1"/>
  <c r="BP268" i="1"/>
  <c r="BQ268" i="1"/>
  <c r="BR268" i="1"/>
  <c r="BS268" i="1"/>
  <c r="BT268" i="1"/>
  <c r="BU268" i="1"/>
  <c r="BV268" i="1"/>
  <c r="BW268" i="1"/>
  <c r="CN268" i="1"/>
  <c r="CO268" i="1"/>
  <c r="CP268" i="1"/>
  <c r="CQ268" i="1"/>
  <c r="CR268" i="1"/>
  <c r="CS268" i="1"/>
  <c r="CT268" i="1"/>
  <c r="CU268" i="1"/>
  <c r="CV268" i="1"/>
  <c r="CW268" i="1"/>
  <c r="CX268" i="1"/>
  <c r="CY268" i="1"/>
  <c r="CZ268" i="1"/>
  <c r="DA268" i="1"/>
  <c r="DB268" i="1"/>
  <c r="DC268" i="1"/>
  <c r="DD268" i="1"/>
  <c r="DE268" i="1"/>
  <c r="DF268" i="1"/>
  <c r="DR268" i="1"/>
  <c r="DS268" i="1"/>
  <c r="EE268" i="1"/>
  <c r="EF268" i="1"/>
  <c r="EW268" i="1"/>
  <c r="EX268" i="1"/>
  <c r="EY268" i="1"/>
  <c r="EZ268" i="1"/>
  <c r="FA268" i="1"/>
  <c r="FB268" i="1"/>
  <c r="FC268" i="1"/>
  <c r="FD268" i="1"/>
  <c r="FE268" i="1"/>
  <c r="FF268" i="1"/>
  <c r="FG268" i="1"/>
  <c r="FH268" i="1"/>
  <c r="FI268" i="1"/>
  <c r="FJ268" i="1"/>
  <c r="FK268" i="1"/>
  <c r="FL268" i="1"/>
  <c r="FM268" i="1"/>
  <c r="FN268" i="1"/>
  <c r="FO268" i="1"/>
  <c r="GF268" i="1"/>
  <c r="GG268" i="1"/>
  <c r="GH268" i="1"/>
  <c r="GI268" i="1"/>
  <c r="GJ268" i="1"/>
  <c r="GK268" i="1"/>
  <c r="GL268" i="1"/>
  <c r="GM268" i="1"/>
  <c r="GN268" i="1"/>
  <c r="GO268" i="1"/>
  <c r="GP268" i="1"/>
  <c r="GQ268" i="1"/>
  <c r="GR268" i="1"/>
  <c r="GS268" i="1"/>
  <c r="GT268" i="1"/>
  <c r="GU268" i="1"/>
  <c r="GV268" i="1"/>
  <c r="GW268" i="1"/>
  <c r="GX268" i="1"/>
  <c r="I270" i="1"/>
  <c r="K270" i="1"/>
  <c r="AC270" i="1"/>
  <c r="AE270" i="1"/>
  <c r="CS270" i="1" s="1"/>
  <c r="AF270" i="1"/>
  <c r="AG270" i="1"/>
  <c r="CU270" i="1" s="1"/>
  <c r="AH270" i="1"/>
  <c r="CV270" i="1" s="1"/>
  <c r="AI270" i="1"/>
  <c r="AJ270" i="1"/>
  <c r="CR270" i="1"/>
  <c r="CT270" i="1"/>
  <c r="CW270" i="1"/>
  <c r="CX270" i="1"/>
  <c r="W270" i="1" s="1"/>
  <c r="FR270" i="1"/>
  <c r="GL270" i="1"/>
  <c r="GO270" i="1"/>
  <c r="GP270" i="1"/>
  <c r="GV270" i="1"/>
  <c r="HC270" i="1"/>
  <c r="GX270" i="1" s="1"/>
  <c r="I271" i="1"/>
  <c r="K271" i="1"/>
  <c r="AC271" i="1"/>
  <c r="AD271" i="1"/>
  <c r="AE271" i="1"/>
  <c r="AF271" i="1"/>
  <c r="AG271" i="1"/>
  <c r="AH271" i="1"/>
  <c r="AI271" i="1"/>
  <c r="AJ271" i="1"/>
  <c r="CX271" i="1" s="1"/>
  <c r="CU271" i="1"/>
  <c r="CV271" i="1"/>
  <c r="CW271" i="1"/>
  <c r="V271" i="1" s="1"/>
  <c r="FR271" i="1"/>
  <c r="GL271" i="1"/>
  <c r="GO271" i="1"/>
  <c r="GP271" i="1"/>
  <c r="GV271" i="1"/>
  <c r="HC271" i="1" s="1"/>
  <c r="AC272" i="1"/>
  <c r="AE272" i="1"/>
  <c r="AF272" i="1"/>
  <c r="AG272" i="1"/>
  <c r="CU272" i="1" s="1"/>
  <c r="AH272" i="1"/>
  <c r="CV272" i="1" s="1"/>
  <c r="AI272" i="1"/>
  <c r="AJ272" i="1"/>
  <c r="CQ272" i="1"/>
  <c r="CW272" i="1"/>
  <c r="CX272" i="1"/>
  <c r="FR272" i="1"/>
  <c r="GL272" i="1"/>
  <c r="GO272" i="1"/>
  <c r="GP272" i="1"/>
  <c r="GV272" i="1"/>
  <c r="HC272" i="1"/>
  <c r="AC273" i="1"/>
  <c r="AE273" i="1"/>
  <c r="AF273" i="1"/>
  <c r="AG273" i="1"/>
  <c r="AH273" i="1"/>
  <c r="AI273" i="1"/>
  <c r="AJ273" i="1"/>
  <c r="CX273" i="1" s="1"/>
  <c r="CT273" i="1"/>
  <c r="CU273" i="1"/>
  <c r="CV273" i="1"/>
  <c r="CW273" i="1"/>
  <c r="FR273" i="1"/>
  <c r="GL273" i="1"/>
  <c r="GO273" i="1"/>
  <c r="GP273" i="1"/>
  <c r="GV273" i="1"/>
  <c r="HC273" i="1" s="1"/>
  <c r="AC274" i="1"/>
  <c r="AE274" i="1"/>
  <c r="AF274" i="1"/>
  <c r="CT274" i="1" s="1"/>
  <c r="AG274" i="1"/>
  <c r="CU274" i="1" s="1"/>
  <c r="AH274" i="1"/>
  <c r="CV274" i="1" s="1"/>
  <c r="AI274" i="1"/>
  <c r="CW274" i="1" s="1"/>
  <c r="AJ274" i="1"/>
  <c r="CQ274" i="1"/>
  <c r="CX274" i="1"/>
  <c r="FR274" i="1"/>
  <c r="GL274" i="1"/>
  <c r="GO274" i="1"/>
  <c r="GP274" i="1"/>
  <c r="GV274" i="1"/>
  <c r="HC274" i="1"/>
  <c r="AC275" i="1"/>
  <c r="AE275" i="1"/>
  <c r="AF275" i="1"/>
  <c r="AG275" i="1"/>
  <c r="AH275" i="1"/>
  <c r="CV275" i="1" s="1"/>
  <c r="AI275" i="1"/>
  <c r="AJ275" i="1"/>
  <c r="CX275" i="1" s="1"/>
  <c r="CQ275" i="1"/>
  <c r="CU275" i="1"/>
  <c r="CW275" i="1"/>
  <c r="FR275" i="1"/>
  <c r="GL275" i="1"/>
  <c r="GO275" i="1"/>
  <c r="GP275" i="1"/>
  <c r="GV275" i="1"/>
  <c r="HC275" i="1" s="1"/>
  <c r="R276" i="1"/>
  <c r="S276" i="1"/>
  <c r="T276" i="1"/>
  <c r="U276" i="1"/>
  <c r="V276" i="1"/>
  <c r="W276" i="1"/>
  <c r="AC276" i="1"/>
  <c r="AE276" i="1"/>
  <c r="CS276" i="1" s="1"/>
  <c r="AF276" i="1"/>
  <c r="AG276" i="1"/>
  <c r="CU276" i="1" s="1"/>
  <c r="AH276" i="1"/>
  <c r="CV276" i="1" s="1"/>
  <c r="AI276" i="1"/>
  <c r="CW276" i="1" s="1"/>
  <c r="AJ276" i="1"/>
  <c r="CX276" i="1" s="1"/>
  <c r="CQ276" i="1"/>
  <c r="CR276" i="1"/>
  <c r="CT276" i="1"/>
  <c r="FR276" i="1"/>
  <c r="GK276" i="1"/>
  <c r="GL276" i="1"/>
  <c r="GO276" i="1"/>
  <c r="GP276" i="1"/>
  <c r="GV276" i="1"/>
  <c r="GX276" i="1"/>
  <c r="HC276" i="1"/>
  <c r="R277" i="1"/>
  <c r="GK277" i="1" s="1"/>
  <c r="S277" i="1"/>
  <c r="V277" i="1"/>
  <c r="AB277" i="1"/>
  <c r="AC277" i="1"/>
  <c r="AD277" i="1"/>
  <c r="AE277" i="1"/>
  <c r="Q277" i="1" s="1"/>
  <c r="AF277" i="1"/>
  <c r="AG277" i="1"/>
  <c r="AH277" i="1"/>
  <c r="AI277" i="1"/>
  <c r="AJ277" i="1"/>
  <c r="CX277" i="1" s="1"/>
  <c r="W277" i="1" s="1"/>
  <c r="CR277" i="1"/>
  <c r="CS277" i="1"/>
  <c r="CT277" i="1"/>
  <c r="CU277" i="1"/>
  <c r="T277" i="1" s="1"/>
  <c r="CV277" i="1"/>
  <c r="U277" i="1" s="1"/>
  <c r="CW277" i="1"/>
  <c r="FR277" i="1"/>
  <c r="GL277" i="1"/>
  <c r="GO277" i="1"/>
  <c r="GP277" i="1"/>
  <c r="GV277" i="1"/>
  <c r="HC277" i="1"/>
  <c r="GX277" i="1" s="1"/>
  <c r="I278" i="1"/>
  <c r="AB278" i="1"/>
  <c r="AC278" i="1"/>
  <c r="AD278" i="1"/>
  <c r="AE278" i="1"/>
  <c r="AF278" i="1"/>
  <c r="CT278" i="1" s="1"/>
  <c r="AG278" i="1"/>
  <c r="AH278" i="1"/>
  <c r="AI278" i="1"/>
  <c r="CW278" i="1" s="1"/>
  <c r="AJ278" i="1"/>
  <c r="CX278" i="1" s="1"/>
  <c r="CQ278" i="1"/>
  <c r="CR278" i="1"/>
  <c r="CS278" i="1"/>
  <c r="CU278" i="1"/>
  <c r="T278" i="1" s="1"/>
  <c r="CV278" i="1"/>
  <c r="FR278" i="1"/>
  <c r="GL278" i="1"/>
  <c r="GO278" i="1"/>
  <c r="GP278" i="1"/>
  <c r="GV278" i="1"/>
  <c r="HC278" i="1" s="1"/>
  <c r="I279" i="1"/>
  <c r="P279" i="1"/>
  <c r="CP279" i="1" s="1"/>
  <c r="O279" i="1" s="1"/>
  <c r="Q279" i="1"/>
  <c r="R279" i="1"/>
  <c r="GK279" i="1" s="1"/>
  <c r="S279" i="1"/>
  <c r="T279" i="1"/>
  <c r="W279" i="1"/>
  <c r="AC279" i="1"/>
  <c r="AE279" i="1"/>
  <c r="AF279" i="1"/>
  <c r="CT279" i="1" s="1"/>
  <c r="AG279" i="1"/>
  <c r="CU279" i="1" s="1"/>
  <c r="AH279" i="1"/>
  <c r="CV279" i="1" s="1"/>
  <c r="U279" i="1" s="1"/>
  <c r="AI279" i="1"/>
  <c r="AJ279" i="1"/>
  <c r="CX279" i="1" s="1"/>
  <c r="CQ279" i="1"/>
  <c r="CW279" i="1"/>
  <c r="V279" i="1" s="1"/>
  <c r="FR279" i="1"/>
  <c r="GL279" i="1"/>
  <c r="GO279" i="1"/>
  <c r="GP279" i="1"/>
  <c r="GV279" i="1"/>
  <c r="HC279" i="1"/>
  <c r="GX279" i="1" s="1"/>
  <c r="I280" i="1"/>
  <c r="K280" i="1"/>
  <c r="AC280" i="1"/>
  <c r="AE280" i="1"/>
  <c r="AF280" i="1"/>
  <c r="AG280" i="1"/>
  <c r="AH280" i="1"/>
  <c r="AI280" i="1"/>
  <c r="AJ280" i="1"/>
  <c r="CR280" i="1"/>
  <c r="CT280" i="1"/>
  <c r="CU280" i="1"/>
  <c r="CV280" i="1"/>
  <c r="CW280" i="1"/>
  <c r="CX280" i="1"/>
  <c r="FR280" i="1"/>
  <c r="GL280" i="1"/>
  <c r="GO280" i="1"/>
  <c r="GP280" i="1"/>
  <c r="GV280" i="1"/>
  <c r="HC280" i="1" s="1"/>
  <c r="I281" i="1"/>
  <c r="K281" i="1"/>
  <c r="AC281" i="1"/>
  <c r="AD281" i="1"/>
  <c r="AE281" i="1"/>
  <c r="AF281" i="1"/>
  <c r="AG281" i="1"/>
  <c r="AH281" i="1"/>
  <c r="CV281" i="1" s="1"/>
  <c r="AI281" i="1"/>
  <c r="CW281" i="1" s="1"/>
  <c r="AJ281" i="1"/>
  <c r="CX281" i="1" s="1"/>
  <c r="CR281" i="1"/>
  <c r="CS281" i="1"/>
  <c r="CT281" i="1"/>
  <c r="CU281" i="1"/>
  <c r="FR281" i="1"/>
  <c r="GL281" i="1"/>
  <c r="GO281" i="1"/>
  <c r="GP281" i="1"/>
  <c r="GV281" i="1"/>
  <c r="HC281" i="1" s="1"/>
  <c r="AC282" i="1"/>
  <c r="AE282" i="1"/>
  <c r="AF282" i="1"/>
  <c r="CT282" i="1" s="1"/>
  <c r="AG282" i="1"/>
  <c r="CU282" i="1" s="1"/>
  <c r="AH282" i="1"/>
  <c r="CV282" i="1" s="1"/>
  <c r="AI282" i="1"/>
  <c r="CW282" i="1" s="1"/>
  <c r="AJ282" i="1"/>
  <c r="CX282" i="1" s="1"/>
  <c r="CQ282" i="1"/>
  <c r="FR282" i="1"/>
  <c r="GL282" i="1"/>
  <c r="GO282" i="1"/>
  <c r="GP282" i="1"/>
  <c r="GV282" i="1"/>
  <c r="HC282" i="1"/>
  <c r="AC283" i="1"/>
  <c r="AE283" i="1"/>
  <c r="AF283" i="1"/>
  <c r="AG283" i="1"/>
  <c r="AH283" i="1"/>
  <c r="CV283" i="1" s="1"/>
  <c r="AI283" i="1"/>
  <c r="CW283" i="1" s="1"/>
  <c r="AJ283" i="1"/>
  <c r="CX283" i="1" s="1"/>
  <c r="CU283" i="1"/>
  <c r="FR283" i="1"/>
  <c r="GL283" i="1"/>
  <c r="GO283" i="1"/>
  <c r="GP283" i="1"/>
  <c r="GV283" i="1"/>
  <c r="HC283" i="1" s="1"/>
  <c r="I284" i="1"/>
  <c r="K284" i="1"/>
  <c r="P284" i="1"/>
  <c r="U284" i="1"/>
  <c r="V284" i="1"/>
  <c r="W284" i="1"/>
  <c r="AC284" i="1"/>
  <c r="CQ284" i="1" s="1"/>
  <c r="AE284" i="1"/>
  <c r="R284" i="1" s="1"/>
  <c r="GK284" i="1" s="1"/>
  <c r="AF284" i="1"/>
  <c r="S284" i="1" s="1"/>
  <c r="AG284" i="1"/>
  <c r="AH284" i="1"/>
  <c r="AI284" i="1"/>
  <c r="AJ284" i="1"/>
  <c r="CX284" i="1" s="1"/>
  <c r="CR284" i="1"/>
  <c r="CS284" i="1"/>
  <c r="CT284" i="1"/>
  <c r="CU284" i="1"/>
  <c r="T284" i="1" s="1"/>
  <c r="CV284" i="1"/>
  <c r="CW284" i="1"/>
  <c r="FR284" i="1"/>
  <c r="GL284" i="1"/>
  <c r="GO284" i="1"/>
  <c r="GP284" i="1"/>
  <c r="CD335" i="1" s="1"/>
  <c r="GV284" i="1"/>
  <c r="HC284" i="1" s="1"/>
  <c r="GX284" i="1" s="1"/>
  <c r="I285" i="1"/>
  <c r="Q285" i="1" s="1"/>
  <c r="K285" i="1"/>
  <c r="P285" i="1"/>
  <c r="R285" i="1"/>
  <c r="U285" i="1"/>
  <c r="V285" i="1"/>
  <c r="AC285" i="1"/>
  <c r="AD285" i="1"/>
  <c r="AB285" i="1" s="1"/>
  <c r="AE285" i="1"/>
  <c r="AF285" i="1"/>
  <c r="CT285" i="1" s="1"/>
  <c r="AG285" i="1"/>
  <c r="CU285" i="1" s="1"/>
  <c r="T285" i="1" s="1"/>
  <c r="AH285" i="1"/>
  <c r="CV285" i="1" s="1"/>
  <c r="AI285" i="1"/>
  <c r="AJ285" i="1"/>
  <c r="CQ285" i="1"/>
  <c r="CR285" i="1"/>
  <c r="CS285" i="1"/>
  <c r="CW285" i="1"/>
  <c r="CX285" i="1"/>
  <c r="W285" i="1" s="1"/>
  <c r="FR285" i="1"/>
  <c r="GK285" i="1"/>
  <c r="GL285" i="1"/>
  <c r="GO285" i="1"/>
  <c r="GP285" i="1"/>
  <c r="GV285" i="1"/>
  <c r="GX285" i="1"/>
  <c r="HC285" i="1"/>
  <c r="I286" i="1"/>
  <c r="Q286" i="1" s="1"/>
  <c r="AB286" i="1"/>
  <c r="AC286" i="1"/>
  <c r="AD286" i="1"/>
  <c r="AE286" i="1"/>
  <c r="AF286" i="1"/>
  <c r="AG286" i="1"/>
  <c r="CU286" i="1" s="1"/>
  <c r="AH286" i="1"/>
  <c r="AI286" i="1"/>
  <c r="AJ286" i="1"/>
  <c r="CV286" i="1"/>
  <c r="CW286" i="1"/>
  <c r="CX286" i="1"/>
  <c r="FR286" i="1"/>
  <c r="GL286" i="1"/>
  <c r="GO286" i="1"/>
  <c r="GP286" i="1"/>
  <c r="GV286" i="1"/>
  <c r="HC286" i="1" s="1"/>
  <c r="I287" i="1"/>
  <c r="P287" i="1" s="1"/>
  <c r="AC287" i="1"/>
  <c r="AB287" i="1" s="1"/>
  <c r="AD287" i="1"/>
  <c r="AE287" i="1"/>
  <c r="AF287" i="1"/>
  <c r="AG287" i="1"/>
  <c r="AH287" i="1"/>
  <c r="CV287" i="1" s="1"/>
  <c r="AI287" i="1"/>
  <c r="AJ287" i="1"/>
  <c r="CX287" i="1" s="1"/>
  <c r="CQ287" i="1"/>
  <c r="CR287" i="1"/>
  <c r="CS287" i="1"/>
  <c r="CT287" i="1"/>
  <c r="CU287" i="1"/>
  <c r="CW287" i="1"/>
  <c r="FR287" i="1"/>
  <c r="GL287" i="1"/>
  <c r="GO287" i="1"/>
  <c r="GP287" i="1"/>
  <c r="GV287" i="1"/>
  <c r="HC287" i="1"/>
  <c r="I288" i="1"/>
  <c r="K288" i="1"/>
  <c r="P288" i="1"/>
  <c r="Q288" i="1"/>
  <c r="R288" i="1"/>
  <c r="GK288" i="1" s="1"/>
  <c r="S288" i="1"/>
  <c r="T288" i="1"/>
  <c r="U288" i="1"/>
  <c r="W288" i="1"/>
  <c r="AC288" i="1"/>
  <c r="AE288" i="1"/>
  <c r="AF288" i="1"/>
  <c r="CT288" i="1" s="1"/>
  <c r="AG288" i="1"/>
  <c r="CU288" i="1" s="1"/>
  <c r="AH288" i="1"/>
  <c r="AI288" i="1"/>
  <c r="AJ288" i="1"/>
  <c r="CQ288" i="1"/>
  <c r="CV288" i="1"/>
  <c r="CW288" i="1"/>
  <c r="V288" i="1" s="1"/>
  <c r="CX288" i="1"/>
  <c r="FR288" i="1"/>
  <c r="GL288" i="1"/>
  <c r="GO288" i="1"/>
  <c r="GP288" i="1"/>
  <c r="GV288" i="1"/>
  <c r="HC288" i="1" s="1"/>
  <c r="GX288" i="1" s="1"/>
  <c r="I289" i="1"/>
  <c r="K289" i="1"/>
  <c r="AB289" i="1"/>
  <c r="AC289" i="1"/>
  <c r="AD289" i="1"/>
  <c r="AE289" i="1"/>
  <c r="AF289" i="1"/>
  <c r="AG289" i="1"/>
  <c r="AH289" i="1"/>
  <c r="AI289" i="1"/>
  <c r="AJ289" i="1"/>
  <c r="CQ289" i="1"/>
  <c r="CR289" i="1"/>
  <c r="CS289" i="1"/>
  <c r="CU289" i="1"/>
  <c r="CV289" i="1"/>
  <c r="CW289" i="1"/>
  <c r="CX289" i="1"/>
  <c r="FR289" i="1"/>
  <c r="GL289" i="1"/>
  <c r="GO289" i="1"/>
  <c r="GP289" i="1"/>
  <c r="GV289" i="1"/>
  <c r="GX289" i="1"/>
  <c r="HC289" i="1"/>
  <c r="I290" i="1"/>
  <c r="Q290" i="1" s="1"/>
  <c r="R290" i="1"/>
  <c r="S290" i="1"/>
  <c r="CZ290" i="1" s="1"/>
  <c r="Y290" i="1" s="1"/>
  <c r="V290" i="1"/>
  <c r="AB290" i="1"/>
  <c r="AC290" i="1"/>
  <c r="P290" i="1" s="1"/>
  <c r="AD290" i="1"/>
  <c r="AE290" i="1"/>
  <c r="AF290" i="1"/>
  <c r="AG290" i="1"/>
  <c r="CU290" i="1" s="1"/>
  <c r="T290" i="1" s="1"/>
  <c r="AH290" i="1"/>
  <c r="CV290" i="1" s="1"/>
  <c r="U290" i="1" s="1"/>
  <c r="AI290" i="1"/>
  <c r="AJ290" i="1"/>
  <c r="CQ290" i="1"/>
  <c r="CR290" i="1"/>
  <c r="CS290" i="1"/>
  <c r="CT290" i="1"/>
  <c r="CW290" i="1"/>
  <c r="CX290" i="1"/>
  <c r="W290" i="1" s="1"/>
  <c r="FR290" i="1"/>
  <c r="GK290" i="1"/>
  <c r="GL290" i="1"/>
  <c r="GO290" i="1"/>
  <c r="GP290" i="1"/>
  <c r="GV290" i="1"/>
  <c r="HC290" i="1"/>
  <c r="GX290" i="1" s="1"/>
  <c r="AC291" i="1"/>
  <c r="AD291" i="1"/>
  <c r="AE291" i="1"/>
  <c r="AF291" i="1"/>
  <c r="AG291" i="1"/>
  <c r="AH291" i="1"/>
  <c r="CV291" i="1" s="1"/>
  <c r="AI291" i="1"/>
  <c r="CW291" i="1" s="1"/>
  <c r="AJ291" i="1"/>
  <c r="CX291" i="1" s="1"/>
  <c r="CQ291" i="1"/>
  <c r="CU291" i="1"/>
  <c r="FR291" i="1"/>
  <c r="GL291" i="1"/>
  <c r="GO291" i="1"/>
  <c r="GP291" i="1"/>
  <c r="GV291" i="1"/>
  <c r="HC291" i="1" s="1"/>
  <c r="I292" i="1"/>
  <c r="Q292" i="1" s="1"/>
  <c r="K292" i="1"/>
  <c r="V292" i="1"/>
  <c r="AC292" i="1"/>
  <c r="AD292" i="1"/>
  <c r="AE292" i="1"/>
  <c r="AF292" i="1"/>
  <c r="S292" i="1" s="1"/>
  <c r="AG292" i="1"/>
  <c r="AH292" i="1"/>
  <c r="AI292" i="1"/>
  <c r="AJ292" i="1"/>
  <c r="CX292" i="1" s="1"/>
  <c r="W292" i="1" s="1"/>
  <c r="CR292" i="1"/>
  <c r="CS292" i="1"/>
  <c r="CT292" i="1"/>
  <c r="CU292" i="1"/>
  <c r="T292" i="1" s="1"/>
  <c r="CV292" i="1"/>
  <c r="CW292" i="1"/>
  <c r="FR292" i="1"/>
  <c r="GL292" i="1"/>
  <c r="GO292" i="1"/>
  <c r="GP292" i="1"/>
  <c r="GV292" i="1"/>
  <c r="HC292" i="1" s="1"/>
  <c r="GX292" i="1"/>
  <c r="I293" i="1"/>
  <c r="K293" i="1"/>
  <c r="P293" i="1"/>
  <c r="T293" i="1"/>
  <c r="U293" i="1"/>
  <c r="W293" i="1"/>
  <c r="AC293" i="1"/>
  <c r="AE293" i="1"/>
  <c r="AF293" i="1"/>
  <c r="AG293" i="1"/>
  <c r="CU293" i="1" s="1"/>
  <c r="AH293" i="1"/>
  <c r="CV293" i="1" s="1"/>
  <c r="AI293" i="1"/>
  <c r="AJ293" i="1"/>
  <c r="CQ293" i="1"/>
  <c r="CW293" i="1"/>
  <c r="V293" i="1" s="1"/>
  <c r="CX293" i="1"/>
  <c r="FR293" i="1"/>
  <c r="GL293" i="1"/>
  <c r="GO293" i="1"/>
  <c r="GP293" i="1"/>
  <c r="GV293" i="1"/>
  <c r="HC293" i="1"/>
  <c r="GX293" i="1" s="1"/>
  <c r="I294" i="1"/>
  <c r="AC294" i="1"/>
  <c r="CQ294" i="1" s="1"/>
  <c r="AD294" i="1"/>
  <c r="AE294" i="1"/>
  <c r="CR294" i="1" s="1"/>
  <c r="AF294" i="1"/>
  <c r="AG294" i="1"/>
  <c r="AH294" i="1"/>
  <c r="CV294" i="1" s="1"/>
  <c r="AI294" i="1"/>
  <c r="CW294" i="1" s="1"/>
  <c r="AJ294" i="1"/>
  <c r="CX294" i="1" s="1"/>
  <c r="CS294" i="1"/>
  <c r="CT294" i="1"/>
  <c r="CU294" i="1"/>
  <c r="FR294" i="1"/>
  <c r="GL294" i="1"/>
  <c r="GO294" i="1"/>
  <c r="GP294" i="1"/>
  <c r="GV294" i="1"/>
  <c r="HC294" i="1" s="1"/>
  <c r="I295" i="1"/>
  <c r="AC295" i="1"/>
  <c r="AE295" i="1"/>
  <c r="AF295" i="1"/>
  <c r="AG295" i="1"/>
  <c r="AH295" i="1"/>
  <c r="AI295" i="1"/>
  <c r="AJ295" i="1"/>
  <c r="CT295" i="1"/>
  <c r="CU295" i="1"/>
  <c r="T295" i="1" s="1"/>
  <c r="CV295" i="1"/>
  <c r="U295" i="1" s="1"/>
  <c r="CW295" i="1"/>
  <c r="CX295" i="1"/>
  <c r="W295" i="1" s="1"/>
  <c r="FR295" i="1"/>
  <c r="GL295" i="1"/>
  <c r="GO295" i="1"/>
  <c r="GP295" i="1"/>
  <c r="GV295" i="1"/>
  <c r="HC295" i="1"/>
  <c r="I296" i="1"/>
  <c r="T296" i="1" s="1"/>
  <c r="AB296" i="1"/>
  <c r="AC296" i="1"/>
  <c r="AD296" i="1"/>
  <c r="AE296" i="1"/>
  <c r="AF296" i="1"/>
  <c r="AG296" i="1"/>
  <c r="AH296" i="1"/>
  <c r="CV296" i="1" s="1"/>
  <c r="AI296" i="1"/>
  <c r="CW296" i="1" s="1"/>
  <c r="AJ296" i="1"/>
  <c r="CX296" i="1" s="1"/>
  <c r="W296" i="1" s="1"/>
  <c r="CQ296" i="1"/>
  <c r="CR296" i="1"/>
  <c r="CS296" i="1"/>
  <c r="CT296" i="1"/>
  <c r="CU296" i="1"/>
  <c r="FR296" i="1"/>
  <c r="GL296" i="1"/>
  <c r="GO296" i="1"/>
  <c r="GP296" i="1"/>
  <c r="GV296" i="1"/>
  <c r="HC296" i="1" s="1"/>
  <c r="I297" i="1"/>
  <c r="P297" i="1"/>
  <c r="R297" i="1"/>
  <c r="GK297" i="1" s="1"/>
  <c r="S297" i="1"/>
  <c r="T297" i="1"/>
  <c r="U297" i="1"/>
  <c r="V297" i="1"/>
  <c r="AC297" i="1"/>
  <c r="AE297" i="1"/>
  <c r="Q297" i="1" s="1"/>
  <c r="CP297" i="1" s="1"/>
  <c r="O297" i="1" s="1"/>
  <c r="AF297" i="1"/>
  <c r="CT297" i="1" s="1"/>
  <c r="AG297" i="1"/>
  <c r="CU297" i="1" s="1"/>
  <c r="AH297" i="1"/>
  <c r="CV297" i="1" s="1"/>
  <c r="AI297" i="1"/>
  <c r="AJ297" i="1"/>
  <c r="CQ297" i="1"/>
  <c r="CW297" i="1"/>
  <c r="CX297" i="1"/>
  <c r="W297" i="1" s="1"/>
  <c r="CY297" i="1"/>
  <c r="X297" i="1" s="1"/>
  <c r="CZ297" i="1"/>
  <c r="Y297" i="1" s="1"/>
  <c r="FR297" i="1"/>
  <c r="GL297" i="1"/>
  <c r="GO297" i="1"/>
  <c r="GP297" i="1"/>
  <c r="GV297" i="1"/>
  <c r="HC297" i="1"/>
  <c r="GX297" i="1" s="1"/>
  <c r="I298" i="1"/>
  <c r="I306" i="1" s="1"/>
  <c r="K298" i="1"/>
  <c r="P298" i="1"/>
  <c r="AC298" i="1"/>
  <c r="AD298" i="1"/>
  <c r="AE298" i="1"/>
  <c r="AF298" i="1"/>
  <c r="AG298" i="1"/>
  <c r="CU298" i="1" s="1"/>
  <c r="T298" i="1" s="1"/>
  <c r="AH298" i="1"/>
  <c r="CV298" i="1" s="1"/>
  <c r="U298" i="1" s="1"/>
  <c r="AI298" i="1"/>
  <c r="CW298" i="1" s="1"/>
  <c r="V298" i="1" s="1"/>
  <c r="AJ298" i="1"/>
  <c r="CT298" i="1"/>
  <c r="CX298" i="1"/>
  <c r="FR298" i="1"/>
  <c r="GL298" i="1"/>
  <c r="GO298" i="1"/>
  <c r="GP298" i="1"/>
  <c r="GV298" i="1"/>
  <c r="HC298" i="1" s="1"/>
  <c r="GX298" i="1" s="1"/>
  <c r="I299" i="1"/>
  <c r="K299" i="1"/>
  <c r="P299" i="1"/>
  <c r="T299" i="1"/>
  <c r="U299" i="1"/>
  <c r="V299" i="1"/>
  <c r="AB299" i="1"/>
  <c r="AC299" i="1"/>
  <c r="AD299" i="1"/>
  <c r="AE299" i="1"/>
  <c r="R299" i="1" s="1"/>
  <c r="GK299" i="1" s="1"/>
  <c r="AF299" i="1"/>
  <c r="AG299" i="1"/>
  <c r="AH299" i="1"/>
  <c r="AI299" i="1"/>
  <c r="CW299" i="1" s="1"/>
  <c r="AJ299" i="1"/>
  <c r="CX299" i="1" s="1"/>
  <c r="W299" i="1" s="1"/>
  <c r="CQ299" i="1"/>
  <c r="CR299" i="1"/>
  <c r="CS299" i="1"/>
  <c r="CT299" i="1"/>
  <c r="CU299" i="1"/>
  <c r="CV299" i="1"/>
  <c r="FR299" i="1"/>
  <c r="GL299" i="1"/>
  <c r="GO299" i="1"/>
  <c r="GP299" i="1"/>
  <c r="GV299" i="1"/>
  <c r="HC299" i="1" s="1"/>
  <c r="GX299" i="1" s="1"/>
  <c r="AB300" i="1"/>
  <c r="AC300" i="1"/>
  <c r="AD300" i="1"/>
  <c r="AE300" i="1"/>
  <c r="AF300" i="1"/>
  <c r="CT300" i="1" s="1"/>
  <c r="AG300" i="1"/>
  <c r="CU300" i="1" s="1"/>
  <c r="AH300" i="1"/>
  <c r="CV300" i="1" s="1"/>
  <c r="AI300" i="1"/>
  <c r="CW300" i="1" s="1"/>
  <c r="AJ300" i="1"/>
  <c r="CX300" i="1" s="1"/>
  <c r="CQ300" i="1"/>
  <c r="CR300" i="1"/>
  <c r="CS300" i="1"/>
  <c r="FR300" i="1"/>
  <c r="GL300" i="1"/>
  <c r="GO300" i="1"/>
  <c r="GP300" i="1"/>
  <c r="GV300" i="1"/>
  <c r="HC300" i="1"/>
  <c r="I301" i="1"/>
  <c r="Q301" i="1" s="1"/>
  <c r="AC301" i="1"/>
  <c r="AE301" i="1"/>
  <c r="AF301" i="1"/>
  <c r="AG301" i="1"/>
  <c r="AH301" i="1"/>
  <c r="AI301" i="1"/>
  <c r="AJ301" i="1"/>
  <c r="CU301" i="1"/>
  <c r="CV301" i="1"/>
  <c r="CW301" i="1"/>
  <c r="CX301" i="1"/>
  <c r="FR301" i="1"/>
  <c r="GL301" i="1"/>
  <c r="GO301" i="1"/>
  <c r="GP301" i="1"/>
  <c r="GV301" i="1"/>
  <c r="HC301" i="1"/>
  <c r="I302" i="1"/>
  <c r="P302" i="1"/>
  <c r="AC302" i="1"/>
  <c r="AD302" i="1"/>
  <c r="AE302" i="1"/>
  <c r="AF302" i="1"/>
  <c r="AG302" i="1"/>
  <c r="CU302" i="1" s="1"/>
  <c r="T302" i="1" s="1"/>
  <c r="AH302" i="1"/>
  <c r="CV302" i="1" s="1"/>
  <c r="AI302" i="1"/>
  <c r="AJ302" i="1"/>
  <c r="CQ302" i="1"/>
  <c r="CR302" i="1"/>
  <c r="CS302" i="1"/>
  <c r="CW302" i="1"/>
  <c r="CX302" i="1"/>
  <c r="W302" i="1" s="1"/>
  <c r="FR302" i="1"/>
  <c r="GL302" i="1"/>
  <c r="GO302" i="1"/>
  <c r="GP302" i="1"/>
  <c r="GV302" i="1"/>
  <c r="HC302" i="1"/>
  <c r="I303" i="1"/>
  <c r="Q303" i="1" s="1"/>
  <c r="R303" i="1"/>
  <c r="GK303" i="1" s="1"/>
  <c r="S303" i="1"/>
  <c r="T303" i="1"/>
  <c r="U303" i="1"/>
  <c r="V303" i="1"/>
  <c r="AB303" i="1"/>
  <c r="AC303" i="1"/>
  <c r="AE303" i="1"/>
  <c r="AD303" i="1" s="1"/>
  <c r="AF303" i="1"/>
  <c r="AG303" i="1"/>
  <c r="CU303" i="1" s="1"/>
  <c r="AH303" i="1"/>
  <c r="CV303" i="1" s="1"/>
  <c r="AI303" i="1"/>
  <c r="CW303" i="1" s="1"/>
  <c r="AJ303" i="1"/>
  <c r="CX303" i="1" s="1"/>
  <c r="W303" i="1" s="1"/>
  <c r="CQ303" i="1"/>
  <c r="CR303" i="1"/>
  <c r="CS303" i="1"/>
  <c r="CT303" i="1"/>
  <c r="FR303" i="1"/>
  <c r="GL303" i="1"/>
  <c r="GO303" i="1"/>
  <c r="GP303" i="1"/>
  <c r="GV303" i="1"/>
  <c r="HC303" i="1" s="1"/>
  <c r="GX303" i="1" s="1"/>
  <c r="AC304" i="1"/>
  <c r="AD304" i="1"/>
  <c r="AE304" i="1"/>
  <c r="AF304" i="1"/>
  <c r="AG304" i="1"/>
  <c r="AH304" i="1"/>
  <c r="CV304" i="1" s="1"/>
  <c r="AI304" i="1"/>
  <c r="AJ304" i="1"/>
  <c r="CQ304" i="1"/>
  <c r="CR304" i="1"/>
  <c r="CS304" i="1"/>
  <c r="CU304" i="1"/>
  <c r="CW304" i="1"/>
  <c r="CX304" i="1"/>
  <c r="FR304" i="1"/>
  <c r="GL304" i="1"/>
  <c r="GO304" i="1"/>
  <c r="GP304" i="1"/>
  <c r="GV304" i="1"/>
  <c r="HC304" i="1"/>
  <c r="I305" i="1"/>
  <c r="Q305" i="1" s="1"/>
  <c r="AC305" i="1"/>
  <c r="AD305" i="1"/>
  <c r="AE305" i="1"/>
  <c r="AF305" i="1"/>
  <c r="AG305" i="1"/>
  <c r="AH305" i="1"/>
  <c r="AI305" i="1"/>
  <c r="AJ305" i="1"/>
  <c r="CT305" i="1"/>
  <c r="CU305" i="1"/>
  <c r="T305" i="1" s="1"/>
  <c r="CV305" i="1"/>
  <c r="CW305" i="1"/>
  <c r="CX305" i="1"/>
  <c r="FR305" i="1"/>
  <c r="GL305" i="1"/>
  <c r="GO305" i="1"/>
  <c r="GP305" i="1"/>
  <c r="GV305" i="1"/>
  <c r="HC305" i="1"/>
  <c r="P306" i="1"/>
  <c r="AC306" i="1"/>
  <c r="AD306" i="1"/>
  <c r="AE306" i="1"/>
  <c r="AF306" i="1"/>
  <c r="AG306" i="1"/>
  <c r="AH306" i="1"/>
  <c r="AI306" i="1"/>
  <c r="CW306" i="1" s="1"/>
  <c r="AJ306" i="1"/>
  <c r="CX306" i="1" s="1"/>
  <c r="CT306" i="1"/>
  <c r="CU306" i="1"/>
  <c r="T306" i="1" s="1"/>
  <c r="CV306" i="1"/>
  <c r="U306" i="1" s="1"/>
  <c r="FR306" i="1"/>
  <c r="GL306" i="1"/>
  <c r="GO306" i="1"/>
  <c r="GP306" i="1"/>
  <c r="GV306" i="1"/>
  <c r="HC306" i="1" s="1"/>
  <c r="AC307" i="1"/>
  <c r="AD307" i="1"/>
  <c r="AE307" i="1"/>
  <c r="AF307" i="1"/>
  <c r="AG307" i="1"/>
  <c r="CU307" i="1" s="1"/>
  <c r="AH307" i="1"/>
  <c r="AI307" i="1"/>
  <c r="CW307" i="1" s="1"/>
  <c r="AJ307" i="1"/>
  <c r="CX307" i="1" s="1"/>
  <c r="CV307" i="1"/>
  <c r="FR307" i="1"/>
  <c r="GL307" i="1"/>
  <c r="GO307" i="1"/>
  <c r="GP307" i="1"/>
  <c r="GV307" i="1"/>
  <c r="HC307" i="1"/>
  <c r="C308" i="1"/>
  <c r="D308" i="1"/>
  <c r="I308" i="1"/>
  <c r="K308" i="1"/>
  <c r="R308" i="1"/>
  <c r="U308" i="1"/>
  <c r="V308" i="1"/>
  <c r="W308" i="1"/>
  <c r="AC308" i="1"/>
  <c r="P308" i="1" s="1"/>
  <c r="AD308" i="1"/>
  <c r="AE308" i="1"/>
  <c r="AF308" i="1"/>
  <c r="AG308" i="1"/>
  <c r="CU308" i="1" s="1"/>
  <c r="T308" i="1" s="1"/>
  <c r="AH308" i="1"/>
  <c r="CV308" i="1" s="1"/>
  <c r="AI308" i="1"/>
  <c r="CW308" i="1" s="1"/>
  <c r="AJ308" i="1"/>
  <c r="CX308" i="1" s="1"/>
  <c r="CQ308" i="1"/>
  <c r="CR308" i="1"/>
  <c r="CS308" i="1"/>
  <c r="FR308" i="1"/>
  <c r="GK308" i="1"/>
  <c r="GL308" i="1"/>
  <c r="GO308" i="1"/>
  <c r="GP308" i="1"/>
  <c r="GV308" i="1"/>
  <c r="GX308" i="1"/>
  <c r="HC308" i="1"/>
  <c r="C309" i="1"/>
  <c r="D309" i="1"/>
  <c r="I309" i="1"/>
  <c r="Q309" i="1" s="1"/>
  <c r="K309" i="1"/>
  <c r="AC309" i="1"/>
  <c r="AE309" i="1"/>
  <c r="AF309" i="1"/>
  <c r="AG309" i="1"/>
  <c r="AH309" i="1"/>
  <c r="AI309" i="1"/>
  <c r="CW309" i="1" s="1"/>
  <c r="AJ309" i="1"/>
  <c r="CX309" i="1" s="1"/>
  <c r="W309" i="1" s="1"/>
  <c r="CT309" i="1"/>
  <c r="CU309" i="1"/>
  <c r="CV309" i="1"/>
  <c r="FR309" i="1"/>
  <c r="GL309" i="1"/>
  <c r="GO309" i="1"/>
  <c r="GP309" i="1"/>
  <c r="GV309" i="1"/>
  <c r="HC309" i="1" s="1"/>
  <c r="AC310" i="1"/>
  <c r="AE310" i="1"/>
  <c r="AF310" i="1"/>
  <c r="CT310" i="1" s="1"/>
  <c r="AG310" i="1"/>
  <c r="CU310" i="1" s="1"/>
  <c r="AH310" i="1"/>
  <c r="CV310" i="1" s="1"/>
  <c r="AI310" i="1"/>
  <c r="CW310" i="1" s="1"/>
  <c r="AJ310" i="1"/>
  <c r="CX310" i="1" s="1"/>
  <c r="FR310" i="1"/>
  <c r="GL310" i="1"/>
  <c r="GO310" i="1"/>
  <c r="CC335" i="1" s="1"/>
  <c r="GP310" i="1"/>
  <c r="GV310" i="1"/>
  <c r="HC310" i="1" s="1"/>
  <c r="AC311" i="1"/>
  <c r="AB311" i="1" s="1"/>
  <c r="AD311" i="1"/>
  <c r="AE311" i="1"/>
  <c r="AF311" i="1"/>
  <c r="AG311" i="1"/>
  <c r="AH311" i="1"/>
  <c r="AI311" i="1"/>
  <c r="CW311" i="1" s="1"/>
  <c r="AJ311" i="1"/>
  <c r="CX311" i="1" s="1"/>
  <c r="CQ311" i="1"/>
  <c r="CR311" i="1"/>
  <c r="CS311" i="1"/>
  <c r="CT311" i="1"/>
  <c r="CU311" i="1"/>
  <c r="CV311" i="1"/>
  <c r="FR311" i="1"/>
  <c r="GL311" i="1"/>
  <c r="GO311" i="1"/>
  <c r="GP311" i="1"/>
  <c r="GV311" i="1"/>
  <c r="HC311" i="1" s="1"/>
  <c r="I312" i="1"/>
  <c r="K312" i="1"/>
  <c r="Q312" i="1"/>
  <c r="R312" i="1"/>
  <c r="GK312" i="1" s="1"/>
  <c r="S312" i="1"/>
  <c r="U312" i="1"/>
  <c r="AC312" i="1"/>
  <c r="CQ312" i="1" s="1"/>
  <c r="AD312" i="1"/>
  <c r="AB312" i="1" s="1"/>
  <c r="AE312" i="1"/>
  <c r="CR312" i="1" s="1"/>
  <c r="AF312" i="1"/>
  <c r="AG312" i="1"/>
  <c r="AH312" i="1"/>
  <c r="CV312" i="1" s="1"/>
  <c r="AI312" i="1"/>
  <c r="CW312" i="1" s="1"/>
  <c r="V312" i="1" s="1"/>
  <c r="AJ312" i="1"/>
  <c r="CS312" i="1"/>
  <c r="CT312" i="1"/>
  <c r="CU312" i="1"/>
  <c r="T312" i="1" s="1"/>
  <c r="CX312" i="1"/>
  <c r="W312" i="1" s="1"/>
  <c r="FR312" i="1"/>
  <c r="GL312" i="1"/>
  <c r="GO312" i="1"/>
  <c r="GP312" i="1"/>
  <c r="GV312" i="1"/>
  <c r="HC312" i="1" s="1"/>
  <c r="GX312" i="1"/>
  <c r="I313" i="1"/>
  <c r="Q313" i="1" s="1"/>
  <c r="K313" i="1"/>
  <c r="U313" i="1"/>
  <c r="V313" i="1"/>
  <c r="AC313" i="1"/>
  <c r="AE313" i="1"/>
  <c r="AD313" i="1" s="1"/>
  <c r="AF313" i="1"/>
  <c r="AG313" i="1"/>
  <c r="CU313" i="1" s="1"/>
  <c r="T313" i="1" s="1"/>
  <c r="AH313" i="1"/>
  <c r="CV313" i="1" s="1"/>
  <c r="AI313" i="1"/>
  <c r="CW313" i="1" s="1"/>
  <c r="AJ313" i="1"/>
  <c r="CR313" i="1"/>
  <c r="CS313" i="1"/>
  <c r="CT313" i="1"/>
  <c r="CX313" i="1"/>
  <c r="W313" i="1" s="1"/>
  <c r="FR313" i="1"/>
  <c r="GL313" i="1"/>
  <c r="GO313" i="1"/>
  <c r="GP313" i="1"/>
  <c r="GV313" i="1"/>
  <c r="HC313" i="1"/>
  <c r="GX313" i="1" s="1"/>
  <c r="I314" i="1"/>
  <c r="Q314" i="1" s="1"/>
  <c r="T314" i="1"/>
  <c r="AC314" i="1"/>
  <c r="AE314" i="1"/>
  <c r="AF314" i="1"/>
  <c r="AG314" i="1"/>
  <c r="CU314" i="1" s="1"/>
  <c r="AH314" i="1"/>
  <c r="AI314" i="1"/>
  <c r="AJ314" i="1"/>
  <c r="CR314" i="1"/>
  <c r="CS314" i="1"/>
  <c r="CT314" i="1"/>
  <c r="CV314" i="1"/>
  <c r="U314" i="1" s="1"/>
  <c r="CW314" i="1"/>
  <c r="CX314" i="1"/>
  <c r="FR314" i="1"/>
  <c r="GL314" i="1"/>
  <c r="GO314" i="1"/>
  <c r="GP314" i="1"/>
  <c r="GV314" i="1"/>
  <c r="HC314" i="1" s="1"/>
  <c r="GX314" i="1"/>
  <c r="I315" i="1"/>
  <c r="AC315" i="1"/>
  <c r="AE315" i="1"/>
  <c r="AD315" i="1" s="1"/>
  <c r="AF315" i="1"/>
  <c r="AG315" i="1"/>
  <c r="CU315" i="1" s="1"/>
  <c r="AH315" i="1"/>
  <c r="CV315" i="1" s="1"/>
  <c r="AI315" i="1"/>
  <c r="CW315" i="1" s="1"/>
  <c r="AJ315" i="1"/>
  <c r="CR315" i="1"/>
  <c r="CS315" i="1"/>
  <c r="CT315" i="1"/>
  <c r="CX315" i="1"/>
  <c r="FR315" i="1"/>
  <c r="GL315" i="1"/>
  <c r="GO315" i="1"/>
  <c r="GP315" i="1"/>
  <c r="GV315" i="1"/>
  <c r="HC315" i="1"/>
  <c r="I316" i="1"/>
  <c r="K316" i="1"/>
  <c r="AC316" i="1"/>
  <c r="AE316" i="1"/>
  <c r="AF316" i="1"/>
  <c r="AG316" i="1"/>
  <c r="AH316" i="1"/>
  <c r="AI316" i="1"/>
  <c r="AJ316" i="1"/>
  <c r="CR316" i="1"/>
  <c r="CT316" i="1"/>
  <c r="CU316" i="1"/>
  <c r="CV316" i="1"/>
  <c r="CW316" i="1"/>
  <c r="CX316" i="1"/>
  <c r="FR316" i="1"/>
  <c r="GL316" i="1"/>
  <c r="GO316" i="1"/>
  <c r="GP316" i="1"/>
  <c r="GV316" i="1"/>
  <c r="HC316" i="1" s="1"/>
  <c r="GX316" i="1"/>
  <c r="I317" i="1"/>
  <c r="K317" i="1"/>
  <c r="AC317" i="1"/>
  <c r="AE317" i="1"/>
  <c r="AF317" i="1"/>
  <c r="AG317" i="1"/>
  <c r="CU317" i="1" s="1"/>
  <c r="AH317" i="1"/>
  <c r="AI317" i="1"/>
  <c r="AJ317" i="1"/>
  <c r="CQ317" i="1"/>
  <c r="CV317" i="1"/>
  <c r="CW317" i="1"/>
  <c r="CX317" i="1"/>
  <c r="FR317" i="1"/>
  <c r="GL317" i="1"/>
  <c r="GO317" i="1"/>
  <c r="GP317" i="1"/>
  <c r="GV317" i="1"/>
  <c r="HC317" i="1" s="1"/>
  <c r="AB318" i="1"/>
  <c r="AC318" i="1"/>
  <c r="CQ318" i="1" s="1"/>
  <c r="AE318" i="1"/>
  <c r="AD318" i="1" s="1"/>
  <c r="AF318" i="1"/>
  <c r="AG318" i="1"/>
  <c r="AH318" i="1"/>
  <c r="AI318" i="1"/>
  <c r="AJ318" i="1"/>
  <c r="CR318" i="1"/>
  <c r="CS318" i="1"/>
  <c r="CT318" i="1"/>
  <c r="CU318" i="1"/>
  <c r="CV318" i="1"/>
  <c r="CW318" i="1"/>
  <c r="CX318" i="1"/>
  <c r="FR318" i="1"/>
  <c r="GL318" i="1"/>
  <c r="GO318" i="1"/>
  <c r="GP318" i="1"/>
  <c r="GV318" i="1"/>
  <c r="HC318" i="1" s="1"/>
  <c r="AC319" i="1"/>
  <c r="AE319" i="1"/>
  <c r="AF319" i="1"/>
  <c r="AG319" i="1"/>
  <c r="CU319" i="1" s="1"/>
  <c r="AH319" i="1"/>
  <c r="CV319" i="1" s="1"/>
  <c r="AI319" i="1"/>
  <c r="AJ319" i="1"/>
  <c r="CX319" i="1" s="1"/>
  <c r="CQ319" i="1"/>
  <c r="CW319" i="1"/>
  <c r="FR319" i="1"/>
  <c r="GL319" i="1"/>
  <c r="GO319" i="1"/>
  <c r="GP319" i="1"/>
  <c r="GV319" i="1"/>
  <c r="HC319" i="1"/>
  <c r="I320" i="1"/>
  <c r="K320" i="1"/>
  <c r="P320" i="1"/>
  <c r="AB320" i="1"/>
  <c r="AC320" i="1"/>
  <c r="CQ320" i="1" s="1"/>
  <c r="AD320" i="1"/>
  <c r="AE320" i="1"/>
  <c r="CR320" i="1" s="1"/>
  <c r="AF320" i="1"/>
  <c r="AG320" i="1"/>
  <c r="AH320" i="1"/>
  <c r="AI320" i="1"/>
  <c r="AJ320" i="1"/>
  <c r="CX320" i="1" s="1"/>
  <c r="W320" i="1" s="1"/>
  <c r="CU320" i="1"/>
  <c r="T320" i="1" s="1"/>
  <c r="CV320" i="1"/>
  <c r="U320" i="1" s="1"/>
  <c r="CW320" i="1"/>
  <c r="V320" i="1" s="1"/>
  <c r="FR320" i="1"/>
  <c r="GL320" i="1"/>
  <c r="GO320" i="1"/>
  <c r="GP320" i="1"/>
  <c r="GV320" i="1"/>
  <c r="HC320" i="1" s="1"/>
  <c r="I321" i="1"/>
  <c r="K321" i="1"/>
  <c r="P321" i="1"/>
  <c r="Q321" i="1"/>
  <c r="S321" i="1"/>
  <c r="CY321" i="1" s="1"/>
  <c r="X321" i="1" s="1"/>
  <c r="W321" i="1"/>
  <c r="AC321" i="1"/>
  <c r="AE321" i="1"/>
  <c r="AF321" i="1"/>
  <c r="CT321" i="1" s="1"/>
  <c r="AG321" i="1"/>
  <c r="CU321" i="1" s="1"/>
  <c r="T321" i="1" s="1"/>
  <c r="AH321" i="1"/>
  <c r="AI321" i="1"/>
  <c r="CW321" i="1" s="1"/>
  <c r="V321" i="1" s="1"/>
  <c r="AJ321" i="1"/>
  <c r="CV321" i="1"/>
  <c r="U321" i="1" s="1"/>
  <c r="CX321" i="1"/>
  <c r="CZ321" i="1"/>
  <c r="Y321" i="1" s="1"/>
  <c r="FR321" i="1"/>
  <c r="GL321" i="1"/>
  <c r="GO321" i="1"/>
  <c r="GP321" i="1"/>
  <c r="GV321" i="1"/>
  <c r="HC321" i="1"/>
  <c r="GX321" i="1" s="1"/>
  <c r="AC322" i="1"/>
  <c r="AE322" i="1"/>
  <c r="AF322" i="1"/>
  <c r="AG322" i="1"/>
  <c r="AH322" i="1"/>
  <c r="AI322" i="1"/>
  <c r="CW322" i="1" s="1"/>
  <c r="AJ322" i="1"/>
  <c r="CX322" i="1" s="1"/>
  <c r="CQ322" i="1"/>
  <c r="CT322" i="1"/>
  <c r="CU322" i="1"/>
  <c r="CV322" i="1"/>
  <c r="FR322" i="1"/>
  <c r="GL322" i="1"/>
  <c r="GO322" i="1"/>
  <c r="GP322" i="1"/>
  <c r="GV322" i="1"/>
  <c r="HC322" i="1" s="1"/>
  <c r="I323" i="1"/>
  <c r="P323" i="1"/>
  <c r="Q323" i="1"/>
  <c r="CP323" i="1" s="1"/>
  <c r="O323" i="1" s="1"/>
  <c r="R323" i="1"/>
  <c r="S323" i="1"/>
  <c r="CY323" i="1" s="1"/>
  <c r="X323" i="1" s="1"/>
  <c r="T323" i="1"/>
  <c r="AC323" i="1"/>
  <c r="AD323" i="1"/>
  <c r="AE323" i="1"/>
  <c r="AF323" i="1"/>
  <c r="AG323" i="1"/>
  <c r="AH323" i="1"/>
  <c r="CV323" i="1" s="1"/>
  <c r="U323" i="1" s="1"/>
  <c r="AI323" i="1"/>
  <c r="CW323" i="1" s="1"/>
  <c r="V323" i="1" s="1"/>
  <c r="AJ323" i="1"/>
  <c r="CX323" i="1" s="1"/>
  <c r="W323" i="1" s="1"/>
  <c r="CT323" i="1"/>
  <c r="CU323" i="1"/>
  <c r="FR323" i="1"/>
  <c r="GK323" i="1"/>
  <c r="GL323" i="1"/>
  <c r="GO323" i="1"/>
  <c r="GP323" i="1"/>
  <c r="GV323" i="1"/>
  <c r="HC323" i="1" s="1"/>
  <c r="GX323" i="1" s="1"/>
  <c r="I324" i="1"/>
  <c r="Q324" i="1" s="1"/>
  <c r="K324" i="1"/>
  <c r="T324" i="1"/>
  <c r="V324" i="1"/>
  <c r="AC324" i="1"/>
  <c r="AD324" i="1"/>
  <c r="AE324" i="1"/>
  <c r="AF324" i="1"/>
  <c r="AG324" i="1"/>
  <c r="AH324" i="1"/>
  <c r="CV324" i="1" s="1"/>
  <c r="U324" i="1" s="1"/>
  <c r="AI324" i="1"/>
  <c r="CW324" i="1" s="1"/>
  <c r="AJ324" i="1"/>
  <c r="CX324" i="1" s="1"/>
  <c r="W324" i="1" s="1"/>
  <c r="CR324" i="1"/>
  <c r="CS324" i="1"/>
  <c r="CT324" i="1"/>
  <c r="CU324" i="1"/>
  <c r="FR324" i="1"/>
  <c r="GL324" i="1"/>
  <c r="GO324" i="1"/>
  <c r="GP324" i="1"/>
  <c r="GV324" i="1"/>
  <c r="HC324" i="1" s="1"/>
  <c r="GX324" i="1" s="1"/>
  <c r="I325" i="1"/>
  <c r="K325" i="1"/>
  <c r="Q325" i="1"/>
  <c r="R325" i="1"/>
  <c r="GK325" i="1" s="1"/>
  <c r="T325" i="1"/>
  <c r="AC325" i="1"/>
  <c r="AD325" i="1"/>
  <c r="AE325" i="1"/>
  <c r="AF325" i="1"/>
  <c r="AG325" i="1"/>
  <c r="AH325" i="1"/>
  <c r="AI325" i="1"/>
  <c r="CW325" i="1" s="1"/>
  <c r="AJ325" i="1"/>
  <c r="CR325" i="1"/>
  <c r="CS325" i="1"/>
  <c r="CT325" i="1"/>
  <c r="CU325" i="1"/>
  <c r="CV325" i="1"/>
  <c r="U325" i="1" s="1"/>
  <c r="CX325" i="1"/>
  <c r="FR325" i="1"/>
  <c r="GL325" i="1"/>
  <c r="GO325" i="1"/>
  <c r="GP325" i="1"/>
  <c r="GV325" i="1"/>
  <c r="HC325" i="1" s="1"/>
  <c r="GX325" i="1"/>
  <c r="I326" i="1"/>
  <c r="Q326" i="1" s="1"/>
  <c r="T326" i="1"/>
  <c r="U326" i="1"/>
  <c r="V326" i="1"/>
  <c r="W326" i="1"/>
  <c r="AC326" i="1"/>
  <c r="AE326" i="1"/>
  <c r="AD326" i="1" s="1"/>
  <c r="AF326" i="1"/>
  <c r="AG326" i="1"/>
  <c r="CU326" i="1" s="1"/>
  <c r="AH326" i="1"/>
  <c r="CV326" i="1" s="1"/>
  <c r="AI326" i="1"/>
  <c r="CW326" i="1" s="1"/>
  <c r="AJ326" i="1"/>
  <c r="CQ326" i="1"/>
  <c r="CR326" i="1"/>
  <c r="CS326" i="1"/>
  <c r="CT326" i="1"/>
  <c r="CX326" i="1"/>
  <c r="FR326" i="1"/>
  <c r="GL326" i="1"/>
  <c r="GO326" i="1"/>
  <c r="GP326" i="1"/>
  <c r="GV326" i="1"/>
  <c r="HC326" i="1"/>
  <c r="GX326" i="1" s="1"/>
  <c r="I327" i="1"/>
  <c r="U327" i="1" s="1"/>
  <c r="AC327" i="1"/>
  <c r="AE327" i="1"/>
  <c r="AF327" i="1"/>
  <c r="AG327" i="1"/>
  <c r="AH327" i="1"/>
  <c r="AI327" i="1"/>
  <c r="AJ327" i="1"/>
  <c r="CU327" i="1"/>
  <c r="T327" i="1" s="1"/>
  <c r="CV327" i="1"/>
  <c r="CW327" i="1"/>
  <c r="CX327" i="1"/>
  <c r="W327" i="1" s="1"/>
  <c r="FR327" i="1"/>
  <c r="GL327" i="1"/>
  <c r="GO327" i="1"/>
  <c r="GP327" i="1"/>
  <c r="GV327" i="1"/>
  <c r="GX327" i="1"/>
  <c r="HC327" i="1"/>
  <c r="I328" i="1"/>
  <c r="V328" i="1"/>
  <c r="AC328" i="1"/>
  <c r="AE328" i="1"/>
  <c r="AD328" i="1" s="1"/>
  <c r="AF328" i="1"/>
  <c r="AG328" i="1"/>
  <c r="CU328" i="1" s="1"/>
  <c r="T328" i="1" s="1"/>
  <c r="AH328" i="1"/>
  <c r="CV328" i="1" s="1"/>
  <c r="AI328" i="1"/>
  <c r="CW328" i="1" s="1"/>
  <c r="AJ328" i="1"/>
  <c r="CR328" i="1"/>
  <c r="CS328" i="1"/>
  <c r="CT328" i="1"/>
  <c r="CX328" i="1"/>
  <c r="W328" i="1" s="1"/>
  <c r="FR328" i="1"/>
  <c r="GL328" i="1"/>
  <c r="GO328" i="1"/>
  <c r="GP328" i="1"/>
  <c r="GV328" i="1"/>
  <c r="HC328" i="1"/>
  <c r="GX328" i="1" s="1"/>
  <c r="AC329" i="1"/>
  <c r="CQ329" i="1" s="1"/>
  <c r="AE329" i="1"/>
  <c r="AF329" i="1"/>
  <c r="AG329" i="1"/>
  <c r="AH329" i="1"/>
  <c r="CV329" i="1" s="1"/>
  <c r="AI329" i="1"/>
  <c r="AJ329" i="1"/>
  <c r="CU329" i="1"/>
  <c r="CW329" i="1"/>
  <c r="CX329" i="1"/>
  <c r="FR329" i="1"/>
  <c r="GL329" i="1"/>
  <c r="GO329" i="1"/>
  <c r="GP329" i="1"/>
  <c r="GV329" i="1"/>
  <c r="HC329" i="1" s="1"/>
  <c r="I330" i="1"/>
  <c r="S330" i="1"/>
  <c r="CY330" i="1" s="1"/>
  <c r="T330" i="1"/>
  <c r="X330" i="1"/>
  <c r="AC330" i="1"/>
  <c r="AE330" i="1"/>
  <c r="AD330" i="1" s="1"/>
  <c r="AF330" i="1"/>
  <c r="AG330" i="1"/>
  <c r="CU330" i="1" s="1"/>
  <c r="AH330" i="1"/>
  <c r="CV330" i="1" s="1"/>
  <c r="U330" i="1" s="1"/>
  <c r="AI330" i="1"/>
  <c r="CW330" i="1" s="1"/>
  <c r="V330" i="1" s="1"/>
  <c r="AJ330" i="1"/>
  <c r="CR330" i="1"/>
  <c r="CS330" i="1"/>
  <c r="CT330" i="1"/>
  <c r="CX330" i="1"/>
  <c r="W330" i="1" s="1"/>
  <c r="CZ330" i="1"/>
  <c r="Y330" i="1" s="1"/>
  <c r="FR330" i="1"/>
  <c r="GL330" i="1"/>
  <c r="GO330" i="1"/>
  <c r="GP330" i="1"/>
  <c r="GV330" i="1"/>
  <c r="HC330" i="1"/>
  <c r="GX330" i="1" s="1"/>
  <c r="I331" i="1"/>
  <c r="Q331" i="1" s="1"/>
  <c r="P331" i="1"/>
  <c r="R331" i="1"/>
  <c r="GK331" i="1" s="1"/>
  <c r="S331" i="1"/>
  <c r="CY331" i="1" s="1"/>
  <c r="X331" i="1" s="1"/>
  <c r="AB331" i="1"/>
  <c r="AC331" i="1"/>
  <c r="CQ331" i="1" s="1"/>
  <c r="AD331" i="1"/>
  <c r="AE331" i="1"/>
  <c r="AF331" i="1"/>
  <c r="CT331" i="1" s="1"/>
  <c r="AG331" i="1"/>
  <c r="CU331" i="1" s="1"/>
  <c r="AH331" i="1"/>
  <c r="AI331" i="1"/>
  <c r="AJ331" i="1"/>
  <c r="CV331" i="1"/>
  <c r="U331" i="1" s="1"/>
  <c r="CW331" i="1"/>
  <c r="V331" i="1" s="1"/>
  <c r="CX331" i="1"/>
  <c r="W331" i="1" s="1"/>
  <c r="CZ331" i="1"/>
  <c r="Y331" i="1" s="1"/>
  <c r="FR331" i="1"/>
  <c r="GL331" i="1"/>
  <c r="GO331" i="1"/>
  <c r="GP331" i="1"/>
  <c r="GV331" i="1"/>
  <c r="HC331" i="1"/>
  <c r="GX331" i="1" s="1"/>
  <c r="I332" i="1"/>
  <c r="T332" i="1"/>
  <c r="AB332" i="1"/>
  <c r="AC332" i="1"/>
  <c r="AE332" i="1"/>
  <c r="AD332" i="1" s="1"/>
  <c r="AF332" i="1"/>
  <c r="AG332" i="1"/>
  <c r="CU332" i="1" s="1"/>
  <c r="AH332" i="1"/>
  <c r="CV332" i="1" s="1"/>
  <c r="AI332" i="1"/>
  <c r="CW332" i="1" s="1"/>
  <c r="AJ332" i="1"/>
  <c r="CR332" i="1"/>
  <c r="CS332" i="1"/>
  <c r="CT332" i="1"/>
  <c r="CX332" i="1"/>
  <c r="W332" i="1" s="1"/>
  <c r="FR332" i="1"/>
  <c r="GL332" i="1"/>
  <c r="GO332" i="1"/>
  <c r="GP332" i="1"/>
  <c r="GV332" i="1"/>
  <c r="HC332" i="1"/>
  <c r="I333" i="1"/>
  <c r="R333" i="1" s="1"/>
  <c r="GK333" i="1" s="1"/>
  <c r="S333" i="1"/>
  <c r="AC333" i="1"/>
  <c r="CQ333" i="1" s="1"/>
  <c r="AD333" i="1"/>
  <c r="AB333" i="1" s="1"/>
  <c r="AE333" i="1"/>
  <c r="AF333" i="1"/>
  <c r="CT333" i="1" s="1"/>
  <c r="AG333" i="1"/>
  <c r="CU333" i="1" s="1"/>
  <c r="T333" i="1" s="1"/>
  <c r="AH333" i="1"/>
  <c r="CV333" i="1" s="1"/>
  <c r="U333" i="1" s="1"/>
  <c r="AI333" i="1"/>
  <c r="CW333" i="1" s="1"/>
  <c r="AJ333" i="1"/>
  <c r="CR333" i="1"/>
  <c r="CS333" i="1"/>
  <c r="CX333" i="1"/>
  <c r="FR333" i="1"/>
  <c r="GL333" i="1"/>
  <c r="GO333" i="1"/>
  <c r="GP333" i="1"/>
  <c r="GV333" i="1"/>
  <c r="HC333" i="1"/>
  <c r="B335" i="1"/>
  <c r="B268" i="1" s="1"/>
  <c r="C335" i="1"/>
  <c r="C268" i="1" s="1"/>
  <c r="D335" i="1"/>
  <c r="D268" i="1" s="1"/>
  <c r="F335" i="1"/>
  <c r="G335" i="1"/>
  <c r="BC335" i="1"/>
  <c r="BC268" i="1" s="1"/>
  <c r="BD335" i="1"/>
  <c r="BX335" i="1"/>
  <c r="BZ335" i="1"/>
  <c r="CK335" i="1"/>
  <c r="BB335" i="1" s="1"/>
  <c r="CL335" i="1"/>
  <c r="CL268" i="1" s="1"/>
  <c r="CM335" i="1"/>
  <c r="CM268" i="1" s="1"/>
  <c r="EG335" i="1"/>
  <c r="ET335" i="1"/>
  <c r="EU335" i="1"/>
  <c r="EU268" i="1" s="1"/>
  <c r="EV335" i="1"/>
  <c r="FP335" i="1"/>
  <c r="GC335" i="1"/>
  <c r="GC268" i="1" s="1"/>
  <c r="GD335" i="1"/>
  <c r="GD268" i="1" s="1"/>
  <c r="GE335" i="1"/>
  <c r="GE268" i="1" s="1"/>
  <c r="F351" i="1"/>
  <c r="P351" i="1"/>
  <c r="B365" i="1"/>
  <c r="B203" i="1" s="1"/>
  <c r="C365" i="1"/>
  <c r="C203" i="1" s="1"/>
  <c r="D365" i="1"/>
  <c r="D203" i="1" s="1"/>
  <c r="F365" i="1"/>
  <c r="F203" i="1" s="1"/>
  <c r="G365" i="1"/>
  <c r="BD365" i="1"/>
  <c r="BD203" i="1" s="1"/>
  <c r="EU365" i="1"/>
  <c r="F390" i="1"/>
  <c r="D395" i="1"/>
  <c r="B397" i="1"/>
  <c r="C397" i="1"/>
  <c r="D397" i="1"/>
  <c r="E397" i="1"/>
  <c r="Z397" i="1"/>
  <c r="AA397" i="1"/>
  <c r="AM397" i="1"/>
  <c r="AN397" i="1"/>
  <c r="AT397" i="1"/>
  <c r="BE397" i="1"/>
  <c r="BF397" i="1"/>
  <c r="BG397" i="1"/>
  <c r="BH397" i="1"/>
  <c r="BI397" i="1"/>
  <c r="BJ397" i="1"/>
  <c r="BK397" i="1"/>
  <c r="BL397" i="1"/>
  <c r="BM397" i="1"/>
  <c r="BN397" i="1"/>
  <c r="BO397" i="1"/>
  <c r="BP397" i="1"/>
  <c r="BQ397" i="1"/>
  <c r="BR397" i="1"/>
  <c r="BS397" i="1"/>
  <c r="BT397" i="1"/>
  <c r="BU397" i="1"/>
  <c r="BV397" i="1"/>
  <c r="BW397" i="1"/>
  <c r="CC397" i="1"/>
  <c r="CK397" i="1"/>
  <c r="CN397" i="1"/>
  <c r="CO397" i="1"/>
  <c r="CP397" i="1"/>
  <c r="CQ397" i="1"/>
  <c r="CR397" i="1"/>
  <c r="CS397" i="1"/>
  <c r="CT397" i="1"/>
  <c r="CU397" i="1"/>
  <c r="CV397" i="1"/>
  <c r="CW397" i="1"/>
  <c r="CX397" i="1"/>
  <c r="CY397" i="1"/>
  <c r="CZ397" i="1"/>
  <c r="DA397" i="1"/>
  <c r="DB397" i="1"/>
  <c r="DC397" i="1"/>
  <c r="DD397" i="1"/>
  <c r="DE397" i="1"/>
  <c r="DF397" i="1"/>
  <c r="DR397" i="1"/>
  <c r="DS397" i="1"/>
  <c r="EE397" i="1"/>
  <c r="EF397" i="1"/>
  <c r="EG397" i="1"/>
  <c r="EM397" i="1"/>
  <c r="EW397" i="1"/>
  <c r="EX397" i="1"/>
  <c r="EY397" i="1"/>
  <c r="EZ397" i="1"/>
  <c r="FA397" i="1"/>
  <c r="FB397" i="1"/>
  <c r="FC397" i="1"/>
  <c r="FD397" i="1"/>
  <c r="FE397" i="1"/>
  <c r="FF397" i="1"/>
  <c r="FG397" i="1"/>
  <c r="FH397" i="1"/>
  <c r="FI397" i="1"/>
  <c r="FJ397" i="1"/>
  <c r="FK397" i="1"/>
  <c r="FL397" i="1"/>
  <c r="FM397" i="1"/>
  <c r="FN397" i="1"/>
  <c r="FO397" i="1"/>
  <c r="FP397" i="1"/>
  <c r="FQ397" i="1"/>
  <c r="FV397" i="1"/>
  <c r="GC397" i="1"/>
  <c r="GF397" i="1"/>
  <c r="GG397" i="1"/>
  <c r="GH397" i="1"/>
  <c r="GI397" i="1"/>
  <c r="GJ397" i="1"/>
  <c r="GK397" i="1"/>
  <c r="GL397" i="1"/>
  <c r="GM397" i="1"/>
  <c r="GN397" i="1"/>
  <c r="GO397" i="1"/>
  <c r="GP397" i="1"/>
  <c r="GQ397" i="1"/>
  <c r="GR397" i="1"/>
  <c r="GS397" i="1"/>
  <c r="GT397" i="1"/>
  <c r="GU397" i="1"/>
  <c r="GV397" i="1"/>
  <c r="GW397" i="1"/>
  <c r="GX397" i="1"/>
  <c r="C399" i="1"/>
  <c r="D399" i="1"/>
  <c r="I399" i="1"/>
  <c r="T399" i="1" s="1"/>
  <c r="K399" i="1"/>
  <c r="Q399" i="1"/>
  <c r="R399" i="1"/>
  <c r="GK399" i="1" s="1"/>
  <c r="U399" i="1"/>
  <c r="V399" i="1"/>
  <c r="AC399" i="1"/>
  <c r="AE399" i="1"/>
  <c r="AF399" i="1"/>
  <c r="AG399" i="1"/>
  <c r="CU399" i="1" s="1"/>
  <c r="AH399" i="1"/>
  <c r="CV399" i="1" s="1"/>
  <c r="AI399" i="1"/>
  <c r="CW399" i="1" s="1"/>
  <c r="AJ399" i="1"/>
  <c r="CX399" i="1" s="1"/>
  <c r="W399" i="1" s="1"/>
  <c r="CQ399" i="1"/>
  <c r="FR399" i="1"/>
  <c r="GL399" i="1"/>
  <c r="GO399" i="1"/>
  <c r="GP399" i="1"/>
  <c r="GV399" i="1"/>
  <c r="HC399" i="1" s="1"/>
  <c r="GX399" i="1" s="1"/>
  <c r="C400" i="1"/>
  <c r="D400" i="1"/>
  <c r="I400" i="1"/>
  <c r="K400" i="1"/>
  <c r="R400" i="1"/>
  <c r="AC400" i="1"/>
  <c r="AD400" i="1"/>
  <c r="AE400" i="1"/>
  <c r="AF400" i="1"/>
  <c r="AG400" i="1"/>
  <c r="AH400" i="1"/>
  <c r="AI400" i="1"/>
  <c r="AJ400" i="1"/>
  <c r="CX400" i="1" s="1"/>
  <c r="W400" i="1" s="1"/>
  <c r="CR400" i="1"/>
  <c r="CS400" i="1"/>
  <c r="CU400" i="1"/>
  <c r="T400" i="1" s="1"/>
  <c r="CV400" i="1"/>
  <c r="U400" i="1" s="1"/>
  <c r="CW400" i="1"/>
  <c r="V400" i="1" s="1"/>
  <c r="FR400" i="1"/>
  <c r="FQ416" i="1" s="1"/>
  <c r="GL400" i="1"/>
  <c r="GO400" i="1"/>
  <c r="GP400" i="1"/>
  <c r="GV400" i="1"/>
  <c r="HC400" i="1" s="1"/>
  <c r="GX400" i="1"/>
  <c r="I401" i="1"/>
  <c r="Q401" i="1" s="1"/>
  <c r="W401" i="1"/>
  <c r="AC401" i="1"/>
  <c r="AE401" i="1"/>
  <c r="AF401" i="1"/>
  <c r="AG401" i="1"/>
  <c r="AH401" i="1"/>
  <c r="AI401" i="1"/>
  <c r="AJ401" i="1"/>
  <c r="CX401" i="1" s="1"/>
  <c r="CT401" i="1"/>
  <c r="CU401" i="1"/>
  <c r="T401" i="1" s="1"/>
  <c r="CV401" i="1"/>
  <c r="U401" i="1" s="1"/>
  <c r="CW401" i="1"/>
  <c r="V401" i="1" s="1"/>
  <c r="FR401" i="1"/>
  <c r="GL401" i="1"/>
  <c r="GO401" i="1"/>
  <c r="CC416" i="1" s="1"/>
  <c r="GP401" i="1"/>
  <c r="GV401" i="1"/>
  <c r="HC401" i="1" s="1"/>
  <c r="AC402" i="1"/>
  <c r="AE402" i="1"/>
  <c r="AF402" i="1"/>
  <c r="CT402" i="1" s="1"/>
  <c r="AG402" i="1"/>
  <c r="CU402" i="1" s="1"/>
  <c r="AH402" i="1"/>
  <c r="AI402" i="1"/>
  <c r="CW402" i="1" s="1"/>
  <c r="AJ402" i="1"/>
  <c r="CQ402" i="1"/>
  <c r="CR402" i="1"/>
  <c r="CV402" i="1"/>
  <c r="CX402" i="1"/>
  <c r="FR402" i="1"/>
  <c r="GL402" i="1"/>
  <c r="GO402" i="1"/>
  <c r="GP402" i="1"/>
  <c r="GV402" i="1"/>
  <c r="HC402" i="1" s="1"/>
  <c r="C403" i="1"/>
  <c r="D403" i="1"/>
  <c r="I403" i="1"/>
  <c r="K403" i="1"/>
  <c r="P403" i="1"/>
  <c r="T403" i="1"/>
  <c r="V403" i="1"/>
  <c r="X403" i="1"/>
  <c r="AB403" i="1"/>
  <c r="AC403" i="1"/>
  <c r="AD403" i="1"/>
  <c r="AE403" i="1"/>
  <c r="R403" i="1" s="1"/>
  <c r="GK403" i="1" s="1"/>
  <c r="AF403" i="1"/>
  <c r="S403" i="1" s="1"/>
  <c r="CZ403" i="1" s="1"/>
  <c r="Y403" i="1" s="1"/>
  <c r="AG403" i="1"/>
  <c r="AH403" i="1"/>
  <c r="CV403" i="1" s="1"/>
  <c r="U403" i="1" s="1"/>
  <c r="AI403" i="1"/>
  <c r="CW403" i="1" s="1"/>
  <c r="AJ403" i="1"/>
  <c r="CX403" i="1" s="1"/>
  <c r="W403" i="1" s="1"/>
  <c r="CQ403" i="1"/>
  <c r="CR403" i="1"/>
  <c r="CS403" i="1"/>
  <c r="CT403" i="1"/>
  <c r="CU403" i="1"/>
  <c r="CY403" i="1"/>
  <c r="FR403" i="1"/>
  <c r="GL403" i="1"/>
  <c r="GO403" i="1"/>
  <c r="GP403" i="1"/>
  <c r="GV403" i="1"/>
  <c r="HC403" i="1" s="1"/>
  <c r="GX403" i="1" s="1"/>
  <c r="C404" i="1"/>
  <c r="D404" i="1"/>
  <c r="I404" i="1"/>
  <c r="K404" i="1"/>
  <c r="AC404" i="1"/>
  <c r="CQ404" i="1" s="1"/>
  <c r="AE404" i="1"/>
  <c r="AF404" i="1"/>
  <c r="AG404" i="1"/>
  <c r="CU404" i="1" s="1"/>
  <c r="T404" i="1" s="1"/>
  <c r="AH404" i="1"/>
  <c r="AI404" i="1"/>
  <c r="AJ404" i="1"/>
  <c r="CV404" i="1"/>
  <c r="CW404" i="1"/>
  <c r="V404" i="1" s="1"/>
  <c r="CX404" i="1"/>
  <c r="W404" i="1" s="1"/>
  <c r="FR404" i="1"/>
  <c r="GL404" i="1"/>
  <c r="GO404" i="1"/>
  <c r="GP404" i="1"/>
  <c r="GV404" i="1"/>
  <c r="HC404" i="1"/>
  <c r="GX404" i="1" s="1"/>
  <c r="AC405" i="1"/>
  <c r="AE405" i="1"/>
  <c r="AF405" i="1"/>
  <c r="AG405" i="1"/>
  <c r="CU405" i="1" s="1"/>
  <c r="AH405" i="1"/>
  <c r="AI405" i="1"/>
  <c r="CW405" i="1" s="1"/>
  <c r="AJ405" i="1"/>
  <c r="CX405" i="1" s="1"/>
  <c r="CQ405" i="1"/>
  <c r="CV405" i="1"/>
  <c r="FR405" i="1"/>
  <c r="GL405" i="1"/>
  <c r="GO405" i="1"/>
  <c r="GP405" i="1"/>
  <c r="GV405" i="1"/>
  <c r="HC405" i="1" s="1"/>
  <c r="AC406" i="1"/>
  <c r="AE406" i="1"/>
  <c r="CS406" i="1" s="1"/>
  <c r="AF406" i="1"/>
  <c r="AG406" i="1"/>
  <c r="CU406" i="1" s="1"/>
  <c r="AH406" i="1"/>
  <c r="AI406" i="1"/>
  <c r="AJ406" i="1"/>
  <c r="CQ406" i="1"/>
  <c r="CR406" i="1"/>
  <c r="CT406" i="1"/>
  <c r="CV406" i="1"/>
  <c r="CW406" i="1"/>
  <c r="CX406" i="1"/>
  <c r="FR406" i="1"/>
  <c r="GL406" i="1"/>
  <c r="GO406" i="1"/>
  <c r="GP406" i="1"/>
  <c r="GV406" i="1"/>
  <c r="HC406" i="1" s="1"/>
  <c r="C407" i="1"/>
  <c r="D407" i="1"/>
  <c r="I407" i="1"/>
  <c r="K407" i="1"/>
  <c r="T407" i="1"/>
  <c r="AB407" i="1"/>
  <c r="AC407" i="1"/>
  <c r="AD407" i="1"/>
  <c r="AE407" i="1"/>
  <c r="AF407" i="1"/>
  <c r="S407" i="1" s="1"/>
  <c r="CZ407" i="1" s="1"/>
  <c r="Y407" i="1" s="1"/>
  <c r="AG407" i="1"/>
  <c r="CU407" i="1" s="1"/>
  <c r="AH407" i="1"/>
  <c r="AI407" i="1"/>
  <c r="AJ407" i="1"/>
  <c r="CV407" i="1"/>
  <c r="U407" i="1" s="1"/>
  <c r="CW407" i="1"/>
  <c r="V407" i="1" s="1"/>
  <c r="CX407" i="1"/>
  <c r="W407" i="1" s="1"/>
  <c r="CY407" i="1"/>
  <c r="X407" i="1" s="1"/>
  <c r="FR407" i="1"/>
  <c r="BY416" i="1" s="1"/>
  <c r="GL407" i="1"/>
  <c r="GO407" i="1"/>
  <c r="GP407" i="1"/>
  <c r="GV407" i="1"/>
  <c r="HC407" i="1"/>
  <c r="GX407" i="1" s="1"/>
  <c r="C408" i="1"/>
  <c r="D408" i="1"/>
  <c r="I408" i="1"/>
  <c r="K408" i="1"/>
  <c r="Q408" i="1"/>
  <c r="R408" i="1"/>
  <c r="GK408" i="1" s="1"/>
  <c r="S408" i="1"/>
  <c r="AC408" i="1"/>
  <c r="AE408" i="1"/>
  <c r="AF408" i="1"/>
  <c r="CT408" i="1" s="1"/>
  <c r="AG408" i="1"/>
  <c r="CU408" i="1" s="1"/>
  <c r="T408" i="1" s="1"/>
  <c r="AH408" i="1"/>
  <c r="AI408" i="1"/>
  <c r="CW408" i="1" s="1"/>
  <c r="AJ408" i="1"/>
  <c r="CQ408" i="1"/>
  <c r="CV408" i="1"/>
  <c r="U408" i="1" s="1"/>
  <c r="CX408" i="1"/>
  <c r="FR408" i="1"/>
  <c r="GL408" i="1"/>
  <c r="GO408" i="1"/>
  <c r="GP408" i="1"/>
  <c r="GV408" i="1"/>
  <c r="GX408" i="1"/>
  <c r="HC408" i="1"/>
  <c r="I409" i="1"/>
  <c r="AC409" i="1"/>
  <c r="AE409" i="1"/>
  <c r="AF409" i="1"/>
  <c r="AG409" i="1"/>
  <c r="AH409" i="1"/>
  <c r="AI409" i="1"/>
  <c r="AJ409" i="1"/>
  <c r="CU409" i="1"/>
  <c r="CV409" i="1"/>
  <c r="CW409" i="1"/>
  <c r="CX409" i="1"/>
  <c r="W409" i="1" s="1"/>
  <c r="FR409" i="1"/>
  <c r="GL409" i="1"/>
  <c r="BZ416" i="1" s="1"/>
  <c r="GO409" i="1"/>
  <c r="GP409" i="1"/>
  <c r="GV409" i="1"/>
  <c r="HC409" i="1" s="1"/>
  <c r="GX409" i="1" s="1"/>
  <c r="AC410" i="1"/>
  <c r="AE410" i="1"/>
  <c r="AF410" i="1"/>
  <c r="AG410" i="1"/>
  <c r="CU410" i="1" s="1"/>
  <c r="AH410" i="1"/>
  <c r="CV410" i="1" s="1"/>
  <c r="AI410" i="1"/>
  <c r="CW410" i="1" s="1"/>
  <c r="AJ410" i="1"/>
  <c r="CQ410" i="1"/>
  <c r="CR410" i="1"/>
  <c r="CX410" i="1"/>
  <c r="FR410" i="1"/>
  <c r="GL410" i="1"/>
  <c r="GO410" i="1"/>
  <c r="GP410" i="1"/>
  <c r="GV410" i="1"/>
  <c r="HC410" i="1" s="1"/>
  <c r="C411" i="1"/>
  <c r="D411" i="1"/>
  <c r="I411" i="1"/>
  <c r="K411" i="1"/>
  <c r="AC411" i="1"/>
  <c r="CQ411" i="1" s="1"/>
  <c r="AD411" i="1"/>
  <c r="AE411" i="1"/>
  <c r="AF411" i="1"/>
  <c r="AG411" i="1"/>
  <c r="AH411" i="1"/>
  <c r="CV411" i="1" s="1"/>
  <c r="AI411" i="1"/>
  <c r="CW411" i="1" s="1"/>
  <c r="AJ411" i="1"/>
  <c r="CX411" i="1" s="1"/>
  <c r="CR411" i="1"/>
  <c r="CS411" i="1"/>
  <c r="CT411" i="1"/>
  <c r="CU411" i="1"/>
  <c r="FR411" i="1"/>
  <c r="GL411" i="1"/>
  <c r="GO411" i="1"/>
  <c r="GP411" i="1"/>
  <c r="GV411" i="1"/>
  <c r="HC411" i="1" s="1"/>
  <c r="C412" i="1"/>
  <c r="D412" i="1"/>
  <c r="I412" i="1"/>
  <c r="Q412" i="1" s="1"/>
  <c r="K412" i="1"/>
  <c r="AC412" i="1"/>
  <c r="AD412" i="1"/>
  <c r="AE412" i="1"/>
  <c r="R412" i="1" s="1"/>
  <c r="GK412" i="1" s="1"/>
  <c r="AF412" i="1"/>
  <c r="AG412" i="1"/>
  <c r="AH412" i="1"/>
  <c r="AI412" i="1"/>
  <c r="AJ412" i="1"/>
  <c r="CR412" i="1"/>
  <c r="CS412" i="1"/>
  <c r="CU412" i="1"/>
  <c r="T412" i="1" s="1"/>
  <c r="CV412" i="1"/>
  <c r="CW412" i="1"/>
  <c r="V412" i="1" s="1"/>
  <c r="CX412" i="1"/>
  <c r="W412" i="1" s="1"/>
  <c r="FR412" i="1"/>
  <c r="GL412" i="1"/>
  <c r="GO412" i="1"/>
  <c r="GP412" i="1"/>
  <c r="GV412" i="1"/>
  <c r="HC412" i="1" s="1"/>
  <c r="GX412" i="1"/>
  <c r="AC413" i="1"/>
  <c r="AE413" i="1"/>
  <c r="AF413" i="1"/>
  <c r="CT413" i="1" s="1"/>
  <c r="AG413" i="1"/>
  <c r="CU413" i="1" s="1"/>
  <c r="AH413" i="1"/>
  <c r="AI413" i="1"/>
  <c r="CW413" i="1" s="1"/>
  <c r="AJ413" i="1"/>
  <c r="CQ413" i="1"/>
  <c r="CR413" i="1"/>
  <c r="CV413" i="1"/>
  <c r="CX413" i="1"/>
  <c r="FR413" i="1"/>
  <c r="GL413" i="1"/>
  <c r="GO413" i="1"/>
  <c r="GP413" i="1"/>
  <c r="GV413" i="1"/>
  <c r="HC413" i="1" s="1"/>
  <c r="I414" i="1"/>
  <c r="AC414" i="1"/>
  <c r="AD414" i="1"/>
  <c r="AE414" i="1"/>
  <c r="AF414" i="1"/>
  <c r="AG414" i="1"/>
  <c r="AH414" i="1"/>
  <c r="AI414" i="1"/>
  <c r="AJ414" i="1"/>
  <c r="CU414" i="1"/>
  <c r="CV414" i="1"/>
  <c r="U414" i="1" s="1"/>
  <c r="CW414" i="1"/>
  <c r="V414" i="1" s="1"/>
  <c r="CX414" i="1"/>
  <c r="W414" i="1" s="1"/>
  <c r="FR414" i="1"/>
  <c r="GL414" i="1"/>
  <c r="GO414" i="1"/>
  <c r="GP414" i="1"/>
  <c r="GV414" i="1"/>
  <c r="HC414" i="1"/>
  <c r="GX414" i="1" s="1"/>
  <c r="B416" i="1"/>
  <c r="C416" i="1"/>
  <c r="D416" i="1"/>
  <c r="F416" i="1"/>
  <c r="F397" i="1" s="1"/>
  <c r="G416" i="1"/>
  <c r="G397" i="1" s="1"/>
  <c r="AT416" i="1"/>
  <c r="F434" i="1" s="1"/>
  <c r="BC416" i="1"/>
  <c r="BD416" i="1"/>
  <c r="BX416" i="1"/>
  <c r="CK416" i="1"/>
  <c r="BB416" i="1" s="1"/>
  <c r="BB397" i="1" s="1"/>
  <c r="CL416" i="1"/>
  <c r="CL397" i="1" s="1"/>
  <c r="CM416" i="1"/>
  <c r="CM397" i="1" s="1"/>
  <c r="EG416" i="1"/>
  <c r="EH416" i="1"/>
  <c r="EH397" i="1" s="1"/>
  <c r="EM416" i="1"/>
  <c r="ET416" i="1"/>
  <c r="ET397" i="1" s="1"/>
  <c r="FP416" i="1"/>
  <c r="FR416" i="1"/>
  <c r="FU416" i="1"/>
  <c r="FV416" i="1"/>
  <c r="GC416" i="1"/>
  <c r="GD416" i="1"/>
  <c r="GD397" i="1" s="1"/>
  <c r="GE416" i="1"/>
  <c r="GE397" i="1" s="1"/>
  <c r="P420" i="1"/>
  <c r="F429" i="1"/>
  <c r="P429" i="1"/>
  <c r="P435" i="1"/>
  <c r="D446" i="1"/>
  <c r="E448" i="1"/>
  <c r="Z448" i="1"/>
  <c r="AA448" i="1"/>
  <c r="AM448" i="1"/>
  <c r="AN448" i="1"/>
  <c r="BB448" i="1"/>
  <c r="BE448" i="1"/>
  <c r="BF448" i="1"/>
  <c r="BG448" i="1"/>
  <c r="BH448" i="1"/>
  <c r="BI448" i="1"/>
  <c r="BJ448" i="1"/>
  <c r="BK448" i="1"/>
  <c r="BL448" i="1"/>
  <c r="BM448" i="1"/>
  <c r="BN448" i="1"/>
  <c r="BO448" i="1"/>
  <c r="BP448" i="1"/>
  <c r="BQ448" i="1"/>
  <c r="BR448" i="1"/>
  <c r="BS448" i="1"/>
  <c r="BT448" i="1"/>
  <c r="BU448" i="1"/>
  <c r="BV448" i="1"/>
  <c r="BW448" i="1"/>
  <c r="CK448" i="1"/>
  <c r="CM448" i="1"/>
  <c r="CN448" i="1"/>
  <c r="CO448" i="1"/>
  <c r="CP448" i="1"/>
  <c r="CQ448" i="1"/>
  <c r="CR448" i="1"/>
  <c r="CS448" i="1"/>
  <c r="CT448" i="1"/>
  <c r="CU448" i="1"/>
  <c r="CV448" i="1"/>
  <c r="CW448" i="1"/>
  <c r="CX448" i="1"/>
  <c r="CY448" i="1"/>
  <c r="CZ448" i="1"/>
  <c r="DA448" i="1"/>
  <c r="DB448" i="1"/>
  <c r="DC448" i="1"/>
  <c r="DD448" i="1"/>
  <c r="DE448" i="1"/>
  <c r="DF448" i="1"/>
  <c r="DR448" i="1"/>
  <c r="DS448" i="1"/>
  <c r="EE448" i="1"/>
  <c r="EF448" i="1"/>
  <c r="EW448" i="1"/>
  <c r="EX448" i="1"/>
  <c r="EY448" i="1"/>
  <c r="EZ448" i="1"/>
  <c r="FA448" i="1"/>
  <c r="FB448" i="1"/>
  <c r="FC448" i="1"/>
  <c r="FD448" i="1"/>
  <c r="FE448" i="1"/>
  <c r="FF448" i="1"/>
  <c r="FG448" i="1"/>
  <c r="FH448" i="1"/>
  <c r="FI448" i="1"/>
  <c r="FJ448" i="1"/>
  <c r="FK448" i="1"/>
  <c r="FL448" i="1"/>
  <c r="FM448" i="1"/>
  <c r="FN448" i="1"/>
  <c r="FO448" i="1"/>
  <c r="GF448" i="1"/>
  <c r="GG448" i="1"/>
  <c r="GH448" i="1"/>
  <c r="GI448" i="1"/>
  <c r="GJ448" i="1"/>
  <c r="GK448" i="1"/>
  <c r="GL448" i="1"/>
  <c r="GM448" i="1"/>
  <c r="GN448" i="1"/>
  <c r="GO448" i="1"/>
  <c r="GP448" i="1"/>
  <c r="GQ448" i="1"/>
  <c r="GR448" i="1"/>
  <c r="GS448" i="1"/>
  <c r="GT448" i="1"/>
  <c r="GU448" i="1"/>
  <c r="GV448" i="1"/>
  <c r="GW448" i="1"/>
  <c r="GX448" i="1"/>
  <c r="I450" i="1"/>
  <c r="K450" i="1"/>
  <c r="P450" i="1"/>
  <c r="AC450" i="1"/>
  <c r="CQ450" i="1" s="1"/>
  <c r="AE450" i="1"/>
  <c r="AF450" i="1"/>
  <c r="AG450" i="1"/>
  <c r="AH450" i="1"/>
  <c r="AI450" i="1"/>
  <c r="AJ450" i="1"/>
  <c r="CU450" i="1"/>
  <c r="T450" i="1" s="1"/>
  <c r="CV450" i="1"/>
  <c r="U450" i="1" s="1"/>
  <c r="CW450" i="1"/>
  <c r="V450" i="1" s="1"/>
  <c r="CX450" i="1"/>
  <c r="W450" i="1" s="1"/>
  <c r="FR450" i="1"/>
  <c r="GL450" i="1"/>
  <c r="GO450" i="1"/>
  <c r="GP450" i="1"/>
  <c r="GV450" i="1"/>
  <c r="HC450" i="1"/>
  <c r="GX450" i="1" s="1"/>
  <c r="I451" i="1"/>
  <c r="K451" i="1"/>
  <c r="AC451" i="1"/>
  <c r="AD451" i="1"/>
  <c r="AE451" i="1"/>
  <c r="CS451" i="1" s="1"/>
  <c r="AF451" i="1"/>
  <c r="AG451" i="1"/>
  <c r="AH451" i="1"/>
  <c r="AI451" i="1"/>
  <c r="CW451" i="1" s="1"/>
  <c r="AJ451" i="1"/>
  <c r="CR451" i="1"/>
  <c r="CT451" i="1"/>
  <c r="CU451" i="1"/>
  <c r="CV451" i="1"/>
  <c r="CX451" i="1"/>
  <c r="FR451" i="1"/>
  <c r="GL451" i="1"/>
  <c r="GO451" i="1"/>
  <c r="GP451" i="1"/>
  <c r="GV451" i="1"/>
  <c r="HC451" i="1" s="1"/>
  <c r="I452" i="1"/>
  <c r="K452" i="1"/>
  <c r="AC452" i="1"/>
  <c r="AE452" i="1"/>
  <c r="AF452" i="1"/>
  <c r="AG452" i="1"/>
  <c r="AH452" i="1"/>
  <c r="CV452" i="1" s="1"/>
  <c r="U452" i="1" s="1"/>
  <c r="AI452" i="1"/>
  <c r="AJ452" i="1"/>
  <c r="CX452" i="1" s="1"/>
  <c r="W452" i="1" s="1"/>
  <c r="CQ452" i="1"/>
  <c r="CU452" i="1"/>
  <c r="CW452" i="1"/>
  <c r="FR452" i="1"/>
  <c r="GL452" i="1"/>
  <c r="GO452" i="1"/>
  <c r="GP452" i="1"/>
  <c r="GV452" i="1"/>
  <c r="HC452" i="1" s="1"/>
  <c r="GX452" i="1"/>
  <c r="I453" i="1"/>
  <c r="Q453" i="1" s="1"/>
  <c r="K453" i="1"/>
  <c r="R453" i="1"/>
  <c r="AC453" i="1"/>
  <c r="AE453" i="1"/>
  <c r="AF453" i="1"/>
  <c r="AG453" i="1"/>
  <c r="CU453" i="1" s="1"/>
  <c r="T453" i="1" s="1"/>
  <c r="AH453" i="1"/>
  <c r="CV453" i="1" s="1"/>
  <c r="U453" i="1" s="1"/>
  <c r="AI453" i="1"/>
  <c r="AJ453" i="1"/>
  <c r="CW453" i="1"/>
  <c r="CX453" i="1"/>
  <c r="FR453" i="1"/>
  <c r="GL453" i="1"/>
  <c r="GO453" i="1"/>
  <c r="GP453" i="1"/>
  <c r="GV453" i="1"/>
  <c r="HC453" i="1" s="1"/>
  <c r="GX453" i="1" s="1"/>
  <c r="AC454" i="1"/>
  <c r="AD454" i="1"/>
  <c r="AE454" i="1"/>
  <c r="AF454" i="1"/>
  <c r="AG454" i="1"/>
  <c r="AH454" i="1"/>
  <c r="CV454" i="1" s="1"/>
  <c r="AI454" i="1"/>
  <c r="CW454" i="1" s="1"/>
  <c r="AJ454" i="1"/>
  <c r="CR454" i="1"/>
  <c r="CS454" i="1"/>
  <c r="CT454" i="1"/>
  <c r="CU454" i="1"/>
  <c r="CX454" i="1"/>
  <c r="FR454" i="1"/>
  <c r="GL454" i="1"/>
  <c r="GO454" i="1"/>
  <c r="GP454" i="1"/>
  <c r="GV454" i="1"/>
  <c r="HC454" i="1" s="1"/>
  <c r="AC455" i="1"/>
  <c r="AE455" i="1"/>
  <c r="AF455" i="1"/>
  <c r="CT455" i="1" s="1"/>
  <c r="AG455" i="1"/>
  <c r="CU455" i="1" s="1"/>
  <c r="AH455" i="1"/>
  <c r="CV455" i="1" s="1"/>
  <c r="AI455" i="1"/>
  <c r="CW455" i="1" s="1"/>
  <c r="AJ455" i="1"/>
  <c r="CX455" i="1" s="1"/>
  <c r="FR455" i="1"/>
  <c r="GL455" i="1"/>
  <c r="GO455" i="1"/>
  <c r="GP455" i="1"/>
  <c r="GV455" i="1"/>
  <c r="HC455" i="1"/>
  <c r="P456" i="1"/>
  <c r="Q456" i="1"/>
  <c r="R456" i="1"/>
  <c r="GK456" i="1" s="1"/>
  <c r="T456" i="1"/>
  <c r="U456" i="1"/>
  <c r="V456" i="1"/>
  <c r="AC456" i="1"/>
  <c r="AD456" i="1"/>
  <c r="AE456" i="1"/>
  <c r="CR456" i="1" s="1"/>
  <c r="AF456" i="1"/>
  <c r="AG456" i="1"/>
  <c r="AH456" i="1"/>
  <c r="CV456" i="1" s="1"/>
  <c r="AI456" i="1"/>
  <c r="CW456" i="1" s="1"/>
  <c r="AJ456" i="1"/>
  <c r="CX456" i="1" s="1"/>
  <c r="W456" i="1" s="1"/>
  <c r="CQ456" i="1"/>
  <c r="CS456" i="1"/>
  <c r="CU456" i="1"/>
  <c r="FR456" i="1"/>
  <c r="GL456" i="1"/>
  <c r="GO456" i="1"/>
  <c r="GP456" i="1"/>
  <c r="GV456" i="1"/>
  <c r="HC456" i="1" s="1"/>
  <c r="GX456" i="1"/>
  <c r="R457" i="1"/>
  <c r="GK457" i="1" s="1"/>
  <c r="S457" i="1"/>
  <c r="U457" i="1"/>
  <c r="W457" i="1"/>
  <c r="AC457" i="1"/>
  <c r="AE457" i="1"/>
  <c r="CS457" i="1" s="1"/>
  <c r="AF457" i="1"/>
  <c r="AG457" i="1"/>
  <c r="AH457" i="1"/>
  <c r="AI457" i="1"/>
  <c r="AJ457" i="1"/>
  <c r="CX457" i="1" s="1"/>
  <c r="CQ457" i="1"/>
  <c r="CR457" i="1"/>
  <c r="CT457" i="1"/>
  <c r="CU457" i="1"/>
  <c r="T457" i="1" s="1"/>
  <c r="CV457" i="1"/>
  <c r="CW457" i="1"/>
  <c r="V457" i="1" s="1"/>
  <c r="FR457" i="1"/>
  <c r="GL457" i="1"/>
  <c r="GO457" i="1"/>
  <c r="GP457" i="1"/>
  <c r="GV457" i="1"/>
  <c r="HC457" i="1" s="1"/>
  <c r="GX457" i="1"/>
  <c r="I458" i="1"/>
  <c r="U458" i="1"/>
  <c r="AC458" i="1"/>
  <c r="AE458" i="1"/>
  <c r="AD458" i="1" s="1"/>
  <c r="AF458" i="1"/>
  <c r="AG458" i="1"/>
  <c r="AH458" i="1"/>
  <c r="AI458" i="1"/>
  <c r="CW458" i="1" s="1"/>
  <c r="V458" i="1" s="1"/>
  <c r="AJ458" i="1"/>
  <c r="CX458" i="1" s="1"/>
  <c r="W458" i="1" s="1"/>
  <c r="CR458" i="1"/>
  <c r="CS458" i="1"/>
  <c r="CT458" i="1"/>
  <c r="CU458" i="1"/>
  <c r="CV458" i="1"/>
  <c r="FR458" i="1"/>
  <c r="GL458" i="1"/>
  <c r="GO458" i="1"/>
  <c r="GP458" i="1"/>
  <c r="GV458" i="1"/>
  <c r="HC458" i="1" s="1"/>
  <c r="GX458" i="1"/>
  <c r="I459" i="1"/>
  <c r="U459" i="1"/>
  <c r="AC459" i="1"/>
  <c r="AE459" i="1"/>
  <c r="AF459" i="1"/>
  <c r="CT459" i="1" s="1"/>
  <c r="AG459" i="1"/>
  <c r="AH459" i="1"/>
  <c r="CV459" i="1" s="1"/>
  <c r="AI459" i="1"/>
  <c r="AJ459" i="1"/>
  <c r="CR459" i="1"/>
  <c r="CU459" i="1"/>
  <c r="T459" i="1" s="1"/>
  <c r="CW459" i="1"/>
  <c r="V459" i="1" s="1"/>
  <c r="CX459" i="1"/>
  <c r="W459" i="1" s="1"/>
  <c r="FR459" i="1"/>
  <c r="GL459" i="1"/>
  <c r="GO459" i="1"/>
  <c r="GP459" i="1"/>
  <c r="GV459" i="1"/>
  <c r="HC459" i="1"/>
  <c r="GX459" i="1" s="1"/>
  <c r="C460" i="1"/>
  <c r="D460" i="1"/>
  <c r="I460" i="1"/>
  <c r="K460" i="1"/>
  <c r="T460" i="1"/>
  <c r="U460" i="1"/>
  <c r="AC460" i="1"/>
  <c r="AD460" i="1"/>
  <c r="AE460" i="1"/>
  <c r="AF460" i="1"/>
  <c r="AG460" i="1"/>
  <c r="AH460" i="1"/>
  <c r="CV460" i="1" s="1"/>
  <c r="AI460" i="1"/>
  <c r="CW460" i="1" s="1"/>
  <c r="AJ460" i="1"/>
  <c r="CQ460" i="1"/>
  <c r="CR460" i="1"/>
  <c r="CS460" i="1"/>
  <c r="CT460" i="1"/>
  <c r="CU460" i="1"/>
  <c r="CX460" i="1"/>
  <c r="FR460" i="1"/>
  <c r="GL460" i="1"/>
  <c r="GO460" i="1"/>
  <c r="GP460" i="1"/>
  <c r="GV460" i="1"/>
  <c r="HC460" i="1"/>
  <c r="C461" i="1"/>
  <c r="D461" i="1"/>
  <c r="I461" i="1"/>
  <c r="K461" i="1"/>
  <c r="P461" i="1"/>
  <c r="Q461" i="1"/>
  <c r="R461" i="1"/>
  <c r="GK461" i="1" s="1"/>
  <c r="S461" i="1"/>
  <c r="AC461" i="1"/>
  <c r="AE461" i="1"/>
  <c r="AF461" i="1"/>
  <c r="CT461" i="1" s="1"/>
  <c r="AG461" i="1"/>
  <c r="CU461" i="1" s="1"/>
  <c r="T461" i="1" s="1"/>
  <c r="AH461" i="1"/>
  <c r="AI461" i="1"/>
  <c r="CW461" i="1" s="1"/>
  <c r="V461" i="1" s="1"/>
  <c r="AJ461" i="1"/>
  <c r="CQ461" i="1"/>
  <c r="CV461" i="1"/>
  <c r="U461" i="1" s="1"/>
  <c r="CX461" i="1"/>
  <c r="W461" i="1" s="1"/>
  <c r="FR461" i="1"/>
  <c r="GL461" i="1"/>
  <c r="GO461" i="1"/>
  <c r="GP461" i="1"/>
  <c r="GV461" i="1"/>
  <c r="HC461" i="1"/>
  <c r="GX461" i="1" s="1"/>
  <c r="AC462" i="1"/>
  <c r="AE462" i="1"/>
  <c r="AF462" i="1"/>
  <c r="AG462" i="1"/>
  <c r="CU462" i="1" s="1"/>
  <c r="AH462" i="1"/>
  <c r="CV462" i="1" s="1"/>
  <c r="AI462" i="1"/>
  <c r="AJ462" i="1"/>
  <c r="CW462" i="1"/>
  <c r="CX462" i="1"/>
  <c r="FR462" i="1"/>
  <c r="GL462" i="1"/>
  <c r="GO462" i="1"/>
  <c r="GP462" i="1"/>
  <c r="GV462" i="1"/>
  <c r="HC462" i="1" s="1"/>
  <c r="I463" i="1"/>
  <c r="Q463" i="1" s="1"/>
  <c r="AC463" i="1"/>
  <c r="AD463" i="1"/>
  <c r="AB463" i="1" s="1"/>
  <c r="AE463" i="1"/>
  <c r="R463" i="1" s="1"/>
  <c r="GK463" i="1" s="1"/>
  <c r="AF463" i="1"/>
  <c r="S463" i="1" s="1"/>
  <c r="AG463" i="1"/>
  <c r="AH463" i="1"/>
  <c r="AI463" i="1"/>
  <c r="AJ463" i="1"/>
  <c r="CR463" i="1"/>
  <c r="CS463" i="1"/>
  <c r="CT463" i="1"/>
  <c r="CU463" i="1"/>
  <c r="T463" i="1" s="1"/>
  <c r="CV463" i="1"/>
  <c r="U463" i="1" s="1"/>
  <c r="CW463" i="1"/>
  <c r="V463" i="1" s="1"/>
  <c r="CX463" i="1"/>
  <c r="W463" i="1" s="1"/>
  <c r="FR463" i="1"/>
  <c r="GL463" i="1"/>
  <c r="GO463" i="1"/>
  <c r="GP463" i="1"/>
  <c r="GV463" i="1"/>
  <c r="HC463" i="1"/>
  <c r="GX463" i="1" s="1"/>
  <c r="AC464" i="1"/>
  <c r="AE464" i="1"/>
  <c r="CS464" i="1" s="1"/>
  <c r="AF464" i="1"/>
  <c r="AG464" i="1"/>
  <c r="AH464" i="1"/>
  <c r="AI464" i="1"/>
  <c r="CW464" i="1" s="1"/>
  <c r="AJ464" i="1"/>
  <c r="CX464" i="1" s="1"/>
  <c r="CQ464" i="1"/>
  <c r="CR464" i="1"/>
  <c r="CT464" i="1"/>
  <c r="CU464" i="1"/>
  <c r="CV464" i="1"/>
  <c r="FR464" i="1"/>
  <c r="GL464" i="1"/>
  <c r="GO464" i="1"/>
  <c r="GP464" i="1"/>
  <c r="GV464" i="1"/>
  <c r="HC464" i="1" s="1"/>
  <c r="I465" i="1"/>
  <c r="Q465" i="1"/>
  <c r="R465" i="1"/>
  <c r="GK465" i="1" s="1"/>
  <c r="U465" i="1"/>
  <c r="W465" i="1"/>
  <c r="AC465" i="1"/>
  <c r="P465" i="1" s="1"/>
  <c r="AD465" i="1"/>
  <c r="AE465" i="1"/>
  <c r="AF465" i="1"/>
  <c r="AG465" i="1"/>
  <c r="CU465" i="1" s="1"/>
  <c r="T465" i="1" s="1"/>
  <c r="AH465" i="1"/>
  <c r="AI465" i="1"/>
  <c r="AJ465" i="1"/>
  <c r="CQ465" i="1"/>
  <c r="CR465" i="1"/>
  <c r="CS465" i="1"/>
  <c r="CV465" i="1"/>
  <c r="CW465" i="1"/>
  <c r="V465" i="1" s="1"/>
  <c r="CX465" i="1"/>
  <c r="FR465" i="1"/>
  <c r="GL465" i="1"/>
  <c r="GO465" i="1"/>
  <c r="GP465" i="1"/>
  <c r="GV465" i="1"/>
  <c r="HC465" i="1"/>
  <c r="GX465" i="1" s="1"/>
  <c r="AC466" i="1"/>
  <c r="AE466" i="1"/>
  <c r="AF466" i="1"/>
  <c r="CT466" i="1" s="1"/>
  <c r="AG466" i="1"/>
  <c r="AH466" i="1"/>
  <c r="AI466" i="1"/>
  <c r="CW466" i="1" s="1"/>
  <c r="AJ466" i="1"/>
  <c r="CU466" i="1"/>
  <c r="CV466" i="1"/>
  <c r="CX466" i="1"/>
  <c r="FR466" i="1"/>
  <c r="GL466" i="1"/>
  <c r="GO466" i="1"/>
  <c r="GP466" i="1"/>
  <c r="GV466" i="1"/>
  <c r="HC466" i="1"/>
  <c r="I467" i="1"/>
  <c r="Q467" i="1" s="1"/>
  <c r="AC467" i="1"/>
  <c r="AE467" i="1"/>
  <c r="AF467" i="1"/>
  <c r="AG467" i="1"/>
  <c r="AH467" i="1"/>
  <c r="AI467" i="1"/>
  <c r="AJ467" i="1"/>
  <c r="CU467" i="1"/>
  <c r="CV467" i="1"/>
  <c r="CW467" i="1"/>
  <c r="CX467" i="1"/>
  <c r="W467" i="1" s="1"/>
  <c r="FR467" i="1"/>
  <c r="GL467" i="1"/>
  <c r="GO467" i="1"/>
  <c r="GP467" i="1"/>
  <c r="GV467" i="1"/>
  <c r="HC467" i="1"/>
  <c r="AC468" i="1"/>
  <c r="AE468" i="1"/>
  <c r="CS468" i="1" s="1"/>
  <c r="AF468" i="1"/>
  <c r="AG468" i="1"/>
  <c r="AH468" i="1"/>
  <c r="AI468" i="1"/>
  <c r="CW468" i="1" s="1"/>
  <c r="AJ468" i="1"/>
  <c r="CX468" i="1" s="1"/>
  <c r="CQ468" i="1"/>
  <c r="CR468" i="1"/>
  <c r="CT468" i="1"/>
  <c r="CU468" i="1"/>
  <c r="CV468" i="1"/>
  <c r="FR468" i="1"/>
  <c r="GL468" i="1"/>
  <c r="GO468" i="1"/>
  <c r="GP468" i="1"/>
  <c r="GV468" i="1"/>
  <c r="HC468" i="1" s="1"/>
  <c r="I469" i="1"/>
  <c r="Q469" i="1"/>
  <c r="R469" i="1"/>
  <c r="GK469" i="1" s="1"/>
  <c r="S469" i="1"/>
  <c r="U469" i="1"/>
  <c r="AC469" i="1"/>
  <c r="P469" i="1" s="1"/>
  <c r="AD469" i="1"/>
  <c r="AE469" i="1"/>
  <c r="AF469" i="1"/>
  <c r="AG469" i="1"/>
  <c r="CU469" i="1" s="1"/>
  <c r="T469" i="1" s="1"/>
  <c r="AH469" i="1"/>
  <c r="AI469" i="1"/>
  <c r="AJ469" i="1"/>
  <c r="CX469" i="1" s="1"/>
  <c r="W469" i="1" s="1"/>
  <c r="CQ469" i="1"/>
  <c r="CR469" i="1"/>
  <c r="CS469" i="1"/>
  <c r="CV469" i="1"/>
  <c r="CW469" i="1"/>
  <c r="V469" i="1" s="1"/>
  <c r="FR469" i="1"/>
  <c r="GL469" i="1"/>
  <c r="FR483" i="1" s="1"/>
  <c r="GO469" i="1"/>
  <c r="GP469" i="1"/>
  <c r="GV469" i="1"/>
  <c r="HC469" i="1"/>
  <c r="GX469" i="1" s="1"/>
  <c r="C470" i="1"/>
  <c r="D470" i="1"/>
  <c r="P470" i="1"/>
  <c r="CP470" i="1" s="1"/>
  <c r="O470" i="1" s="1"/>
  <c r="Q470" i="1"/>
  <c r="R470" i="1"/>
  <c r="GK470" i="1" s="1"/>
  <c r="AB470" i="1"/>
  <c r="AC470" i="1"/>
  <c r="CQ470" i="1" s="1"/>
  <c r="AD470" i="1"/>
  <c r="AE470" i="1"/>
  <c r="CR470" i="1" s="1"/>
  <c r="AF470" i="1"/>
  <c r="S470" i="1" s="1"/>
  <c r="CZ470" i="1" s="1"/>
  <c r="Y470" i="1" s="1"/>
  <c r="AG470" i="1"/>
  <c r="AH470" i="1"/>
  <c r="AI470" i="1"/>
  <c r="CW470" i="1" s="1"/>
  <c r="V470" i="1" s="1"/>
  <c r="AJ470" i="1"/>
  <c r="CS470" i="1"/>
  <c r="CT470" i="1"/>
  <c r="CU470" i="1"/>
  <c r="T470" i="1" s="1"/>
  <c r="CV470" i="1"/>
  <c r="U470" i="1" s="1"/>
  <c r="CX470" i="1"/>
  <c r="W470" i="1" s="1"/>
  <c r="FR470" i="1"/>
  <c r="GL470" i="1"/>
  <c r="GO470" i="1"/>
  <c r="GP470" i="1"/>
  <c r="GV470" i="1"/>
  <c r="HC470" i="1" s="1"/>
  <c r="GX470" i="1" s="1"/>
  <c r="C471" i="1"/>
  <c r="D471" i="1"/>
  <c r="S471" i="1"/>
  <c r="CZ471" i="1" s="1"/>
  <c r="W471" i="1"/>
  <c r="X471" i="1"/>
  <c r="Y471" i="1"/>
  <c r="AC471" i="1"/>
  <c r="AE471" i="1"/>
  <c r="AF471" i="1"/>
  <c r="AG471" i="1"/>
  <c r="AH471" i="1"/>
  <c r="AI471" i="1"/>
  <c r="CW471" i="1" s="1"/>
  <c r="V471" i="1" s="1"/>
  <c r="AJ471" i="1"/>
  <c r="CX471" i="1" s="1"/>
  <c r="CT471" i="1"/>
  <c r="CU471" i="1"/>
  <c r="T471" i="1" s="1"/>
  <c r="CV471" i="1"/>
  <c r="U471" i="1" s="1"/>
  <c r="CY471" i="1"/>
  <c r="FR471" i="1"/>
  <c r="GL471" i="1"/>
  <c r="GO471" i="1"/>
  <c r="GP471" i="1"/>
  <c r="GV471" i="1"/>
  <c r="HC471" i="1"/>
  <c r="GX471" i="1" s="1"/>
  <c r="I472" i="1"/>
  <c r="Q472" i="1"/>
  <c r="R472" i="1"/>
  <c r="AC472" i="1"/>
  <c r="CQ472" i="1" s="1"/>
  <c r="AD472" i="1"/>
  <c r="AE472" i="1"/>
  <c r="AF472" i="1"/>
  <c r="AG472" i="1"/>
  <c r="CU472" i="1" s="1"/>
  <c r="T472" i="1" s="1"/>
  <c r="AH472" i="1"/>
  <c r="CV472" i="1" s="1"/>
  <c r="U472" i="1" s="1"/>
  <c r="AI472" i="1"/>
  <c r="CW472" i="1" s="1"/>
  <c r="V472" i="1" s="1"/>
  <c r="AJ472" i="1"/>
  <c r="CR472" i="1"/>
  <c r="CS472" i="1"/>
  <c r="CX472" i="1"/>
  <c r="W472" i="1" s="1"/>
  <c r="FR472" i="1"/>
  <c r="GK472" i="1"/>
  <c r="GL472" i="1"/>
  <c r="GN472" i="1"/>
  <c r="GP472" i="1"/>
  <c r="GV472" i="1"/>
  <c r="HC472" i="1"/>
  <c r="GX472" i="1" s="1"/>
  <c r="I473" i="1"/>
  <c r="P473" i="1"/>
  <c r="Q473" i="1"/>
  <c r="S473" i="1"/>
  <c r="T473" i="1"/>
  <c r="U473" i="1"/>
  <c r="AB473" i="1"/>
  <c r="AC473" i="1"/>
  <c r="CQ473" i="1" s="1"/>
  <c r="AD473" i="1"/>
  <c r="AE473" i="1"/>
  <c r="AF473" i="1"/>
  <c r="AG473" i="1"/>
  <c r="CU473" i="1" s="1"/>
  <c r="AH473" i="1"/>
  <c r="CV473" i="1" s="1"/>
  <c r="AI473" i="1"/>
  <c r="CW473" i="1" s="1"/>
  <c r="V473" i="1" s="1"/>
  <c r="AJ473" i="1"/>
  <c r="CX473" i="1" s="1"/>
  <c r="W473" i="1" s="1"/>
  <c r="CS473" i="1"/>
  <c r="CT473" i="1"/>
  <c r="FR473" i="1"/>
  <c r="GL473" i="1"/>
  <c r="GN473" i="1"/>
  <c r="GP473" i="1"/>
  <c r="GV473" i="1"/>
  <c r="HC473" i="1" s="1"/>
  <c r="GX473" i="1" s="1"/>
  <c r="I474" i="1"/>
  <c r="Q474" i="1" s="1"/>
  <c r="R474" i="1"/>
  <c r="GK474" i="1" s="1"/>
  <c r="V474" i="1"/>
  <c r="W474" i="1"/>
  <c r="Y474" i="1"/>
  <c r="AB474" i="1"/>
  <c r="AC474" i="1"/>
  <c r="AD474" i="1"/>
  <c r="AE474" i="1"/>
  <c r="AF474" i="1"/>
  <c r="S474" i="1" s="1"/>
  <c r="CZ474" i="1" s="1"/>
  <c r="AG474" i="1"/>
  <c r="AH474" i="1"/>
  <c r="AI474" i="1"/>
  <c r="AJ474" i="1"/>
  <c r="CR474" i="1"/>
  <c r="CS474" i="1"/>
  <c r="CT474" i="1"/>
  <c r="CU474" i="1"/>
  <c r="T474" i="1" s="1"/>
  <c r="CV474" i="1"/>
  <c r="U474" i="1" s="1"/>
  <c r="CW474" i="1"/>
  <c r="CX474" i="1"/>
  <c r="FR474" i="1"/>
  <c r="GL474" i="1"/>
  <c r="GN474" i="1"/>
  <c r="GP474" i="1"/>
  <c r="GV474" i="1"/>
  <c r="HC474" i="1" s="1"/>
  <c r="GX474" i="1"/>
  <c r="I475" i="1"/>
  <c r="Q475" i="1" s="1"/>
  <c r="S475" i="1"/>
  <c r="W475" i="1"/>
  <c r="AC475" i="1"/>
  <c r="AE475" i="1"/>
  <c r="AF475" i="1"/>
  <c r="AG475" i="1"/>
  <c r="CU475" i="1" s="1"/>
  <c r="T475" i="1" s="1"/>
  <c r="AH475" i="1"/>
  <c r="CV475" i="1" s="1"/>
  <c r="U475" i="1" s="1"/>
  <c r="AI475" i="1"/>
  <c r="CW475" i="1" s="1"/>
  <c r="AJ475" i="1"/>
  <c r="CX475" i="1" s="1"/>
  <c r="CR475" i="1"/>
  <c r="CS475" i="1"/>
  <c r="CT475" i="1"/>
  <c r="CY475" i="1"/>
  <c r="X475" i="1" s="1"/>
  <c r="CZ475" i="1"/>
  <c r="Y475" i="1" s="1"/>
  <c r="FR475" i="1"/>
  <c r="GL475" i="1"/>
  <c r="GN475" i="1"/>
  <c r="GP475" i="1"/>
  <c r="GV475" i="1"/>
  <c r="HC475" i="1" s="1"/>
  <c r="GX475" i="1" s="1"/>
  <c r="C476" i="1"/>
  <c r="D476" i="1"/>
  <c r="AC476" i="1"/>
  <c r="AE476" i="1"/>
  <c r="AF476" i="1"/>
  <c r="AG476" i="1"/>
  <c r="CU476" i="1" s="1"/>
  <c r="T476" i="1" s="1"/>
  <c r="AH476" i="1"/>
  <c r="CV476" i="1" s="1"/>
  <c r="U476" i="1" s="1"/>
  <c r="AI476" i="1"/>
  <c r="CW476" i="1" s="1"/>
  <c r="V476" i="1" s="1"/>
  <c r="AJ476" i="1"/>
  <c r="CX476" i="1"/>
  <c r="W476" i="1" s="1"/>
  <c r="FR476" i="1"/>
  <c r="GL476" i="1"/>
  <c r="GO476" i="1"/>
  <c r="GP476" i="1"/>
  <c r="GV476" i="1"/>
  <c r="HC476" i="1" s="1"/>
  <c r="GX476" i="1" s="1"/>
  <c r="C477" i="1"/>
  <c r="D477" i="1"/>
  <c r="Q477" i="1"/>
  <c r="R477" i="1"/>
  <c r="GK477" i="1" s="1"/>
  <c r="S477" i="1"/>
  <c r="CY477" i="1" s="1"/>
  <c r="W477" i="1"/>
  <c r="X477" i="1"/>
  <c r="AB477" i="1"/>
  <c r="AC477" i="1"/>
  <c r="P477" i="1" s="1"/>
  <c r="AE477" i="1"/>
  <c r="AD477" i="1" s="1"/>
  <c r="AF477" i="1"/>
  <c r="AG477" i="1"/>
  <c r="CU477" i="1" s="1"/>
  <c r="T477" i="1" s="1"/>
  <c r="AH477" i="1"/>
  <c r="CV477" i="1" s="1"/>
  <c r="U477" i="1" s="1"/>
  <c r="AI477" i="1"/>
  <c r="AJ477" i="1"/>
  <c r="CQ477" i="1"/>
  <c r="CR477" i="1"/>
  <c r="CS477" i="1"/>
  <c r="CT477" i="1"/>
  <c r="CW477" i="1"/>
  <c r="V477" i="1" s="1"/>
  <c r="CX477" i="1"/>
  <c r="CZ477" i="1"/>
  <c r="Y477" i="1" s="1"/>
  <c r="FR477" i="1"/>
  <c r="GL477" i="1"/>
  <c r="GO477" i="1"/>
  <c r="GP477" i="1"/>
  <c r="GV477" i="1"/>
  <c r="HC477" i="1" s="1"/>
  <c r="GX477" i="1" s="1"/>
  <c r="I478" i="1"/>
  <c r="Q478" i="1" s="1"/>
  <c r="S478" i="1"/>
  <c r="CP478" i="1" s="1"/>
  <c r="O478" i="1" s="1"/>
  <c r="T478" i="1"/>
  <c r="W478" i="1"/>
  <c r="AB478" i="1"/>
  <c r="AC478" i="1"/>
  <c r="P478" i="1" s="1"/>
  <c r="AD478" i="1"/>
  <c r="AE478" i="1"/>
  <c r="AF478" i="1"/>
  <c r="AG478" i="1"/>
  <c r="AH478" i="1"/>
  <c r="CV478" i="1" s="1"/>
  <c r="U478" i="1" s="1"/>
  <c r="AI478" i="1"/>
  <c r="CW478" i="1" s="1"/>
  <c r="V478" i="1" s="1"/>
  <c r="AJ478" i="1"/>
  <c r="CQ478" i="1"/>
  <c r="CR478" i="1"/>
  <c r="CS478" i="1"/>
  <c r="CT478" i="1"/>
  <c r="CU478" i="1"/>
  <c r="CX478" i="1"/>
  <c r="FR478" i="1"/>
  <c r="GL478" i="1"/>
  <c r="GN478" i="1"/>
  <c r="GP478" i="1"/>
  <c r="GV478" i="1"/>
  <c r="HC478" i="1" s="1"/>
  <c r="GX478" i="1" s="1"/>
  <c r="I479" i="1"/>
  <c r="S479" i="1"/>
  <c r="T479" i="1"/>
  <c r="AC479" i="1"/>
  <c r="AE479" i="1"/>
  <c r="AF479" i="1"/>
  <c r="CT479" i="1" s="1"/>
  <c r="AG479" i="1"/>
  <c r="CU479" i="1" s="1"/>
  <c r="AH479" i="1"/>
  <c r="AI479" i="1"/>
  <c r="AJ479" i="1"/>
  <c r="CV479" i="1"/>
  <c r="U479" i="1" s="1"/>
  <c r="CW479" i="1"/>
  <c r="V479" i="1" s="1"/>
  <c r="CX479" i="1"/>
  <c r="W479" i="1" s="1"/>
  <c r="CY479" i="1"/>
  <c r="X479" i="1" s="1"/>
  <c r="CZ479" i="1"/>
  <c r="Y479" i="1" s="1"/>
  <c r="FR479" i="1"/>
  <c r="GL479" i="1"/>
  <c r="GN479" i="1"/>
  <c r="GP479" i="1"/>
  <c r="GV479" i="1"/>
  <c r="HC479" i="1" s="1"/>
  <c r="GX479" i="1" s="1"/>
  <c r="I480" i="1"/>
  <c r="AC480" i="1"/>
  <c r="AE480" i="1"/>
  <c r="AF480" i="1"/>
  <c r="AG480" i="1"/>
  <c r="CU480" i="1" s="1"/>
  <c r="T480" i="1" s="1"/>
  <c r="AH480" i="1"/>
  <c r="AI480" i="1"/>
  <c r="AJ480" i="1"/>
  <c r="CV480" i="1"/>
  <c r="U480" i="1" s="1"/>
  <c r="CW480" i="1"/>
  <c r="V480" i="1" s="1"/>
  <c r="CX480" i="1"/>
  <c r="W480" i="1" s="1"/>
  <c r="FR480" i="1"/>
  <c r="GL480" i="1"/>
  <c r="GN480" i="1"/>
  <c r="GP480" i="1"/>
  <c r="GV480" i="1"/>
  <c r="HC480" i="1" s="1"/>
  <c r="GX480" i="1" s="1"/>
  <c r="I481" i="1"/>
  <c r="Q481" i="1" s="1"/>
  <c r="R481" i="1"/>
  <c r="GK481" i="1" s="1"/>
  <c r="S481" i="1"/>
  <c r="T481" i="1"/>
  <c r="AB481" i="1"/>
  <c r="AC481" i="1"/>
  <c r="P481" i="1" s="1"/>
  <c r="AD481" i="1"/>
  <c r="AE481" i="1"/>
  <c r="AF481" i="1"/>
  <c r="CT481" i="1" s="1"/>
  <c r="AG481" i="1"/>
  <c r="CU481" i="1" s="1"/>
  <c r="AH481" i="1"/>
  <c r="CV481" i="1" s="1"/>
  <c r="AI481" i="1"/>
  <c r="AJ481" i="1"/>
  <c r="CQ481" i="1"/>
  <c r="CR481" i="1"/>
  <c r="CS481" i="1"/>
  <c r="CW481" i="1"/>
  <c r="V481" i="1" s="1"/>
  <c r="CX481" i="1"/>
  <c r="W481" i="1" s="1"/>
  <c r="FR481" i="1"/>
  <c r="GL481" i="1"/>
  <c r="GN481" i="1"/>
  <c r="GP481" i="1"/>
  <c r="GV481" i="1"/>
  <c r="HC481" i="1"/>
  <c r="GX481" i="1" s="1"/>
  <c r="B483" i="1"/>
  <c r="B448" i="1" s="1"/>
  <c r="C483" i="1"/>
  <c r="C448" i="1" s="1"/>
  <c r="D483" i="1"/>
  <c r="D448" i="1" s="1"/>
  <c r="F483" i="1"/>
  <c r="F448" i="1" s="1"/>
  <c r="G483" i="1"/>
  <c r="G448" i="1" s="1"/>
  <c r="AO483" i="1"/>
  <c r="BB483" i="1"/>
  <c r="BC483" i="1"/>
  <c r="BX483" i="1"/>
  <c r="BX448" i="1" s="1"/>
  <c r="CD483" i="1"/>
  <c r="CK483" i="1"/>
  <c r="CL483" i="1"/>
  <c r="CL448" i="1" s="1"/>
  <c r="CM483" i="1"/>
  <c r="BD483" i="1" s="1"/>
  <c r="BD448" i="1" s="1"/>
  <c r="ET483" i="1"/>
  <c r="EU483" i="1"/>
  <c r="EU448" i="1" s="1"/>
  <c r="EV483" i="1"/>
  <c r="FP483" i="1"/>
  <c r="GC483" i="1"/>
  <c r="GC448" i="1" s="1"/>
  <c r="GD483" i="1"/>
  <c r="GD448" i="1" s="1"/>
  <c r="GE483" i="1"/>
  <c r="GE448" i="1" s="1"/>
  <c r="F496" i="1"/>
  <c r="P499" i="1"/>
  <c r="F508" i="1"/>
  <c r="D513" i="1"/>
  <c r="E515" i="1"/>
  <c r="F515" i="1"/>
  <c r="G515" i="1"/>
  <c r="Z515" i="1"/>
  <c r="AA515" i="1"/>
  <c r="AB515" i="1"/>
  <c r="AC515" i="1"/>
  <c r="AD515" i="1"/>
  <c r="AE515" i="1"/>
  <c r="AF515" i="1"/>
  <c r="AG515" i="1"/>
  <c r="AH515" i="1"/>
  <c r="AI515" i="1"/>
  <c r="AJ515" i="1"/>
  <c r="AK515" i="1"/>
  <c r="AL515" i="1"/>
  <c r="AM515" i="1"/>
  <c r="AN515" i="1"/>
  <c r="BE515" i="1"/>
  <c r="BF515" i="1"/>
  <c r="BG515" i="1"/>
  <c r="BH515" i="1"/>
  <c r="BI515" i="1"/>
  <c r="BJ515" i="1"/>
  <c r="BK515" i="1"/>
  <c r="BL515" i="1"/>
  <c r="BM515" i="1"/>
  <c r="BN515" i="1"/>
  <c r="BO515" i="1"/>
  <c r="BP515" i="1"/>
  <c r="BQ515" i="1"/>
  <c r="BR515" i="1"/>
  <c r="BS515" i="1"/>
  <c r="BT515" i="1"/>
  <c r="BU515" i="1"/>
  <c r="BV515" i="1"/>
  <c r="BW515" i="1"/>
  <c r="BX515" i="1"/>
  <c r="BY515" i="1"/>
  <c r="BZ515" i="1"/>
  <c r="CA515" i="1"/>
  <c r="CB515" i="1"/>
  <c r="CC515" i="1"/>
  <c r="CD515" i="1"/>
  <c r="CE515" i="1"/>
  <c r="CF515" i="1"/>
  <c r="CG515" i="1"/>
  <c r="CH515" i="1"/>
  <c r="CI515" i="1"/>
  <c r="CJ515" i="1"/>
  <c r="CK515" i="1"/>
  <c r="CL515" i="1"/>
  <c r="CM515" i="1"/>
  <c r="CN515" i="1"/>
  <c r="CO515" i="1"/>
  <c r="CP515" i="1"/>
  <c r="CQ515" i="1"/>
  <c r="CR515" i="1"/>
  <c r="CS515" i="1"/>
  <c r="CT515" i="1"/>
  <c r="CU515" i="1"/>
  <c r="CV515" i="1"/>
  <c r="CW515" i="1"/>
  <c r="CX515" i="1"/>
  <c r="CY515" i="1"/>
  <c r="CZ515" i="1"/>
  <c r="DA515" i="1"/>
  <c r="DB515" i="1"/>
  <c r="DC515" i="1"/>
  <c r="DD515" i="1"/>
  <c r="DE515" i="1"/>
  <c r="DF515" i="1"/>
  <c r="DR515" i="1"/>
  <c r="DS515" i="1"/>
  <c r="DT515" i="1"/>
  <c r="DU515" i="1"/>
  <c r="DV515" i="1"/>
  <c r="DW515" i="1"/>
  <c r="DX515" i="1"/>
  <c r="DY515" i="1"/>
  <c r="DZ515" i="1"/>
  <c r="EA515" i="1"/>
  <c r="EB515" i="1"/>
  <c r="EC515" i="1"/>
  <c r="ED515" i="1"/>
  <c r="EE515" i="1"/>
  <c r="EF515" i="1"/>
  <c r="EW515" i="1"/>
  <c r="EX515" i="1"/>
  <c r="EY515" i="1"/>
  <c r="EZ515" i="1"/>
  <c r="FA515" i="1"/>
  <c r="FB515" i="1"/>
  <c r="FC515" i="1"/>
  <c r="FD515" i="1"/>
  <c r="FE515" i="1"/>
  <c r="FF515" i="1"/>
  <c r="FG515" i="1"/>
  <c r="FH515" i="1"/>
  <c r="FI515" i="1"/>
  <c r="FJ515" i="1"/>
  <c r="FK515" i="1"/>
  <c r="FL515" i="1"/>
  <c r="FM515" i="1"/>
  <c r="FN515" i="1"/>
  <c r="FO515" i="1"/>
  <c r="FP515" i="1"/>
  <c r="FQ515" i="1"/>
  <c r="FR515" i="1"/>
  <c r="FS515" i="1"/>
  <c r="FT515" i="1"/>
  <c r="FU515" i="1"/>
  <c r="FV515" i="1"/>
  <c r="FW515" i="1"/>
  <c r="FX515" i="1"/>
  <c r="FY515" i="1"/>
  <c r="FZ515" i="1"/>
  <c r="GA515" i="1"/>
  <c r="GB515" i="1"/>
  <c r="GC515" i="1"/>
  <c r="GD515" i="1"/>
  <c r="GE515" i="1"/>
  <c r="GF515" i="1"/>
  <c r="GG515" i="1"/>
  <c r="GH515" i="1"/>
  <c r="GI515" i="1"/>
  <c r="GJ515" i="1"/>
  <c r="GK515" i="1"/>
  <c r="GL515" i="1"/>
  <c r="GM515" i="1"/>
  <c r="GN515" i="1"/>
  <c r="GO515" i="1"/>
  <c r="GP515" i="1"/>
  <c r="GQ515" i="1"/>
  <c r="GR515" i="1"/>
  <c r="GS515" i="1"/>
  <c r="GT515" i="1"/>
  <c r="GU515" i="1"/>
  <c r="GV515" i="1"/>
  <c r="GW515" i="1"/>
  <c r="GX515" i="1"/>
  <c r="D517" i="1"/>
  <c r="E519" i="1"/>
  <c r="F519" i="1"/>
  <c r="G519" i="1"/>
  <c r="Z519" i="1"/>
  <c r="AA519" i="1"/>
  <c r="AM519" i="1"/>
  <c r="AN519" i="1"/>
  <c r="BE519" i="1"/>
  <c r="BF519" i="1"/>
  <c r="BG519" i="1"/>
  <c r="BH519" i="1"/>
  <c r="BI519" i="1"/>
  <c r="BJ519" i="1"/>
  <c r="BK519" i="1"/>
  <c r="BL519" i="1"/>
  <c r="BM519" i="1"/>
  <c r="BN519" i="1"/>
  <c r="BO519" i="1"/>
  <c r="BP519" i="1"/>
  <c r="BQ519" i="1"/>
  <c r="BR519" i="1"/>
  <c r="BS519" i="1"/>
  <c r="BT519" i="1"/>
  <c r="BU519" i="1"/>
  <c r="BV519" i="1"/>
  <c r="BW519" i="1"/>
  <c r="CK519" i="1"/>
  <c r="CL519" i="1"/>
  <c r="CM519" i="1"/>
  <c r="CN519" i="1"/>
  <c r="CO519" i="1"/>
  <c r="CP519" i="1"/>
  <c r="CQ519" i="1"/>
  <c r="CR519" i="1"/>
  <c r="CS519" i="1"/>
  <c r="CT519" i="1"/>
  <c r="CU519" i="1"/>
  <c r="CV519" i="1"/>
  <c r="CW519" i="1"/>
  <c r="CX519" i="1"/>
  <c r="CY519" i="1"/>
  <c r="CZ519" i="1"/>
  <c r="DA519" i="1"/>
  <c r="DB519" i="1"/>
  <c r="DC519" i="1"/>
  <c r="DD519" i="1"/>
  <c r="DE519" i="1"/>
  <c r="DF519" i="1"/>
  <c r="DR519" i="1"/>
  <c r="DS519" i="1"/>
  <c r="EE519" i="1"/>
  <c r="EF519" i="1"/>
  <c r="EU519" i="1"/>
  <c r="EV519" i="1"/>
  <c r="EW519" i="1"/>
  <c r="EX519" i="1"/>
  <c r="EY519" i="1"/>
  <c r="EZ519" i="1"/>
  <c r="FA519" i="1"/>
  <c r="FB519" i="1"/>
  <c r="FC519" i="1"/>
  <c r="FD519" i="1"/>
  <c r="FE519" i="1"/>
  <c r="FF519" i="1"/>
  <c r="FG519" i="1"/>
  <c r="FH519" i="1"/>
  <c r="FI519" i="1"/>
  <c r="FJ519" i="1"/>
  <c r="FK519" i="1"/>
  <c r="FL519" i="1"/>
  <c r="FM519" i="1"/>
  <c r="FN519" i="1"/>
  <c r="FO519" i="1"/>
  <c r="GF519" i="1"/>
  <c r="GG519" i="1"/>
  <c r="GH519" i="1"/>
  <c r="GI519" i="1"/>
  <c r="GJ519" i="1"/>
  <c r="GK519" i="1"/>
  <c r="GL519" i="1"/>
  <c r="GM519" i="1"/>
  <c r="GN519" i="1"/>
  <c r="GO519" i="1"/>
  <c r="GP519" i="1"/>
  <c r="GQ519" i="1"/>
  <c r="GR519" i="1"/>
  <c r="GS519" i="1"/>
  <c r="GT519" i="1"/>
  <c r="GU519" i="1"/>
  <c r="GV519" i="1"/>
  <c r="GW519" i="1"/>
  <c r="GX519" i="1"/>
  <c r="I521" i="1"/>
  <c r="I523" i="1" s="1"/>
  <c r="K521" i="1"/>
  <c r="W521" i="1"/>
  <c r="AC521" i="1"/>
  <c r="P521" i="1" s="1"/>
  <c r="AE521" i="1"/>
  <c r="AF521" i="1"/>
  <c r="AG521" i="1"/>
  <c r="AH521" i="1"/>
  <c r="AI521" i="1"/>
  <c r="AJ521" i="1"/>
  <c r="CX521" i="1" s="1"/>
  <c r="CQ521" i="1"/>
  <c r="CR521" i="1"/>
  <c r="CS521" i="1"/>
  <c r="CT521" i="1"/>
  <c r="CU521" i="1"/>
  <c r="CV521" i="1"/>
  <c r="CW521" i="1"/>
  <c r="FR521" i="1"/>
  <c r="GL521" i="1"/>
  <c r="GN521" i="1"/>
  <c r="CB548" i="1" s="1"/>
  <c r="CB519" i="1" s="1"/>
  <c r="GP521" i="1"/>
  <c r="CD548" i="1" s="1"/>
  <c r="GV521" i="1"/>
  <c r="HC521" i="1" s="1"/>
  <c r="GX521" i="1" s="1"/>
  <c r="I522" i="1"/>
  <c r="I524" i="1" s="1"/>
  <c r="K522" i="1"/>
  <c r="T522" i="1"/>
  <c r="U522" i="1"/>
  <c r="AC522" i="1"/>
  <c r="AE522" i="1"/>
  <c r="AF522" i="1"/>
  <c r="S522" i="1" s="1"/>
  <c r="AG522" i="1"/>
  <c r="AH522" i="1"/>
  <c r="AI522" i="1"/>
  <c r="AJ522" i="1"/>
  <c r="CT522" i="1"/>
  <c r="CU522" i="1"/>
  <c r="CV522" i="1"/>
  <c r="CW522" i="1"/>
  <c r="V522" i="1" s="1"/>
  <c r="CX522" i="1"/>
  <c r="W522" i="1" s="1"/>
  <c r="FR522" i="1"/>
  <c r="GL522" i="1"/>
  <c r="GN522" i="1"/>
  <c r="GP522" i="1"/>
  <c r="GV522" i="1"/>
  <c r="HC522" i="1" s="1"/>
  <c r="GX522" i="1" s="1"/>
  <c r="AB523" i="1"/>
  <c r="AC523" i="1"/>
  <c r="AD523" i="1"/>
  <c r="AE523" i="1"/>
  <c r="AF523" i="1"/>
  <c r="AG523" i="1"/>
  <c r="AH523" i="1"/>
  <c r="AI523" i="1"/>
  <c r="CW523" i="1" s="1"/>
  <c r="AJ523" i="1"/>
  <c r="CX523" i="1" s="1"/>
  <c r="CS523" i="1"/>
  <c r="CT523" i="1"/>
  <c r="CU523" i="1"/>
  <c r="CV523" i="1"/>
  <c r="FR523" i="1"/>
  <c r="GL523" i="1"/>
  <c r="GN523" i="1"/>
  <c r="GP523" i="1"/>
  <c r="GV523" i="1"/>
  <c r="HC523" i="1" s="1"/>
  <c r="Q524" i="1"/>
  <c r="R524" i="1"/>
  <c r="GK524" i="1" s="1"/>
  <c r="AC524" i="1"/>
  <c r="AE524" i="1"/>
  <c r="AF524" i="1"/>
  <c r="AG524" i="1"/>
  <c r="CU524" i="1" s="1"/>
  <c r="AH524" i="1"/>
  <c r="CV524" i="1" s="1"/>
  <c r="AI524" i="1"/>
  <c r="AJ524" i="1"/>
  <c r="CW524" i="1"/>
  <c r="CX524" i="1"/>
  <c r="W524" i="1" s="1"/>
  <c r="FR524" i="1"/>
  <c r="GL524" i="1"/>
  <c r="GN524" i="1"/>
  <c r="GP524" i="1"/>
  <c r="GV524" i="1"/>
  <c r="HC524" i="1"/>
  <c r="AC525" i="1"/>
  <c r="AD525" i="1"/>
  <c r="AB525" i="1" s="1"/>
  <c r="AE525" i="1"/>
  <c r="AF525" i="1"/>
  <c r="AG525" i="1"/>
  <c r="AH525" i="1"/>
  <c r="AI525" i="1"/>
  <c r="CW525" i="1" s="1"/>
  <c r="AJ525" i="1"/>
  <c r="CX525" i="1" s="1"/>
  <c r="CQ525" i="1"/>
  <c r="CT525" i="1"/>
  <c r="CU525" i="1"/>
  <c r="CV525" i="1"/>
  <c r="FR525" i="1"/>
  <c r="GL525" i="1"/>
  <c r="GN525" i="1"/>
  <c r="GP525" i="1"/>
  <c r="GV525" i="1"/>
  <c r="HC525" i="1" s="1"/>
  <c r="AC526" i="1"/>
  <c r="AE526" i="1"/>
  <c r="AF526" i="1"/>
  <c r="AG526" i="1"/>
  <c r="AH526" i="1"/>
  <c r="CV526" i="1" s="1"/>
  <c r="AI526" i="1"/>
  <c r="CW526" i="1" s="1"/>
  <c r="AJ526" i="1"/>
  <c r="CX526" i="1" s="1"/>
  <c r="CT526" i="1"/>
  <c r="CU526" i="1"/>
  <c r="FR526" i="1"/>
  <c r="GL526" i="1"/>
  <c r="GN526" i="1"/>
  <c r="GP526" i="1"/>
  <c r="GV526" i="1"/>
  <c r="HC526" i="1" s="1"/>
  <c r="AB527" i="1"/>
  <c r="AC527" i="1"/>
  <c r="AD527" i="1"/>
  <c r="AE527" i="1"/>
  <c r="AF527" i="1"/>
  <c r="AG527" i="1"/>
  <c r="AH527" i="1"/>
  <c r="AI527" i="1"/>
  <c r="CW527" i="1" s="1"/>
  <c r="AJ527" i="1"/>
  <c r="CX527" i="1" s="1"/>
  <c r="CQ527" i="1"/>
  <c r="CR527" i="1"/>
  <c r="CS527" i="1"/>
  <c r="CT527" i="1"/>
  <c r="CU527" i="1"/>
  <c r="CV527" i="1"/>
  <c r="FR527" i="1"/>
  <c r="GL527" i="1"/>
  <c r="GN527" i="1"/>
  <c r="GP527" i="1"/>
  <c r="GV527" i="1"/>
  <c r="HC527" i="1" s="1"/>
  <c r="AC528" i="1"/>
  <c r="AE528" i="1"/>
  <c r="AF528" i="1"/>
  <c r="AG528" i="1"/>
  <c r="AH528" i="1"/>
  <c r="AI528" i="1"/>
  <c r="AJ528" i="1"/>
  <c r="CT528" i="1"/>
  <c r="CU528" i="1"/>
  <c r="CV528" i="1"/>
  <c r="CW528" i="1"/>
  <c r="CX528" i="1"/>
  <c r="FR528" i="1"/>
  <c r="GL528" i="1"/>
  <c r="GN528" i="1"/>
  <c r="GP528" i="1"/>
  <c r="GV528" i="1"/>
  <c r="HC528" i="1" s="1"/>
  <c r="I529" i="1"/>
  <c r="K529" i="1"/>
  <c r="W529" i="1"/>
  <c r="AC529" i="1"/>
  <c r="P529" i="1" s="1"/>
  <c r="AD529" i="1"/>
  <c r="AE529" i="1"/>
  <c r="R529" i="1" s="1"/>
  <c r="GK529" i="1" s="1"/>
  <c r="AF529" i="1"/>
  <c r="AG529" i="1"/>
  <c r="AH529" i="1"/>
  <c r="CV529" i="1" s="1"/>
  <c r="AI529" i="1"/>
  <c r="CW529" i="1" s="1"/>
  <c r="V529" i="1" s="1"/>
  <c r="AJ529" i="1"/>
  <c r="CX529" i="1" s="1"/>
  <c r="CR529" i="1"/>
  <c r="CS529" i="1"/>
  <c r="CT529" i="1"/>
  <c r="CU529" i="1"/>
  <c r="T529" i="1" s="1"/>
  <c r="FR529" i="1"/>
  <c r="GL529" i="1"/>
  <c r="GN529" i="1"/>
  <c r="GP529" i="1"/>
  <c r="GV529" i="1"/>
  <c r="HC529" i="1" s="1"/>
  <c r="GX529" i="1" s="1"/>
  <c r="I530" i="1"/>
  <c r="K530" i="1"/>
  <c r="AB530" i="1"/>
  <c r="AC530" i="1"/>
  <c r="AD530" i="1"/>
  <c r="AE530" i="1"/>
  <c r="AF530" i="1"/>
  <c r="AG530" i="1"/>
  <c r="AH530" i="1"/>
  <c r="AI530" i="1"/>
  <c r="AJ530" i="1"/>
  <c r="CS530" i="1"/>
  <c r="CT530" i="1"/>
  <c r="CU530" i="1"/>
  <c r="T530" i="1" s="1"/>
  <c r="CV530" i="1"/>
  <c r="U530" i="1" s="1"/>
  <c r="CW530" i="1"/>
  <c r="CX530" i="1"/>
  <c r="FR530" i="1"/>
  <c r="GL530" i="1"/>
  <c r="GN530" i="1"/>
  <c r="GP530" i="1"/>
  <c r="GV530" i="1"/>
  <c r="HC530" i="1"/>
  <c r="GX530" i="1" s="1"/>
  <c r="I531" i="1"/>
  <c r="AC531" i="1"/>
  <c r="AE531" i="1"/>
  <c r="AD531" i="1" s="1"/>
  <c r="AB531" i="1" s="1"/>
  <c r="AF531" i="1"/>
  <c r="AG531" i="1"/>
  <c r="CU531" i="1" s="1"/>
  <c r="T531" i="1" s="1"/>
  <c r="AH531" i="1"/>
  <c r="CV531" i="1" s="1"/>
  <c r="U531" i="1" s="1"/>
  <c r="AI531" i="1"/>
  <c r="CW531" i="1" s="1"/>
  <c r="AJ531" i="1"/>
  <c r="CR531" i="1"/>
  <c r="CS531" i="1"/>
  <c r="CT531" i="1"/>
  <c r="CX531" i="1"/>
  <c r="FR531" i="1"/>
  <c r="GL531" i="1"/>
  <c r="GN531" i="1"/>
  <c r="GP531" i="1"/>
  <c r="GV531" i="1"/>
  <c r="HC531" i="1"/>
  <c r="GX531" i="1" s="1"/>
  <c r="I532" i="1"/>
  <c r="GX532" i="1" s="1"/>
  <c r="AC532" i="1"/>
  <c r="CQ532" i="1" s="1"/>
  <c r="AE532" i="1"/>
  <c r="AF532" i="1"/>
  <c r="AG532" i="1"/>
  <c r="CU532" i="1" s="1"/>
  <c r="AH532" i="1"/>
  <c r="CV532" i="1" s="1"/>
  <c r="U532" i="1" s="1"/>
  <c r="AI532" i="1"/>
  <c r="AJ532" i="1"/>
  <c r="CW532" i="1"/>
  <c r="CX532" i="1"/>
  <c r="FR532" i="1"/>
  <c r="GL532" i="1"/>
  <c r="GN532" i="1"/>
  <c r="GP532" i="1"/>
  <c r="GV532" i="1"/>
  <c r="HC532" i="1" s="1"/>
  <c r="I533" i="1"/>
  <c r="Q533" i="1" s="1"/>
  <c r="AC533" i="1"/>
  <c r="AE533" i="1"/>
  <c r="AD533" i="1" s="1"/>
  <c r="AF533" i="1"/>
  <c r="AG533" i="1"/>
  <c r="CU533" i="1" s="1"/>
  <c r="T533" i="1" s="1"/>
  <c r="AH533" i="1"/>
  <c r="CV533" i="1" s="1"/>
  <c r="U533" i="1" s="1"/>
  <c r="AI533" i="1"/>
  <c r="CW533" i="1" s="1"/>
  <c r="V533" i="1" s="1"/>
  <c r="AJ533" i="1"/>
  <c r="CR533" i="1"/>
  <c r="CS533" i="1"/>
  <c r="CT533" i="1"/>
  <c r="CX533" i="1"/>
  <c r="FR533" i="1"/>
  <c r="GL533" i="1"/>
  <c r="GN533" i="1"/>
  <c r="GP533" i="1"/>
  <c r="GV533" i="1"/>
  <c r="HC533" i="1"/>
  <c r="GX533" i="1" s="1"/>
  <c r="AC534" i="1"/>
  <c r="CQ534" i="1" s="1"/>
  <c r="AD534" i="1"/>
  <c r="AE534" i="1"/>
  <c r="AF534" i="1"/>
  <c r="CT534" i="1" s="1"/>
  <c r="AG534" i="1"/>
  <c r="CU534" i="1" s="1"/>
  <c r="AH534" i="1"/>
  <c r="CV534" i="1" s="1"/>
  <c r="AI534" i="1"/>
  <c r="AJ534" i="1"/>
  <c r="CW534" i="1"/>
  <c r="CX534" i="1"/>
  <c r="FR534" i="1"/>
  <c r="GL534" i="1"/>
  <c r="GN534" i="1"/>
  <c r="GP534" i="1"/>
  <c r="GV534" i="1"/>
  <c r="HC534" i="1"/>
  <c r="I535" i="1"/>
  <c r="K535" i="1"/>
  <c r="R535" i="1"/>
  <c r="GK535" i="1" s="1"/>
  <c r="S535" i="1"/>
  <c r="CY535" i="1" s="1"/>
  <c r="X535" i="1" s="1"/>
  <c r="T535" i="1"/>
  <c r="U535" i="1"/>
  <c r="AC535" i="1"/>
  <c r="P535" i="1" s="1"/>
  <c r="AD535" i="1"/>
  <c r="AE535" i="1"/>
  <c r="AF535" i="1"/>
  <c r="AG535" i="1"/>
  <c r="CU535" i="1" s="1"/>
  <c r="AH535" i="1"/>
  <c r="CV535" i="1" s="1"/>
  <c r="AI535" i="1"/>
  <c r="AJ535" i="1"/>
  <c r="CQ535" i="1"/>
  <c r="CR535" i="1"/>
  <c r="CS535" i="1"/>
  <c r="CW535" i="1"/>
  <c r="V535" i="1" s="1"/>
  <c r="CX535" i="1"/>
  <c r="W535" i="1" s="1"/>
  <c r="CZ535" i="1"/>
  <c r="Y535" i="1" s="1"/>
  <c r="FR535" i="1"/>
  <c r="GL535" i="1"/>
  <c r="GN535" i="1"/>
  <c r="GP535" i="1"/>
  <c r="GV535" i="1"/>
  <c r="HC535" i="1"/>
  <c r="GX535" i="1" s="1"/>
  <c r="I536" i="1"/>
  <c r="R536" i="1" s="1"/>
  <c r="GK536" i="1" s="1"/>
  <c r="K536" i="1"/>
  <c r="AC536" i="1"/>
  <c r="AE536" i="1"/>
  <c r="AF536" i="1"/>
  <c r="AG536" i="1"/>
  <c r="AH536" i="1"/>
  <c r="AI536" i="1"/>
  <c r="AJ536" i="1"/>
  <c r="CT536" i="1"/>
  <c r="CU536" i="1"/>
  <c r="T536" i="1" s="1"/>
  <c r="CV536" i="1"/>
  <c r="CW536" i="1"/>
  <c r="CX536" i="1"/>
  <c r="FR536" i="1"/>
  <c r="GL536" i="1"/>
  <c r="GN536" i="1"/>
  <c r="GP536" i="1"/>
  <c r="GV536" i="1"/>
  <c r="HC536" i="1"/>
  <c r="GX536" i="1" s="1"/>
  <c r="AC537" i="1"/>
  <c r="AE537" i="1"/>
  <c r="AF537" i="1"/>
  <c r="CT537" i="1" s="1"/>
  <c r="AG537" i="1"/>
  <c r="CU537" i="1" s="1"/>
  <c r="AH537" i="1"/>
  <c r="CV537" i="1" s="1"/>
  <c r="AI537" i="1"/>
  <c r="CW537" i="1" s="1"/>
  <c r="AJ537" i="1"/>
  <c r="CQ537" i="1"/>
  <c r="CX537" i="1"/>
  <c r="FR537" i="1"/>
  <c r="GL537" i="1"/>
  <c r="GN537" i="1"/>
  <c r="GP537" i="1"/>
  <c r="GV537" i="1"/>
  <c r="HC537" i="1"/>
  <c r="I538" i="1"/>
  <c r="Q538" i="1" s="1"/>
  <c r="P538" i="1"/>
  <c r="AC538" i="1"/>
  <c r="AE538" i="1"/>
  <c r="AF538" i="1"/>
  <c r="AG538" i="1"/>
  <c r="CU538" i="1" s="1"/>
  <c r="AH538" i="1"/>
  <c r="AI538" i="1"/>
  <c r="AJ538" i="1"/>
  <c r="CQ538" i="1"/>
  <c r="CV538" i="1"/>
  <c r="CW538" i="1"/>
  <c r="CX538" i="1"/>
  <c r="W538" i="1" s="1"/>
  <c r="FR538" i="1"/>
  <c r="GL538" i="1"/>
  <c r="GN538" i="1"/>
  <c r="GP538" i="1"/>
  <c r="GV538" i="1"/>
  <c r="HC538" i="1"/>
  <c r="I539" i="1"/>
  <c r="I541" i="1" s="1"/>
  <c r="K539" i="1"/>
  <c r="P539" i="1"/>
  <c r="AC539" i="1"/>
  <c r="AE539" i="1"/>
  <c r="AF539" i="1"/>
  <c r="AG539" i="1"/>
  <c r="CU539" i="1" s="1"/>
  <c r="T539" i="1" s="1"/>
  <c r="AH539" i="1"/>
  <c r="CV539" i="1" s="1"/>
  <c r="U539" i="1" s="1"/>
  <c r="AI539" i="1"/>
  <c r="CW539" i="1" s="1"/>
  <c r="V539" i="1" s="1"/>
  <c r="AJ539" i="1"/>
  <c r="CQ539" i="1"/>
  <c r="CX539" i="1"/>
  <c r="W539" i="1" s="1"/>
  <c r="FR539" i="1"/>
  <c r="GL539" i="1"/>
  <c r="GN539" i="1"/>
  <c r="GP539" i="1"/>
  <c r="GV539" i="1"/>
  <c r="HC539" i="1"/>
  <c r="GX539" i="1" s="1"/>
  <c r="I540" i="1"/>
  <c r="I542" i="1" s="1"/>
  <c r="K540" i="1"/>
  <c r="P540" i="1"/>
  <c r="V540" i="1"/>
  <c r="AC540" i="1"/>
  <c r="AE540" i="1"/>
  <c r="AF540" i="1"/>
  <c r="S540" i="1" s="1"/>
  <c r="CY540" i="1" s="1"/>
  <c r="X540" i="1" s="1"/>
  <c r="AG540" i="1"/>
  <c r="AH540" i="1"/>
  <c r="AI540" i="1"/>
  <c r="CW540" i="1" s="1"/>
  <c r="AJ540" i="1"/>
  <c r="CX540" i="1" s="1"/>
  <c r="W540" i="1" s="1"/>
  <c r="CQ540" i="1"/>
  <c r="CT540" i="1"/>
  <c r="CU540" i="1"/>
  <c r="T540" i="1" s="1"/>
  <c r="CV540" i="1"/>
  <c r="U540" i="1" s="1"/>
  <c r="CZ540" i="1"/>
  <c r="Y540" i="1" s="1"/>
  <c r="FR540" i="1"/>
  <c r="GL540" i="1"/>
  <c r="GN540" i="1"/>
  <c r="GP540" i="1"/>
  <c r="GV540" i="1"/>
  <c r="HC540" i="1" s="1"/>
  <c r="P541" i="1"/>
  <c r="Q541" i="1"/>
  <c r="CP541" i="1" s="1"/>
  <c r="O541" i="1" s="1"/>
  <c r="R541" i="1"/>
  <c r="S541" i="1"/>
  <c r="U541" i="1"/>
  <c r="V541" i="1"/>
  <c r="AC541" i="1"/>
  <c r="AE541" i="1"/>
  <c r="AF541" i="1"/>
  <c r="AG541" i="1"/>
  <c r="AH541" i="1"/>
  <c r="CV541" i="1" s="1"/>
  <c r="AI541" i="1"/>
  <c r="CW541" i="1" s="1"/>
  <c r="AJ541" i="1"/>
  <c r="CX541" i="1" s="1"/>
  <c r="W541" i="1" s="1"/>
  <c r="CT541" i="1"/>
  <c r="CU541" i="1"/>
  <c r="T541" i="1" s="1"/>
  <c r="FR541" i="1"/>
  <c r="GK541" i="1"/>
  <c r="GL541" i="1"/>
  <c r="GN541" i="1"/>
  <c r="GP541" i="1"/>
  <c r="GV541" i="1"/>
  <c r="HC541" i="1" s="1"/>
  <c r="Q542" i="1"/>
  <c r="U542" i="1"/>
  <c r="V542" i="1"/>
  <c r="AB542" i="1"/>
  <c r="AC542" i="1"/>
  <c r="P542" i="1" s="1"/>
  <c r="AD542" i="1"/>
  <c r="AE542" i="1"/>
  <c r="AF542" i="1"/>
  <c r="AG542" i="1"/>
  <c r="AH542" i="1"/>
  <c r="AI542" i="1"/>
  <c r="CW542" i="1" s="1"/>
  <c r="AJ542" i="1"/>
  <c r="CX542" i="1" s="1"/>
  <c r="W542" i="1" s="1"/>
  <c r="CQ542" i="1"/>
  <c r="CR542" i="1"/>
  <c r="CS542" i="1"/>
  <c r="CT542" i="1"/>
  <c r="CU542" i="1"/>
  <c r="CV542" i="1"/>
  <c r="FR542" i="1"/>
  <c r="GL542" i="1"/>
  <c r="GN542" i="1"/>
  <c r="GP542" i="1"/>
  <c r="GV542" i="1"/>
  <c r="HC542" i="1" s="1"/>
  <c r="GX542" i="1" s="1"/>
  <c r="I543" i="1"/>
  <c r="K543" i="1"/>
  <c r="R543" i="1"/>
  <c r="GK543" i="1" s="1"/>
  <c r="S543" i="1"/>
  <c r="T543" i="1"/>
  <c r="AC543" i="1"/>
  <c r="AE543" i="1"/>
  <c r="CR543" i="1" s="1"/>
  <c r="AF543" i="1"/>
  <c r="AG543" i="1"/>
  <c r="AH543" i="1"/>
  <c r="AI543" i="1"/>
  <c r="AJ543" i="1"/>
  <c r="CX543" i="1" s="1"/>
  <c r="W543" i="1" s="1"/>
  <c r="CS543" i="1"/>
  <c r="CT543" i="1"/>
  <c r="CU543" i="1"/>
  <c r="CV543" i="1"/>
  <c r="U543" i="1" s="1"/>
  <c r="CW543" i="1"/>
  <c r="V543" i="1" s="1"/>
  <c r="FR543" i="1"/>
  <c r="GL543" i="1"/>
  <c r="GN543" i="1"/>
  <c r="GP543" i="1"/>
  <c r="GV543" i="1"/>
  <c r="HC543" i="1" s="1"/>
  <c r="GX543" i="1" s="1"/>
  <c r="I544" i="1"/>
  <c r="K544" i="1"/>
  <c r="V544" i="1"/>
  <c r="W544" i="1"/>
  <c r="AC544" i="1"/>
  <c r="P544" i="1" s="1"/>
  <c r="AD544" i="1"/>
  <c r="AE544" i="1"/>
  <c r="AF544" i="1"/>
  <c r="AG544" i="1"/>
  <c r="CU544" i="1" s="1"/>
  <c r="AH544" i="1"/>
  <c r="CV544" i="1" s="1"/>
  <c r="U544" i="1" s="1"/>
  <c r="AI544" i="1"/>
  <c r="CW544" i="1" s="1"/>
  <c r="AJ544" i="1"/>
  <c r="CQ544" i="1"/>
  <c r="CR544" i="1"/>
  <c r="CS544" i="1"/>
  <c r="CT544" i="1"/>
  <c r="CX544" i="1"/>
  <c r="FR544" i="1"/>
  <c r="GL544" i="1"/>
  <c r="GN544" i="1"/>
  <c r="GP544" i="1"/>
  <c r="GV544" i="1"/>
  <c r="HC544" i="1"/>
  <c r="GX544" i="1" s="1"/>
  <c r="I545" i="1"/>
  <c r="Q545" i="1" s="1"/>
  <c r="AC545" i="1"/>
  <c r="AE545" i="1"/>
  <c r="AF545" i="1"/>
  <c r="AG545" i="1"/>
  <c r="AH545" i="1"/>
  <c r="AI545" i="1"/>
  <c r="AJ545" i="1"/>
  <c r="CR545" i="1"/>
  <c r="CS545" i="1"/>
  <c r="CT545" i="1"/>
  <c r="CU545" i="1"/>
  <c r="CV545" i="1"/>
  <c r="CW545" i="1"/>
  <c r="CX545" i="1"/>
  <c r="FR545" i="1"/>
  <c r="GL545" i="1"/>
  <c r="GN545" i="1"/>
  <c r="GP545" i="1"/>
  <c r="GV545" i="1"/>
  <c r="HC545" i="1"/>
  <c r="GX545" i="1" s="1"/>
  <c r="I546" i="1"/>
  <c r="AC546" i="1"/>
  <c r="P546" i="1" s="1"/>
  <c r="AD546" i="1"/>
  <c r="AE546" i="1"/>
  <c r="R546" i="1" s="1"/>
  <c r="GK546" i="1" s="1"/>
  <c r="AF546" i="1"/>
  <c r="AG546" i="1"/>
  <c r="CU546" i="1" s="1"/>
  <c r="T546" i="1" s="1"/>
  <c r="AH546" i="1"/>
  <c r="CV546" i="1" s="1"/>
  <c r="AI546" i="1"/>
  <c r="CW546" i="1" s="1"/>
  <c r="V546" i="1" s="1"/>
  <c r="AJ546" i="1"/>
  <c r="CR546" i="1"/>
  <c r="CS546" i="1"/>
  <c r="CT546" i="1"/>
  <c r="CX546" i="1"/>
  <c r="W546" i="1" s="1"/>
  <c r="FR546" i="1"/>
  <c r="GL546" i="1"/>
  <c r="GN546" i="1"/>
  <c r="GP546" i="1"/>
  <c r="GV546" i="1"/>
  <c r="HC546" i="1"/>
  <c r="B548" i="1"/>
  <c r="B519" i="1" s="1"/>
  <c r="C548" i="1"/>
  <c r="C519" i="1" s="1"/>
  <c r="D548" i="1"/>
  <c r="D519" i="1" s="1"/>
  <c r="F548" i="1"/>
  <c r="G548" i="1"/>
  <c r="AO548" i="1"/>
  <c r="F552" i="1" s="1"/>
  <c r="AS548" i="1"/>
  <c r="BB548" i="1"/>
  <c r="BC548" i="1"/>
  <c r="BD548" i="1"/>
  <c r="F573" i="1" s="1"/>
  <c r="BX548" i="1"/>
  <c r="CK548" i="1"/>
  <c r="CL548" i="1"/>
  <c r="CM548" i="1"/>
  <c r="EV548" i="1"/>
  <c r="P573" i="1" s="1"/>
  <c r="FP548" i="1"/>
  <c r="GC548" i="1"/>
  <c r="ET548" i="1" s="1"/>
  <c r="ET519" i="1" s="1"/>
  <c r="GD548" i="1"/>
  <c r="EU548" i="1" s="1"/>
  <c r="GE548" i="1"/>
  <c r="GE519" i="1" s="1"/>
  <c r="P561" i="1"/>
  <c r="D578" i="1"/>
  <c r="E580" i="1"/>
  <c r="F580" i="1"/>
  <c r="Z580" i="1"/>
  <c r="AA580" i="1"/>
  <c r="AM580" i="1"/>
  <c r="AN580" i="1"/>
  <c r="BE580" i="1"/>
  <c r="BF580" i="1"/>
  <c r="BG580" i="1"/>
  <c r="BH580" i="1"/>
  <c r="BI580" i="1"/>
  <c r="BJ580" i="1"/>
  <c r="BK580" i="1"/>
  <c r="BL580" i="1"/>
  <c r="BM580" i="1"/>
  <c r="BN580" i="1"/>
  <c r="BO580" i="1"/>
  <c r="BP580" i="1"/>
  <c r="BQ580" i="1"/>
  <c r="BR580" i="1"/>
  <c r="BS580" i="1"/>
  <c r="BT580" i="1"/>
  <c r="BU580" i="1"/>
  <c r="BV580" i="1"/>
  <c r="BW580" i="1"/>
  <c r="CN580" i="1"/>
  <c r="CO580" i="1"/>
  <c r="CP580" i="1"/>
  <c r="CQ580" i="1"/>
  <c r="CR580" i="1"/>
  <c r="CS580" i="1"/>
  <c r="CT580" i="1"/>
  <c r="CU580" i="1"/>
  <c r="CV580" i="1"/>
  <c r="CW580" i="1"/>
  <c r="CX580" i="1"/>
  <c r="CY580" i="1"/>
  <c r="CZ580" i="1"/>
  <c r="DA580" i="1"/>
  <c r="DB580" i="1"/>
  <c r="DC580" i="1"/>
  <c r="DD580" i="1"/>
  <c r="DE580" i="1"/>
  <c r="DF580" i="1"/>
  <c r="DR580" i="1"/>
  <c r="DS580" i="1"/>
  <c r="EE580" i="1"/>
  <c r="EF580" i="1"/>
  <c r="EW580" i="1"/>
  <c r="EX580" i="1"/>
  <c r="EY580" i="1"/>
  <c r="EZ580" i="1"/>
  <c r="FA580" i="1"/>
  <c r="FB580" i="1"/>
  <c r="FC580" i="1"/>
  <c r="FD580" i="1"/>
  <c r="FE580" i="1"/>
  <c r="FF580" i="1"/>
  <c r="FG580" i="1"/>
  <c r="FH580" i="1"/>
  <c r="FI580" i="1"/>
  <c r="FJ580" i="1"/>
  <c r="FK580" i="1"/>
  <c r="FL580" i="1"/>
  <c r="FM580" i="1"/>
  <c r="FN580" i="1"/>
  <c r="FO580" i="1"/>
  <c r="FP580" i="1"/>
  <c r="GF580" i="1"/>
  <c r="GG580" i="1"/>
  <c r="GH580" i="1"/>
  <c r="GI580" i="1"/>
  <c r="GJ580" i="1"/>
  <c r="GK580" i="1"/>
  <c r="GL580" i="1"/>
  <c r="GM580" i="1"/>
  <c r="GN580" i="1"/>
  <c r="GO580" i="1"/>
  <c r="GP580" i="1"/>
  <c r="GQ580" i="1"/>
  <c r="GR580" i="1"/>
  <c r="GS580" i="1"/>
  <c r="GT580" i="1"/>
  <c r="GU580" i="1"/>
  <c r="GV580" i="1"/>
  <c r="GW580" i="1"/>
  <c r="GX580" i="1"/>
  <c r="V582" i="1"/>
  <c r="Y582" i="1"/>
  <c r="AC582" i="1"/>
  <c r="AD582" i="1"/>
  <c r="AE582" i="1"/>
  <c r="Q582" i="1" s="1"/>
  <c r="AF582" i="1"/>
  <c r="S582" i="1" s="1"/>
  <c r="CY582" i="1" s="1"/>
  <c r="X582" i="1" s="1"/>
  <c r="AG582" i="1"/>
  <c r="AH582" i="1"/>
  <c r="CV582" i="1" s="1"/>
  <c r="U582" i="1" s="1"/>
  <c r="AH611" i="1" s="1"/>
  <c r="AI582" i="1"/>
  <c r="CW582" i="1" s="1"/>
  <c r="AJ582" i="1"/>
  <c r="CX582" i="1" s="1"/>
  <c r="W582" i="1" s="1"/>
  <c r="CR582" i="1"/>
  <c r="CS582" i="1"/>
  <c r="CT582" i="1"/>
  <c r="CU582" i="1"/>
  <c r="T582" i="1" s="1"/>
  <c r="CZ582" i="1"/>
  <c r="FR582" i="1"/>
  <c r="GL582" i="1"/>
  <c r="GN582" i="1"/>
  <c r="GP582" i="1"/>
  <c r="GV582" i="1"/>
  <c r="HC582" i="1" s="1"/>
  <c r="GX582" i="1" s="1"/>
  <c r="V583" i="1"/>
  <c r="AC583" i="1"/>
  <c r="AE583" i="1"/>
  <c r="AD583" i="1" s="1"/>
  <c r="AF583" i="1"/>
  <c r="AG583" i="1"/>
  <c r="CU583" i="1" s="1"/>
  <c r="T583" i="1" s="1"/>
  <c r="AH583" i="1"/>
  <c r="AI583" i="1"/>
  <c r="AJ583" i="1"/>
  <c r="CV583" i="1"/>
  <c r="U583" i="1" s="1"/>
  <c r="CW583" i="1"/>
  <c r="CX583" i="1"/>
  <c r="W583" i="1" s="1"/>
  <c r="FR583" i="1"/>
  <c r="GL583" i="1"/>
  <c r="GN583" i="1"/>
  <c r="GP583" i="1"/>
  <c r="GV583" i="1"/>
  <c r="GX583" i="1"/>
  <c r="HC583" i="1"/>
  <c r="I584" i="1"/>
  <c r="V584" i="1" s="1"/>
  <c r="P584" i="1"/>
  <c r="Q584" i="1"/>
  <c r="AC584" i="1"/>
  <c r="CQ584" i="1" s="1"/>
  <c r="AD584" i="1"/>
  <c r="AE584" i="1"/>
  <c r="AF584" i="1"/>
  <c r="AG584" i="1"/>
  <c r="AH584" i="1"/>
  <c r="AI584" i="1"/>
  <c r="CW584" i="1" s="1"/>
  <c r="AJ584" i="1"/>
  <c r="CX584" i="1" s="1"/>
  <c r="W584" i="1" s="1"/>
  <c r="CS584" i="1"/>
  <c r="CT584" i="1"/>
  <c r="CU584" i="1"/>
  <c r="T584" i="1" s="1"/>
  <c r="CV584" i="1"/>
  <c r="U584" i="1" s="1"/>
  <c r="GL584" i="1"/>
  <c r="GN584" i="1"/>
  <c r="GO584" i="1"/>
  <c r="GP584" i="1"/>
  <c r="GV584" i="1"/>
  <c r="HC584" i="1" s="1"/>
  <c r="GX584" i="1" s="1"/>
  <c r="I585" i="1"/>
  <c r="P585" i="1"/>
  <c r="CP585" i="1" s="1"/>
  <c r="O585" i="1" s="1"/>
  <c r="Q585" i="1"/>
  <c r="R585" i="1"/>
  <c r="GK585" i="1" s="1"/>
  <c r="S585" i="1"/>
  <c r="CY585" i="1" s="1"/>
  <c r="X585" i="1" s="1"/>
  <c r="AC585" i="1"/>
  <c r="AD585" i="1"/>
  <c r="AE585" i="1"/>
  <c r="AF585" i="1"/>
  <c r="CT585" i="1" s="1"/>
  <c r="AG585" i="1"/>
  <c r="CU585" i="1" s="1"/>
  <c r="T585" i="1" s="1"/>
  <c r="AH585" i="1"/>
  <c r="CV585" i="1" s="1"/>
  <c r="U585" i="1" s="1"/>
  <c r="AI585" i="1"/>
  <c r="CW585" i="1" s="1"/>
  <c r="V585" i="1" s="1"/>
  <c r="AJ585" i="1"/>
  <c r="CX585" i="1"/>
  <c r="W585" i="1" s="1"/>
  <c r="GL585" i="1"/>
  <c r="GN585" i="1"/>
  <c r="GO585" i="1"/>
  <c r="GP585" i="1"/>
  <c r="GV585" i="1"/>
  <c r="HC585" i="1"/>
  <c r="GX585" i="1" s="1"/>
  <c r="P586" i="1"/>
  <c r="Q586" i="1"/>
  <c r="R586" i="1"/>
  <c r="GK586" i="1" s="1"/>
  <c r="V586" i="1"/>
  <c r="AC586" i="1"/>
  <c r="AE586" i="1"/>
  <c r="AD586" i="1" s="1"/>
  <c r="AB586" i="1" s="1"/>
  <c r="AF586" i="1"/>
  <c r="AG586" i="1"/>
  <c r="AH586" i="1"/>
  <c r="AI586" i="1"/>
  <c r="AJ586" i="1"/>
  <c r="CX586" i="1" s="1"/>
  <c r="W586" i="1" s="1"/>
  <c r="CQ586" i="1"/>
  <c r="CR586" i="1"/>
  <c r="CS586" i="1"/>
  <c r="CU586" i="1"/>
  <c r="T586" i="1" s="1"/>
  <c r="CV586" i="1"/>
  <c r="U586" i="1" s="1"/>
  <c r="CW586" i="1"/>
  <c r="FR586" i="1"/>
  <c r="GL586" i="1"/>
  <c r="BZ611" i="1" s="1"/>
  <c r="GN586" i="1"/>
  <c r="GP586" i="1"/>
  <c r="GV586" i="1"/>
  <c r="HC586" i="1" s="1"/>
  <c r="GX586" i="1" s="1"/>
  <c r="S587" i="1"/>
  <c r="T587" i="1"/>
  <c r="AC587" i="1"/>
  <c r="AE587" i="1"/>
  <c r="Q587" i="1" s="1"/>
  <c r="AF587" i="1"/>
  <c r="CT587" i="1" s="1"/>
  <c r="AG587" i="1"/>
  <c r="CU587" i="1" s="1"/>
  <c r="AH587" i="1"/>
  <c r="AI587" i="1"/>
  <c r="AJ587" i="1"/>
  <c r="CX587" i="1" s="1"/>
  <c r="W587" i="1" s="1"/>
  <c r="CQ587" i="1"/>
  <c r="CR587" i="1"/>
  <c r="CV587" i="1"/>
  <c r="U587" i="1" s="1"/>
  <c r="CW587" i="1"/>
  <c r="V587" i="1" s="1"/>
  <c r="FR587" i="1"/>
  <c r="GL587" i="1"/>
  <c r="GN587" i="1"/>
  <c r="GP587" i="1"/>
  <c r="GV587" i="1"/>
  <c r="HC587" i="1" s="1"/>
  <c r="GX587" i="1" s="1"/>
  <c r="I588" i="1"/>
  <c r="Q588" i="1" s="1"/>
  <c r="S588" i="1"/>
  <c r="W588" i="1"/>
  <c r="AC588" i="1"/>
  <c r="P588" i="1" s="1"/>
  <c r="CP588" i="1" s="1"/>
  <c r="O588" i="1" s="1"/>
  <c r="AD588" i="1"/>
  <c r="AE588" i="1"/>
  <c r="R588" i="1" s="1"/>
  <c r="GK588" i="1" s="1"/>
  <c r="AF588" i="1"/>
  <c r="AG588" i="1"/>
  <c r="AH588" i="1"/>
  <c r="AI588" i="1"/>
  <c r="AJ588" i="1"/>
  <c r="CQ588" i="1"/>
  <c r="CR588" i="1"/>
  <c r="CS588" i="1"/>
  <c r="CT588" i="1"/>
  <c r="CU588" i="1"/>
  <c r="T588" i="1" s="1"/>
  <c r="CV588" i="1"/>
  <c r="U588" i="1" s="1"/>
  <c r="CW588" i="1"/>
  <c r="V588" i="1" s="1"/>
  <c r="CX588" i="1"/>
  <c r="FR588" i="1"/>
  <c r="GL588" i="1"/>
  <c r="GN588" i="1"/>
  <c r="GP588" i="1"/>
  <c r="GV588" i="1"/>
  <c r="HC588" i="1" s="1"/>
  <c r="GX588" i="1"/>
  <c r="I589" i="1"/>
  <c r="T589" i="1"/>
  <c r="U589" i="1"/>
  <c r="V589" i="1"/>
  <c r="AC589" i="1"/>
  <c r="AE589" i="1"/>
  <c r="Q589" i="1" s="1"/>
  <c r="AF589" i="1"/>
  <c r="CT589" i="1" s="1"/>
  <c r="AG589" i="1"/>
  <c r="CU589" i="1" s="1"/>
  <c r="AH589" i="1"/>
  <c r="AI589" i="1"/>
  <c r="AJ589" i="1"/>
  <c r="CX589" i="1" s="1"/>
  <c r="W589" i="1" s="1"/>
  <c r="CQ589" i="1"/>
  <c r="CR589" i="1"/>
  <c r="CV589" i="1"/>
  <c r="CW589" i="1"/>
  <c r="FR589" i="1"/>
  <c r="GL589" i="1"/>
  <c r="GN589" i="1"/>
  <c r="GP589" i="1"/>
  <c r="GV589" i="1"/>
  <c r="HC589" i="1" s="1"/>
  <c r="GX589" i="1" s="1"/>
  <c r="AC590" i="1"/>
  <c r="AE590" i="1"/>
  <c r="AF590" i="1"/>
  <c r="AG590" i="1"/>
  <c r="AH590" i="1"/>
  <c r="AI590" i="1"/>
  <c r="AJ590" i="1"/>
  <c r="CU590" i="1"/>
  <c r="T590" i="1" s="1"/>
  <c r="CV590" i="1"/>
  <c r="U590" i="1" s="1"/>
  <c r="CW590" i="1"/>
  <c r="V590" i="1" s="1"/>
  <c r="CX590" i="1"/>
  <c r="W590" i="1" s="1"/>
  <c r="FR590" i="1"/>
  <c r="GL590" i="1"/>
  <c r="GN590" i="1"/>
  <c r="GP590" i="1"/>
  <c r="GV590" i="1"/>
  <c r="GX590" i="1"/>
  <c r="HC590" i="1"/>
  <c r="S591" i="1"/>
  <c r="AC591" i="1"/>
  <c r="AE591" i="1"/>
  <c r="AD591" i="1" s="1"/>
  <c r="AF591" i="1"/>
  <c r="AG591" i="1"/>
  <c r="CU591" i="1" s="1"/>
  <c r="T591" i="1" s="1"/>
  <c r="AH591" i="1"/>
  <c r="CV591" i="1" s="1"/>
  <c r="U591" i="1" s="1"/>
  <c r="AI591" i="1"/>
  <c r="CW591" i="1" s="1"/>
  <c r="V591" i="1" s="1"/>
  <c r="AJ591" i="1"/>
  <c r="CR591" i="1"/>
  <c r="CS591" i="1"/>
  <c r="CT591" i="1"/>
  <c r="CX591" i="1"/>
  <c r="W591" i="1" s="1"/>
  <c r="CY591" i="1"/>
  <c r="X591" i="1" s="1"/>
  <c r="CZ591" i="1"/>
  <c r="Y591" i="1" s="1"/>
  <c r="FR591" i="1"/>
  <c r="GL591" i="1"/>
  <c r="GN591" i="1"/>
  <c r="GP591" i="1"/>
  <c r="GV591" i="1"/>
  <c r="HC591" i="1"/>
  <c r="GX591" i="1" s="1"/>
  <c r="I592" i="1"/>
  <c r="Q592" i="1"/>
  <c r="R592" i="1"/>
  <c r="GK592" i="1" s="1"/>
  <c r="AC592" i="1"/>
  <c r="AD592" i="1"/>
  <c r="AE592" i="1"/>
  <c r="AF592" i="1"/>
  <c r="AG592" i="1"/>
  <c r="CU592" i="1" s="1"/>
  <c r="AH592" i="1"/>
  <c r="AI592" i="1"/>
  <c r="AJ592" i="1"/>
  <c r="CV592" i="1"/>
  <c r="U592" i="1" s="1"/>
  <c r="CW592" i="1"/>
  <c r="V592" i="1" s="1"/>
  <c r="CX592" i="1"/>
  <c r="W592" i="1" s="1"/>
  <c r="FR592" i="1"/>
  <c r="GL592" i="1"/>
  <c r="GN592" i="1"/>
  <c r="GP592" i="1"/>
  <c r="GV592" i="1"/>
  <c r="HC592" i="1"/>
  <c r="GX592" i="1" s="1"/>
  <c r="I593" i="1"/>
  <c r="Q593" i="1" s="1"/>
  <c r="S593" i="1"/>
  <c r="T593" i="1"/>
  <c r="U593" i="1"/>
  <c r="AC593" i="1"/>
  <c r="AE593" i="1"/>
  <c r="AD593" i="1" s="1"/>
  <c r="AF593" i="1"/>
  <c r="AG593" i="1"/>
  <c r="CU593" i="1" s="1"/>
  <c r="AH593" i="1"/>
  <c r="CV593" i="1" s="1"/>
  <c r="AI593" i="1"/>
  <c r="CW593" i="1" s="1"/>
  <c r="AJ593" i="1"/>
  <c r="CR593" i="1"/>
  <c r="CS593" i="1"/>
  <c r="CT593" i="1"/>
  <c r="CX593" i="1"/>
  <c r="W593" i="1" s="1"/>
  <c r="CY593" i="1"/>
  <c r="X593" i="1" s="1"/>
  <c r="CZ593" i="1"/>
  <c r="Y593" i="1" s="1"/>
  <c r="FR593" i="1"/>
  <c r="GL593" i="1"/>
  <c r="GN593" i="1"/>
  <c r="GP593" i="1"/>
  <c r="GV593" i="1"/>
  <c r="HC593" i="1"/>
  <c r="P594" i="1"/>
  <c r="Q594" i="1"/>
  <c r="R594" i="1"/>
  <c r="GK594" i="1" s="1"/>
  <c r="AC594" i="1"/>
  <c r="CQ594" i="1" s="1"/>
  <c r="AE594" i="1"/>
  <c r="CR594" i="1" s="1"/>
  <c r="AF594" i="1"/>
  <c r="S594" i="1" s="1"/>
  <c r="AG594" i="1"/>
  <c r="CU594" i="1" s="1"/>
  <c r="T594" i="1" s="1"/>
  <c r="AH594" i="1"/>
  <c r="CV594" i="1" s="1"/>
  <c r="U594" i="1" s="1"/>
  <c r="AI594" i="1"/>
  <c r="CW594" i="1" s="1"/>
  <c r="V594" i="1" s="1"/>
  <c r="AJ594" i="1"/>
  <c r="CX594" i="1" s="1"/>
  <c r="W594" i="1" s="1"/>
  <c r="CS594" i="1"/>
  <c r="CT594" i="1"/>
  <c r="FR594" i="1"/>
  <c r="GL594" i="1"/>
  <c r="GN594" i="1"/>
  <c r="GP594" i="1"/>
  <c r="GV594" i="1"/>
  <c r="HC594" i="1" s="1"/>
  <c r="GX594" i="1" s="1"/>
  <c r="U595" i="1"/>
  <c r="X595" i="1"/>
  <c r="Y595" i="1"/>
  <c r="AC595" i="1"/>
  <c r="P595" i="1" s="1"/>
  <c r="AE595" i="1"/>
  <c r="R595" i="1" s="1"/>
  <c r="GK595" i="1" s="1"/>
  <c r="AF595" i="1"/>
  <c r="S595" i="1" s="1"/>
  <c r="CY595" i="1" s="1"/>
  <c r="AG595" i="1"/>
  <c r="AH595" i="1"/>
  <c r="AI595" i="1"/>
  <c r="CW595" i="1" s="1"/>
  <c r="V595" i="1" s="1"/>
  <c r="AJ595" i="1"/>
  <c r="CX595" i="1" s="1"/>
  <c r="W595" i="1" s="1"/>
  <c r="CQ595" i="1"/>
  <c r="CR595" i="1"/>
  <c r="CS595" i="1"/>
  <c r="CT595" i="1"/>
  <c r="CU595" i="1"/>
  <c r="T595" i="1" s="1"/>
  <c r="CV595" i="1"/>
  <c r="CZ595" i="1"/>
  <c r="FR595" i="1"/>
  <c r="GL595" i="1"/>
  <c r="GN595" i="1"/>
  <c r="GP595" i="1"/>
  <c r="GV595" i="1"/>
  <c r="HC595" i="1" s="1"/>
  <c r="GX595" i="1" s="1"/>
  <c r="I596" i="1"/>
  <c r="T596" i="1"/>
  <c r="U596" i="1"/>
  <c r="AC596" i="1"/>
  <c r="AE596" i="1"/>
  <c r="AF596" i="1"/>
  <c r="S596" i="1" s="1"/>
  <c r="CZ596" i="1" s="1"/>
  <c r="Y596" i="1" s="1"/>
  <c r="AG596" i="1"/>
  <c r="AH596" i="1"/>
  <c r="AI596" i="1"/>
  <c r="AJ596" i="1"/>
  <c r="CT596" i="1"/>
  <c r="CU596" i="1"/>
  <c r="CV596" i="1"/>
  <c r="CW596" i="1"/>
  <c r="V596" i="1" s="1"/>
  <c r="CX596" i="1"/>
  <c r="W596" i="1" s="1"/>
  <c r="FR596" i="1"/>
  <c r="GL596" i="1"/>
  <c r="GN596" i="1"/>
  <c r="GP596" i="1"/>
  <c r="GV596" i="1"/>
  <c r="HC596" i="1" s="1"/>
  <c r="GX596" i="1" s="1"/>
  <c r="I597" i="1"/>
  <c r="AC597" i="1"/>
  <c r="AE597" i="1"/>
  <c r="AF597" i="1"/>
  <c r="S597" i="1" s="1"/>
  <c r="CY597" i="1" s="1"/>
  <c r="X597" i="1" s="1"/>
  <c r="AG597" i="1"/>
  <c r="AH597" i="1"/>
  <c r="AI597" i="1"/>
  <c r="CW597" i="1" s="1"/>
  <c r="AJ597" i="1"/>
  <c r="CX597" i="1" s="1"/>
  <c r="CS597" i="1"/>
  <c r="CT597" i="1"/>
  <c r="CU597" i="1"/>
  <c r="T597" i="1" s="1"/>
  <c r="CV597" i="1"/>
  <c r="U597" i="1" s="1"/>
  <c r="FR597" i="1"/>
  <c r="GL597" i="1"/>
  <c r="GN597" i="1"/>
  <c r="GP597" i="1"/>
  <c r="GV597" i="1"/>
  <c r="HC597" i="1" s="1"/>
  <c r="P598" i="1"/>
  <c r="Q598" i="1"/>
  <c r="R598" i="1"/>
  <c r="GK598" i="1" s="1"/>
  <c r="S598" i="1"/>
  <c r="AC598" i="1"/>
  <c r="AE598" i="1"/>
  <c r="AF598" i="1"/>
  <c r="CT598" i="1" s="1"/>
  <c r="AG598" i="1"/>
  <c r="CU598" i="1" s="1"/>
  <c r="T598" i="1" s="1"/>
  <c r="AH598" i="1"/>
  <c r="CV598" i="1" s="1"/>
  <c r="U598" i="1" s="1"/>
  <c r="AI598" i="1"/>
  <c r="AJ598" i="1"/>
  <c r="CQ598" i="1"/>
  <c r="CW598" i="1"/>
  <c r="V598" i="1" s="1"/>
  <c r="CX598" i="1"/>
  <c r="W598" i="1" s="1"/>
  <c r="CY598" i="1"/>
  <c r="X598" i="1" s="1"/>
  <c r="CZ598" i="1"/>
  <c r="Y598" i="1" s="1"/>
  <c r="FR598" i="1"/>
  <c r="GL598" i="1"/>
  <c r="GN598" i="1"/>
  <c r="GP598" i="1"/>
  <c r="GV598" i="1"/>
  <c r="HC598" i="1"/>
  <c r="GX598" i="1" s="1"/>
  <c r="P599" i="1"/>
  <c r="CP599" i="1" s="1"/>
  <c r="O599" i="1" s="1"/>
  <c r="Q599" i="1"/>
  <c r="R599" i="1"/>
  <c r="GK599" i="1" s="1"/>
  <c r="S599" i="1"/>
  <c r="W599" i="1"/>
  <c r="AC599" i="1"/>
  <c r="AE599" i="1"/>
  <c r="AD599" i="1" s="1"/>
  <c r="AB599" i="1" s="1"/>
  <c r="AF599" i="1"/>
  <c r="CT599" i="1" s="1"/>
  <c r="AG599" i="1"/>
  <c r="CU599" i="1" s="1"/>
  <c r="T599" i="1" s="1"/>
  <c r="AH599" i="1"/>
  <c r="AI599" i="1"/>
  <c r="AJ599" i="1"/>
  <c r="CQ599" i="1"/>
  <c r="CR599" i="1"/>
  <c r="CS599" i="1"/>
  <c r="CV599" i="1"/>
  <c r="U599" i="1" s="1"/>
  <c r="CW599" i="1"/>
  <c r="V599" i="1" s="1"/>
  <c r="CX599" i="1"/>
  <c r="FR599" i="1"/>
  <c r="GL599" i="1"/>
  <c r="GN599" i="1"/>
  <c r="GP599" i="1"/>
  <c r="GV599" i="1"/>
  <c r="HC599" i="1"/>
  <c r="GX599" i="1" s="1"/>
  <c r="I600" i="1"/>
  <c r="Q600" i="1"/>
  <c r="R600" i="1"/>
  <c r="AC600" i="1"/>
  <c r="AE600" i="1"/>
  <c r="AF600" i="1"/>
  <c r="AG600" i="1"/>
  <c r="CU600" i="1" s="1"/>
  <c r="T600" i="1" s="1"/>
  <c r="AH600" i="1"/>
  <c r="CV600" i="1" s="1"/>
  <c r="U600" i="1" s="1"/>
  <c r="AI600" i="1"/>
  <c r="CW600" i="1" s="1"/>
  <c r="V600" i="1" s="1"/>
  <c r="AJ600" i="1"/>
  <c r="CX600" i="1" s="1"/>
  <c r="W600" i="1" s="1"/>
  <c r="CQ600" i="1"/>
  <c r="CR600" i="1"/>
  <c r="FR600" i="1"/>
  <c r="GK600" i="1"/>
  <c r="GL600" i="1"/>
  <c r="GN600" i="1"/>
  <c r="GP600" i="1"/>
  <c r="GV600" i="1"/>
  <c r="HC600" i="1" s="1"/>
  <c r="GX600" i="1" s="1"/>
  <c r="I601" i="1"/>
  <c r="P601" i="1"/>
  <c r="CP601" i="1" s="1"/>
  <c r="O601" i="1" s="1"/>
  <c r="Q601" i="1"/>
  <c r="R601" i="1"/>
  <c r="S601" i="1"/>
  <c r="AC601" i="1"/>
  <c r="AE601" i="1"/>
  <c r="AD601" i="1" s="1"/>
  <c r="AF601" i="1"/>
  <c r="AG601" i="1"/>
  <c r="CU601" i="1" s="1"/>
  <c r="T601" i="1" s="1"/>
  <c r="AH601" i="1"/>
  <c r="AI601" i="1"/>
  <c r="AJ601" i="1"/>
  <c r="CQ601" i="1"/>
  <c r="CR601" i="1"/>
  <c r="CS601" i="1"/>
  <c r="CT601" i="1"/>
  <c r="CV601" i="1"/>
  <c r="U601" i="1" s="1"/>
  <c r="CW601" i="1"/>
  <c r="V601" i="1" s="1"/>
  <c r="CX601" i="1"/>
  <c r="W601" i="1" s="1"/>
  <c r="FR601" i="1"/>
  <c r="GK601" i="1"/>
  <c r="GL601" i="1"/>
  <c r="GN601" i="1"/>
  <c r="GP601" i="1"/>
  <c r="GV601" i="1"/>
  <c r="HC601" i="1" s="1"/>
  <c r="GX601" i="1" s="1"/>
  <c r="I602" i="1"/>
  <c r="I604" i="1" s="1"/>
  <c r="K602" i="1"/>
  <c r="P602" i="1"/>
  <c r="CP602" i="1" s="1"/>
  <c r="O602" i="1" s="1"/>
  <c r="GM602" i="1" s="1"/>
  <c r="GO602" i="1" s="1"/>
  <c r="Q602" i="1"/>
  <c r="R602" i="1"/>
  <c r="GK602" i="1" s="1"/>
  <c r="S602" i="1"/>
  <c r="CZ602" i="1" s="1"/>
  <c r="Y602" i="1" s="1"/>
  <c r="AC602" i="1"/>
  <c r="AE602" i="1"/>
  <c r="AF602" i="1"/>
  <c r="CT602" i="1" s="1"/>
  <c r="AG602" i="1"/>
  <c r="CU602" i="1" s="1"/>
  <c r="T602" i="1" s="1"/>
  <c r="AH602" i="1"/>
  <c r="CV602" i="1" s="1"/>
  <c r="U602" i="1" s="1"/>
  <c r="AI602" i="1"/>
  <c r="CW602" i="1" s="1"/>
  <c r="V602" i="1" s="1"/>
  <c r="AJ602" i="1"/>
  <c r="CX602" i="1" s="1"/>
  <c r="W602" i="1" s="1"/>
  <c r="CQ602" i="1"/>
  <c r="CY602" i="1"/>
  <c r="X602" i="1" s="1"/>
  <c r="FR602" i="1"/>
  <c r="GL602" i="1"/>
  <c r="GN602" i="1"/>
  <c r="GP602" i="1"/>
  <c r="GV602" i="1"/>
  <c r="HC602" i="1" s="1"/>
  <c r="GX602" i="1" s="1"/>
  <c r="I603" i="1"/>
  <c r="I605" i="1" s="1"/>
  <c r="Q605" i="1" s="1"/>
  <c r="K603" i="1"/>
  <c r="P603" i="1"/>
  <c r="Q603" i="1"/>
  <c r="U603" i="1"/>
  <c r="AC603" i="1"/>
  <c r="AE603" i="1"/>
  <c r="R603" i="1" s="1"/>
  <c r="AF603" i="1"/>
  <c r="S603" i="1" s="1"/>
  <c r="CY603" i="1" s="1"/>
  <c r="X603" i="1" s="1"/>
  <c r="AG603" i="1"/>
  <c r="AH603" i="1"/>
  <c r="AI603" i="1"/>
  <c r="CW603" i="1" s="1"/>
  <c r="V603" i="1" s="1"/>
  <c r="AJ603" i="1"/>
  <c r="CX603" i="1" s="1"/>
  <c r="W603" i="1" s="1"/>
  <c r="CQ603" i="1"/>
  <c r="CR603" i="1"/>
  <c r="CS603" i="1"/>
  <c r="CT603" i="1"/>
  <c r="CU603" i="1"/>
  <c r="T603" i="1" s="1"/>
  <c r="CV603" i="1"/>
  <c r="CZ603" i="1"/>
  <c r="Y603" i="1" s="1"/>
  <c r="FR603" i="1"/>
  <c r="GK603" i="1"/>
  <c r="GL603" i="1"/>
  <c r="GN603" i="1"/>
  <c r="GP603" i="1"/>
  <c r="GV603" i="1"/>
  <c r="HC603" i="1" s="1"/>
  <c r="GX603" i="1" s="1"/>
  <c r="R604" i="1"/>
  <c r="S604" i="1"/>
  <c r="U604" i="1"/>
  <c r="V604" i="1"/>
  <c r="W604" i="1"/>
  <c r="AC604" i="1"/>
  <c r="AE604" i="1"/>
  <c r="CS604" i="1" s="1"/>
  <c r="AF604" i="1"/>
  <c r="AG604" i="1"/>
  <c r="AH604" i="1"/>
  <c r="AI604" i="1"/>
  <c r="CW604" i="1" s="1"/>
  <c r="AJ604" i="1"/>
  <c r="CX604" i="1" s="1"/>
  <c r="CR604" i="1"/>
  <c r="CT604" i="1"/>
  <c r="CU604" i="1"/>
  <c r="T604" i="1" s="1"/>
  <c r="CV604" i="1"/>
  <c r="FR604" i="1"/>
  <c r="GK604" i="1"/>
  <c r="GL604" i="1"/>
  <c r="GN604" i="1"/>
  <c r="GP604" i="1"/>
  <c r="GV604" i="1"/>
  <c r="HC604" i="1" s="1"/>
  <c r="GX604" i="1" s="1"/>
  <c r="S605" i="1"/>
  <c r="U605" i="1"/>
  <c r="V605" i="1"/>
  <c r="W605" i="1"/>
  <c r="AC605" i="1"/>
  <c r="AE605" i="1"/>
  <c r="AF605" i="1"/>
  <c r="AG605" i="1"/>
  <c r="CU605" i="1" s="1"/>
  <c r="AH605" i="1"/>
  <c r="AI605" i="1"/>
  <c r="CW605" i="1" s="1"/>
  <c r="AJ605" i="1"/>
  <c r="CX605" i="1" s="1"/>
  <c r="CQ605" i="1"/>
  <c r="CR605" i="1"/>
  <c r="CS605" i="1"/>
  <c r="CT605" i="1"/>
  <c r="CV605" i="1"/>
  <c r="FR605" i="1"/>
  <c r="GL605" i="1"/>
  <c r="GN605" i="1"/>
  <c r="GP605" i="1"/>
  <c r="GV605" i="1"/>
  <c r="HC605" i="1" s="1"/>
  <c r="GX605" i="1" s="1"/>
  <c r="I606" i="1"/>
  <c r="K606" i="1"/>
  <c r="P606" i="1"/>
  <c r="U606" i="1"/>
  <c r="AC606" i="1"/>
  <c r="AE606" i="1"/>
  <c r="AF606" i="1"/>
  <c r="AG606" i="1"/>
  <c r="CU606" i="1" s="1"/>
  <c r="T606" i="1" s="1"/>
  <c r="AH606" i="1"/>
  <c r="CV606" i="1" s="1"/>
  <c r="AI606" i="1"/>
  <c r="CW606" i="1" s="1"/>
  <c r="V606" i="1" s="1"/>
  <c r="AJ606" i="1"/>
  <c r="CQ606" i="1"/>
  <c r="CX606" i="1"/>
  <c r="W606" i="1" s="1"/>
  <c r="FR606" i="1"/>
  <c r="GL606" i="1"/>
  <c r="GN606" i="1"/>
  <c r="GP606" i="1"/>
  <c r="GV606" i="1"/>
  <c r="HC606" i="1"/>
  <c r="GX606" i="1" s="1"/>
  <c r="I607" i="1"/>
  <c r="I609" i="1" s="1"/>
  <c r="P609" i="1" s="1"/>
  <c r="K607" i="1"/>
  <c r="P607" i="1"/>
  <c r="Q607" i="1"/>
  <c r="S607" i="1"/>
  <c r="AC607" i="1"/>
  <c r="CQ607" i="1" s="1"/>
  <c r="AE607" i="1"/>
  <c r="R607" i="1" s="1"/>
  <c r="GK607" i="1" s="1"/>
  <c r="AF607" i="1"/>
  <c r="AG607" i="1"/>
  <c r="AH607" i="1"/>
  <c r="AI607" i="1"/>
  <c r="CW607" i="1" s="1"/>
  <c r="V607" i="1" s="1"/>
  <c r="AJ607" i="1"/>
  <c r="CR607" i="1"/>
  <c r="CS607" i="1"/>
  <c r="CT607" i="1"/>
  <c r="CU607" i="1"/>
  <c r="T607" i="1" s="1"/>
  <c r="CV607" i="1"/>
  <c r="U607" i="1" s="1"/>
  <c r="CX607" i="1"/>
  <c r="W607" i="1" s="1"/>
  <c r="FR607" i="1"/>
  <c r="GL607" i="1"/>
  <c r="GN607" i="1"/>
  <c r="GP607" i="1"/>
  <c r="GV607" i="1"/>
  <c r="HC607" i="1"/>
  <c r="GX607" i="1" s="1"/>
  <c r="I608" i="1"/>
  <c r="U608" i="1"/>
  <c r="AC608" i="1"/>
  <c r="AD608" i="1"/>
  <c r="AB608" i="1" s="1"/>
  <c r="AE608" i="1"/>
  <c r="AF608" i="1"/>
  <c r="AG608" i="1"/>
  <c r="AH608" i="1"/>
  <c r="AI608" i="1"/>
  <c r="AJ608" i="1"/>
  <c r="CX608" i="1" s="1"/>
  <c r="CR608" i="1"/>
  <c r="CS608" i="1"/>
  <c r="CT608" i="1"/>
  <c r="CU608" i="1"/>
  <c r="CV608" i="1"/>
  <c r="CW608" i="1"/>
  <c r="FR608" i="1"/>
  <c r="GL608" i="1"/>
  <c r="GN608" i="1"/>
  <c r="GP608" i="1"/>
  <c r="GV608" i="1"/>
  <c r="HC608" i="1" s="1"/>
  <c r="Q609" i="1"/>
  <c r="T609" i="1"/>
  <c r="U609" i="1"/>
  <c r="V609" i="1"/>
  <c r="AC609" i="1"/>
  <c r="AE609" i="1"/>
  <c r="AF609" i="1"/>
  <c r="AG609" i="1"/>
  <c r="CU609" i="1" s="1"/>
  <c r="AH609" i="1"/>
  <c r="CV609" i="1" s="1"/>
  <c r="AI609" i="1"/>
  <c r="CW609" i="1" s="1"/>
  <c r="AJ609" i="1"/>
  <c r="CQ609" i="1"/>
  <c r="CR609" i="1"/>
  <c r="CS609" i="1"/>
  <c r="CT609" i="1"/>
  <c r="CX609" i="1"/>
  <c r="W609" i="1" s="1"/>
  <c r="FR609" i="1"/>
  <c r="GL609" i="1"/>
  <c r="GN609" i="1"/>
  <c r="GP609" i="1"/>
  <c r="GV609" i="1"/>
  <c r="HC609" i="1"/>
  <c r="B611" i="1"/>
  <c r="B580" i="1" s="1"/>
  <c r="C611" i="1"/>
  <c r="C580" i="1" s="1"/>
  <c r="D611" i="1"/>
  <c r="D580" i="1" s="1"/>
  <c r="F611" i="1"/>
  <c r="G611" i="1"/>
  <c r="G580" i="1" s="1"/>
  <c r="BB611" i="1"/>
  <c r="BC611" i="1"/>
  <c r="BD611" i="1"/>
  <c r="BX611" i="1"/>
  <c r="CK611" i="1"/>
  <c r="CK580" i="1" s="1"/>
  <c r="CL611" i="1"/>
  <c r="CL580" i="1" s="1"/>
  <c r="CM611" i="1"/>
  <c r="CM580" i="1" s="1"/>
  <c r="EG611" i="1"/>
  <c r="EU611" i="1"/>
  <c r="EV611" i="1"/>
  <c r="EV580" i="1" s="1"/>
  <c r="FP611" i="1"/>
  <c r="GC611" i="1"/>
  <c r="GD611" i="1"/>
  <c r="GD580" i="1" s="1"/>
  <c r="GE611" i="1"/>
  <c r="GE580" i="1" s="1"/>
  <c r="P636" i="1"/>
  <c r="D641" i="1"/>
  <c r="C643" i="1"/>
  <c r="D643" i="1"/>
  <c r="E643" i="1"/>
  <c r="F643" i="1"/>
  <c r="G643" i="1"/>
  <c r="Z643" i="1"/>
  <c r="AA643" i="1"/>
  <c r="AM643" i="1"/>
  <c r="AN643" i="1"/>
  <c r="BB643" i="1"/>
  <c r="BE643" i="1"/>
  <c r="BF643" i="1"/>
  <c r="BG643" i="1"/>
  <c r="BH643" i="1"/>
  <c r="BI643" i="1"/>
  <c r="BJ643" i="1"/>
  <c r="BK643" i="1"/>
  <c r="BL643" i="1"/>
  <c r="BM643" i="1"/>
  <c r="BN643" i="1"/>
  <c r="BO643" i="1"/>
  <c r="BP643" i="1"/>
  <c r="BQ643" i="1"/>
  <c r="BR643" i="1"/>
  <c r="BS643" i="1"/>
  <c r="BT643" i="1"/>
  <c r="BU643" i="1"/>
  <c r="BV643" i="1"/>
  <c r="BW643" i="1"/>
  <c r="BZ643" i="1"/>
  <c r="CB643" i="1"/>
  <c r="CK643" i="1"/>
  <c r="CN643" i="1"/>
  <c r="CO643" i="1"/>
  <c r="CP643" i="1"/>
  <c r="CQ643" i="1"/>
  <c r="CR643" i="1"/>
  <c r="CS643" i="1"/>
  <c r="CT643" i="1"/>
  <c r="CU643" i="1"/>
  <c r="CV643" i="1"/>
  <c r="CW643" i="1"/>
  <c r="CX643" i="1"/>
  <c r="CY643" i="1"/>
  <c r="CZ643" i="1"/>
  <c r="DA643" i="1"/>
  <c r="DB643" i="1"/>
  <c r="DC643" i="1"/>
  <c r="DD643" i="1"/>
  <c r="DE643" i="1"/>
  <c r="DF643" i="1"/>
  <c r="DR643" i="1"/>
  <c r="DS643" i="1"/>
  <c r="EE643" i="1"/>
  <c r="EF643" i="1"/>
  <c r="EW643" i="1"/>
  <c r="EX643" i="1"/>
  <c r="EY643" i="1"/>
  <c r="EZ643" i="1"/>
  <c r="FA643" i="1"/>
  <c r="FB643" i="1"/>
  <c r="FC643" i="1"/>
  <c r="FD643" i="1"/>
  <c r="FE643" i="1"/>
  <c r="FF643" i="1"/>
  <c r="FG643" i="1"/>
  <c r="FH643" i="1"/>
  <c r="FI643" i="1"/>
  <c r="FJ643" i="1"/>
  <c r="FK643" i="1"/>
  <c r="FL643" i="1"/>
  <c r="FM643" i="1"/>
  <c r="FN643" i="1"/>
  <c r="FO643" i="1"/>
  <c r="GC643" i="1"/>
  <c r="GF643" i="1"/>
  <c r="GG643" i="1"/>
  <c r="GH643" i="1"/>
  <c r="GI643" i="1"/>
  <c r="GJ643" i="1"/>
  <c r="GK643" i="1"/>
  <c r="GL643" i="1"/>
  <c r="GM643" i="1"/>
  <c r="GN643" i="1"/>
  <c r="GO643" i="1"/>
  <c r="GP643" i="1"/>
  <c r="GQ643" i="1"/>
  <c r="GR643" i="1"/>
  <c r="GS643" i="1"/>
  <c r="GT643" i="1"/>
  <c r="GU643" i="1"/>
  <c r="GV643" i="1"/>
  <c r="GW643" i="1"/>
  <c r="GX643" i="1"/>
  <c r="I645" i="1"/>
  <c r="K645" i="1"/>
  <c r="AC645" i="1"/>
  <c r="AD645" i="1"/>
  <c r="AE645" i="1"/>
  <c r="AF645" i="1"/>
  <c r="AG645" i="1"/>
  <c r="AH645" i="1"/>
  <c r="CV645" i="1" s="1"/>
  <c r="AI645" i="1"/>
  <c r="CW645" i="1" s="1"/>
  <c r="AJ645" i="1"/>
  <c r="CX645" i="1" s="1"/>
  <c r="CR645" i="1"/>
  <c r="CS645" i="1"/>
  <c r="CT645" i="1"/>
  <c r="CU645" i="1"/>
  <c r="T645" i="1" s="1"/>
  <c r="FR645" i="1"/>
  <c r="BY658" i="1" s="1"/>
  <c r="GL645" i="1"/>
  <c r="GN645" i="1"/>
  <c r="GP645" i="1"/>
  <c r="GV645" i="1"/>
  <c r="HC645" i="1"/>
  <c r="I646" i="1"/>
  <c r="K646" i="1"/>
  <c r="P646" i="1"/>
  <c r="Q646" i="1"/>
  <c r="R646" i="1"/>
  <c r="S646" i="1"/>
  <c r="AC646" i="1"/>
  <c r="AD646" i="1"/>
  <c r="AE646" i="1"/>
  <c r="AF646" i="1"/>
  <c r="CT646" i="1" s="1"/>
  <c r="AG646" i="1"/>
  <c r="AH646" i="1"/>
  <c r="CV646" i="1" s="1"/>
  <c r="U646" i="1" s="1"/>
  <c r="AI646" i="1"/>
  <c r="CW646" i="1" s="1"/>
  <c r="V646" i="1" s="1"/>
  <c r="AJ646" i="1"/>
  <c r="CQ646" i="1"/>
  <c r="CU646" i="1"/>
  <c r="T646" i="1" s="1"/>
  <c r="CX646" i="1"/>
  <c r="W646" i="1" s="1"/>
  <c r="FR646" i="1"/>
  <c r="GL646" i="1"/>
  <c r="GN646" i="1"/>
  <c r="GP646" i="1"/>
  <c r="GV646" i="1"/>
  <c r="HC646" i="1"/>
  <c r="GX646" i="1" s="1"/>
  <c r="AC647" i="1"/>
  <c r="AE647" i="1"/>
  <c r="AF647" i="1"/>
  <c r="AG647" i="1"/>
  <c r="CU647" i="1" s="1"/>
  <c r="AH647" i="1"/>
  <c r="AI647" i="1"/>
  <c r="AJ647" i="1"/>
  <c r="CV647" i="1"/>
  <c r="CW647" i="1"/>
  <c r="CX647" i="1"/>
  <c r="FR647" i="1"/>
  <c r="GL647" i="1"/>
  <c r="GN647" i="1"/>
  <c r="GP647" i="1"/>
  <c r="GV647" i="1"/>
  <c r="HC647" i="1"/>
  <c r="I648" i="1"/>
  <c r="Q648" i="1" s="1"/>
  <c r="S648" i="1"/>
  <c r="CY648" i="1" s="1"/>
  <c r="T648" i="1"/>
  <c r="U648" i="1"/>
  <c r="W648" i="1"/>
  <c r="X648" i="1"/>
  <c r="AB648" i="1"/>
  <c r="AC648" i="1"/>
  <c r="P648" i="1" s="1"/>
  <c r="AD648" i="1"/>
  <c r="AE648" i="1"/>
  <c r="AF648" i="1"/>
  <c r="AG648" i="1"/>
  <c r="AH648" i="1"/>
  <c r="CV648" i="1" s="1"/>
  <c r="AI648" i="1"/>
  <c r="CW648" i="1" s="1"/>
  <c r="V648" i="1" s="1"/>
  <c r="AJ648" i="1"/>
  <c r="CP648" i="1"/>
  <c r="O648" i="1" s="1"/>
  <c r="CQ648" i="1"/>
  <c r="CR648" i="1"/>
  <c r="CS648" i="1"/>
  <c r="CT648" i="1"/>
  <c r="CU648" i="1"/>
  <c r="CX648" i="1"/>
  <c r="CZ648" i="1"/>
  <c r="Y648" i="1" s="1"/>
  <c r="FR648" i="1"/>
  <c r="GL648" i="1"/>
  <c r="GN648" i="1"/>
  <c r="GP648" i="1"/>
  <c r="GV648" i="1"/>
  <c r="HC648" i="1"/>
  <c r="GX648" i="1" s="1"/>
  <c r="P649" i="1"/>
  <c r="R649" i="1"/>
  <c r="GK649" i="1" s="1"/>
  <c r="S649" i="1"/>
  <c r="T649" i="1"/>
  <c r="U649" i="1"/>
  <c r="AC649" i="1"/>
  <c r="AB649" i="1" s="1"/>
  <c r="AD649" i="1"/>
  <c r="AE649" i="1"/>
  <c r="Q649" i="1" s="1"/>
  <c r="AF649" i="1"/>
  <c r="CT649" i="1" s="1"/>
  <c r="AG649" i="1"/>
  <c r="AH649" i="1"/>
  <c r="CV649" i="1" s="1"/>
  <c r="AI649" i="1"/>
  <c r="AJ649" i="1"/>
  <c r="CQ649" i="1"/>
  <c r="CR649" i="1"/>
  <c r="CS649" i="1"/>
  <c r="CU649" i="1"/>
  <c r="CW649" i="1"/>
  <c r="V649" i="1" s="1"/>
  <c r="CX649" i="1"/>
  <c r="W649" i="1" s="1"/>
  <c r="FR649" i="1"/>
  <c r="GL649" i="1"/>
  <c r="GN649" i="1"/>
  <c r="GP649" i="1"/>
  <c r="GV649" i="1"/>
  <c r="GX649" i="1"/>
  <c r="HC649" i="1"/>
  <c r="P650" i="1"/>
  <c r="AC650" i="1"/>
  <c r="CQ650" i="1" s="1"/>
  <c r="AE650" i="1"/>
  <c r="AF650" i="1"/>
  <c r="AG650" i="1"/>
  <c r="CU650" i="1" s="1"/>
  <c r="T650" i="1" s="1"/>
  <c r="AH650" i="1"/>
  <c r="AI650" i="1"/>
  <c r="AJ650" i="1"/>
  <c r="CV650" i="1"/>
  <c r="U650" i="1" s="1"/>
  <c r="CW650" i="1"/>
  <c r="V650" i="1" s="1"/>
  <c r="CX650" i="1"/>
  <c r="W650" i="1" s="1"/>
  <c r="FR650" i="1"/>
  <c r="GL650" i="1"/>
  <c r="GN650" i="1"/>
  <c r="GP650" i="1"/>
  <c r="GV650" i="1"/>
  <c r="HC650" i="1" s="1"/>
  <c r="GX650" i="1" s="1"/>
  <c r="I651" i="1"/>
  <c r="U651" i="1" s="1"/>
  <c r="V651" i="1"/>
  <c r="W651" i="1"/>
  <c r="AC651" i="1"/>
  <c r="P651" i="1" s="1"/>
  <c r="AE651" i="1"/>
  <c r="AF651" i="1"/>
  <c r="AG651" i="1"/>
  <c r="AH651" i="1"/>
  <c r="AI651" i="1"/>
  <c r="CW651" i="1" s="1"/>
  <c r="AJ651" i="1"/>
  <c r="CX651" i="1" s="1"/>
  <c r="CQ651" i="1"/>
  <c r="CR651" i="1"/>
  <c r="CS651" i="1"/>
  <c r="CT651" i="1"/>
  <c r="CU651" i="1"/>
  <c r="T651" i="1" s="1"/>
  <c r="CV651" i="1"/>
  <c r="FR651" i="1"/>
  <c r="GL651" i="1"/>
  <c r="GN651" i="1"/>
  <c r="GP651" i="1"/>
  <c r="GV651" i="1"/>
  <c r="HC651" i="1"/>
  <c r="I652" i="1"/>
  <c r="P652" i="1"/>
  <c r="Q652" i="1"/>
  <c r="R652" i="1"/>
  <c r="AC652" i="1"/>
  <c r="CQ652" i="1" s="1"/>
  <c r="AE652" i="1"/>
  <c r="AD652" i="1" s="1"/>
  <c r="AB652" i="1" s="1"/>
  <c r="AF652" i="1"/>
  <c r="AG652" i="1"/>
  <c r="CU652" i="1" s="1"/>
  <c r="T652" i="1" s="1"/>
  <c r="AH652" i="1"/>
  <c r="CV652" i="1" s="1"/>
  <c r="U652" i="1" s="1"/>
  <c r="AI652" i="1"/>
  <c r="CW652" i="1" s="1"/>
  <c r="V652" i="1" s="1"/>
  <c r="AJ652" i="1"/>
  <c r="CX652" i="1" s="1"/>
  <c r="W652" i="1" s="1"/>
  <c r="CR652" i="1"/>
  <c r="CS652" i="1"/>
  <c r="FR652" i="1"/>
  <c r="GK652" i="1"/>
  <c r="GL652" i="1"/>
  <c r="GN652" i="1"/>
  <c r="GP652" i="1"/>
  <c r="GV652" i="1"/>
  <c r="HC652" i="1"/>
  <c r="GX652" i="1" s="1"/>
  <c r="I653" i="1"/>
  <c r="K653" i="1"/>
  <c r="P653" i="1"/>
  <c r="R653" i="1"/>
  <c r="GK653" i="1" s="1"/>
  <c r="S653" i="1"/>
  <c r="AC653" i="1"/>
  <c r="CQ653" i="1" s="1"/>
  <c r="AD653" i="1"/>
  <c r="AE653" i="1"/>
  <c r="AF653" i="1"/>
  <c r="AG653" i="1"/>
  <c r="AH653" i="1"/>
  <c r="CV653" i="1" s="1"/>
  <c r="AI653" i="1"/>
  <c r="AJ653" i="1"/>
  <c r="CR653" i="1"/>
  <c r="CS653" i="1"/>
  <c r="CT653" i="1"/>
  <c r="CU653" i="1"/>
  <c r="T653" i="1" s="1"/>
  <c r="CW653" i="1"/>
  <c r="V653" i="1" s="1"/>
  <c r="CX653" i="1"/>
  <c r="W653" i="1" s="1"/>
  <c r="FR653" i="1"/>
  <c r="GL653" i="1"/>
  <c r="GN653" i="1"/>
  <c r="GP653" i="1"/>
  <c r="GV653" i="1"/>
  <c r="GX653" i="1"/>
  <c r="HC653" i="1"/>
  <c r="I654" i="1"/>
  <c r="K654" i="1"/>
  <c r="AB654" i="1"/>
  <c r="AC654" i="1"/>
  <c r="P654" i="1" s="1"/>
  <c r="AD654" i="1"/>
  <c r="AE654" i="1"/>
  <c r="AF654" i="1"/>
  <c r="AG654" i="1"/>
  <c r="AH654" i="1"/>
  <c r="CV654" i="1" s="1"/>
  <c r="U654" i="1" s="1"/>
  <c r="AI654" i="1"/>
  <c r="CW654" i="1" s="1"/>
  <c r="AJ654" i="1"/>
  <c r="CQ654" i="1"/>
  <c r="CR654" i="1"/>
  <c r="CS654" i="1"/>
  <c r="CT654" i="1"/>
  <c r="CU654" i="1"/>
  <c r="CX654" i="1"/>
  <c r="FR654" i="1"/>
  <c r="GL654" i="1"/>
  <c r="GN654" i="1"/>
  <c r="GP654" i="1"/>
  <c r="GV654" i="1"/>
  <c r="HC654" i="1"/>
  <c r="I655" i="1"/>
  <c r="Q655" i="1"/>
  <c r="R655" i="1"/>
  <c r="GK655" i="1" s="1"/>
  <c r="AC655" i="1"/>
  <c r="AE655" i="1"/>
  <c r="AF655" i="1"/>
  <c r="AG655" i="1"/>
  <c r="CU655" i="1" s="1"/>
  <c r="T655" i="1" s="1"/>
  <c r="AH655" i="1"/>
  <c r="CV655" i="1" s="1"/>
  <c r="U655" i="1" s="1"/>
  <c r="AI655" i="1"/>
  <c r="CW655" i="1" s="1"/>
  <c r="V655" i="1" s="1"/>
  <c r="AJ655" i="1"/>
  <c r="CX655" i="1" s="1"/>
  <c r="W655" i="1" s="1"/>
  <c r="FR655" i="1"/>
  <c r="GL655" i="1"/>
  <c r="GN655" i="1"/>
  <c r="GP655" i="1"/>
  <c r="GV655" i="1"/>
  <c r="HC655" i="1"/>
  <c r="GX655" i="1" s="1"/>
  <c r="I656" i="1"/>
  <c r="AC656" i="1"/>
  <c r="AE656" i="1"/>
  <c r="AF656" i="1"/>
  <c r="AG656" i="1"/>
  <c r="AH656" i="1"/>
  <c r="AI656" i="1"/>
  <c r="AJ656" i="1"/>
  <c r="CT656" i="1"/>
  <c r="CU656" i="1"/>
  <c r="T656" i="1" s="1"/>
  <c r="CV656" i="1"/>
  <c r="U656" i="1" s="1"/>
  <c r="CW656" i="1"/>
  <c r="CX656" i="1"/>
  <c r="FR656" i="1"/>
  <c r="GL656" i="1"/>
  <c r="GN656" i="1"/>
  <c r="GP656" i="1"/>
  <c r="GV656" i="1"/>
  <c r="HC656" i="1" s="1"/>
  <c r="B658" i="1"/>
  <c r="B643" i="1" s="1"/>
  <c r="C658" i="1"/>
  <c r="D658" i="1"/>
  <c r="F658" i="1"/>
  <c r="G658" i="1"/>
  <c r="BX658" i="1"/>
  <c r="BZ658" i="1"/>
  <c r="AQ658" i="1" s="1"/>
  <c r="CB658" i="1"/>
  <c r="AS658" i="1" s="1"/>
  <c r="CK658" i="1"/>
  <c r="BB658" i="1" s="1"/>
  <c r="CL658" i="1"/>
  <c r="BC658" i="1" s="1"/>
  <c r="CM658" i="1"/>
  <c r="ET658" i="1"/>
  <c r="ET643" i="1" s="1"/>
  <c r="FP658" i="1"/>
  <c r="FT658" i="1"/>
  <c r="GC658" i="1"/>
  <c r="GD658" i="1"/>
  <c r="GE658" i="1"/>
  <c r="F671" i="1"/>
  <c r="P671" i="1"/>
  <c r="B688" i="1"/>
  <c r="B515" i="1" s="1"/>
  <c r="C688" i="1"/>
  <c r="C515" i="1" s="1"/>
  <c r="D688" i="1"/>
  <c r="D515" i="1" s="1"/>
  <c r="F688" i="1"/>
  <c r="G688" i="1"/>
  <c r="D718" i="1"/>
  <c r="E720" i="1"/>
  <c r="Z720" i="1"/>
  <c r="AA720" i="1"/>
  <c r="AB720" i="1"/>
  <c r="AC720" i="1"/>
  <c r="AD720" i="1"/>
  <c r="AE720" i="1"/>
  <c r="AF720" i="1"/>
  <c r="AG720" i="1"/>
  <c r="AH720" i="1"/>
  <c r="AI720" i="1"/>
  <c r="AJ720" i="1"/>
  <c r="AK720" i="1"/>
  <c r="AL720" i="1"/>
  <c r="AM720" i="1"/>
  <c r="AN720" i="1"/>
  <c r="BE720" i="1"/>
  <c r="BF720" i="1"/>
  <c r="BG720" i="1"/>
  <c r="BH720" i="1"/>
  <c r="BI720" i="1"/>
  <c r="BJ720" i="1"/>
  <c r="BK720" i="1"/>
  <c r="BL720" i="1"/>
  <c r="BM720" i="1"/>
  <c r="BN720" i="1"/>
  <c r="BO720" i="1"/>
  <c r="BP720" i="1"/>
  <c r="BQ720" i="1"/>
  <c r="BR720" i="1"/>
  <c r="BS720" i="1"/>
  <c r="BT720" i="1"/>
  <c r="BU720" i="1"/>
  <c r="BV720" i="1"/>
  <c r="BW720" i="1"/>
  <c r="BX720" i="1"/>
  <c r="BY720" i="1"/>
  <c r="BZ720" i="1"/>
  <c r="CA720" i="1"/>
  <c r="CB720" i="1"/>
  <c r="CC720" i="1"/>
  <c r="CD720" i="1"/>
  <c r="CE720" i="1"/>
  <c r="CF720" i="1"/>
  <c r="CG720" i="1"/>
  <c r="CH720" i="1"/>
  <c r="CI720" i="1"/>
  <c r="CJ720" i="1"/>
  <c r="CK720" i="1"/>
  <c r="CL720" i="1"/>
  <c r="CM720" i="1"/>
  <c r="CN720" i="1"/>
  <c r="CO720" i="1"/>
  <c r="CP720" i="1"/>
  <c r="CQ720" i="1"/>
  <c r="CR720" i="1"/>
  <c r="CS720" i="1"/>
  <c r="CT720" i="1"/>
  <c r="CU720" i="1"/>
  <c r="CV720" i="1"/>
  <c r="CW720" i="1"/>
  <c r="CX720" i="1"/>
  <c r="CY720" i="1"/>
  <c r="CZ720" i="1"/>
  <c r="DA720" i="1"/>
  <c r="DB720" i="1"/>
  <c r="DC720" i="1"/>
  <c r="DD720" i="1"/>
  <c r="DE720" i="1"/>
  <c r="DF720" i="1"/>
  <c r="DR720" i="1"/>
  <c r="DS720" i="1"/>
  <c r="DT720" i="1"/>
  <c r="DU720" i="1"/>
  <c r="DV720" i="1"/>
  <c r="DW720" i="1"/>
  <c r="DX720" i="1"/>
  <c r="DY720" i="1"/>
  <c r="DZ720" i="1"/>
  <c r="EA720" i="1"/>
  <c r="EB720" i="1"/>
  <c r="EC720" i="1"/>
  <c r="ED720" i="1"/>
  <c r="EE720" i="1"/>
  <c r="EF720" i="1"/>
  <c r="EW720" i="1"/>
  <c r="EX720" i="1"/>
  <c r="EY720" i="1"/>
  <c r="EZ720" i="1"/>
  <c r="FA720" i="1"/>
  <c r="FB720" i="1"/>
  <c r="FC720" i="1"/>
  <c r="FD720" i="1"/>
  <c r="FE720" i="1"/>
  <c r="FF720" i="1"/>
  <c r="FG720" i="1"/>
  <c r="FH720" i="1"/>
  <c r="FI720" i="1"/>
  <c r="FJ720" i="1"/>
  <c r="FK720" i="1"/>
  <c r="FL720" i="1"/>
  <c r="FM720" i="1"/>
  <c r="FN720" i="1"/>
  <c r="FO720" i="1"/>
  <c r="FP720" i="1"/>
  <c r="FQ720" i="1"/>
  <c r="FR720" i="1"/>
  <c r="FS720" i="1"/>
  <c r="FT720" i="1"/>
  <c r="FU720" i="1"/>
  <c r="FV720" i="1"/>
  <c r="FW720" i="1"/>
  <c r="FX720" i="1"/>
  <c r="FY720" i="1"/>
  <c r="FZ720" i="1"/>
  <c r="GA720" i="1"/>
  <c r="GB720" i="1"/>
  <c r="GC720" i="1"/>
  <c r="GD720" i="1"/>
  <c r="GE720" i="1"/>
  <c r="GF720" i="1"/>
  <c r="GG720" i="1"/>
  <c r="GH720" i="1"/>
  <c r="GI720" i="1"/>
  <c r="GJ720" i="1"/>
  <c r="GK720" i="1"/>
  <c r="GL720" i="1"/>
  <c r="GM720" i="1"/>
  <c r="GN720" i="1"/>
  <c r="GO720" i="1"/>
  <c r="GP720" i="1"/>
  <c r="GQ720" i="1"/>
  <c r="GR720" i="1"/>
  <c r="GS720" i="1"/>
  <c r="GT720" i="1"/>
  <c r="GU720" i="1"/>
  <c r="GV720" i="1"/>
  <c r="GW720" i="1"/>
  <c r="GX720" i="1"/>
  <c r="D722" i="1"/>
  <c r="B724" i="1"/>
  <c r="C724" i="1"/>
  <c r="E724" i="1"/>
  <c r="Z724" i="1"/>
  <c r="AA724" i="1"/>
  <c r="AM724" i="1"/>
  <c r="AN724" i="1"/>
  <c r="BE724" i="1"/>
  <c r="BF724" i="1"/>
  <c r="BG724" i="1"/>
  <c r="BH724" i="1"/>
  <c r="BI724" i="1"/>
  <c r="BJ724" i="1"/>
  <c r="BK724" i="1"/>
  <c r="BL724" i="1"/>
  <c r="BM724" i="1"/>
  <c r="BN724" i="1"/>
  <c r="BO724" i="1"/>
  <c r="BP724" i="1"/>
  <c r="BQ724" i="1"/>
  <c r="BR724" i="1"/>
  <c r="BS724" i="1"/>
  <c r="BT724" i="1"/>
  <c r="BU724" i="1"/>
  <c r="BV724" i="1"/>
  <c r="BW724" i="1"/>
  <c r="CN724" i="1"/>
  <c r="CO724" i="1"/>
  <c r="CP724" i="1"/>
  <c r="CQ724" i="1"/>
  <c r="CR724" i="1"/>
  <c r="CS724" i="1"/>
  <c r="CT724" i="1"/>
  <c r="CU724" i="1"/>
  <c r="CV724" i="1"/>
  <c r="CW724" i="1"/>
  <c r="CX724" i="1"/>
  <c r="CY724" i="1"/>
  <c r="CZ724" i="1"/>
  <c r="DA724" i="1"/>
  <c r="DB724" i="1"/>
  <c r="DC724" i="1"/>
  <c r="DD724" i="1"/>
  <c r="DE724" i="1"/>
  <c r="DF724" i="1"/>
  <c r="DR724" i="1"/>
  <c r="DS724" i="1"/>
  <c r="EE724" i="1"/>
  <c r="EF724" i="1"/>
  <c r="EW724" i="1"/>
  <c r="EX724" i="1"/>
  <c r="EY724" i="1"/>
  <c r="EZ724" i="1"/>
  <c r="FA724" i="1"/>
  <c r="FB724" i="1"/>
  <c r="FC724" i="1"/>
  <c r="FD724" i="1"/>
  <c r="FE724" i="1"/>
  <c r="FF724" i="1"/>
  <c r="FG724" i="1"/>
  <c r="FH724" i="1"/>
  <c r="FI724" i="1"/>
  <c r="FJ724" i="1"/>
  <c r="FK724" i="1"/>
  <c r="FL724" i="1"/>
  <c r="FM724" i="1"/>
  <c r="FN724" i="1"/>
  <c r="FO724" i="1"/>
  <c r="GF724" i="1"/>
  <c r="GG724" i="1"/>
  <c r="GH724" i="1"/>
  <c r="GI724" i="1"/>
  <c r="GJ724" i="1"/>
  <c r="GK724" i="1"/>
  <c r="GL724" i="1"/>
  <c r="GM724" i="1"/>
  <c r="GN724" i="1"/>
  <c r="GO724" i="1"/>
  <c r="GP724" i="1"/>
  <c r="GQ724" i="1"/>
  <c r="GR724" i="1"/>
  <c r="GS724" i="1"/>
  <c r="GT724" i="1"/>
  <c r="GU724" i="1"/>
  <c r="GV724" i="1"/>
  <c r="GW724" i="1"/>
  <c r="GX724" i="1"/>
  <c r="C726" i="1"/>
  <c r="D726" i="1"/>
  <c r="R726" i="1"/>
  <c r="S726" i="1"/>
  <c r="U726" i="1"/>
  <c r="V726" i="1"/>
  <c r="Y726" i="1"/>
  <c r="AC726" i="1"/>
  <c r="AE726" i="1"/>
  <c r="AD726" i="1" s="1"/>
  <c r="AF726" i="1"/>
  <c r="AG726" i="1"/>
  <c r="CU726" i="1" s="1"/>
  <c r="T726" i="1" s="1"/>
  <c r="AH726" i="1"/>
  <c r="CV726" i="1" s="1"/>
  <c r="AI726" i="1"/>
  <c r="CW726" i="1" s="1"/>
  <c r="AJ726" i="1"/>
  <c r="CR726" i="1"/>
  <c r="CS726" i="1"/>
  <c r="CT726" i="1"/>
  <c r="CX726" i="1"/>
  <c r="W726" i="1" s="1"/>
  <c r="CY726" i="1"/>
  <c r="X726" i="1" s="1"/>
  <c r="CZ726" i="1"/>
  <c r="FR726" i="1"/>
  <c r="GK726" i="1"/>
  <c r="GL726" i="1"/>
  <c r="GO726" i="1"/>
  <c r="GP726" i="1"/>
  <c r="GV726" i="1"/>
  <c r="HC726" i="1"/>
  <c r="GX726" i="1" s="1"/>
  <c r="C727" i="1"/>
  <c r="D727" i="1"/>
  <c r="AC727" i="1"/>
  <c r="AE727" i="1"/>
  <c r="AF727" i="1"/>
  <c r="S727" i="1" s="1"/>
  <c r="AG727" i="1"/>
  <c r="AH727" i="1"/>
  <c r="AI727" i="1"/>
  <c r="AJ727" i="1"/>
  <c r="CS727" i="1"/>
  <c r="CT727" i="1"/>
  <c r="CU727" i="1"/>
  <c r="T727" i="1" s="1"/>
  <c r="CV727" i="1"/>
  <c r="U727" i="1" s="1"/>
  <c r="CW727" i="1"/>
  <c r="V727" i="1" s="1"/>
  <c r="CX727" i="1"/>
  <c r="W727" i="1" s="1"/>
  <c r="CY727" i="1"/>
  <c r="X727" i="1" s="1"/>
  <c r="FR727" i="1"/>
  <c r="GL727" i="1"/>
  <c r="GO727" i="1"/>
  <c r="GP727" i="1"/>
  <c r="GV727" i="1"/>
  <c r="HC727" i="1" s="1"/>
  <c r="GX727" i="1"/>
  <c r="I728" i="1"/>
  <c r="R728" i="1"/>
  <c r="S728" i="1"/>
  <c r="CY728" i="1" s="1"/>
  <c r="X728" i="1" s="1"/>
  <c r="T728" i="1"/>
  <c r="AC728" i="1"/>
  <c r="AE728" i="1"/>
  <c r="AD728" i="1" s="1"/>
  <c r="AB728" i="1" s="1"/>
  <c r="AF728" i="1"/>
  <c r="CT728" i="1" s="1"/>
  <c r="AG728" i="1"/>
  <c r="CU728" i="1" s="1"/>
  <c r="AH728" i="1"/>
  <c r="CV728" i="1" s="1"/>
  <c r="AI728" i="1"/>
  <c r="CW728" i="1" s="1"/>
  <c r="AJ728" i="1"/>
  <c r="CQ728" i="1"/>
  <c r="CR728" i="1"/>
  <c r="CS728" i="1"/>
  <c r="CX728" i="1"/>
  <c r="W728" i="1" s="1"/>
  <c r="GL728" i="1"/>
  <c r="GN728" i="1"/>
  <c r="GO728" i="1"/>
  <c r="GP728" i="1"/>
  <c r="GV728" i="1"/>
  <c r="HC728" i="1"/>
  <c r="I729" i="1"/>
  <c r="P729" i="1"/>
  <c r="AC729" i="1"/>
  <c r="AD729" i="1"/>
  <c r="AE729" i="1"/>
  <c r="AF729" i="1"/>
  <c r="AG729" i="1"/>
  <c r="AH729" i="1"/>
  <c r="CV729" i="1" s="1"/>
  <c r="AI729" i="1"/>
  <c r="AJ729" i="1"/>
  <c r="CQ729" i="1"/>
  <c r="CR729" i="1"/>
  <c r="CS729" i="1"/>
  <c r="CU729" i="1"/>
  <c r="CW729" i="1"/>
  <c r="CX729" i="1"/>
  <c r="GL729" i="1"/>
  <c r="GN729" i="1"/>
  <c r="GO729" i="1"/>
  <c r="GP729" i="1"/>
  <c r="GV729" i="1"/>
  <c r="HC729" i="1" s="1"/>
  <c r="C730" i="1"/>
  <c r="D730" i="1"/>
  <c r="R730" i="1"/>
  <c r="GK730" i="1" s="1"/>
  <c r="S730" i="1"/>
  <c r="T730" i="1"/>
  <c r="W730" i="1"/>
  <c r="AC730" i="1"/>
  <c r="AE730" i="1"/>
  <c r="Q730" i="1" s="1"/>
  <c r="AF730" i="1"/>
  <c r="CT730" i="1" s="1"/>
  <c r="AG730" i="1"/>
  <c r="CU730" i="1" s="1"/>
  <c r="AH730" i="1"/>
  <c r="AI730" i="1"/>
  <c r="AJ730" i="1"/>
  <c r="CX730" i="1" s="1"/>
  <c r="CQ730" i="1"/>
  <c r="CR730" i="1"/>
  <c r="CV730" i="1"/>
  <c r="U730" i="1" s="1"/>
  <c r="CW730" i="1"/>
  <c r="V730" i="1" s="1"/>
  <c r="FR730" i="1"/>
  <c r="GL730" i="1"/>
  <c r="GO730" i="1"/>
  <c r="GP730" i="1"/>
  <c r="GV730" i="1"/>
  <c r="HC730" i="1"/>
  <c r="GX730" i="1" s="1"/>
  <c r="C731" i="1"/>
  <c r="D731" i="1"/>
  <c r="R731" i="1"/>
  <c r="V731" i="1"/>
  <c r="W731" i="1"/>
  <c r="AB731" i="1"/>
  <c r="AC731" i="1"/>
  <c r="P731" i="1" s="1"/>
  <c r="AD731" i="1"/>
  <c r="AE731" i="1"/>
  <c r="Q731" i="1" s="1"/>
  <c r="AF731" i="1"/>
  <c r="S731" i="1" s="1"/>
  <c r="AG731" i="1"/>
  <c r="AH731" i="1"/>
  <c r="AI731" i="1"/>
  <c r="AJ731" i="1"/>
  <c r="CX731" i="1" s="1"/>
  <c r="CP731" i="1"/>
  <c r="O731" i="1" s="1"/>
  <c r="CQ731" i="1"/>
  <c r="CR731" i="1"/>
  <c r="CS731" i="1"/>
  <c r="CT731" i="1"/>
  <c r="CU731" i="1"/>
  <c r="T731" i="1" s="1"/>
  <c r="CV731" i="1"/>
  <c r="U731" i="1" s="1"/>
  <c r="CW731" i="1"/>
  <c r="FR731" i="1"/>
  <c r="GK731" i="1"/>
  <c r="GL731" i="1"/>
  <c r="GO731" i="1"/>
  <c r="GP731" i="1"/>
  <c r="GV731" i="1"/>
  <c r="HC731" i="1" s="1"/>
  <c r="GX731" i="1" s="1"/>
  <c r="I732" i="1"/>
  <c r="P732" i="1"/>
  <c r="AC732" i="1"/>
  <c r="AE732" i="1"/>
  <c r="AD732" i="1" s="1"/>
  <c r="AF732" i="1"/>
  <c r="AG732" i="1"/>
  <c r="AH732" i="1"/>
  <c r="AI732" i="1"/>
  <c r="AJ732" i="1"/>
  <c r="CQ732" i="1"/>
  <c r="CU732" i="1"/>
  <c r="T732" i="1" s="1"/>
  <c r="CV732" i="1"/>
  <c r="U732" i="1" s="1"/>
  <c r="CW732" i="1"/>
  <c r="V732" i="1" s="1"/>
  <c r="CX732" i="1"/>
  <c r="W732" i="1" s="1"/>
  <c r="FR732" i="1"/>
  <c r="GL732" i="1"/>
  <c r="GO732" i="1"/>
  <c r="GP732" i="1"/>
  <c r="GV732" i="1"/>
  <c r="HC732" i="1"/>
  <c r="GX732" i="1" s="1"/>
  <c r="I733" i="1"/>
  <c r="P733" i="1"/>
  <c r="R733" i="1"/>
  <c r="GK733" i="1" s="1"/>
  <c r="V733" i="1"/>
  <c r="W733" i="1"/>
  <c r="AC733" i="1"/>
  <c r="AB733" i="1" s="1"/>
  <c r="AD733" i="1"/>
  <c r="AE733" i="1"/>
  <c r="AF733" i="1"/>
  <c r="AG733" i="1"/>
  <c r="AH733" i="1"/>
  <c r="AI733" i="1"/>
  <c r="AJ733" i="1"/>
  <c r="CX733" i="1" s="1"/>
  <c r="CQ733" i="1"/>
  <c r="CR733" i="1"/>
  <c r="CS733" i="1"/>
  <c r="CU733" i="1"/>
  <c r="CV733" i="1"/>
  <c r="CW733" i="1"/>
  <c r="FR733" i="1"/>
  <c r="GL733" i="1"/>
  <c r="GO733" i="1"/>
  <c r="GP733" i="1"/>
  <c r="GV733" i="1"/>
  <c r="HC733" i="1" s="1"/>
  <c r="I734" i="1"/>
  <c r="P734" i="1"/>
  <c r="CP734" i="1" s="1"/>
  <c r="O734" i="1" s="1"/>
  <c r="Q734" i="1"/>
  <c r="R734" i="1"/>
  <c r="GK734" i="1" s="1"/>
  <c r="S734" i="1"/>
  <c r="AC734" i="1"/>
  <c r="AE734" i="1"/>
  <c r="AF734" i="1"/>
  <c r="CT734" i="1" s="1"/>
  <c r="AG734" i="1"/>
  <c r="CU734" i="1" s="1"/>
  <c r="T734" i="1" s="1"/>
  <c r="AH734" i="1"/>
  <c r="CV734" i="1" s="1"/>
  <c r="U734" i="1" s="1"/>
  <c r="AI734" i="1"/>
  <c r="CW734" i="1" s="1"/>
  <c r="V734" i="1" s="1"/>
  <c r="AJ734" i="1"/>
  <c r="CX734" i="1" s="1"/>
  <c r="W734" i="1" s="1"/>
  <c r="CQ734" i="1"/>
  <c r="FR734" i="1"/>
  <c r="GL734" i="1"/>
  <c r="GO734" i="1"/>
  <c r="GP734" i="1"/>
  <c r="GV734" i="1"/>
  <c r="HC734" i="1"/>
  <c r="GX734" i="1" s="1"/>
  <c r="I735" i="1"/>
  <c r="GX735" i="1" s="1"/>
  <c r="AC735" i="1"/>
  <c r="AD735" i="1"/>
  <c r="AE735" i="1"/>
  <c r="AF735" i="1"/>
  <c r="AG735" i="1"/>
  <c r="AH735" i="1"/>
  <c r="AI735" i="1"/>
  <c r="AJ735" i="1"/>
  <c r="CX735" i="1" s="1"/>
  <c r="CQ735" i="1"/>
  <c r="CR735" i="1"/>
  <c r="CS735" i="1"/>
  <c r="CU735" i="1"/>
  <c r="CV735" i="1"/>
  <c r="CW735" i="1"/>
  <c r="FR735" i="1"/>
  <c r="GL735" i="1"/>
  <c r="GO735" i="1"/>
  <c r="GP735" i="1"/>
  <c r="GV735" i="1"/>
  <c r="HC735" i="1" s="1"/>
  <c r="C736" i="1"/>
  <c r="D736" i="1"/>
  <c r="U736" i="1"/>
  <c r="AC736" i="1"/>
  <c r="AE736" i="1"/>
  <c r="AD736" i="1" s="1"/>
  <c r="AF736" i="1"/>
  <c r="AG736" i="1"/>
  <c r="CU736" i="1" s="1"/>
  <c r="T736" i="1" s="1"/>
  <c r="AH736" i="1"/>
  <c r="AI736" i="1"/>
  <c r="AJ736" i="1"/>
  <c r="CV736" i="1"/>
  <c r="CW736" i="1"/>
  <c r="V736" i="1" s="1"/>
  <c r="CX736" i="1"/>
  <c r="W736" i="1" s="1"/>
  <c r="FR736" i="1"/>
  <c r="GL736" i="1"/>
  <c r="GO736" i="1"/>
  <c r="GP736" i="1"/>
  <c r="GV736" i="1"/>
  <c r="HC736" i="1"/>
  <c r="GX736" i="1" s="1"/>
  <c r="C737" i="1"/>
  <c r="D737" i="1"/>
  <c r="P737" i="1"/>
  <c r="R737" i="1"/>
  <c r="V737" i="1"/>
  <c r="AC737" i="1"/>
  <c r="AD737" i="1"/>
  <c r="AB737" i="1" s="1"/>
  <c r="AE737" i="1"/>
  <c r="Q737" i="1" s="1"/>
  <c r="AF737" i="1"/>
  <c r="S737" i="1" s="1"/>
  <c r="AG737" i="1"/>
  <c r="AH737" i="1"/>
  <c r="CV737" i="1" s="1"/>
  <c r="U737" i="1" s="1"/>
  <c r="AI737" i="1"/>
  <c r="CW737" i="1" s="1"/>
  <c r="AJ737" i="1"/>
  <c r="CX737" i="1" s="1"/>
  <c r="W737" i="1" s="1"/>
  <c r="CQ737" i="1"/>
  <c r="CR737" i="1"/>
  <c r="CS737" i="1"/>
  <c r="CT737" i="1"/>
  <c r="CU737" i="1"/>
  <c r="T737" i="1" s="1"/>
  <c r="CY737" i="1"/>
  <c r="X737" i="1" s="1"/>
  <c r="CZ737" i="1"/>
  <c r="Y737" i="1" s="1"/>
  <c r="FR737" i="1"/>
  <c r="GK737" i="1"/>
  <c r="GL737" i="1"/>
  <c r="GO737" i="1"/>
  <c r="GP737" i="1"/>
  <c r="GV737" i="1"/>
  <c r="GX737" i="1"/>
  <c r="HC737" i="1"/>
  <c r="I738" i="1"/>
  <c r="P738" i="1"/>
  <c r="Q738" i="1"/>
  <c r="AC738" i="1"/>
  <c r="AD738" i="1"/>
  <c r="AE738" i="1"/>
  <c r="AF738" i="1"/>
  <c r="AG738" i="1"/>
  <c r="CU738" i="1" s="1"/>
  <c r="AH738" i="1"/>
  <c r="CV738" i="1" s="1"/>
  <c r="AI738" i="1"/>
  <c r="AJ738" i="1"/>
  <c r="CW738" i="1"/>
  <c r="V738" i="1" s="1"/>
  <c r="CX738" i="1"/>
  <c r="W738" i="1" s="1"/>
  <c r="FR738" i="1"/>
  <c r="GL738" i="1"/>
  <c r="GO738" i="1"/>
  <c r="GP738" i="1"/>
  <c r="GV738" i="1"/>
  <c r="HC738" i="1" s="1"/>
  <c r="I739" i="1"/>
  <c r="P739" i="1"/>
  <c r="T739" i="1"/>
  <c r="U739" i="1"/>
  <c r="V739" i="1"/>
  <c r="W739" i="1"/>
  <c r="X739" i="1"/>
  <c r="Y739" i="1"/>
  <c r="AB739" i="1"/>
  <c r="AC739" i="1"/>
  <c r="AD739" i="1"/>
  <c r="AE739" i="1"/>
  <c r="AF739" i="1"/>
  <c r="S739" i="1" s="1"/>
  <c r="AG739" i="1"/>
  <c r="AH739" i="1"/>
  <c r="CV739" i="1" s="1"/>
  <c r="AI739" i="1"/>
  <c r="CW739" i="1" s="1"/>
  <c r="AJ739" i="1"/>
  <c r="CX739" i="1" s="1"/>
  <c r="CQ739" i="1"/>
  <c r="CR739" i="1"/>
  <c r="CS739" i="1"/>
  <c r="CT739" i="1"/>
  <c r="CU739" i="1"/>
  <c r="CY739" i="1"/>
  <c r="CZ739" i="1"/>
  <c r="FR739" i="1"/>
  <c r="GL739" i="1"/>
  <c r="GO739" i="1"/>
  <c r="GP739" i="1"/>
  <c r="GV739" i="1"/>
  <c r="HC739" i="1"/>
  <c r="C740" i="1"/>
  <c r="D740" i="1"/>
  <c r="P740" i="1"/>
  <c r="Q740" i="1"/>
  <c r="R740" i="1"/>
  <c r="GK740" i="1" s="1"/>
  <c r="S740" i="1"/>
  <c r="U740" i="1"/>
  <c r="AB740" i="1"/>
  <c r="AC740" i="1"/>
  <c r="CQ740" i="1" s="1"/>
  <c r="AD740" i="1"/>
  <c r="AE740" i="1"/>
  <c r="AF740" i="1"/>
  <c r="AG740" i="1"/>
  <c r="AH740" i="1"/>
  <c r="AI740" i="1"/>
  <c r="CW740" i="1" s="1"/>
  <c r="V740" i="1" s="1"/>
  <c r="AJ740" i="1"/>
  <c r="CR740" i="1"/>
  <c r="CS740" i="1"/>
  <c r="CT740" i="1"/>
  <c r="CU740" i="1"/>
  <c r="T740" i="1" s="1"/>
  <c r="CV740" i="1"/>
  <c r="CX740" i="1"/>
  <c r="W740" i="1" s="1"/>
  <c r="FR740" i="1"/>
  <c r="GL740" i="1"/>
  <c r="GO740" i="1"/>
  <c r="GP740" i="1"/>
  <c r="GV740" i="1"/>
  <c r="HC740" i="1" s="1"/>
  <c r="GX740" i="1"/>
  <c r="C741" i="1"/>
  <c r="D741" i="1"/>
  <c r="P741" i="1"/>
  <c r="R741" i="1"/>
  <c r="S741" i="1"/>
  <c r="T741" i="1"/>
  <c r="U741" i="1"/>
  <c r="V741" i="1"/>
  <c r="W741" i="1"/>
  <c r="AB741" i="1"/>
  <c r="AC741" i="1"/>
  <c r="AD741" i="1"/>
  <c r="AE741" i="1"/>
  <c r="Q741" i="1" s="1"/>
  <c r="AF741" i="1"/>
  <c r="CT741" i="1" s="1"/>
  <c r="AG741" i="1"/>
  <c r="CU741" i="1" s="1"/>
  <c r="AH741" i="1"/>
  <c r="CV741" i="1" s="1"/>
  <c r="AI741" i="1"/>
  <c r="CW741" i="1" s="1"/>
  <c r="AJ741" i="1"/>
  <c r="CX741" i="1" s="1"/>
  <c r="CP741" i="1"/>
  <c r="O741" i="1" s="1"/>
  <c r="CQ741" i="1"/>
  <c r="CR741" i="1"/>
  <c r="CS741" i="1"/>
  <c r="FR741" i="1"/>
  <c r="GK741" i="1"/>
  <c r="GL741" i="1"/>
  <c r="GO741" i="1"/>
  <c r="GP741" i="1"/>
  <c r="GV741" i="1"/>
  <c r="GX741" i="1"/>
  <c r="HC741" i="1"/>
  <c r="I742" i="1"/>
  <c r="Q742" i="1" s="1"/>
  <c r="R742" i="1"/>
  <c r="GK742" i="1" s="1"/>
  <c r="T742" i="1"/>
  <c r="Y742" i="1"/>
  <c r="AB742" i="1"/>
  <c r="AC742" i="1"/>
  <c r="P742" i="1" s="1"/>
  <c r="AD742" i="1"/>
  <c r="AE742" i="1"/>
  <c r="AF742" i="1"/>
  <c r="S742" i="1" s="1"/>
  <c r="CZ742" i="1" s="1"/>
  <c r="AG742" i="1"/>
  <c r="AH742" i="1"/>
  <c r="AI742" i="1"/>
  <c r="AJ742" i="1"/>
  <c r="CQ742" i="1"/>
  <c r="CR742" i="1"/>
  <c r="CS742" i="1"/>
  <c r="CT742" i="1"/>
  <c r="CU742" i="1"/>
  <c r="CV742" i="1"/>
  <c r="U742" i="1" s="1"/>
  <c r="CW742" i="1"/>
  <c r="CX742" i="1"/>
  <c r="W742" i="1" s="1"/>
  <c r="FR742" i="1"/>
  <c r="GL742" i="1"/>
  <c r="GO742" i="1"/>
  <c r="GP742" i="1"/>
  <c r="GV742" i="1"/>
  <c r="HC742" i="1" s="1"/>
  <c r="GX742" i="1"/>
  <c r="I743" i="1"/>
  <c r="W743" i="1"/>
  <c r="AC743" i="1"/>
  <c r="AD743" i="1"/>
  <c r="AE743" i="1"/>
  <c r="AF743" i="1"/>
  <c r="AB743" i="1" s="1"/>
  <c r="AG743" i="1"/>
  <c r="CU743" i="1" s="1"/>
  <c r="T743" i="1" s="1"/>
  <c r="AH743" i="1"/>
  <c r="CV743" i="1" s="1"/>
  <c r="U743" i="1" s="1"/>
  <c r="AI743" i="1"/>
  <c r="AJ743" i="1"/>
  <c r="CQ743" i="1"/>
  <c r="CR743" i="1"/>
  <c r="CS743" i="1"/>
  <c r="CW743" i="1"/>
  <c r="CX743" i="1"/>
  <c r="FR743" i="1"/>
  <c r="GL743" i="1"/>
  <c r="GO743" i="1"/>
  <c r="GP743" i="1"/>
  <c r="GV743" i="1"/>
  <c r="HC743" i="1"/>
  <c r="GX743" i="1" s="1"/>
  <c r="C744" i="1"/>
  <c r="D744" i="1"/>
  <c r="S744" i="1"/>
  <c r="AC744" i="1"/>
  <c r="AD744" i="1"/>
  <c r="AE744" i="1"/>
  <c r="AF744" i="1"/>
  <c r="AG744" i="1"/>
  <c r="AH744" i="1"/>
  <c r="AI744" i="1"/>
  <c r="AJ744" i="1"/>
  <c r="CT744" i="1"/>
  <c r="CU744" i="1"/>
  <c r="T744" i="1" s="1"/>
  <c r="CV744" i="1"/>
  <c r="U744" i="1" s="1"/>
  <c r="CW744" i="1"/>
  <c r="V744" i="1" s="1"/>
  <c r="CX744" i="1"/>
  <c r="W744" i="1" s="1"/>
  <c r="FR744" i="1"/>
  <c r="GL744" i="1"/>
  <c r="GO744" i="1"/>
  <c r="GP744" i="1"/>
  <c r="GV744" i="1"/>
  <c r="HC744" i="1" s="1"/>
  <c r="GX744" i="1" s="1"/>
  <c r="C745" i="1"/>
  <c r="D745" i="1"/>
  <c r="P745" i="1"/>
  <c r="AC745" i="1"/>
  <c r="AD745" i="1"/>
  <c r="AE745" i="1"/>
  <c r="AF745" i="1"/>
  <c r="AG745" i="1"/>
  <c r="CU745" i="1" s="1"/>
  <c r="T745" i="1" s="1"/>
  <c r="AH745" i="1"/>
  <c r="AI745" i="1"/>
  <c r="AJ745" i="1"/>
  <c r="CQ745" i="1"/>
  <c r="CV745" i="1"/>
  <c r="U745" i="1" s="1"/>
  <c r="CW745" i="1"/>
  <c r="V745" i="1" s="1"/>
  <c r="CX745" i="1"/>
  <c r="W745" i="1" s="1"/>
  <c r="FR745" i="1"/>
  <c r="GL745" i="1"/>
  <c r="GO745" i="1"/>
  <c r="GP745" i="1"/>
  <c r="GV745" i="1"/>
  <c r="HC745" i="1" s="1"/>
  <c r="GX745" i="1" s="1"/>
  <c r="I746" i="1"/>
  <c r="Q746" i="1" s="1"/>
  <c r="P746" i="1"/>
  <c r="R746" i="1"/>
  <c r="GK746" i="1" s="1"/>
  <c r="V746" i="1"/>
  <c r="W746" i="1"/>
  <c r="AC746" i="1"/>
  <c r="AD746" i="1"/>
  <c r="AE746" i="1"/>
  <c r="AF746" i="1"/>
  <c r="AG746" i="1"/>
  <c r="AH746" i="1"/>
  <c r="AI746" i="1"/>
  <c r="AJ746" i="1"/>
  <c r="CX746" i="1" s="1"/>
  <c r="CQ746" i="1"/>
  <c r="CR746" i="1"/>
  <c r="CS746" i="1"/>
  <c r="CU746" i="1"/>
  <c r="CV746" i="1"/>
  <c r="CW746" i="1"/>
  <c r="FR746" i="1"/>
  <c r="GL746" i="1"/>
  <c r="GO746" i="1"/>
  <c r="GP746" i="1"/>
  <c r="GV746" i="1"/>
  <c r="HC746" i="1" s="1"/>
  <c r="GX746" i="1" s="1"/>
  <c r="I747" i="1"/>
  <c r="P747" i="1"/>
  <c r="Q747" i="1"/>
  <c r="R747" i="1"/>
  <c r="GK747" i="1" s="1"/>
  <c r="S747" i="1"/>
  <c r="AC747" i="1"/>
  <c r="AD747" i="1"/>
  <c r="AE747" i="1"/>
  <c r="AF747" i="1"/>
  <c r="CT747" i="1" s="1"/>
  <c r="AG747" i="1"/>
  <c r="AH747" i="1"/>
  <c r="AI747" i="1"/>
  <c r="AJ747" i="1"/>
  <c r="CX747" i="1" s="1"/>
  <c r="W747" i="1" s="1"/>
  <c r="CQ747" i="1"/>
  <c r="CU747" i="1"/>
  <c r="T747" i="1" s="1"/>
  <c r="CV747" i="1"/>
  <c r="U747" i="1" s="1"/>
  <c r="CW747" i="1"/>
  <c r="V747" i="1" s="1"/>
  <c r="FR747" i="1"/>
  <c r="GL747" i="1"/>
  <c r="GO747" i="1"/>
  <c r="GP747" i="1"/>
  <c r="GV747" i="1"/>
  <c r="HC747" i="1" s="1"/>
  <c r="GX747" i="1" s="1"/>
  <c r="I748" i="1"/>
  <c r="AC748" i="1"/>
  <c r="AD748" i="1"/>
  <c r="AE748" i="1"/>
  <c r="AF748" i="1"/>
  <c r="AG748" i="1"/>
  <c r="AH748" i="1"/>
  <c r="AI748" i="1"/>
  <c r="AJ748" i="1"/>
  <c r="CX748" i="1" s="1"/>
  <c r="CR748" i="1"/>
  <c r="CS748" i="1"/>
  <c r="CU748" i="1"/>
  <c r="T748" i="1" s="1"/>
  <c r="CV748" i="1"/>
  <c r="U748" i="1" s="1"/>
  <c r="CW748" i="1"/>
  <c r="V748" i="1" s="1"/>
  <c r="FR748" i="1"/>
  <c r="GL748" i="1"/>
  <c r="GO748" i="1"/>
  <c r="GP748" i="1"/>
  <c r="GV748" i="1"/>
  <c r="HC748" i="1" s="1"/>
  <c r="GX748" i="1" s="1"/>
  <c r="I749" i="1"/>
  <c r="P749" i="1"/>
  <c r="AC749" i="1"/>
  <c r="AE749" i="1"/>
  <c r="AF749" i="1"/>
  <c r="AG749" i="1"/>
  <c r="CU749" i="1" s="1"/>
  <c r="T749" i="1" s="1"/>
  <c r="AH749" i="1"/>
  <c r="CV749" i="1" s="1"/>
  <c r="U749" i="1" s="1"/>
  <c r="AI749" i="1"/>
  <c r="CW749" i="1" s="1"/>
  <c r="V749" i="1" s="1"/>
  <c r="AJ749" i="1"/>
  <c r="CQ749" i="1"/>
  <c r="CX749" i="1"/>
  <c r="W749" i="1" s="1"/>
  <c r="FR749" i="1"/>
  <c r="GL749" i="1"/>
  <c r="GO749" i="1"/>
  <c r="GP749" i="1"/>
  <c r="GV749" i="1"/>
  <c r="HC749" i="1" s="1"/>
  <c r="GX749" i="1" s="1"/>
  <c r="C750" i="1"/>
  <c r="D750" i="1"/>
  <c r="Q750" i="1"/>
  <c r="S750" i="1"/>
  <c r="CY750" i="1" s="1"/>
  <c r="U750" i="1"/>
  <c r="V750" i="1"/>
  <c r="W750" i="1"/>
  <c r="X750" i="1"/>
  <c r="Y750" i="1"/>
  <c r="AC750" i="1"/>
  <c r="P750" i="1" s="1"/>
  <c r="AE750" i="1"/>
  <c r="AF750" i="1"/>
  <c r="AG750" i="1"/>
  <c r="AH750" i="1"/>
  <c r="AI750" i="1"/>
  <c r="CW750" i="1" s="1"/>
  <c r="AJ750" i="1"/>
  <c r="CX750" i="1" s="1"/>
  <c r="CP750" i="1"/>
  <c r="O750" i="1" s="1"/>
  <c r="CQ750" i="1"/>
  <c r="CR750" i="1"/>
  <c r="CS750" i="1"/>
  <c r="CT750" i="1"/>
  <c r="CU750" i="1"/>
  <c r="T750" i="1" s="1"/>
  <c r="CV750" i="1"/>
  <c r="CZ750" i="1"/>
  <c r="FR750" i="1"/>
  <c r="GL750" i="1"/>
  <c r="GO750" i="1"/>
  <c r="GP750" i="1"/>
  <c r="GV750" i="1"/>
  <c r="HC750" i="1" s="1"/>
  <c r="GX750" i="1" s="1"/>
  <c r="C751" i="1"/>
  <c r="D751" i="1"/>
  <c r="Q751" i="1"/>
  <c r="R751" i="1"/>
  <c r="GK751" i="1" s="1"/>
  <c r="S751" i="1"/>
  <c r="V751" i="1"/>
  <c r="AC751" i="1"/>
  <c r="AE751" i="1"/>
  <c r="CR751" i="1" s="1"/>
  <c r="AF751" i="1"/>
  <c r="AG751" i="1"/>
  <c r="AH751" i="1"/>
  <c r="AI751" i="1"/>
  <c r="AJ751" i="1"/>
  <c r="CX751" i="1" s="1"/>
  <c r="W751" i="1" s="1"/>
  <c r="CS751" i="1"/>
  <c r="CT751" i="1"/>
  <c r="CU751" i="1"/>
  <c r="T751" i="1" s="1"/>
  <c r="CV751" i="1"/>
  <c r="U751" i="1" s="1"/>
  <c r="CW751" i="1"/>
  <c r="FR751" i="1"/>
  <c r="GL751" i="1"/>
  <c r="GO751" i="1"/>
  <c r="GP751" i="1"/>
  <c r="GV751" i="1"/>
  <c r="HC751" i="1"/>
  <c r="GX751" i="1" s="1"/>
  <c r="I752" i="1"/>
  <c r="P752" i="1"/>
  <c r="AC752" i="1"/>
  <c r="CQ752" i="1" s="1"/>
  <c r="AD752" i="1"/>
  <c r="AB752" i="1" s="1"/>
  <c r="AE752" i="1"/>
  <c r="AF752" i="1"/>
  <c r="S752" i="1" s="1"/>
  <c r="CZ752" i="1" s="1"/>
  <c r="Y752" i="1" s="1"/>
  <c r="AG752" i="1"/>
  <c r="AH752" i="1"/>
  <c r="CV752" i="1" s="1"/>
  <c r="AI752" i="1"/>
  <c r="CW752" i="1" s="1"/>
  <c r="V752" i="1" s="1"/>
  <c r="AJ752" i="1"/>
  <c r="CX752" i="1" s="1"/>
  <c r="CR752" i="1"/>
  <c r="CS752" i="1"/>
  <c r="CT752" i="1"/>
  <c r="CU752" i="1"/>
  <c r="FR752" i="1"/>
  <c r="GL752" i="1"/>
  <c r="GO752" i="1"/>
  <c r="GP752" i="1"/>
  <c r="GV752" i="1"/>
  <c r="HC752" i="1"/>
  <c r="I753" i="1"/>
  <c r="Q753" i="1" s="1"/>
  <c r="AC753" i="1"/>
  <c r="CQ753" i="1" s="1"/>
  <c r="AE753" i="1"/>
  <c r="AF753" i="1"/>
  <c r="AG753" i="1"/>
  <c r="CU753" i="1" s="1"/>
  <c r="T753" i="1" s="1"/>
  <c r="AH753" i="1"/>
  <c r="CV753" i="1" s="1"/>
  <c r="U753" i="1" s="1"/>
  <c r="AI753" i="1"/>
  <c r="AJ753" i="1"/>
  <c r="CW753" i="1"/>
  <c r="CX753" i="1"/>
  <c r="FR753" i="1"/>
  <c r="GL753" i="1"/>
  <c r="GO753" i="1"/>
  <c r="GP753" i="1"/>
  <c r="GV753" i="1"/>
  <c r="HC753" i="1"/>
  <c r="GX753" i="1" s="1"/>
  <c r="C754" i="1"/>
  <c r="D754" i="1"/>
  <c r="S754" i="1"/>
  <c r="AC754" i="1"/>
  <c r="AE754" i="1"/>
  <c r="AD754" i="1" s="1"/>
  <c r="AF754" i="1"/>
  <c r="AG754" i="1"/>
  <c r="CU754" i="1" s="1"/>
  <c r="T754" i="1" s="1"/>
  <c r="AH754" i="1"/>
  <c r="CV754" i="1" s="1"/>
  <c r="U754" i="1" s="1"/>
  <c r="AI754" i="1"/>
  <c r="CW754" i="1" s="1"/>
  <c r="V754" i="1" s="1"/>
  <c r="AJ754" i="1"/>
  <c r="CX754" i="1" s="1"/>
  <c r="W754" i="1" s="1"/>
  <c r="CR754" i="1"/>
  <c r="CS754" i="1"/>
  <c r="CT754" i="1"/>
  <c r="CY754" i="1"/>
  <c r="X754" i="1" s="1"/>
  <c r="CZ754" i="1"/>
  <c r="Y754" i="1" s="1"/>
  <c r="FR754" i="1"/>
  <c r="GL754" i="1"/>
  <c r="GO754" i="1"/>
  <c r="GP754" i="1"/>
  <c r="GV754" i="1"/>
  <c r="HC754" i="1"/>
  <c r="GX754" i="1" s="1"/>
  <c r="C755" i="1"/>
  <c r="D755" i="1"/>
  <c r="P755" i="1"/>
  <c r="Q755" i="1"/>
  <c r="R755" i="1"/>
  <c r="GK755" i="1" s="1"/>
  <c r="S755" i="1"/>
  <c r="CZ755" i="1" s="1"/>
  <c r="Y755" i="1" s="1"/>
  <c r="AC755" i="1"/>
  <c r="AD755" i="1"/>
  <c r="AB755" i="1" s="1"/>
  <c r="AE755" i="1"/>
  <c r="AF755" i="1"/>
  <c r="CT755" i="1" s="1"/>
  <c r="AG755" i="1"/>
  <c r="CU755" i="1" s="1"/>
  <c r="T755" i="1" s="1"/>
  <c r="AH755" i="1"/>
  <c r="AI755" i="1"/>
  <c r="AJ755" i="1"/>
  <c r="CQ755" i="1"/>
  <c r="CV755" i="1"/>
  <c r="U755" i="1" s="1"/>
  <c r="CW755" i="1"/>
  <c r="V755" i="1" s="1"/>
  <c r="CX755" i="1"/>
  <c r="W755" i="1" s="1"/>
  <c r="CY755" i="1"/>
  <c r="X755" i="1" s="1"/>
  <c r="FR755" i="1"/>
  <c r="GL755" i="1"/>
  <c r="GO755" i="1"/>
  <c r="GP755" i="1"/>
  <c r="GV755" i="1"/>
  <c r="HC755" i="1"/>
  <c r="GX755" i="1" s="1"/>
  <c r="I756" i="1"/>
  <c r="R756" i="1"/>
  <c r="GK756" i="1" s="1"/>
  <c r="S756" i="1"/>
  <c r="CY756" i="1" s="1"/>
  <c r="X756" i="1" s="1"/>
  <c r="T756" i="1"/>
  <c r="U756" i="1"/>
  <c r="V756" i="1"/>
  <c r="AC756" i="1"/>
  <c r="AD756" i="1"/>
  <c r="AE756" i="1"/>
  <c r="AF756" i="1"/>
  <c r="AG756" i="1"/>
  <c r="CU756" i="1" s="1"/>
  <c r="AH756" i="1"/>
  <c r="CV756" i="1" s="1"/>
  <c r="AI756" i="1"/>
  <c r="CW756" i="1" s="1"/>
  <c r="AJ756" i="1"/>
  <c r="CQ756" i="1"/>
  <c r="CR756" i="1"/>
  <c r="CS756" i="1"/>
  <c r="CX756" i="1"/>
  <c r="W756" i="1" s="1"/>
  <c r="FR756" i="1"/>
  <c r="GL756" i="1"/>
  <c r="GO756" i="1"/>
  <c r="GP756" i="1"/>
  <c r="GV756" i="1"/>
  <c r="HC756" i="1"/>
  <c r="GX756" i="1" s="1"/>
  <c r="I757" i="1"/>
  <c r="AC757" i="1"/>
  <c r="AE757" i="1"/>
  <c r="AF757" i="1"/>
  <c r="CT757" i="1" s="1"/>
  <c r="AG757" i="1"/>
  <c r="CU757" i="1" s="1"/>
  <c r="AH757" i="1"/>
  <c r="CV757" i="1" s="1"/>
  <c r="AI757" i="1"/>
  <c r="AJ757" i="1"/>
  <c r="CQ757" i="1"/>
  <c r="CW757" i="1"/>
  <c r="CX757" i="1"/>
  <c r="FR757" i="1"/>
  <c r="GL757" i="1"/>
  <c r="GO757" i="1"/>
  <c r="GP757" i="1"/>
  <c r="GV757" i="1"/>
  <c r="HC757" i="1"/>
  <c r="C758" i="1"/>
  <c r="D758" i="1"/>
  <c r="AC758" i="1"/>
  <c r="AE758" i="1"/>
  <c r="R758" i="1" s="1"/>
  <c r="GK758" i="1" s="1"/>
  <c r="AF758" i="1"/>
  <c r="CT758" i="1" s="1"/>
  <c r="AG758" i="1"/>
  <c r="CU758" i="1" s="1"/>
  <c r="T758" i="1" s="1"/>
  <c r="AH758" i="1"/>
  <c r="CV758" i="1" s="1"/>
  <c r="U758" i="1" s="1"/>
  <c r="AI758" i="1"/>
  <c r="CW758" i="1" s="1"/>
  <c r="V758" i="1" s="1"/>
  <c r="AJ758" i="1"/>
  <c r="CX758" i="1" s="1"/>
  <c r="W758" i="1" s="1"/>
  <c r="CQ758" i="1"/>
  <c r="FR758" i="1"/>
  <c r="GL758" i="1"/>
  <c r="GO758" i="1"/>
  <c r="GP758" i="1"/>
  <c r="GV758" i="1"/>
  <c r="HC758" i="1" s="1"/>
  <c r="GX758" i="1" s="1"/>
  <c r="C759" i="1"/>
  <c r="D759" i="1"/>
  <c r="P759" i="1"/>
  <c r="V759" i="1"/>
  <c r="AC759" i="1"/>
  <c r="AE759" i="1"/>
  <c r="AF759" i="1"/>
  <c r="AG759" i="1"/>
  <c r="AH759" i="1"/>
  <c r="AI759" i="1"/>
  <c r="AJ759" i="1"/>
  <c r="CX759" i="1" s="1"/>
  <c r="W759" i="1" s="1"/>
  <c r="CQ759" i="1"/>
  <c r="CU759" i="1"/>
  <c r="T759" i="1" s="1"/>
  <c r="CV759" i="1"/>
  <c r="U759" i="1" s="1"/>
  <c r="CW759" i="1"/>
  <c r="FR759" i="1"/>
  <c r="GL759" i="1"/>
  <c r="GO759" i="1"/>
  <c r="GP759" i="1"/>
  <c r="GV759" i="1"/>
  <c r="HC759" i="1" s="1"/>
  <c r="GX759" i="1" s="1"/>
  <c r="I760" i="1"/>
  <c r="P760" i="1"/>
  <c r="T760" i="1"/>
  <c r="U760" i="1"/>
  <c r="AC760" i="1"/>
  <c r="AE760" i="1"/>
  <c r="AF760" i="1"/>
  <c r="AG760" i="1"/>
  <c r="CU760" i="1" s="1"/>
  <c r="AH760" i="1"/>
  <c r="CV760" i="1" s="1"/>
  <c r="AI760" i="1"/>
  <c r="CW760" i="1" s="1"/>
  <c r="V760" i="1" s="1"/>
  <c r="AJ760" i="1"/>
  <c r="CX760" i="1" s="1"/>
  <c r="W760" i="1" s="1"/>
  <c r="CQ760" i="1"/>
  <c r="FR760" i="1"/>
  <c r="GL760" i="1"/>
  <c r="GO760" i="1"/>
  <c r="GP760" i="1"/>
  <c r="GV760" i="1"/>
  <c r="HC760" i="1" s="1"/>
  <c r="GX760" i="1" s="1"/>
  <c r="I761" i="1"/>
  <c r="P761" i="1"/>
  <c r="Q761" i="1"/>
  <c r="R761" i="1"/>
  <c r="GK761" i="1" s="1"/>
  <c r="V761" i="1"/>
  <c r="W761" i="1"/>
  <c r="AC761" i="1"/>
  <c r="AE761" i="1"/>
  <c r="AD761" i="1" s="1"/>
  <c r="AF761" i="1"/>
  <c r="AG761" i="1"/>
  <c r="AH761" i="1"/>
  <c r="AI761" i="1"/>
  <c r="AJ761" i="1"/>
  <c r="CX761" i="1" s="1"/>
  <c r="CQ761" i="1"/>
  <c r="CR761" i="1"/>
  <c r="CS761" i="1"/>
  <c r="CT761" i="1"/>
  <c r="CU761" i="1"/>
  <c r="CV761" i="1"/>
  <c r="U761" i="1" s="1"/>
  <c r="CW761" i="1"/>
  <c r="FR761" i="1"/>
  <c r="GL761" i="1"/>
  <c r="GO761" i="1"/>
  <c r="GP761" i="1"/>
  <c r="GV761" i="1"/>
  <c r="HC761" i="1" s="1"/>
  <c r="GX761" i="1"/>
  <c r="I762" i="1"/>
  <c r="P762" i="1"/>
  <c r="R762" i="1"/>
  <c r="S762" i="1"/>
  <c r="W762" i="1"/>
  <c r="AC762" i="1"/>
  <c r="AD762" i="1"/>
  <c r="AE762" i="1"/>
  <c r="Q762" i="1" s="1"/>
  <c r="CP762" i="1" s="1"/>
  <c r="O762" i="1" s="1"/>
  <c r="AF762" i="1"/>
  <c r="CT762" i="1" s="1"/>
  <c r="AG762" i="1"/>
  <c r="AH762" i="1"/>
  <c r="AI762" i="1"/>
  <c r="CW762" i="1" s="1"/>
  <c r="V762" i="1" s="1"/>
  <c r="AJ762" i="1"/>
  <c r="CX762" i="1" s="1"/>
  <c r="CQ762" i="1"/>
  <c r="CU762" i="1"/>
  <c r="T762" i="1" s="1"/>
  <c r="CV762" i="1"/>
  <c r="U762" i="1" s="1"/>
  <c r="FR762" i="1"/>
  <c r="GK762" i="1"/>
  <c r="GL762" i="1"/>
  <c r="GO762" i="1"/>
  <c r="GP762" i="1"/>
  <c r="GV762" i="1"/>
  <c r="HC762" i="1" s="1"/>
  <c r="GX762" i="1" s="1"/>
  <c r="I763" i="1"/>
  <c r="Q763" i="1" s="1"/>
  <c r="V763" i="1"/>
  <c r="W763" i="1"/>
  <c r="AC763" i="1"/>
  <c r="AD763" i="1"/>
  <c r="AE763" i="1"/>
  <c r="R763" i="1" s="1"/>
  <c r="GK763" i="1" s="1"/>
  <c r="AF763" i="1"/>
  <c r="S763" i="1" s="1"/>
  <c r="AG763" i="1"/>
  <c r="AH763" i="1"/>
  <c r="AI763" i="1"/>
  <c r="AJ763" i="1"/>
  <c r="CX763" i="1" s="1"/>
  <c r="CR763" i="1"/>
  <c r="CS763" i="1"/>
  <c r="CT763" i="1"/>
  <c r="CU763" i="1"/>
  <c r="T763" i="1" s="1"/>
  <c r="CV763" i="1"/>
  <c r="U763" i="1" s="1"/>
  <c r="CW763" i="1"/>
  <c r="FR763" i="1"/>
  <c r="GL763" i="1"/>
  <c r="GO763" i="1"/>
  <c r="GP763" i="1"/>
  <c r="GV763" i="1"/>
  <c r="HC763" i="1" s="1"/>
  <c r="GX763" i="1"/>
  <c r="I764" i="1"/>
  <c r="P764" i="1"/>
  <c r="U764" i="1"/>
  <c r="V764" i="1"/>
  <c r="W764" i="1"/>
  <c r="AC764" i="1"/>
  <c r="AE764" i="1"/>
  <c r="AD764" i="1" s="1"/>
  <c r="AF764" i="1"/>
  <c r="CT764" i="1" s="1"/>
  <c r="AG764" i="1"/>
  <c r="AH764" i="1"/>
  <c r="AI764" i="1"/>
  <c r="AJ764" i="1"/>
  <c r="CQ764" i="1"/>
  <c r="CU764" i="1"/>
  <c r="T764" i="1" s="1"/>
  <c r="CV764" i="1"/>
  <c r="CW764" i="1"/>
  <c r="CX764" i="1"/>
  <c r="FR764" i="1"/>
  <c r="GL764" i="1"/>
  <c r="GO764" i="1"/>
  <c r="GP764" i="1"/>
  <c r="GV764" i="1"/>
  <c r="HC764" i="1" s="1"/>
  <c r="GX764" i="1"/>
  <c r="I765" i="1"/>
  <c r="AC765" i="1"/>
  <c r="CQ765" i="1" s="1"/>
  <c r="AE765" i="1"/>
  <c r="R765" i="1" s="1"/>
  <c r="GK765" i="1" s="1"/>
  <c r="AF765" i="1"/>
  <c r="AG765" i="1"/>
  <c r="AH765" i="1"/>
  <c r="AI765" i="1"/>
  <c r="AJ765" i="1"/>
  <c r="CX765" i="1" s="1"/>
  <c r="CU765" i="1"/>
  <c r="T765" i="1" s="1"/>
  <c r="CV765" i="1"/>
  <c r="U765" i="1" s="1"/>
  <c r="CW765" i="1"/>
  <c r="V765" i="1" s="1"/>
  <c r="FR765" i="1"/>
  <c r="GL765" i="1"/>
  <c r="GO765" i="1"/>
  <c r="GP765" i="1"/>
  <c r="GV765" i="1"/>
  <c r="HC765" i="1" s="1"/>
  <c r="GX765" i="1"/>
  <c r="C766" i="1"/>
  <c r="D766" i="1"/>
  <c r="I766" i="1"/>
  <c r="K766" i="1"/>
  <c r="AC766" i="1"/>
  <c r="AD766" i="1"/>
  <c r="AE766" i="1"/>
  <c r="R766" i="1" s="1"/>
  <c r="GK766" i="1" s="1"/>
  <c r="AF766" i="1"/>
  <c r="S766" i="1" s="1"/>
  <c r="AG766" i="1"/>
  <c r="AH766" i="1"/>
  <c r="AI766" i="1"/>
  <c r="AJ766" i="1"/>
  <c r="CR766" i="1"/>
  <c r="CS766" i="1"/>
  <c r="CT766" i="1"/>
  <c r="CU766" i="1"/>
  <c r="T766" i="1" s="1"/>
  <c r="CV766" i="1"/>
  <c r="U766" i="1" s="1"/>
  <c r="CW766" i="1"/>
  <c r="V766" i="1" s="1"/>
  <c r="CX766" i="1"/>
  <c r="W766" i="1" s="1"/>
  <c r="FR766" i="1"/>
  <c r="GL766" i="1"/>
  <c r="GO766" i="1"/>
  <c r="GP766" i="1"/>
  <c r="GV766" i="1"/>
  <c r="HC766" i="1"/>
  <c r="GX766" i="1" s="1"/>
  <c r="C767" i="1"/>
  <c r="D767" i="1"/>
  <c r="I767" i="1"/>
  <c r="K767" i="1"/>
  <c r="P767" i="1"/>
  <c r="R767" i="1"/>
  <c r="S767" i="1"/>
  <c r="V767" i="1"/>
  <c r="W767" i="1"/>
  <c r="AC767" i="1"/>
  <c r="AD767" i="1"/>
  <c r="AE767" i="1"/>
  <c r="Q767" i="1" s="1"/>
  <c r="CP767" i="1" s="1"/>
  <c r="O767" i="1" s="1"/>
  <c r="AF767" i="1"/>
  <c r="CT767" i="1" s="1"/>
  <c r="AG767" i="1"/>
  <c r="AH767" i="1"/>
  <c r="AI767" i="1"/>
  <c r="CW767" i="1" s="1"/>
  <c r="AJ767" i="1"/>
  <c r="CX767" i="1" s="1"/>
  <c r="CQ767" i="1"/>
  <c r="CU767" i="1"/>
  <c r="T767" i="1" s="1"/>
  <c r="CV767" i="1"/>
  <c r="U767" i="1" s="1"/>
  <c r="FR767" i="1"/>
  <c r="GK767" i="1"/>
  <c r="GL767" i="1"/>
  <c r="GO767" i="1"/>
  <c r="GP767" i="1"/>
  <c r="GV767" i="1"/>
  <c r="GX767" i="1"/>
  <c r="HC767" i="1"/>
  <c r="AC768" i="1"/>
  <c r="AD768" i="1"/>
  <c r="AE768" i="1"/>
  <c r="AF768" i="1"/>
  <c r="AG768" i="1"/>
  <c r="AH768" i="1"/>
  <c r="AI768" i="1"/>
  <c r="AJ768" i="1"/>
  <c r="CX768" i="1" s="1"/>
  <c r="CR768" i="1"/>
  <c r="CS768" i="1"/>
  <c r="CT768" i="1"/>
  <c r="CU768" i="1"/>
  <c r="CV768" i="1"/>
  <c r="CW768" i="1"/>
  <c r="FR768" i="1"/>
  <c r="GL768" i="1"/>
  <c r="GO768" i="1"/>
  <c r="GP768" i="1"/>
  <c r="GV768" i="1"/>
  <c r="HC768" i="1" s="1"/>
  <c r="I769" i="1"/>
  <c r="P769" i="1"/>
  <c r="U769" i="1"/>
  <c r="V769" i="1"/>
  <c r="AC769" i="1"/>
  <c r="AE769" i="1"/>
  <c r="AD769" i="1" s="1"/>
  <c r="AF769" i="1"/>
  <c r="CT769" i="1" s="1"/>
  <c r="AG769" i="1"/>
  <c r="AH769" i="1"/>
  <c r="AI769" i="1"/>
  <c r="AJ769" i="1"/>
  <c r="CQ769" i="1"/>
  <c r="CU769" i="1"/>
  <c r="T769" i="1" s="1"/>
  <c r="CV769" i="1"/>
  <c r="CW769" i="1"/>
  <c r="CX769" i="1"/>
  <c r="W769" i="1" s="1"/>
  <c r="FR769" i="1"/>
  <c r="GL769" i="1"/>
  <c r="GO769" i="1"/>
  <c r="GP769" i="1"/>
  <c r="GV769" i="1"/>
  <c r="HC769" i="1" s="1"/>
  <c r="GX769" i="1" s="1"/>
  <c r="AC770" i="1"/>
  <c r="CQ770" i="1" s="1"/>
  <c r="AE770" i="1"/>
  <c r="AF770" i="1"/>
  <c r="AG770" i="1"/>
  <c r="AH770" i="1"/>
  <c r="AI770" i="1"/>
  <c r="AJ770" i="1"/>
  <c r="CX770" i="1" s="1"/>
  <c r="CU770" i="1"/>
  <c r="CV770" i="1"/>
  <c r="CW770" i="1"/>
  <c r="FR770" i="1"/>
  <c r="GL770" i="1"/>
  <c r="GO770" i="1"/>
  <c r="GP770" i="1"/>
  <c r="GV770" i="1"/>
  <c r="HC770" i="1" s="1"/>
  <c r="I771" i="1"/>
  <c r="P771" i="1"/>
  <c r="AC771" i="1"/>
  <c r="AE771" i="1"/>
  <c r="AF771" i="1"/>
  <c r="AG771" i="1"/>
  <c r="CU771" i="1" s="1"/>
  <c r="T771" i="1" s="1"/>
  <c r="AH771" i="1"/>
  <c r="AI771" i="1"/>
  <c r="AJ771" i="1"/>
  <c r="CQ771" i="1"/>
  <c r="CV771" i="1"/>
  <c r="U771" i="1" s="1"/>
  <c r="CW771" i="1"/>
  <c r="V771" i="1" s="1"/>
  <c r="CX771" i="1"/>
  <c r="W771" i="1" s="1"/>
  <c r="FR771" i="1"/>
  <c r="GL771" i="1"/>
  <c r="GO771" i="1"/>
  <c r="GP771" i="1"/>
  <c r="GV771" i="1"/>
  <c r="HC771" i="1"/>
  <c r="GX771" i="1" s="1"/>
  <c r="I772" i="1"/>
  <c r="P772" i="1"/>
  <c r="Q772" i="1"/>
  <c r="R772" i="1"/>
  <c r="GK772" i="1" s="1"/>
  <c r="V772" i="1"/>
  <c r="AC772" i="1"/>
  <c r="AE772" i="1"/>
  <c r="AF772" i="1"/>
  <c r="AG772" i="1"/>
  <c r="AH772" i="1"/>
  <c r="AI772" i="1"/>
  <c r="AJ772" i="1"/>
  <c r="CX772" i="1" s="1"/>
  <c r="W772" i="1" s="1"/>
  <c r="CQ772" i="1"/>
  <c r="CU772" i="1"/>
  <c r="T772" i="1" s="1"/>
  <c r="CV772" i="1"/>
  <c r="U772" i="1" s="1"/>
  <c r="CW772" i="1"/>
  <c r="FR772" i="1"/>
  <c r="GL772" i="1"/>
  <c r="GO772" i="1"/>
  <c r="GP772" i="1"/>
  <c r="GV772" i="1"/>
  <c r="HC772" i="1" s="1"/>
  <c r="I773" i="1"/>
  <c r="P773" i="1"/>
  <c r="Q773" i="1"/>
  <c r="CP773" i="1" s="1"/>
  <c r="O773" i="1" s="1"/>
  <c r="R773" i="1"/>
  <c r="GK773" i="1" s="1"/>
  <c r="S773" i="1"/>
  <c r="T773" i="1"/>
  <c r="AC773" i="1"/>
  <c r="AE773" i="1"/>
  <c r="AF773" i="1"/>
  <c r="CT773" i="1" s="1"/>
  <c r="AG773" i="1"/>
  <c r="CU773" i="1" s="1"/>
  <c r="AH773" i="1"/>
  <c r="CV773" i="1" s="1"/>
  <c r="U773" i="1" s="1"/>
  <c r="AI773" i="1"/>
  <c r="CW773" i="1" s="1"/>
  <c r="V773" i="1" s="1"/>
  <c r="AJ773" i="1"/>
  <c r="CX773" i="1" s="1"/>
  <c r="W773" i="1" s="1"/>
  <c r="CQ773" i="1"/>
  <c r="CY773" i="1"/>
  <c r="X773" i="1" s="1"/>
  <c r="CZ773" i="1"/>
  <c r="Y773" i="1" s="1"/>
  <c r="FR773" i="1"/>
  <c r="GL773" i="1"/>
  <c r="GO773" i="1"/>
  <c r="GP773" i="1"/>
  <c r="GV773" i="1"/>
  <c r="HC773" i="1" s="1"/>
  <c r="GX773" i="1" s="1"/>
  <c r="AC774" i="1"/>
  <c r="AB774" i="1" s="1"/>
  <c r="AE774" i="1"/>
  <c r="AD774" i="1" s="1"/>
  <c r="AF774" i="1"/>
  <c r="AG774" i="1"/>
  <c r="AH774" i="1"/>
  <c r="AI774" i="1"/>
  <c r="AJ774" i="1"/>
  <c r="CX774" i="1" s="1"/>
  <c r="CQ774" i="1"/>
  <c r="CR774" i="1"/>
  <c r="CS774" i="1"/>
  <c r="CT774" i="1"/>
  <c r="CU774" i="1"/>
  <c r="CV774" i="1"/>
  <c r="CW774" i="1"/>
  <c r="FR774" i="1"/>
  <c r="GL774" i="1"/>
  <c r="GO774" i="1"/>
  <c r="GP774" i="1"/>
  <c r="GV774" i="1"/>
  <c r="HC774" i="1" s="1"/>
  <c r="I775" i="1"/>
  <c r="P775" i="1"/>
  <c r="R775" i="1"/>
  <c r="S775" i="1"/>
  <c r="V775" i="1"/>
  <c r="W775" i="1"/>
  <c r="AC775" i="1"/>
  <c r="AD775" i="1"/>
  <c r="AE775" i="1"/>
  <c r="Q775" i="1" s="1"/>
  <c r="CP775" i="1" s="1"/>
  <c r="O775" i="1" s="1"/>
  <c r="AF775" i="1"/>
  <c r="CT775" i="1" s="1"/>
  <c r="AG775" i="1"/>
  <c r="AH775" i="1"/>
  <c r="AI775" i="1"/>
  <c r="CW775" i="1" s="1"/>
  <c r="AJ775" i="1"/>
  <c r="CX775" i="1" s="1"/>
  <c r="CQ775" i="1"/>
  <c r="CU775" i="1"/>
  <c r="T775" i="1" s="1"/>
  <c r="CV775" i="1"/>
  <c r="U775" i="1" s="1"/>
  <c r="FR775" i="1"/>
  <c r="GK775" i="1"/>
  <c r="GL775" i="1"/>
  <c r="GO775" i="1"/>
  <c r="GP775" i="1"/>
  <c r="GV775" i="1"/>
  <c r="HC775" i="1"/>
  <c r="GX775" i="1" s="1"/>
  <c r="C776" i="1"/>
  <c r="D776" i="1"/>
  <c r="I776" i="1"/>
  <c r="K776" i="1"/>
  <c r="S776" i="1"/>
  <c r="T776" i="1"/>
  <c r="U776" i="1"/>
  <c r="AC776" i="1"/>
  <c r="P776" i="1" s="1"/>
  <c r="AE776" i="1"/>
  <c r="AD776" i="1" s="1"/>
  <c r="AF776" i="1"/>
  <c r="AG776" i="1"/>
  <c r="CU776" i="1" s="1"/>
  <c r="AH776" i="1"/>
  <c r="CV776" i="1" s="1"/>
  <c r="AI776" i="1"/>
  <c r="CW776" i="1" s="1"/>
  <c r="V776" i="1" s="1"/>
  <c r="AJ776" i="1"/>
  <c r="CX776" i="1" s="1"/>
  <c r="W776" i="1" s="1"/>
  <c r="CQ776" i="1"/>
  <c r="CR776" i="1"/>
  <c r="CS776" i="1"/>
  <c r="CT776" i="1"/>
  <c r="FR776" i="1"/>
  <c r="GL776" i="1"/>
  <c r="GO776" i="1"/>
  <c r="GP776" i="1"/>
  <c r="GV776" i="1"/>
  <c r="HC776" i="1"/>
  <c r="GX776" i="1" s="1"/>
  <c r="C777" i="1"/>
  <c r="D777" i="1"/>
  <c r="I777" i="1"/>
  <c r="I783" i="1" s="1"/>
  <c r="K777" i="1"/>
  <c r="P777" i="1"/>
  <c r="Q777" i="1"/>
  <c r="R777" i="1"/>
  <c r="GK777" i="1" s="1"/>
  <c r="V777" i="1"/>
  <c r="W777" i="1"/>
  <c r="AC777" i="1"/>
  <c r="AD777" i="1"/>
  <c r="AE777" i="1"/>
  <c r="AF777" i="1"/>
  <c r="AG777" i="1"/>
  <c r="AH777" i="1"/>
  <c r="AI777" i="1"/>
  <c r="AJ777" i="1"/>
  <c r="CX777" i="1" s="1"/>
  <c r="CQ777" i="1"/>
  <c r="CR777" i="1"/>
  <c r="CS777" i="1"/>
  <c r="CU777" i="1"/>
  <c r="T777" i="1" s="1"/>
  <c r="CV777" i="1"/>
  <c r="CW777" i="1"/>
  <c r="FR777" i="1"/>
  <c r="GL777" i="1"/>
  <c r="GO777" i="1"/>
  <c r="GP777" i="1"/>
  <c r="GV777" i="1"/>
  <c r="HC777" i="1" s="1"/>
  <c r="GX777" i="1" s="1"/>
  <c r="AC778" i="1"/>
  <c r="AD778" i="1"/>
  <c r="AE778" i="1"/>
  <c r="AF778" i="1"/>
  <c r="CT778" i="1" s="1"/>
  <c r="AG778" i="1"/>
  <c r="AH778" i="1"/>
  <c r="CV778" i="1" s="1"/>
  <c r="AI778" i="1"/>
  <c r="CW778" i="1" s="1"/>
  <c r="AJ778" i="1"/>
  <c r="CX778" i="1" s="1"/>
  <c r="CQ778" i="1"/>
  <c r="CU778" i="1"/>
  <c r="FR778" i="1"/>
  <c r="GL778" i="1"/>
  <c r="GO778" i="1"/>
  <c r="GP778" i="1"/>
  <c r="GV778" i="1"/>
  <c r="HC778" i="1" s="1"/>
  <c r="I779" i="1"/>
  <c r="Q779" i="1" s="1"/>
  <c r="V779" i="1"/>
  <c r="AC779" i="1"/>
  <c r="P779" i="1" s="1"/>
  <c r="CP779" i="1" s="1"/>
  <c r="O779" i="1" s="1"/>
  <c r="AD779" i="1"/>
  <c r="AE779" i="1"/>
  <c r="R779" i="1" s="1"/>
  <c r="GK779" i="1" s="1"/>
  <c r="AF779" i="1"/>
  <c r="S779" i="1" s="1"/>
  <c r="AG779" i="1"/>
  <c r="AH779" i="1"/>
  <c r="AI779" i="1"/>
  <c r="AJ779" i="1"/>
  <c r="CX779" i="1" s="1"/>
  <c r="W779" i="1" s="1"/>
  <c r="CR779" i="1"/>
  <c r="CS779" i="1"/>
  <c r="CT779" i="1"/>
  <c r="CU779" i="1"/>
  <c r="T779" i="1" s="1"/>
  <c r="CV779" i="1"/>
  <c r="U779" i="1" s="1"/>
  <c r="CW779" i="1"/>
  <c r="FR779" i="1"/>
  <c r="GL779" i="1"/>
  <c r="GO779" i="1"/>
  <c r="GP779" i="1"/>
  <c r="GV779" i="1"/>
  <c r="HC779" i="1" s="1"/>
  <c r="GX779" i="1"/>
  <c r="AC780" i="1"/>
  <c r="AD780" i="1"/>
  <c r="AE780" i="1"/>
  <c r="AF780" i="1"/>
  <c r="AG780" i="1"/>
  <c r="AH780" i="1"/>
  <c r="AI780" i="1"/>
  <c r="AJ780" i="1"/>
  <c r="CQ780" i="1"/>
  <c r="CU780" i="1"/>
  <c r="CV780" i="1"/>
  <c r="CW780" i="1"/>
  <c r="CX780" i="1"/>
  <c r="FR780" i="1"/>
  <c r="GL780" i="1"/>
  <c r="GO780" i="1"/>
  <c r="GP780" i="1"/>
  <c r="GV780" i="1"/>
  <c r="HC780" i="1"/>
  <c r="I781" i="1"/>
  <c r="AC781" i="1"/>
  <c r="CQ781" i="1" s="1"/>
  <c r="AE781" i="1"/>
  <c r="AD781" i="1" s="1"/>
  <c r="AF781" i="1"/>
  <c r="AG781" i="1"/>
  <c r="AH781" i="1"/>
  <c r="AI781" i="1"/>
  <c r="AJ781" i="1"/>
  <c r="CX781" i="1" s="1"/>
  <c r="W781" i="1" s="1"/>
  <c r="CS781" i="1"/>
  <c r="CU781" i="1"/>
  <c r="CV781" i="1"/>
  <c r="CW781" i="1"/>
  <c r="FR781" i="1"/>
  <c r="GL781" i="1"/>
  <c r="GO781" i="1"/>
  <c r="GP781" i="1"/>
  <c r="GV781" i="1"/>
  <c r="HC781" i="1" s="1"/>
  <c r="GX781" i="1"/>
  <c r="AC782" i="1"/>
  <c r="AE782" i="1"/>
  <c r="AF782" i="1"/>
  <c r="CT782" i="1" s="1"/>
  <c r="AG782" i="1"/>
  <c r="CU782" i="1" s="1"/>
  <c r="AH782" i="1"/>
  <c r="CV782" i="1" s="1"/>
  <c r="AI782" i="1"/>
  <c r="CW782" i="1" s="1"/>
  <c r="AJ782" i="1"/>
  <c r="CX782" i="1" s="1"/>
  <c r="CQ782" i="1"/>
  <c r="FR782" i="1"/>
  <c r="GL782" i="1"/>
  <c r="GO782" i="1"/>
  <c r="GP782" i="1"/>
  <c r="GV782" i="1"/>
  <c r="HC782" i="1" s="1"/>
  <c r="P783" i="1"/>
  <c r="Q783" i="1"/>
  <c r="R783" i="1"/>
  <c r="AC783" i="1"/>
  <c r="AD783" i="1"/>
  <c r="AE783" i="1"/>
  <c r="AF783" i="1"/>
  <c r="AG783" i="1"/>
  <c r="AH783" i="1"/>
  <c r="AI783" i="1"/>
  <c r="AJ783" i="1"/>
  <c r="CX783" i="1" s="1"/>
  <c r="W783" i="1" s="1"/>
  <c r="CQ783" i="1"/>
  <c r="CR783" i="1"/>
  <c r="CS783" i="1"/>
  <c r="CU783" i="1"/>
  <c r="CV783" i="1"/>
  <c r="CW783" i="1"/>
  <c r="V783" i="1" s="1"/>
  <c r="FR783" i="1"/>
  <c r="GK783" i="1"/>
  <c r="GL783" i="1"/>
  <c r="GO783" i="1"/>
  <c r="GP783" i="1"/>
  <c r="GV783" i="1"/>
  <c r="HC783" i="1" s="1"/>
  <c r="GX783" i="1" s="1"/>
  <c r="AC784" i="1"/>
  <c r="AD784" i="1"/>
  <c r="AE784" i="1"/>
  <c r="AF784" i="1"/>
  <c r="CT784" i="1" s="1"/>
  <c r="AG784" i="1"/>
  <c r="AH784" i="1"/>
  <c r="AI784" i="1"/>
  <c r="CW784" i="1" s="1"/>
  <c r="AJ784" i="1"/>
  <c r="CX784" i="1" s="1"/>
  <c r="CQ784" i="1"/>
  <c r="CU784" i="1"/>
  <c r="CV784" i="1"/>
  <c r="FR784" i="1"/>
  <c r="GL784" i="1"/>
  <c r="GO784" i="1"/>
  <c r="GP784" i="1"/>
  <c r="GV784" i="1"/>
  <c r="HC784" i="1"/>
  <c r="I785" i="1"/>
  <c r="Q785" i="1" s="1"/>
  <c r="V785" i="1"/>
  <c r="W785" i="1"/>
  <c r="AC785" i="1"/>
  <c r="P785" i="1" s="1"/>
  <c r="AD785" i="1"/>
  <c r="AE785" i="1"/>
  <c r="R785" i="1" s="1"/>
  <c r="GK785" i="1" s="1"/>
  <c r="AF785" i="1"/>
  <c r="S785" i="1" s="1"/>
  <c r="AG785" i="1"/>
  <c r="AH785" i="1"/>
  <c r="AI785" i="1"/>
  <c r="AJ785" i="1"/>
  <c r="CX785" i="1" s="1"/>
  <c r="CP785" i="1"/>
  <c r="O785" i="1" s="1"/>
  <c r="CQ785" i="1"/>
  <c r="CR785" i="1"/>
  <c r="CS785" i="1"/>
  <c r="CT785" i="1"/>
  <c r="CU785" i="1"/>
  <c r="T785" i="1" s="1"/>
  <c r="CV785" i="1"/>
  <c r="U785" i="1" s="1"/>
  <c r="CW785" i="1"/>
  <c r="FR785" i="1"/>
  <c r="GL785" i="1"/>
  <c r="GO785" i="1"/>
  <c r="GP785" i="1"/>
  <c r="GV785" i="1"/>
  <c r="HC785" i="1" s="1"/>
  <c r="GX785" i="1" s="1"/>
  <c r="AC786" i="1"/>
  <c r="AE786" i="1"/>
  <c r="AF786" i="1"/>
  <c r="AG786" i="1"/>
  <c r="AH786" i="1"/>
  <c r="AI786" i="1"/>
  <c r="AJ786" i="1"/>
  <c r="CQ786" i="1"/>
  <c r="CU786" i="1"/>
  <c r="CV786" i="1"/>
  <c r="CW786" i="1"/>
  <c r="CX786" i="1"/>
  <c r="FR786" i="1"/>
  <c r="GL786" i="1"/>
  <c r="GO786" i="1"/>
  <c r="GP786" i="1"/>
  <c r="GV786" i="1"/>
  <c r="HC786" i="1" s="1"/>
  <c r="I787" i="1"/>
  <c r="AC787" i="1"/>
  <c r="CQ787" i="1" s="1"/>
  <c r="AD787" i="1"/>
  <c r="AE787" i="1"/>
  <c r="AF787" i="1"/>
  <c r="AG787" i="1"/>
  <c r="AH787" i="1"/>
  <c r="AI787" i="1"/>
  <c r="AJ787" i="1"/>
  <c r="CX787" i="1" s="1"/>
  <c r="W787" i="1" s="1"/>
  <c r="CU787" i="1"/>
  <c r="T787" i="1" s="1"/>
  <c r="CV787" i="1"/>
  <c r="U787" i="1" s="1"/>
  <c r="CW787" i="1"/>
  <c r="V787" i="1" s="1"/>
  <c r="FR787" i="1"/>
  <c r="GL787" i="1"/>
  <c r="GO787" i="1"/>
  <c r="GP787" i="1"/>
  <c r="GV787" i="1"/>
  <c r="HC787" i="1" s="1"/>
  <c r="GX787" i="1"/>
  <c r="B789" i="1"/>
  <c r="C789" i="1"/>
  <c r="D789" i="1"/>
  <c r="D724" i="1" s="1"/>
  <c r="F789" i="1"/>
  <c r="F724" i="1" s="1"/>
  <c r="G789" i="1"/>
  <c r="G724" i="1" s="1"/>
  <c r="BC789" i="1"/>
  <c r="BC724" i="1" s="1"/>
  <c r="BX789" i="1"/>
  <c r="CK789" i="1"/>
  <c r="CK724" i="1" s="1"/>
  <c r="CL789" i="1"/>
  <c r="CL724" i="1" s="1"/>
  <c r="CM789" i="1"/>
  <c r="EG789" i="1"/>
  <c r="FP789" i="1"/>
  <c r="FP724" i="1" s="1"/>
  <c r="GC789" i="1"/>
  <c r="GC724" i="1" s="1"/>
  <c r="GD789" i="1"/>
  <c r="GE789" i="1"/>
  <c r="F805" i="1"/>
  <c r="D819" i="1"/>
  <c r="D821" i="1"/>
  <c r="E821" i="1"/>
  <c r="Z821" i="1"/>
  <c r="AA821" i="1"/>
  <c r="AM821" i="1"/>
  <c r="AN821" i="1"/>
  <c r="BE821" i="1"/>
  <c r="BF821" i="1"/>
  <c r="BG821" i="1"/>
  <c r="BH821" i="1"/>
  <c r="BI821" i="1"/>
  <c r="BJ821" i="1"/>
  <c r="BK821" i="1"/>
  <c r="BL821" i="1"/>
  <c r="BM821" i="1"/>
  <c r="BN821" i="1"/>
  <c r="BO821" i="1"/>
  <c r="BP821" i="1"/>
  <c r="BQ821" i="1"/>
  <c r="BR821" i="1"/>
  <c r="BS821" i="1"/>
  <c r="BT821" i="1"/>
  <c r="BU821" i="1"/>
  <c r="BV821" i="1"/>
  <c r="BW821" i="1"/>
  <c r="CK821" i="1"/>
  <c r="CL821" i="1"/>
  <c r="CN821" i="1"/>
  <c r="CO821" i="1"/>
  <c r="CP821" i="1"/>
  <c r="CQ821" i="1"/>
  <c r="CR821" i="1"/>
  <c r="CS821" i="1"/>
  <c r="CT821" i="1"/>
  <c r="CU821" i="1"/>
  <c r="CV821" i="1"/>
  <c r="CW821" i="1"/>
  <c r="CX821" i="1"/>
  <c r="CY821" i="1"/>
  <c r="CZ821" i="1"/>
  <c r="DA821" i="1"/>
  <c r="DB821" i="1"/>
  <c r="DC821" i="1"/>
  <c r="DD821" i="1"/>
  <c r="DE821" i="1"/>
  <c r="DF821" i="1"/>
  <c r="DR821" i="1"/>
  <c r="DS821" i="1"/>
  <c r="EE821" i="1"/>
  <c r="EF821" i="1"/>
  <c r="EW821" i="1"/>
  <c r="EX821" i="1"/>
  <c r="EY821" i="1"/>
  <c r="EZ821" i="1"/>
  <c r="FA821" i="1"/>
  <c r="FB821" i="1"/>
  <c r="FC821" i="1"/>
  <c r="FD821" i="1"/>
  <c r="FE821" i="1"/>
  <c r="FF821" i="1"/>
  <c r="FG821" i="1"/>
  <c r="FH821" i="1"/>
  <c r="FI821" i="1"/>
  <c r="FJ821" i="1"/>
  <c r="FK821" i="1"/>
  <c r="FL821" i="1"/>
  <c r="FM821" i="1"/>
  <c r="FN821" i="1"/>
  <c r="FO821" i="1"/>
  <c r="GF821" i="1"/>
  <c r="GG821" i="1"/>
  <c r="GH821" i="1"/>
  <c r="GI821" i="1"/>
  <c r="GJ821" i="1"/>
  <c r="GK821" i="1"/>
  <c r="GL821" i="1"/>
  <c r="GM821" i="1"/>
  <c r="GN821" i="1"/>
  <c r="GO821" i="1"/>
  <c r="GP821" i="1"/>
  <c r="GQ821" i="1"/>
  <c r="GR821" i="1"/>
  <c r="GS821" i="1"/>
  <c r="GT821" i="1"/>
  <c r="GU821" i="1"/>
  <c r="GV821" i="1"/>
  <c r="GW821" i="1"/>
  <c r="GX821" i="1"/>
  <c r="C823" i="1"/>
  <c r="D823" i="1"/>
  <c r="S823" i="1"/>
  <c r="T823" i="1"/>
  <c r="U823" i="1"/>
  <c r="V823" i="1"/>
  <c r="W823" i="1"/>
  <c r="Y823" i="1"/>
  <c r="AC823" i="1"/>
  <c r="AE823" i="1"/>
  <c r="R823" i="1" s="1"/>
  <c r="AF823" i="1"/>
  <c r="AG823" i="1"/>
  <c r="AH823" i="1"/>
  <c r="CV823" i="1" s="1"/>
  <c r="AI823" i="1"/>
  <c r="CW823" i="1" s="1"/>
  <c r="AJ823" i="1"/>
  <c r="CX823" i="1" s="1"/>
  <c r="CQ823" i="1"/>
  <c r="CR823" i="1"/>
  <c r="CS823" i="1"/>
  <c r="CT823" i="1"/>
  <c r="CU823" i="1"/>
  <c r="CY823" i="1"/>
  <c r="X823" i="1" s="1"/>
  <c r="CZ823" i="1"/>
  <c r="FR823" i="1"/>
  <c r="GK823" i="1"/>
  <c r="GL823" i="1"/>
  <c r="GO823" i="1"/>
  <c r="GP823" i="1"/>
  <c r="GV823" i="1"/>
  <c r="HC823" i="1"/>
  <c r="GX823" i="1" s="1"/>
  <c r="C824" i="1"/>
  <c r="D824" i="1"/>
  <c r="AC824" i="1"/>
  <c r="AE824" i="1"/>
  <c r="AF824" i="1"/>
  <c r="AG824" i="1"/>
  <c r="CU824" i="1" s="1"/>
  <c r="T824" i="1" s="1"/>
  <c r="AH824" i="1"/>
  <c r="CV824" i="1" s="1"/>
  <c r="U824" i="1" s="1"/>
  <c r="AI824" i="1"/>
  <c r="CW824" i="1" s="1"/>
  <c r="V824" i="1" s="1"/>
  <c r="AJ824" i="1"/>
  <c r="CX824" i="1"/>
  <c r="W824" i="1" s="1"/>
  <c r="FR824" i="1"/>
  <c r="FQ854" i="1" s="1"/>
  <c r="GL824" i="1"/>
  <c r="GO824" i="1"/>
  <c r="GP824" i="1"/>
  <c r="GV824" i="1"/>
  <c r="HC824" i="1" s="1"/>
  <c r="GX824" i="1" s="1"/>
  <c r="I825" i="1"/>
  <c r="Q825" i="1" s="1"/>
  <c r="R825" i="1"/>
  <c r="GK825" i="1" s="1"/>
  <c r="AC825" i="1"/>
  <c r="AB825" i="1" s="1"/>
  <c r="AD825" i="1"/>
  <c r="AE825" i="1"/>
  <c r="AF825" i="1"/>
  <c r="S825" i="1" s="1"/>
  <c r="AG825" i="1"/>
  <c r="AH825" i="1"/>
  <c r="CV825" i="1" s="1"/>
  <c r="U825" i="1" s="1"/>
  <c r="AI825" i="1"/>
  <c r="AJ825" i="1"/>
  <c r="CR825" i="1"/>
  <c r="CS825" i="1"/>
  <c r="CT825" i="1"/>
  <c r="CU825" i="1"/>
  <c r="T825" i="1" s="1"/>
  <c r="CW825" i="1"/>
  <c r="V825" i="1" s="1"/>
  <c r="CX825" i="1"/>
  <c r="W825" i="1" s="1"/>
  <c r="FR825" i="1"/>
  <c r="GL825" i="1"/>
  <c r="GO825" i="1"/>
  <c r="GP825" i="1"/>
  <c r="GV825" i="1"/>
  <c r="HC825" i="1"/>
  <c r="GX825" i="1" s="1"/>
  <c r="I826" i="1"/>
  <c r="Q826" i="1" s="1"/>
  <c r="S826" i="1"/>
  <c r="T826" i="1"/>
  <c r="AB826" i="1"/>
  <c r="AC826" i="1"/>
  <c r="P826" i="1" s="1"/>
  <c r="AD826" i="1"/>
  <c r="AE826" i="1"/>
  <c r="R826" i="1" s="1"/>
  <c r="GK826" i="1" s="1"/>
  <c r="AF826" i="1"/>
  <c r="AG826" i="1"/>
  <c r="AH826" i="1"/>
  <c r="CV826" i="1" s="1"/>
  <c r="U826" i="1" s="1"/>
  <c r="AI826" i="1"/>
  <c r="CW826" i="1" s="1"/>
  <c r="V826" i="1" s="1"/>
  <c r="AJ826" i="1"/>
  <c r="CX826" i="1" s="1"/>
  <c r="W826" i="1" s="1"/>
  <c r="CQ826" i="1"/>
  <c r="CR826" i="1"/>
  <c r="CS826" i="1"/>
  <c r="CT826" i="1"/>
  <c r="CU826" i="1"/>
  <c r="FR826" i="1"/>
  <c r="GL826" i="1"/>
  <c r="GO826" i="1"/>
  <c r="GP826" i="1"/>
  <c r="GV826" i="1"/>
  <c r="HC826" i="1" s="1"/>
  <c r="GX826" i="1" s="1"/>
  <c r="C827" i="1"/>
  <c r="D827" i="1"/>
  <c r="I827" i="1"/>
  <c r="K827" i="1"/>
  <c r="P827" i="1"/>
  <c r="Q827" i="1"/>
  <c r="R827" i="1"/>
  <c r="S827" i="1"/>
  <c r="AC827" i="1"/>
  <c r="AE827" i="1"/>
  <c r="AF827" i="1"/>
  <c r="AG827" i="1"/>
  <c r="AH827" i="1"/>
  <c r="AI827" i="1"/>
  <c r="AJ827" i="1"/>
  <c r="CT827" i="1"/>
  <c r="CU827" i="1"/>
  <c r="T827" i="1" s="1"/>
  <c r="CV827" i="1"/>
  <c r="U827" i="1" s="1"/>
  <c r="CW827" i="1"/>
  <c r="CX827" i="1"/>
  <c r="FR827" i="1"/>
  <c r="GL827" i="1"/>
  <c r="GO827" i="1"/>
  <c r="GP827" i="1"/>
  <c r="GV827" i="1"/>
  <c r="GX827" i="1"/>
  <c r="HC827" i="1"/>
  <c r="C828" i="1"/>
  <c r="D828" i="1"/>
  <c r="I828" i="1"/>
  <c r="I830" i="1" s="1"/>
  <c r="K828" i="1"/>
  <c r="V828" i="1"/>
  <c r="W828" i="1"/>
  <c r="X828" i="1"/>
  <c r="AB828" i="1"/>
  <c r="AC828" i="1"/>
  <c r="P828" i="1" s="1"/>
  <c r="AD828" i="1"/>
  <c r="AE828" i="1"/>
  <c r="AF828" i="1"/>
  <c r="S828" i="1" s="1"/>
  <c r="CY828" i="1" s="1"/>
  <c r="AG828" i="1"/>
  <c r="AH828" i="1"/>
  <c r="CV828" i="1" s="1"/>
  <c r="U828" i="1" s="1"/>
  <c r="AI828" i="1"/>
  <c r="CW828" i="1" s="1"/>
  <c r="AJ828" i="1"/>
  <c r="CX828" i="1" s="1"/>
  <c r="CQ828" i="1"/>
  <c r="CR828" i="1"/>
  <c r="CS828" i="1"/>
  <c r="CT828" i="1"/>
  <c r="CU828" i="1"/>
  <c r="FR828" i="1"/>
  <c r="GL828" i="1"/>
  <c r="GO828" i="1"/>
  <c r="GP828" i="1"/>
  <c r="GV828" i="1"/>
  <c r="HC828" i="1"/>
  <c r="GX828" i="1" s="1"/>
  <c r="AC829" i="1"/>
  <c r="AE829" i="1"/>
  <c r="AF829" i="1"/>
  <c r="CT829" i="1" s="1"/>
  <c r="AG829" i="1"/>
  <c r="CU829" i="1" s="1"/>
  <c r="AH829" i="1"/>
  <c r="CV829" i="1" s="1"/>
  <c r="AI829" i="1"/>
  <c r="CW829" i="1" s="1"/>
  <c r="AJ829" i="1"/>
  <c r="CX829" i="1" s="1"/>
  <c r="CQ829" i="1"/>
  <c r="FR829" i="1"/>
  <c r="GL829" i="1"/>
  <c r="GO829" i="1"/>
  <c r="GP829" i="1"/>
  <c r="GV829" i="1"/>
  <c r="HC829" i="1"/>
  <c r="AC830" i="1"/>
  <c r="AD830" i="1"/>
  <c r="AE830" i="1"/>
  <c r="AF830" i="1"/>
  <c r="AG830" i="1"/>
  <c r="AH830" i="1"/>
  <c r="CV830" i="1" s="1"/>
  <c r="AI830" i="1"/>
  <c r="AJ830" i="1"/>
  <c r="CR830" i="1"/>
  <c r="CS830" i="1"/>
  <c r="CT830" i="1"/>
  <c r="CU830" i="1"/>
  <c r="CW830" i="1"/>
  <c r="V830" i="1" s="1"/>
  <c r="CX830" i="1"/>
  <c r="FR830" i="1"/>
  <c r="GL830" i="1"/>
  <c r="GO830" i="1"/>
  <c r="GP830" i="1"/>
  <c r="GV830" i="1"/>
  <c r="HC830" i="1"/>
  <c r="GX830" i="1" s="1"/>
  <c r="I831" i="1"/>
  <c r="Q831" i="1" s="1"/>
  <c r="T831" i="1"/>
  <c r="U831" i="1"/>
  <c r="V831" i="1"/>
  <c r="AC831" i="1"/>
  <c r="AE831" i="1"/>
  <c r="AD831" i="1" s="1"/>
  <c r="AF831" i="1"/>
  <c r="AG831" i="1"/>
  <c r="AH831" i="1"/>
  <c r="AI831" i="1"/>
  <c r="CW831" i="1" s="1"/>
  <c r="AJ831" i="1"/>
  <c r="CX831" i="1" s="1"/>
  <c r="W831" i="1" s="1"/>
  <c r="CQ831" i="1"/>
  <c r="CR831" i="1"/>
  <c r="CS831" i="1"/>
  <c r="CT831" i="1"/>
  <c r="CU831" i="1"/>
  <c r="CV831" i="1"/>
  <c r="FR831" i="1"/>
  <c r="GL831" i="1"/>
  <c r="GO831" i="1"/>
  <c r="GP831" i="1"/>
  <c r="GV831" i="1"/>
  <c r="HC831" i="1" s="1"/>
  <c r="GX831" i="1" s="1"/>
  <c r="AC832" i="1"/>
  <c r="AD832" i="1"/>
  <c r="AE832" i="1"/>
  <c r="AF832" i="1"/>
  <c r="AG832" i="1"/>
  <c r="CU832" i="1" s="1"/>
  <c r="AH832" i="1"/>
  <c r="CV832" i="1" s="1"/>
  <c r="AI832" i="1"/>
  <c r="CW832" i="1" s="1"/>
  <c r="AJ832" i="1"/>
  <c r="CQ832" i="1"/>
  <c r="CR832" i="1"/>
  <c r="CS832" i="1"/>
  <c r="CX832" i="1"/>
  <c r="FR832" i="1"/>
  <c r="GL832" i="1"/>
  <c r="GO832" i="1"/>
  <c r="GP832" i="1"/>
  <c r="GV832" i="1"/>
  <c r="HC832" i="1"/>
  <c r="C833" i="1"/>
  <c r="D833" i="1"/>
  <c r="I833" i="1"/>
  <c r="GX833" i="1" s="1"/>
  <c r="K833" i="1"/>
  <c r="P833" i="1"/>
  <c r="W833" i="1"/>
  <c r="AC833" i="1"/>
  <c r="AE833" i="1"/>
  <c r="AF833" i="1"/>
  <c r="AG833" i="1"/>
  <c r="AH833" i="1"/>
  <c r="AI833" i="1"/>
  <c r="AJ833" i="1"/>
  <c r="CQ833" i="1"/>
  <c r="CT833" i="1"/>
  <c r="CU833" i="1"/>
  <c r="CV833" i="1"/>
  <c r="CW833" i="1"/>
  <c r="CX833" i="1"/>
  <c r="FR833" i="1"/>
  <c r="GL833" i="1"/>
  <c r="GO833" i="1"/>
  <c r="GP833" i="1"/>
  <c r="GV833" i="1"/>
  <c r="HC833" i="1" s="1"/>
  <c r="C834" i="1"/>
  <c r="D834" i="1"/>
  <c r="I834" i="1"/>
  <c r="K834" i="1"/>
  <c r="P834" i="1"/>
  <c r="Q834" i="1"/>
  <c r="R834" i="1"/>
  <c r="GK834" i="1" s="1"/>
  <c r="AC834" i="1"/>
  <c r="AE834" i="1"/>
  <c r="AD834" i="1" s="1"/>
  <c r="AB834" i="1" s="1"/>
  <c r="AF834" i="1"/>
  <c r="CT834" i="1" s="1"/>
  <c r="AG834" i="1"/>
  <c r="CU834" i="1" s="1"/>
  <c r="T834" i="1" s="1"/>
  <c r="AH834" i="1"/>
  <c r="CV834" i="1" s="1"/>
  <c r="U834" i="1" s="1"/>
  <c r="AI834" i="1"/>
  <c r="CW834" i="1" s="1"/>
  <c r="V834" i="1" s="1"/>
  <c r="AJ834" i="1"/>
  <c r="CX834" i="1" s="1"/>
  <c r="W834" i="1" s="1"/>
  <c r="CQ834" i="1"/>
  <c r="FR834" i="1"/>
  <c r="GL834" i="1"/>
  <c r="GO834" i="1"/>
  <c r="GP834" i="1"/>
  <c r="GV834" i="1"/>
  <c r="GX834" i="1"/>
  <c r="HC834" i="1"/>
  <c r="AC835" i="1"/>
  <c r="CQ835" i="1" s="1"/>
  <c r="AD835" i="1"/>
  <c r="AE835" i="1"/>
  <c r="AF835" i="1"/>
  <c r="AG835" i="1"/>
  <c r="CU835" i="1" s="1"/>
  <c r="AH835" i="1"/>
  <c r="CV835" i="1" s="1"/>
  <c r="AI835" i="1"/>
  <c r="AJ835" i="1"/>
  <c r="CR835" i="1"/>
  <c r="CS835" i="1"/>
  <c r="CW835" i="1"/>
  <c r="CX835" i="1"/>
  <c r="FR835" i="1"/>
  <c r="GL835" i="1"/>
  <c r="GO835" i="1"/>
  <c r="GP835" i="1"/>
  <c r="GV835" i="1"/>
  <c r="HC835" i="1"/>
  <c r="I836" i="1"/>
  <c r="Q836" i="1" s="1"/>
  <c r="T836" i="1"/>
  <c r="U836" i="1"/>
  <c r="V836" i="1"/>
  <c r="AC836" i="1"/>
  <c r="AE836" i="1"/>
  <c r="AD836" i="1" s="1"/>
  <c r="AF836" i="1"/>
  <c r="AG836" i="1"/>
  <c r="AH836" i="1"/>
  <c r="AI836" i="1"/>
  <c r="CW836" i="1" s="1"/>
  <c r="AJ836" i="1"/>
  <c r="CX836" i="1" s="1"/>
  <c r="W836" i="1" s="1"/>
  <c r="CQ836" i="1"/>
  <c r="CR836" i="1"/>
  <c r="CS836" i="1"/>
  <c r="CT836" i="1"/>
  <c r="CU836" i="1"/>
  <c r="CV836" i="1"/>
  <c r="FR836" i="1"/>
  <c r="GL836" i="1"/>
  <c r="GO836" i="1"/>
  <c r="GP836" i="1"/>
  <c r="GV836" i="1"/>
  <c r="HC836" i="1" s="1"/>
  <c r="GX836" i="1" s="1"/>
  <c r="AC837" i="1"/>
  <c r="AD837" i="1"/>
  <c r="AE837" i="1"/>
  <c r="AF837" i="1"/>
  <c r="AG837" i="1"/>
  <c r="CU837" i="1" s="1"/>
  <c r="AH837" i="1"/>
  <c r="CV837" i="1" s="1"/>
  <c r="AI837" i="1"/>
  <c r="CW837" i="1" s="1"/>
  <c r="AJ837" i="1"/>
  <c r="CX837" i="1" s="1"/>
  <c r="CQ837" i="1"/>
  <c r="CR837" i="1"/>
  <c r="CS837" i="1"/>
  <c r="FR837" i="1"/>
  <c r="GL837" i="1"/>
  <c r="GO837" i="1"/>
  <c r="GP837" i="1"/>
  <c r="GV837" i="1"/>
  <c r="HC837" i="1"/>
  <c r="I838" i="1"/>
  <c r="Q838" i="1"/>
  <c r="R838" i="1"/>
  <c r="GK838" i="1" s="1"/>
  <c r="S838" i="1"/>
  <c r="CZ838" i="1" s="1"/>
  <c r="Y838" i="1" s="1"/>
  <c r="AB838" i="1"/>
  <c r="AC838" i="1"/>
  <c r="AD838" i="1"/>
  <c r="AE838" i="1"/>
  <c r="AF838" i="1"/>
  <c r="AG838" i="1"/>
  <c r="AH838" i="1"/>
  <c r="AI838" i="1"/>
  <c r="AJ838" i="1"/>
  <c r="CT838" i="1"/>
  <c r="CU838" i="1"/>
  <c r="T838" i="1" s="1"/>
  <c r="CV838" i="1"/>
  <c r="U838" i="1" s="1"/>
  <c r="CW838" i="1"/>
  <c r="V838" i="1" s="1"/>
  <c r="CX838" i="1"/>
  <c r="W838" i="1" s="1"/>
  <c r="CY838" i="1"/>
  <c r="X838" i="1" s="1"/>
  <c r="FR838" i="1"/>
  <c r="GL838" i="1"/>
  <c r="GO838" i="1"/>
  <c r="GP838" i="1"/>
  <c r="GV838" i="1"/>
  <c r="HC838" i="1"/>
  <c r="GX838" i="1" s="1"/>
  <c r="I839" i="1"/>
  <c r="P839" i="1"/>
  <c r="W839" i="1"/>
  <c r="AC839" i="1"/>
  <c r="AB839" i="1" s="1"/>
  <c r="AD839" i="1"/>
  <c r="AE839" i="1"/>
  <c r="AF839" i="1"/>
  <c r="AG839" i="1"/>
  <c r="AH839" i="1"/>
  <c r="CV839" i="1" s="1"/>
  <c r="AI839" i="1"/>
  <c r="AJ839" i="1"/>
  <c r="CQ839" i="1"/>
  <c r="CR839" i="1"/>
  <c r="CS839" i="1"/>
  <c r="CT839" i="1"/>
  <c r="CU839" i="1"/>
  <c r="CW839" i="1"/>
  <c r="CX839" i="1"/>
  <c r="FR839" i="1"/>
  <c r="GL839" i="1"/>
  <c r="GO839" i="1"/>
  <c r="GP839" i="1"/>
  <c r="GV839" i="1"/>
  <c r="HC839" i="1"/>
  <c r="I840" i="1"/>
  <c r="Q840" i="1" s="1"/>
  <c r="R840" i="1"/>
  <c r="GK840" i="1" s="1"/>
  <c r="S840" i="1"/>
  <c r="CZ840" i="1" s="1"/>
  <c r="T840" i="1"/>
  <c r="U840" i="1"/>
  <c r="V840" i="1"/>
  <c r="Y840" i="1"/>
  <c r="AC840" i="1"/>
  <c r="AE840" i="1"/>
  <c r="AD840" i="1" s="1"/>
  <c r="AF840" i="1"/>
  <c r="AG840" i="1"/>
  <c r="CU840" i="1" s="1"/>
  <c r="AH840" i="1"/>
  <c r="CV840" i="1" s="1"/>
  <c r="AI840" i="1"/>
  <c r="CW840" i="1" s="1"/>
  <c r="AJ840" i="1"/>
  <c r="CX840" i="1" s="1"/>
  <c r="W840" i="1" s="1"/>
  <c r="CQ840" i="1"/>
  <c r="CR840" i="1"/>
  <c r="CS840" i="1"/>
  <c r="CT840" i="1"/>
  <c r="CY840" i="1"/>
  <c r="X840" i="1" s="1"/>
  <c r="FR840" i="1"/>
  <c r="GL840" i="1"/>
  <c r="GO840" i="1"/>
  <c r="GP840" i="1"/>
  <c r="GV840" i="1"/>
  <c r="HC840" i="1" s="1"/>
  <c r="GX840" i="1" s="1"/>
  <c r="AC841" i="1"/>
  <c r="AD841" i="1"/>
  <c r="AE841" i="1"/>
  <c r="AF841" i="1"/>
  <c r="CT841" i="1" s="1"/>
  <c r="AG841" i="1"/>
  <c r="CU841" i="1" s="1"/>
  <c r="AH841" i="1"/>
  <c r="CV841" i="1" s="1"/>
  <c r="AI841" i="1"/>
  <c r="CW841" i="1" s="1"/>
  <c r="AJ841" i="1"/>
  <c r="CX841" i="1" s="1"/>
  <c r="CQ841" i="1"/>
  <c r="CR841" i="1"/>
  <c r="CS841" i="1"/>
  <c r="FR841" i="1"/>
  <c r="GL841" i="1"/>
  <c r="GO841" i="1"/>
  <c r="GP841" i="1"/>
  <c r="GV841" i="1"/>
  <c r="HC841" i="1"/>
  <c r="I842" i="1"/>
  <c r="Q842" i="1"/>
  <c r="AB842" i="1"/>
  <c r="AC842" i="1"/>
  <c r="AD842" i="1"/>
  <c r="AE842" i="1"/>
  <c r="R842" i="1" s="1"/>
  <c r="GK842" i="1" s="1"/>
  <c r="AF842" i="1"/>
  <c r="S842" i="1" s="1"/>
  <c r="AG842" i="1"/>
  <c r="AH842" i="1"/>
  <c r="AI842" i="1"/>
  <c r="AJ842" i="1"/>
  <c r="CR842" i="1"/>
  <c r="CS842" i="1"/>
  <c r="CT842" i="1"/>
  <c r="CU842" i="1"/>
  <c r="T842" i="1" s="1"/>
  <c r="CV842" i="1"/>
  <c r="U842" i="1" s="1"/>
  <c r="CW842" i="1"/>
  <c r="V842" i="1" s="1"/>
  <c r="CX842" i="1"/>
  <c r="W842" i="1" s="1"/>
  <c r="FR842" i="1"/>
  <c r="GL842" i="1"/>
  <c r="GO842" i="1"/>
  <c r="GP842" i="1"/>
  <c r="GV842" i="1"/>
  <c r="HC842" i="1"/>
  <c r="GX842" i="1" s="1"/>
  <c r="I843" i="1"/>
  <c r="U843" i="1"/>
  <c r="AC843" i="1"/>
  <c r="AD843" i="1"/>
  <c r="AE843" i="1"/>
  <c r="AF843" i="1"/>
  <c r="AG843" i="1"/>
  <c r="AH843" i="1"/>
  <c r="CV843" i="1" s="1"/>
  <c r="AI843" i="1"/>
  <c r="CW843" i="1" s="1"/>
  <c r="V843" i="1" s="1"/>
  <c r="AJ843" i="1"/>
  <c r="CX843" i="1" s="1"/>
  <c r="CQ843" i="1"/>
  <c r="CR843" i="1"/>
  <c r="CS843" i="1"/>
  <c r="CT843" i="1"/>
  <c r="CU843" i="1"/>
  <c r="FR843" i="1"/>
  <c r="GL843" i="1"/>
  <c r="GO843" i="1"/>
  <c r="GP843" i="1"/>
  <c r="GV843" i="1"/>
  <c r="HC843" i="1"/>
  <c r="I844" i="1"/>
  <c r="P844" i="1"/>
  <c r="Q844" i="1"/>
  <c r="R844" i="1"/>
  <c r="GK844" i="1" s="1"/>
  <c r="S844" i="1"/>
  <c r="T844" i="1"/>
  <c r="U844" i="1"/>
  <c r="V844" i="1"/>
  <c r="AC844" i="1"/>
  <c r="AE844" i="1"/>
  <c r="AF844" i="1"/>
  <c r="CT844" i="1" s="1"/>
  <c r="AG844" i="1"/>
  <c r="CU844" i="1" s="1"/>
  <c r="AH844" i="1"/>
  <c r="CV844" i="1" s="1"/>
  <c r="AI844" i="1"/>
  <c r="AJ844" i="1"/>
  <c r="CQ844" i="1"/>
  <c r="CW844" i="1"/>
  <c r="CX844" i="1"/>
  <c r="W844" i="1" s="1"/>
  <c r="CY844" i="1"/>
  <c r="X844" i="1" s="1"/>
  <c r="CZ844" i="1"/>
  <c r="Y844" i="1" s="1"/>
  <c r="FR844" i="1"/>
  <c r="GL844" i="1"/>
  <c r="GO844" i="1"/>
  <c r="GP844" i="1"/>
  <c r="GV844" i="1"/>
  <c r="HC844" i="1"/>
  <c r="GX844" i="1" s="1"/>
  <c r="C845" i="1"/>
  <c r="D845" i="1"/>
  <c r="I845" i="1"/>
  <c r="I847" i="1" s="1"/>
  <c r="K845" i="1"/>
  <c r="P845" i="1"/>
  <c r="AC845" i="1"/>
  <c r="AE845" i="1"/>
  <c r="AF845" i="1"/>
  <c r="AG845" i="1"/>
  <c r="AH845" i="1"/>
  <c r="AI845" i="1"/>
  <c r="AJ845" i="1"/>
  <c r="CQ845" i="1"/>
  <c r="CT845" i="1"/>
  <c r="CU845" i="1"/>
  <c r="CV845" i="1"/>
  <c r="CW845" i="1"/>
  <c r="V845" i="1" s="1"/>
  <c r="CX845" i="1"/>
  <c r="FR845" i="1"/>
  <c r="GL845" i="1"/>
  <c r="GO845" i="1"/>
  <c r="GP845" i="1"/>
  <c r="GV845" i="1"/>
  <c r="HC845" i="1" s="1"/>
  <c r="GX845" i="1" s="1"/>
  <c r="C846" i="1"/>
  <c r="D846" i="1"/>
  <c r="I846" i="1"/>
  <c r="K846" i="1"/>
  <c r="P846" i="1"/>
  <c r="R846" i="1"/>
  <c r="GK846" i="1" s="1"/>
  <c r="S846" i="1"/>
  <c r="T846" i="1"/>
  <c r="AC846" i="1"/>
  <c r="AD846" i="1"/>
  <c r="AE846" i="1"/>
  <c r="AF846" i="1"/>
  <c r="CT846" i="1" s="1"/>
  <c r="AG846" i="1"/>
  <c r="CU846" i="1" s="1"/>
  <c r="AH846" i="1"/>
  <c r="CV846" i="1" s="1"/>
  <c r="U846" i="1" s="1"/>
  <c r="AI846" i="1"/>
  <c r="CW846" i="1" s="1"/>
  <c r="V846" i="1" s="1"/>
  <c r="AJ846" i="1"/>
  <c r="CX846" i="1" s="1"/>
  <c r="W846" i="1" s="1"/>
  <c r="CQ846" i="1"/>
  <c r="CR846" i="1"/>
  <c r="CS846" i="1"/>
  <c r="FR846" i="1"/>
  <c r="GL846" i="1"/>
  <c r="GO846" i="1"/>
  <c r="GP846" i="1"/>
  <c r="GV846" i="1"/>
  <c r="GX846" i="1"/>
  <c r="HC846" i="1"/>
  <c r="AC847" i="1"/>
  <c r="AB847" i="1" s="1"/>
  <c r="AD847" i="1"/>
  <c r="AE847" i="1"/>
  <c r="CR847" i="1" s="1"/>
  <c r="AF847" i="1"/>
  <c r="AG847" i="1"/>
  <c r="AH847" i="1"/>
  <c r="AI847" i="1"/>
  <c r="AJ847" i="1"/>
  <c r="CS847" i="1"/>
  <c r="CT847" i="1"/>
  <c r="CU847" i="1"/>
  <c r="CV847" i="1"/>
  <c r="U847" i="1" s="1"/>
  <c r="CW847" i="1"/>
  <c r="V847" i="1" s="1"/>
  <c r="CX847" i="1"/>
  <c r="W847" i="1" s="1"/>
  <c r="FR847" i="1"/>
  <c r="GL847" i="1"/>
  <c r="GO847" i="1"/>
  <c r="GP847" i="1"/>
  <c r="GV847" i="1"/>
  <c r="HC847" i="1"/>
  <c r="GX847" i="1" s="1"/>
  <c r="I848" i="1"/>
  <c r="V848" i="1"/>
  <c r="AC848" i="1"/>
  <c r="AD848" i="1"/>
  <c r="AE848" i="1"/>
  <c r="AF848" i="1"/>
  <c r="AG848" i="1"/>
  <c r="AH848" i="1"/>
  <c r="CV848" i="1" s="1"/>
  <c r="U848" i="1" s="1"/>
  <c r="AI848" i="1"/>
  <c r="AJ848" i="1"/>
  <c r="CX848" i="1" s="1"/>
  <c r="W848" i="1" s="1"/>
  <c r="CQ848" i="1"/>
  <c r="CR848" i="1"/>
  <c r="CS848" i="1"/>
  <c r="CT848" i="1"/>
  <c r="CU848" i="1"/>
  <c r="CW848" i="1"/>
  <c r="FR848" i="1"/>
  <c r="GL848" i="1"/>
  <c r="GO848" i="1"/>
  <c r="GP848" i="1"/>
  <c r="GV848" i="1"/>
  <c r="HC848" i="1"/>
  <c r="AC849" i="1"/>
  <c r="AD849" i="1"/>
  <c r="AE849" i="1"/>
  <c r="AF849" i="1"/>
  <c r="AG849" i="1"/>
  <c r="CU849" i="1" s="1"/>
  <c r="AH849" i="1"/>
  <c r="CV849" i="1" s="1"/>
  <c r="AI849" i="1"/>
  <c r="CW849" i="1" s="1"/>
  <c r="AJ849" i="1"/>
  <c r="CQ849" i="1"/>
  <c r="CR849" i="1"/>
  <c r="CS849" i="1"/>
  <c r="CX849" i="1"/>
  <c r="FR849" i="1"/>
  <c r="GL849" i="1"/>
  <c r="GO849" i="1"/>
  <c r="GP849" i="1"/>
  <c r="GV849" i="1"/>
  <c r="HC849" i="1" s="1"/>
  <c r="I850" i="1"/>
  <c r="Q850" i="1" s="1"/>
  <c r="P850" i="1"/>
  <c r="CP850" i="1" s="1"/>
  <c r="O850" i="1" s="1"/>
  <c r="R850" i="1"/>
  <c r="GK850" i="1" s="1"/>
  <c r="S850" i="1"/>
  <c r="AC850" i="1"/>
  <c r="AD850" i="1"/>
  <c r="AE850" i="1"/>
  <c r="AF850" i="1"/>
  <c r="CT850" i="1" s="1"/>
  <c r="AG850" i="1"/>
  <c r="CU850" i="1" s="1"/>
  <c r="T850" i="1" s="1"/>
  <c r="AH850" i="1"/>
  <c r="CV850" i="1" s="1"/>
  <c r="U850" i="1" s="1"/>
  <c r="AI850" i="1"/>
  <c r="CW850" i="1" s="1"/>
  <c r="V850" i="1" s="1"/>
  <c r="AJ850" i="1"/>
  <c r="CR850" i="1"/>
  <c r="CS850" i="1"/>
  <c r="CX850" i="1"/>
  <c r="FR850" i="1"/>
  <c r="GL850" i="1"/>
  <c r="GO850" i="1"/>
  <c r="GP850" i="1"/>
  <c r="GV850" i="1"/>
  <c r="GX850" i="1"/>
  <c r="HC850" i="1"/>
  <c r="AC851" i="1"/>
  <c r="AD851" i="1"/>
  <c r="AE851" i="1"/>
  <c r="AF851" i="1"/>
  <c r="AG851" i="1"/>
  <c r="AH851" i="1"/>
  <c r="AI851" i="1"/>
  <c r="AJ851" i="1"/>
  <c r="CT851" i="1"/>
  <c r="CU851" i="1"/>
  <c r="CV851" i="1"/>
  <c r="CW851" i="1"/>
  <c r="CX851" i="1"/>
  <c r="FR851" i="1"/>
  <c r="GL851" i="1"/>
  <c r="GO851" i="1"/>
  <c r="GP851" i="1"/>
  <c r="GV851" i="1"/>
  <c r="HC851" i="1"/>
  <c r="I852" i="1"/>
  <c r="Q852" i="1" s="1"/>
  <c r="T852" i="1"/>
  <c r="U852" i="1"/>
  <c r="W852" i="1"/>
  <c r="AB852" i="1"/>
  <c r="AC852" i="1"/>
  <c r="P852" i="1" s="1"/>
  <c r="CP852" i="1" s="1"/>
  <c r="O852" i="1" s="1"/>
  <c r="AD852" i="1"/>
  <c r="AE852" i="1"/>
  <c r="AF852" i="1"/>
  <c r="S852" i="1" s="1"/>
  <c r="CY852" i="1" s="1"/>
  <c r="X852" i="1" s="1"/>
  <c r="AG852" i="1"/>
  <c r="AH852" i="1"/>
  <c r="CV852" i="1" s="1"/>
  <c r="AI852" i="1"/>
  <c r="CW852" i="1" s="1"/>
  <c r="V852" i="1" s="1"/>
  <c r="AJ852" i="1"/>
  <c r="CX852" i="1" s="1"/>
  <c r="CQ852" i="1"/>
  <c r="CR852" i="1"/>
  <c r="CS852" i="1"/>
  <c r="CT852" i="1"/>
  <c r="CU852" i="1"/>
  <c r="FR852" i="1"/>
  <c r="GL852" i="1"/>
  <c r="GO852" i="1"/>
  <c r="GP852" i="1"/>
  <c r="GV852" i="1"/>
  <c r="HC852" i="1"/>
  <c r="GX852" i="1" s="1"/>
  <c r="B854" i="1"/>
  <c r="B821" i="1" s="1"/>
  <c r="C854" i="1"/>
  <c r="C821" i="1" s="1"/>
  <c r="D854" i="1"/>
  <c r="F854" i="1"/>
  <c r="F821" i="1" s="1"/>
  <c r="G854" i="1"/>
  <c r="G821" i="1" s="1"/>
  <c r="AO854" i="1"/>
  <c r="F858" i="1" s="1"/>
  <c r="AP854" i="1"/>
  <c r="BC854" i="1"/>
  <c r="BD854" i="1"/>
  <c r="BD821" i="1" s="1"/>
  <c r="BX854" i="1"/>
  <c r="BY854" i="1"/>
  <c r="BY821" i="1" s="1"/>
  <c r="CK854" i="1"/>
  <c r="BB854" i="1" s="1"/>
  <c r="BB821" i="1" s="1"/>
  <c r="CL854" i="1"/>
  <c r="CM854" i="1"/>
  <c r="CM821" i="1" s="1"/>
  <c r="ET854" i="1"/>
  <c r="ET821" i="1" s="1"/>
  <c r="EU854" i="1"/>
  <c r="EV854" i="1"/>
  <c r="EV821" i="1" s="1"/>
  <c r="FP854" i="1"/>
  <c r="GC854" i="1"/>
  <c r="GC821" i="1" s="1"/>
  <c r="GD854" i="1"/>
  <c r="GD821" i="1" s="1"/>
  <c r="GE854" i="1"/>
  <c r="GE821" i="1" s="1"/>
  <c r="F879" i="1"/>
  <c r="B884" i="1"/>
  <c r="B720" i="1" s="1"/>
  <c r="C884" i="1"/>
  <c r="C720" i="1" s="1"/>
  <c r="D884" i="1"/>
  <c r="D720" i="1" s="1"/>
  <c r="F884" i="1"/>
  <c r="F720" i="1" s="1"/>
  <c r="G884" i="1"/>
  <c r="G720" i="1" s="1"/>
  <c r="BC884" i="1"/>
  <c r="BC720" i="1" s="1"/>
  <c r="D914" i="1"/>
  <c r="E916" i="1"/>
  <c r="Z916" i="1"/>
  <c r="AA916" i="1"/>
  <c r="AM916" i="1"/>
  <c r="AN916" i="1"/>
  <c r="BC916" i="1"/>
  <c r="BD916" i="1"/>
  <c r="BE916" i="1"/>
  <c r="BF916" i="1"/>
  <c r="BG916" i="1"/>
  <c r="BH916" i="1"/>
  <c r="BI916" i="1"/>
  <c r="BJ916" i="1"/>
  <c r="BK916" i="1"/>
  <c r="BL916" i="1"/>
  <c r="BM916" i="1"/>
  <c r="BN916" i="1"/>
  <c r="BO916" i="1"/>
  <c r="BP916" i="1"/>
  <c r="BQ916" i="1"/>
  <c r="BR916" i="1"/>
  <c r="BS916" i="1"/>
  <c r="BT916" i="1"/>
  <c r="BU916" i="1"/>
  <c r="BV916" i="1"/>
  <c r="BW916" i="1"/>
  <c r="CN916" i="1"/>
  <c r="CO916" i="1"/>
  <c r="CP916" i="1"/>
  <c r="CQ916" i="1"/>
  <c r="CR916" i="1"/>
  <c r="CS916" i="1"/>
  <c r="CT916" i="1"/>
  <c r="CU916" i="1"/>
  <c r="CV916" i="1"/>
  <c r="CW916" i="1"/>
  <c r="CX916" i="1"/>
  <c r="CY916" i="1"/>
  <c r="CZ916" i="1"/>
  <c r="DA916" i="1"/>
  <c r="DB916" i="1"/>
  <c r="DC916" i="1"/>
  <c r="DD916" i="1"/>
  <c r="DE916" i="1"/>
  <c r="DF916" i="1"/>
  <c r="DR916" i="1"/>
  <c r="DS916" i="1"/>
  <c r="EE916" i="1"/>
  <c r="EF916" i="1"/>
  <c r="EW916" i="1"/>
  <c r="EX916" i="1"/>
  <c r="EY916" i="1"/>
  <c r="EZ916" i="1"/>
  <c r="FA916" i="1"/>
  <c r="FB916" i="1"/>
  <c r="FC916" i="1"/>
  <c r="FD916" i="1"/>
  <c r="FE916" i="1"/>
  <c r="FF916" i="1"/>
  <c r="FG916" i="1"/>
  <c r="FH916" i="1"/>
  <c r="FI916" i="1"/>
  <c r="FJ916" i="1"/>
  <c r="FK916" i="1"/>
  <c r="FL916" i="1"/>
  <c r="FM916" i="1"/>
  <c r="FN916" i="1"/>
  <c r="FO916" i="1"/>
  <c r="GD916" i="1"/>
  <c r="GF916" i="1"/>
  <c r="GG916" i="1"/>
  <c r="GH916" i="1"/>
  <c r="GI916" i="1"/>
  <c r="GJ916" i="1"/>
  <c r="GK916" i="1"/>
  <c r="GL916" i="1"/>
  <c r="GM916" i="1"/>
  <c r="GN916" i="1"/>
  <c r="GO916" i="1"/>
  <c r="GP916" i="1"/>
  <c r="GQ916" i="1"/>
  <c r="GR916" i="1"/>
  <c r="GS916" i="1"/>
  <c r="GT916" i="1"/>
  <c r="GU916" i="1"/>
  <c r="GV916" i="1"/>
  <c r="GW916" i="1"/>
  <c r="GX916" i="1"/>
  <c r="C918" i="1"/>
  <c r="D918" i="1"/>
  <c r="I918" i="1"/>
  <c r="K918" i="1"/>
  <c r="T918" i="1"/>
  <c r="V918" i="1"/>
  <c r="W918" i="1"/>
  <c r="AC918" i="1"/>
  <c r="AE918" i="1"/>
  <c r="AD918" i="1" s="1"/>
  <c r="AF918" i="1"/>
  <c r="AG918" i="1"/>
  <c r="AH918" i="1"/>
  <c r="AI918" i="1"/>
  <c r="AJ918" i="1"/>
  <c r="CX918" i="1" s="1"/>
  <c r="CQ918" i="1"/>
  <c r="CR918" i="1"/>
  <c r="CS918" i="1"/>
  <c r="CT918" i="1"/>
  <c r="CU918" i="1"/>
  <c r="CV918" i="1"/>
  <c r="CW918" i="1"/>
  <c r="FR918" i="1"/>
  <c r="GL918" i="1"/>
  <c r="GO918" i="1"/>
  <c r="GP918" i="1"/>
  <c r="GV918" i="1"/>
  <c r="HC918" i="1" s="1"/>
  <c r="C919" i="1"/>
  <c r="D919" i="1"/>
  <c r="I919" i="1"/>
  <c r="K919" i="1"/>
  <c r="P919" i="1"/>
  <c r="Q919" i="1"/>
  <c r="R919" i="1"/>
  <c r="GK919" i="1" s="1"/>
  <c r="S919" i="1"/>
  <c r="AB919" i="1"/>
  <c r="AC919" i="1"/>
  <c r="CQ919" i="1" s="1"/>
  <c r="AD919" i="1"/>
  <c r="AE919" i="1"/>
  <c r="AF919" i="1"/>
  <c r="AG919" i="1"/>
  <c r="AH919" i="1"/>
  <c r="AI919" i="1"/>
  <c r="AJ919" i="1"/>
  <c r="CT919" i="1"/>
  <c r="CU919" i="1"/>
  <c r="T919" i="1" s="1"/>
  <c r="CV919" i="1"/>
  <c r="U919" i="1" s="1"/>
  <c r="CW919" i="1"/>
  <c r="V919" i="1" s="1"/>
  <c r="CX919" i="1"/>
  <c r="W919" i="1" s="1"/>
  <c r="FR919" i="1"/>
  <c r="GL919" i="1"/>
  <c r="GO919" i="1"/>
  <c r="GP919" i="1"/>
  <c r="GV919" i="1"/>
  <c r="HC919" i="1"/>
  <c r="GX919" i="1" s="1"/>
  <c r="I920" i="1"/>
  <c r="AC920" i="1"/>
  <c r="AD920" i="1"/>
  <c r="AE920" i="1"/>
  <c r="AF920" i="1"/>
  <c r="AG920" i="1"/>
  <c r="AH920" i="1"/>
  <c r="AI920" i="1"/>
  <c r="AJ920" i="1"/>
  <c r="CX920" i="1" s="1"/>
  <c r="CR920" i="1"/>
  <c r="CS920" i="1"/>
  <c r="CT920" i="1"/>
  <c r="CU920" i="1"/>
  <c r="CV920" i="1"/>
  <c r="CW920" i="1"/>
  <c r="FR920" i="1"/>
  <c r="GL920" i="1"/>
  <c r="GO920" i="1"/>
  <c r="GP920" i="1"/>
  <c r="GV920" i="1"/>
  <c r="HC920" i="1" s="1"/>
  <c r="AC921" i="1"/>
  <c r="AD921" i="1"/>
  <c r="AB921" i="1" s="1"/>
  <c r="AE921" i="1"/>
  <c r="AF921" i="1"/>
  <c r="CT921" i="1" s="1"/>
  <c r="AG921" i="1"/>
  <c r="AH921" i="1"/>
  <c r="AI921" i="1"/>
  <c r="AJ921" i="1"/>
  <c r="CX921" i="1" s="1"/>
  <c r="CQ921" i="1"/>
  <c r="CU921" i="1"/>
  <c r="CV921" i="1"/>
  <c r="CW921" i="1"/>
  <c r="FR921" i="1"/>
  <c r="GL921" i="1"/>
  <c r="GO921" i="1"/>
  <c r="GP921" i="1"/>
  <c r="GV921" i="1"/>
  <c r="HC921" i="1"/>
  <c r="I922" i="1"/>
  <c r="AC922" i="1"/>
  <c r="P922" i="1" s="1"/>
  <c r="AD922" i="1"/>
  <c r="AE922" i="1"/>
  <c r="AF922" i="1"/>
  <c r="S922" i="1" s="1"/>
  <c r="AG922" i="1"/>
  <c r="AH922" i="1"/>
  <c r="AI922" i="1"/>
  <c r="AJ922" i="1"/>
  <c r="CX922" i="1" s="1"/>
  <c r="CR922" i="1"/>
  <c r="CS922" i="1"/>
  <c r="CT922" i="1"/>
  <c r="CU922" i="1"/>
  <c r="CV922" i="1"/>
  <c r="CW922" i="1"/>
  <c r="FR922" i="1"/>
  <c r="GL922" i="1"/>
  <c r="GO922" i="1"/>
  <c r="GP922" i="1"/>
  <c r="GV922" i="1"/>
  <c r="HC922" i="1" s="1"/>
  <c r="AC923" i="1"/>
  <c r="AE923" i="1"/>
  <c r="AF923" i="1"/>
  <c r="CT923" i="1" s="1"/>
  <c r="AG923" i="1"/>
  <c r="AH923" i="1"/>
  <c r="AI923" i="1"/>
  <c r="CW923" i="1" s="1"/>
  <c r="AJ923" i="1"/>
  <c r="CX923" i="1" s="1"/>
  <c r="CQ923" i="1"/>
  <c r="CU923" i="1"/>
  <c r="CV923" i="1"/>
  <c r="FR923" i="1"/>
  <c r="GL923" i="1"/>
  <c r="GO923" i="1"/>
  <c r="GP923" i="1"/>
  <c r="GV923" i="1"/>
  <c r="HC923" i="1"/>
  <c r="I924" i="1"/>
  <c r="AC924" i="1"/>
  <c r="P924" i="1" s="1"/>
  <c r="AD924" i="1"/>
  <c r="AE924" i="1"/>
  <c r="AF924" i="1"/>
  <c r="AG924" i="1"/>
  <c r="AH924" i="1"/>
  <c r="AI924" i="1"/>
  <c r="AJ924" i="1"/>
  <c r="CX924" i="1" s="1"/>
  <c r="CR924" i="1"/>
  <c r="CS924" i="1"/>
  <c r="CT924" i="1"/>
  <c r="CU924" i="1"/>
  <c r="CV924" i="1"/>
  <c r="U924" i="1" s="1"/>
  <c r="CW924" i="1"/>
  <c r="FR924" i="1"/>
  <c r="GL924" i="1"/>
  <c r="GO924" i="1"/>
  <c r="GP924" i="1"/>
  <c r="GV924" i="1"/>
  <c r="HC924" i="1" s="1"/>
  <c r="AC925" i="1"/>
  <c r="AE925" i="1"/>
  <c r="AF925" i="1"/>
  <c r="CT925" i="1" s="1"/>
  <c r="AG925" i="1"/>
  <c r="AH925" i="1"/>
  <c r="CV925" i="1" s="1"/>
  <c r="AI925" i="1"/>
  <c r="CW925" i="1" s="1"/>
  <c r="AJ925" i="1"/>
  <c r="CX925" i="1" s="1"/>
  <c r="CQ925" i="1"/>
  <c r="CU925" i="1"/>
  <c r="FR925" i="1"/>
  <c r="FQ947" i="1" s="1"/>
  <c r="GL925" i="1"/>
  <c r="GO925" i="1"/>
  <c r="GP925" i="1"/>
  <c r="GV925" i="1"/>
  <c r="HC925" i="1" s="1"/>
  <c r="AC926" i="1"/>
  <c r="AD926" i="1"/>
  <c r="AE926" i="1"/>
  <c r="AF926" i="1"/>
  <c r="AG926" i="1"/>
  <c r="AH926" i="1"/>
  <c r="AI926" i="1"/>
  <c r="AJ926" i="1"/>
  <c r="CX926" i="1" s="1"/>
  <c r="CR926" i="1"/>
  <c r="CS926" i="1"/>
  <c r="CT926" i="1"/>
  <c r="CU926" i="1"/>
  <c r="CV926" i="1"/>
  <c r="CW926" i="1"/>
  <c r="FR926" i="1"/>
  <c r="GL926" i="1"/>
  <c r="GO926" i="1"/>
  <c r="GP926" i="1"/>
  <c r="CD947" i="1" s="1"/>
  <c r="AU947" i="1" s="1"/>
  <c r="GV926" i="1"/>
  <c r="HC926" i="1" s="1"/>
  <c r="AC927" i="1"/>
  <c r="AE927" i="1"/>
  <c r="AD927" i="1" s="1"/>
  <c r="AB927" i="1" s="1"/>
  <c r="AF927" i="1"/>
  <c r="CT927" i="1" s="1"/>
  <c r="AG927" i="1"/>
  <c r="CU927" i="1" s="1"/>
  <c r="AH927" i="1"/>
  <c r="CV927" i="1" s="1"/>
  <c r="AI927" i="1"/>
  <c r="CW927" i="1" s="1"/>
  <c r="AJ927" i="1"/>
  <c r="CX927" i="1" s="1"/>
  <c r="CQ927" i="1"/>
  <c r="FR927" i="1"/>
  <c r="GL927" i="1"/>
  <c r="GO927" i="1"/>
  <c r="GP927" i="1"/>
  <c r="GV927" i="1"/>
  <c r="HC927" i="1" s="1"/>
  <c r="C928" i="1"/>
  <c r="D928" i="1"/>
  <c r="S928" i="1"/>
  <c r="CY928" i="1" s="1"/>
  <c r="U928" i="1"/>
  <c r="V928" i="1"/>
  <c r="W928" i="1"/>
  <c r="X928" i="1"/>
  <c r="Y928" i="1"/>
  <c r="AB928" i="1"/>
  <c r="AC928" i="1"/>
  <c r="AE928" i="1"/>
  <c r="AD928" i="1" s="1"/>
  <c r="AF928" i="1"/>
  <c r="AG928" i="1"/>
  <c r="AH928" i="1"/>
  <c r="AI928" i="1"/>
  <c r="CW928" i="1" s="1"/>
  <c r="AJ928" i="1"/>
  <c r="CX928" i="1" s="1"/>
  <c r="CR928" i="1"/>
  <c r="CS928" i="1"/>
  <c r="CT928" i="1"/>
  <c r="CU928" i="1"/>
  <c r="T928" i="1" s="1"/>
  <c r="CV928" i="1"/>
  <c r="CZ928" i="1"/>
  <c r="FR928" i="1"/>
  <c r="GL928" i="1"/>
  <c r="GO928" i="1"/>
  <c r="GP928" i="1"/>
  <c r="GV928" i="1"/>
  <c r="HC928" i="1" s="1"/>
  <c r="GX928" i="1" s="1"/>
  <c r="C929" i="1"/>
  <c r="D929" i="1"/>
  <c r="AC929" i="1"/>
  <c r="CQ929" i="1" s="1"/>
  <c r="AE929" i="1"/>
  <c r="AF929" i="1"/>
  <c r="AG929" i="1"/>
  <c r="CU929" i="1" s="1"/>
  <c r="T929" i="1" s="1"/>
  <c r="AH929" i="1"/>
  <c r="AI929" i="1"/>
  <c r="AJ929" i="1"/>
  <c r="CV929" i="1"/>
  <c r="U929" i="1" s="1"/>
  <c r="CW929" i="1"/>
  <c r="V929" i="1" s="1"/>
  <c r="CX929" i="1"/>
  <c r="W929" i="1" s="1"/>
  <c r="FR929" i="1"/>
  <c r="GL929" i="1"/>
  <c r="GO929" i="1"/>
  <c r="GP929" i="1"/>
  <c r="GV929" i="1"/>
  <c r="HC929" i="1"/>
  <c r="GX929" i="1" s="1"/>
  <c r="I930" i="1"/>
  <c r="T930" i="1"/>
  <c r="U930" i="1"/>
  <c r="V930" i="1"/>
  <c r="W930" i="1"/>
  <c r="AB930" i="1"/>
  <c r="AC930" i="1"/>
  <c r="AD930" i="1"/>
  <c r="AE930" i="1"/>
  <c r="AF930" i="1"/>
  <c r="AG930" i="1"/>
  <c r="AH930" i="1"/>
  <c r="CV930" i="1" s="1"/>
  <c r="AI930" i="1"/>
  <c r="CW930" i="1" s="1"/>
  <c r="AJ930" i="1"/>
  <c r="CX930" i="1" s="1"/>
  <c r="CQ930" i="1"/>
  <c r="CR930" i="1"/>
  <c r="CS930" i="1"/>
  <c r="CT930" i="1"/>
  <c r="CU930" i="1"/>
  <c r="FR930" i="1"/>
  <c r="GL930" i="1"/>
  <c r="GO930" i="1"/>
  <c r="GP930" i="1"/>
  <c r="GV930" i="1"/>
  <c r="HC930" i="1" s="1"/>
  <c r="I931" i="1"/>
  <c r="Q931" i="1"/>
  <c r="R931" i="1"/>
  <c r="GK931" i="1" s="1"/>
  <c r="S931" i="1"/>
  <c r="CZ931" i="1" s="1"/>
  <c r="Y931" i="1" s="1"/>
  <c r="AC931" i="1"/>
  <c r="AB931" i="1" s="1"/>
  <c r="AD931" i="1"/>
  <c r="AE931" i="1"/>
  <c r="CR931" i="1" s="1"/>
  <c r="AF931" i="1"/>
  <c r="AG931" i="1"/>
  <c r="AH931" i="1"/>
  <c r="AI931" i="1"/>
  <c r="AJ931" i="1"/>
  <c r="CS931" i="1"/>
  <c r="CT931" i="1"/>
  <c r="CU931" i="1"/>
  <c r="T931" i="1" s="1"/>
  <c r="CV931" i="1"/>
  <c r="U931" i="1" s="1"/>
  <c r="CW931" i="1"/>
  <c r="V931" i="1" s="1"/>
  <c r="CX931" i="1"/>
  <c r="W931" i="1" s="1"/>
  <c r="FR931" i="1"/>
  <c r="GL931" i="1"/>
  <c r="GO931" i="1"/>
  <c r="GP931" i="1"/>
  <c r="GV931" i="1"/>
  <c r="HC931" i="1"/>
  <c r="GX931" i="1" s="1"/>
  <c r="I932" i="1"/>
  <c r="T932" i="1"/>
  <c r="U932" i="1"/>
  <c r="AB932" i="1"/>
  <c r="AC932" i="1"/>
  <c r="AD932" i="1"/>
  <c r="AE932" i="1"/>
  <c r="AF932" i="1"/>
  <c r="AG932" i="1"/>
  <c r="AH932" i="1"/>
  <c r="CV932" i="1" s="1"/>
  <c r="AI932" i="1"/>
  <c r="CW932" i="1" s="1"/>
  <c r="AJ932" i="1"/>
  <c r="CX932" i="1" s="1"/>
  <c r="CQ932" i="1"/>
  <c r="CR932" i="1"/>
  <c r="CS932" i="1"/>
  <c r="CT932" i="1"/>
  <c r="CU932" i="1"/>
  <c r="FR932" i="1"/>
  <c r="GL932" i="1"/>
  <c r="GO932" i="1"/>
  <c r="GP932" i="1"/>
  <c r="GV932" i="1"/>
  <c r="HC932" i="1" s="1"/>
  <c r="I933" i="1"/>
  <c r="P933" i="1"/>
  <c r="Q933" i="1"/>
  <c r="R933" i="1"/>
  <c r="GK933" i="1" s="1"/>
  <c r="S933" i="1"/>
  <c r="T933" i="1"/>
  <c r="AC933" i="1"/>
  <c r="CQ933" i="1" s="1"/>
  <c r="AE933" i="1"/>
  <c r="CR933" i="1" s="1"/>
  <c r="AF933" i="1"/>
  <c r="AG933" i="1"/>
  <c r="AH933" i="1"/>
  <c r="CV933" i="1" s="1"/>
  <c r="U933" i="1" s="1"/>
  <c r="AI933" i="1"/>
  <c r="AJ933" i="1"/>
  <c r="CS933" i="1"/>
  <c r="CT933" i="1"/>
  <c r="CU933" i="1"/>
  <c r="CW933" i="1"/>
  <c r="CX933" i="1"/>
  <c r="FR933" i="1"/>
  <c r="GL933" i="1"/>
  <c r="GO933" i="1"/>
  <c r="GP933" i="1"/>
  <c r="GV933" i="1"/>
  <c r="HC933" i="1"/>
  <c r="GX933" i="1" s="1"/>
  <c r="I934" i="1"/>
  <c r="V934" i="1" s="1"/>
  <c r="T934" i="1"/>
  <c r="AB934" i="1"/>
  <c r="AC934" i="1"/>
  <c r="AD934" i="1"/>
  <c r="AE934" i="1"/>
  <c r="AF934" i="1"/>
  <c r="S934" i="1" s="1"/>
  <c r="AG934" i="1"/>
  <c r="AH934" i="1"/>
  <c r="CV934" i="1" s="1"/>
  <c r="U934" i="1" s="1"/>
  <c r="AI934" i="1"/>
  <c r="CW934" i="1" s="1"/>
  <c r="AJ934" i="1"/>
  <c r="CX934" i="1" s="1"/>
  <c r="CQ934" i="1"/>
  <c r="CR934" i="1"/>
  <c r="CS934" i="1"/>
  <c r="CT934" i="1"/>
  <c r="CU934" i="1"/>
  <c r="CY934" i="1"/>
  <c r="X934" i="1" s="1"/>
  <c r="CZ934" i="1"/>
  <c r="Y934" i="1" s="1"/>
  <c r="FR934" i="1"/>
  <c r="GL934" i="1"/>
  <c r="GO934" i="1"/>
  <c r="GP934" i="1"/>
  <c r="GV934" i="1"/>
  <c r="HC934" i="1" s="1"/>
  <c r="GX934" i="1" s="1"/>
  <c r="I935" i="1"/>
  <c r="P935" i="1"/>
  <c r="Q935" i="1"/>
  <c r="AC935" i="1"/>
  <c r="CQ935" i="1" s="1"/>
  <c r="AE935" i="1"/>
  <c r="CR935" i="1" s="1"/>
  <c r="AF935" i="1"/>
  <c r="S935" i="1" s="1"/>
  <c r="AG935" i="1"/>
  <c r="CU935" i="1" s="1"/>
  <c r="T935" i="1" s="1"/>
  <c r="AH935" i="1"/>
  <c r="CV935" i="1" s="1"/>
  <c r="U935" i="1" s="1"/>
  <c r="AI935" i="1"/>
  <c r="AJ935" i="1"/>
  <c r="CW935" i="1"/>
  <c r="CX935" i="1"/>
  <c r="FR935" i="1"/>
  <c r="GL935" i="1"/>
  <c r="GO935" i="1"/>
  <c r="GP935" i="1"/>
  <c r="GV935" i="1"/>
  <c r="HC935" i="1" s="1"/>
  <c r="GX935" i="1" s="1"/>
  <c r="I936" i="1"/>
  <c r="T936" i="1"/>
  <c r="U936" i="1"/>
  <c r="V936" i="1"/>
  <c r="W936" i="1"/>
  <c r="AB936" i="1"/>
  <c r="AC936" i="1"/>
  <c r="AD936" i="1"/>
  <c r="AE936" i="1"/>
  <c r="AF936" i="1"/>
  <c r="AG936" i="1"/>
  <c r="AH936" i="1"/>
  <c r="CV936" i="1" s="1"/>
  <c r="AI936" i="1"/>
  <c r="CW936" i="1" s="1"/>
  <c r="AJ936" i="1"/>
  <c r="CX936" i="1" s="1"/>
  <c r="CQ936" i="1"/>
  <c r="CR936" i="1"/>
  <c r="CS936" i="1"/>
  <c r="CT936" i="1"/>
  <c r="CU936" i="1"/>
  <c r="FR936" i="1"/>
  <c r="GL936" i="1"/>
  <c r="GO936" i="1"/>
  <c r="GP936" i="1"/>
  <c r="GV936" i="1"/>
  <c r="HC936" i="1" s="1"/>
  <c r="GX936" i="1" s="1"/>
  <c r="I937" i="1"/>
  <c r="Q937" i="1" s="1"/>
  <c r="AC937" i="1"/>
  <c r="CQ937" i="1" s="1"/>
  <c r="AE937" i="1"/>
  <c r="AF937" i="1"/>
  <c r="AG937" i="1"/>
  <c r="CU937" i="1" s="1"/>
  <c r="T937" i="1" s="1"/>
  <c r="AH937" i="1"/>
  <c r="AI937" i="1"/>
  <c r="AJ937" i="1"/>
  <c r="CV937" i="1"/>
  <c r="CW937" i="1"/>
  <c r="CX937" i="1"/>
  <c r="FR937" i="1"/>
  <c r="GL937" i="1"/>
  <c r="GO937" i="1"/>
  <c r="GP937" i="1"/>
  <c r="GV937" i="1"/>
  <c r="HC937" i="1"/>
  <c r="GX937" i="1" s="1"/>
  <c r="C938" i="1"/>
  <c r="D938" i="1"/>
  <c r="I938" i="1"/>
  <c r="K938" i="1"/>
  <c r="Q938" i="1"/>
  <c r="R938" i="1"/>
  <c r="GK938" i="1" s="1"/>
  <c r="AC938" i="1"/>
  <c r="AE938" i="1"/>
  <c r="AF938" i="1"/>
  <c r="CT938" i="1" s="1"/>
  <c r="AG938" i="1"/>
  <c r="CU938" i="1" s="1"/>
  <c r="T938" i="1" s="1"/>
  <c r="AH938" i="1"/>
  <c r="CV938" i="1" s="1"/>
  <c r="U938" i="1" s="1"/>
  <c r="AI938" i="1"/>
  <c r="CW938" i="1" s="1"/>
  <c r="V938" i="1" s="1"/>
  <c r="AJ938" i="1"/>
  <c r="CX938" i="1" s="1"/>
  <c r="W938" i="1" s="1"/>
  <c r="CQ938" i="1"/>
  <c r="FR938" i="1"/>
  <c r="GL938" i="1"/>
  <c r="GO938" i="1"/>
  <c r="GP938" i="1"/>
  <c r="GV938" i="1"/>
  <c r="HC938" i="1" s="1"/>
  <c r="GX938" i="1" s="1"/>
  <c r="C939" i="1"/>
  <c r="D939" i="1"/>
  <c r="I939" i="1"/>
  <c r="K939" i="1"/>
  <c r="T939" i="1"/>
  <c r="U939" i="1"/>
  <c r="V939" i="1"/>
  <c r="W939" i="1"/>
  <c r="AB939" i="1"/>
  <c r="AC939" i="1"/>
  <c r="AD939" i="1"/>
  <c r="AE939" i="1"/>
  <c r="AF939" i="1"/>
  <c r="AG939" i="1"/>
  <c r="AH939" i="1"/>
  <c r="CV939" i="1" s="1"/>
  <c r="AI939" i="1"/>
  <c r="CW939" i="1" s="1"/>
  <c r="AJ939" i="1"/>
  <c r="CX939" i="1" s="1"/>
  <c r="CQ939" i="1"/>
  <c r="CR939" i="1"/>
  <c r="CS939" i="1"/>
  <c r="CT939" i="1"/>
  <c r="CU939" i="1"/>
  <c r="FR939" i="1"/>
  <c r="GL939" i="1"/>
  <c r="GO939" i="1"/>
  <c r="GP939" i="1"/>
  <c r="GV939" i="1"/>
  <c r="HC939" i="1" s="1"/>
  <c r="I940" i="1"/>
  <c r="Q940" i="1"/>
  <c r="R940" i="1"/>
  <c r="GK940" i="1" s="1"/>
  <c r="S940" i="1"/>
  <c r="CZ940" i="1" s="1"/>
  <c r="Y940" i="1" s="1"/>
  <c r="AB940" i="1"/>
  <c r="AC940" i="1"/>
  <c r="AD940" i="1"/>
  <c r="AE940" i="1"/>
  <c r="CR940" i="1" s="1"/>
  <c r="AF940" i="1"/>
  <c r="AG940" i="1"/>
  <c r="AH940" i="1"/>
  <c r="AI940" i="1"/>
  <c r="AJ940" i="1"/>
  <c r="CS940" i="1"/>
  <c r="CT940" i="1"/>
  <c r="CU940" i="1"/>
  <c r="T940" i="1" s="1"/>
  <c r="CV940" i="1"/>
  <c r="U940" i="1" s="1"/>
  <c r="CW940" i="1"/>
  <c r="V940" i="1" s="1"/>
  <c r="CX940" i="1"/>
  <c r="W940" i="1" s="1"/>
  <c r="FR940" i="1"/>
  <c r="GL940" i="1"/>
  <c r="GO940" i="1"/>
  <c r="GP940" i="1"/>
  <c r="GV940" i="1"/>
  <c r="HC940" i="1"/>
  <c r="GX940" i="1" s="1"/>
  <c r="I941" i="1"/>
  <c r="T941" i="1"/>
  <c r="AB941" i="1"/>
  <c r="AC941" i="1"/>
  <c r="AD941" i="1"/>
  <c r="AE941" i="1"/>
  <c r="AF941" i="1"/>
  <c r="AG941" i="1"/>
  <c r="AH941" i="1"/>
  <c r="CV941" i="1" s="1"/>
  <c r="U941" i="1" s="1"/>
  <c r="AI941" i="1"/>
  <c r="CW941" i="1" s="1"/>
  <c r="AJ941" i="1"/>
  <c r="CX941" i="1" s="1"/>
  <c r="CQ941" i="1"/>
  <c r="CR941" i="1"/>
  <c r="CS941" i="1"/>
  <c r="CT941" i="1"/>
  <c r="CU941" i="1"/>
  <c r="FR941" i="1"/>
  <c r="GL941" i="1"/>
  <c r="GO941" i="1"/>
  <c r="GP941" i="1"/>
  <c r="GV941" i="1"/>
  <c r="HC941" i="1" s="1"/>
  <c r="I942" i="1"/>
  <c r="P942" i="1"/>
  <c r="Q942" i="1"/>
  <c r="R942" i="1"/>
  <c r="GK942" i="1" s="1"/>
  <c r="S942" i="1"/>
  <c r="AC942" i="1"/>
  <c r="CQ942" i="1" s="1"/>
  <c r="AE942" i="1"/>
  <c r="CR942" i="1" s="1"/>
  <c r="AF942" i="1"/>
  <c r="AG942" i="1"/>
  <c r="AH942" i="1"/>
  <c r="CV942" i="1" s="1"/>
  <c r="U942" i="1" s="1"/>
  <c r="AI942" i="1"/>
  <c r="AJ942" i="1"/>
  <c r="CS942" i="1"/>
  <c r="CT942" i="1"/>
  <c r="CU942" i="1"/>
  <c r="T942" i="1" s="1"/>
  <c r="CW942" i="1"/>
  <c r="CX942" i="1"/>
  <c r="FR942" i="1"/>
  <c r="GL942" i="1"/>
  <c r="GO942" i="1"/>
  <c r="GP942" i="1"/>
  <c r="GV942" i="1"/>
  <c r="HC942" i="1"/>
  <c r="GX942" i="1" s="1"/>
  <c r="AB943" i="1"/>
  <c r="AC943" i="1"/>
  <c r="AD943" i="1"/>
  <c r="AE943" i="1"/>
  <c r="AF943" i="1"/>
  <c r="AG943" i="1"/>
  <c r="AH943" i="1"/>
  <c r="CV943" i="1" s="1"/>
  <c r="AI943" i="1"/>
  <c r="CW943" i="1" s="1"/>
  <c r="AJ943" i="1"/>
  <c r="CX943" i="1" s="1"/>
  <c r="CQ943" i="1"/>
  <c r="CR943" i="1"/>
  <c r="CS943" i="1"/>
  <c r="CT943" i="1"/>
  <c r="CU943" i="1"/>
  <c r="FR943" i="1"/>
  <c r="GL943" i="1"/>
  <c r="GO943" i="1"/>
  <c r="GP943" i="1"/>
  <c r="GV943" i="1"/>
  <c r="HC943" i="1" s="1"/>
  <c r="I944" i="1"/>
  <c r="P944" i="1"/>
  <c r="Q944" i="1"/>
  <c r="AC944" i="1"/>
  <c r="CQ944" i="1" s="1"/>
  <c r="AE944" i="1"/>
  <c r="CR944" i="1" s="1"/>
  <c r="AF944" i="1"/>
  <c r="S944" i="1" s="1"/>
  <c r="AG944" i="1"/>
  <c r="CU944" i="1" s="1"/>
  <c r="T944" i="1" s="1"/>
  <c r="AH944" i="1"/>
  <c r="CV944" i="1" s="1"/>
  <c r="U944" i="1" s="1"/>
  <c r="AI944" i="1"/>
  <c r="AJ944" i="1"/>
  <c r="CW944" i="1"/>
  <c r="CX944" i="1"/>
  <c r="FR944" i="1"/>
  <c r="GL944" i="1"/>
  <c r="GO944" i="1"/>
  <c r="GP944" i="1"/>
  <c r="GV944" i="1"/>
  <c r="HC944" i="1" s="1"/>
  <c r="GX944" i="1" s="1"/>
  <c r="AB945" i="1"/>
  <c r="AC945" i="1"/>
  <c r="AD945" i="1"/>
  <c r="AE945" i="1"/>
  <c r="AF945" i="1"/>
  <c r="AG945" i="1"/>
  <c r="AH945" i="1"/>
  <c r="CV945" i="1" s="1"/>
  <c r="AI945" i="1"/>
  <c r="CW945" i="1" s="1"/>
  <c r="AJ945" i="1"/>
  <c r="CX945" i="1" s="1"/>
  <c r="CQ945" i="1"/>
  <c r="CR945" i="1"/>
  <c r="CS945" i="1"/>
  <c r="CT945" i="1"/>
  <c r="CU945" i="1"/>
  <c r="FR945" i="1"/>
  <c r="GL945" i="1"/>
  <c r="GO945" i="1"/>
  <c r="GP945" i="1"/>
  <c r="GV945" i="1"/>
  <c r="HC945" i="1" s="1"/>
  <c r="B947" i="1"/>
  <c r="B916" i="1" s="1"/>
  <c r="C947" i="1"/>
  <c r="C916" i="1" s="1"/>
  <c r="D947" i="1"/>
  <c r="D916" i="1" s="1"/>
  <c r="F947" i="1"/>
  <c r="F916" i="1" s="1"/>
  <c r="G947" i="1"/>
  <c r="G916" i="1" s="1"/>
  <c r="AO947" i="1"/>
  <c r="BB947" i="1"/>
  <c r="BB916" i="1" s="1"/>
  <c r="BC947" i="1"/>
  <c r="F963" i="1" s="1"/>
  <c r="BD947" i="1"/>
  <c r="BX947" i="1"/>
  <c r="BX916" i="1" s="1"/>
  <c r="CK947" i="1"/>
  <c r="CK916" i="1" s="1"/>
  <c r="CL947" i="1"/>
  <c r="CL916" i="1" s="1"/>
  <c r="CM947" i="1"/>
  <c r="CM916" i="1" s="1"/>
  <c r="EV947" i="1"/>
  <c r="FP947" i="1"/>
  <c r="FP916" i="1" s="1"/>
  <c r="GC947" i="1"/>
  <c r="ET947" i="1" s="1"/>
  <c r="ET916" i="1" s="1"/>
  <c r="GD947" i="1"/>
  <c r="EU947" i="1" s="1"/>
  <c r="GE947" i="1"/>
  <c r="GE916" i="1" s="1"/>
  <c r="F960" i="1"/>
  <c r="F972" i="1"/>
  <c r="D977" i="1"/>
  <c r="B979" i="1"/>
  <c r="C979" i="1"/>
  <c r="D979" i="1"/>
  <c r="E979" i="1"/>
  <c r="F979" i="1"/>
  <c r="G979" i="1"/>
  <c r="Z979" i="1"/>
  <c r="AA979" i="1"/>
  <c r="AM979" i="1"/>
  <c r="AN979" i="1"/>
  <c r="BE979" i="1"/>
  <c r="BF979" i="1"/>
  <c r="BG979" i="1"/>
  <c r="BH979" i="1"/>
  <c r="BI979" i="1"/>
  <c r="BJ979" i="1"/>
  <c r="BK979" i="1"/>
  <c r="BL979" i="1"/>
  <c r="BM979" i="1"/>
  <c r="BN979" i="1"/>
  <c r="BO979" i="1"/>
  <c r="BP979" i="1"/>
  <c r="BQ979" i="1"/>
  <c r="BR979" i="1"/>
  <c r="BS979" i="1"/>
  <c r="BT979" i="1"/>
  <c r="BU979" i="1"/>
  <c r="BV979" i="1"/>
  <c r="BW979" i="1"/>
  <c r="BX979" i="1"/>
  <c r="CL979" i="1"/>
  <c r="CN979" i="1"/>
  <c r="CO979" i="1"/>
  <c r="CP979" i="1"/>
  <c r="CQ979" i="1"/>
  <c r="CR979" i="1"/>
  <c r="CS979" i="1"/>
  <c r="CT979" i="1"/>
  <c r="CU979" i="1"/>
  <c r="CV979" i="1"/>
  <c r="CW979" i="1"/>
  <c r="CX979" i="1"/>
  <c r="CY979" i="1"/>
  <c r="CZ979" i="1"/>
  <c r="DA979" i="1"/>
  <c r="DB979" i="1"/>
  <c r="DC979" i="1"/>
  <c r="DD979" i="1"/>
  <c r="DE979" i="1"/>
  <c r="DF979" i="1"/>
  <c r="DR979" i="1"/>
  <c r="DS979" i="1"/>
  <c r="EE979" i="1"/>
  <c r="EF979" i="1"/>
  <c r="EW979" i="1"/>
  <c r="EX979" i="1"/>
  <c r="EY979" i="1"/>
  <c r="EZ979" i="1"/>
  <c r="FA979" i="1"/>
  <c r="FB979" i="1"/>
  <c r="FC979" i="1"/>
  <c r="FD979" i="1"/>
  <c r="FE979" i="1"/>
  <c r="FF979" i="1"/>
  <c r="FG979" i="1"/>
  <c r="FH979" i="1"/>
  <c r="FI979" i="1"/>
  <c r="FJ979" i="1"/>
  <c r="FK979" i="1"/>
  <c r="FL979" i="1"/>
  <c r="FM979" i="1"/>
  <c r="FN979" i="1"/>
  <c r="FO979" i="1"/>
  <c r="FU979" i="1"/>
  <c r="FV979" i="1"/>
  <c r="GF979" i="1"/>
  <c r="GG979" i="1"/>
  <c r="GH979" i="1"/>
  <c r="GI979" i="1"/>
  <c r="GJ979" i="1"/>
  <c r="GK979" i="1"/>
  <c r="GL979" i="1"/>
  <c r="GM979" i="1"/>
  <c r="GN979" i="1"/>
  <c r="GO979" i="1"/>
  <c r="GP979" i="1"/>
  <c r="GQ979" i="1"/>
  <c r="GR979" i="1"/>
  <c r="GS979" i="1"/>
  <c r="GT979" i="1"/>
  <c r="GU979" i="1"/>
  <c r="GV979" i="1"/>
  <c r="GW979" i="1"/>
  <c r="GX979" i="1"/>
  <c r="C981" i="1"/>
  <c r="D981" i="1"/>
  <c r="I981" i="1"/>
  <c r="K981" i="1"/>
  <c r="Q981" i="1"/>
  <c r="R981" i="1"/>
  <c r="AC981" i="1"/>
  <c r="AE981" i="1"/>
  <c r="AF981" i="1"/>
  <c r="CT981" i="1" s="1"/>
  <c r="AG981" i="1"/>
  <c r="CU981" i="1" s="1"/>
  <c r="T981" i="1" s="1"/>
  <c r="AH981" i="1"/>
  <c r="CV981" i="1" s="1"/>
  <c r="U981" i="1" s="1"/>
  <c r="AI981" i="1"/>
  <c r="CW981" i="1" s="1"/>
  <c r="V981" i="1" s="1"/>
  <c r="AJ981" i="1"/>
  <c r="CX981" i="1" s="1"/>
  <c r="W981" i="1" s="1"/>
  <c r="CQ981" i="1"/>
  <c r="FR981" i="1"/>
  <c r="GL981" i="1"/>
  <c r="BZ996" i="1" s="1"/>
  <c r="GO981" i="1"/>
  <c r="GP981" i="1"/>
  <c r="GV981" i="1"/>
  <c r="HC981" i="1" s="1"/>
  <c r="GX981" i="1" s="1"/>
  <c r="C982" i="1"/>
  <c r="D982" i="1"/>
  <c r="I982" i="1"/>
  <c r="K982" i="1"/>
  <c r="T982" i="1"/>
  <c r="U982" i="1"/>
  <c r="V982" i="1"/>
  <c r="W982" i="1"/>
  <c r="AB982" i="1"/>
  <c r="AC982" i="1"/>
  <c r="AD982" i="1"/>
  <c r="AE982" i="1"/>
  <c r="AF982" i="1"/>
  <c r="S982" i="1" s="1"/>
  <c r="AG982" i="1"/>
  <c r="AH982" i="1"/>
  <c r="CV982" i="1" s="1"/>
  <c r="AI982" i="1"/>
  <c r="CW982" i="1" s="1"/>
  <c r="AJ982" i="1"/>
  <c r="CX982" i="1" s="1"/>
  <c r="CQ982" i="1"/>
  <c r="CR982" i="1"/>
  <c r="CS982" i="1"/>
  <c r="CT982" i="1"/>
  <c r="CU982" i="1"/>
  <c r="FR982" i="1"/>
  <c r="GL982" i="1"/>
  <c r="FR996" i="1" s="1"/>
  <c r="GO982" i="1"/>
  <c r="GP982" i="1"/>
  <c r="FV996" i="1" s="1"/>
  <c r="GV982" i="1"/>
  <c r="HC982" i="1" s="1"/>
  <c r="I983" i="1"/>
  <c r="Q983" i="1"/>
  <c r="R983" i="1"/>
  <c r="GK983" i="1" s="1"/>
  <c r="S983" i="1"/>
  <c r="CZ983" i="1" s="1"/>
  <c r="Y983" i="1" s="1"/>
  <c r="AC983" i="1"/>
  <c r="AB983" i="1" s="1"/>
  <c r="AD983" i="1"/>
  <c r="AE983" i="1"/>
  <c r="CR983" i="1" s="1"/>
  <c r="AF983" i="1"/>
  <c r="AG983" i="1"/>
  <c r="AH983" i="1"/>
  <c r="AI983" i="1"/>
  <c r="AJ983" i="1"/>
  <c r="CS983" i="1"/>
  <c r="CT983" i="1"/>
  <c r="CU983" i="1"/>
  <c r="T983" i="1" s="1"/>
  <c r="CV983" i="1"/>
  <c r="U983" i="1" s="1"/>
  <c r="CW983" i="1"/>
  <c r="V983" i="1" s="1"/>
  <c r="CX983" i="1"/>
  <c r="W983" i="1" s="1"/>
  <c r="FR983" i="1"/>
  <c r="GL983" i="1"/>
  <c r="GO983" i="1"/>
  <c r="GP983" i="1"/>
  <c r="GV983" i="1"/>
  <c r="HC983" i="1"/>
  <c r="GX983" i="1" s="1"/>
  <c r="I984" i="1"/>
  <c r="T984" i="1"/>
  <c r="U984" i="1"/>
  <c r="AB984" i="1"/>
  <c r="AC984" i="1"/>
  <c r="AD984" i="1"/>
  <c r="AE984" i="1"/>
  <c r="AF984" i="1"/>
  <c r="AG984" i="1"/>
  <c r="AH984" i="1"/>
  <c r="CV984" i="1" s="1"/>
  <c r="AI984" i="1"/>
  <c r="CW984" i="1" s="1"/>
  <c r="AJ984" i="1"/>
  <c r="CX984" i="1" s="1"/>
  <c r="CQ984" i="1"/>
  <c r="CR984" i="1"/>
  <c r="CS984" i="1"/>
  <c r="CT984" i="1"/>
  <c r="CU984" i="1"/>
  <c r="FR984" i="1"/>
  <c r="GL984" i="1"/>
  <c r="GO984" i="1"/>
  <c r="GP984" i="1"/>
  <c r="GV984" i="1"/>
  <c r="HC984" i="1" s="1"/>
  <c r="I985" i="1"/>
  <c r="P985" i="1"/>
  <c r="Q985" i="1"/>
  <c r="R985" i="1"/>
  <c r="GK985" i="1" s="1"/>
  <c r="S985" i="1"/>
  <c r="T985" i="1"/>
  <c r="AC985" i="1"/>
  <c r="CQ985" i="1" s="1"/>
  <c r="AE985" i="1"/>
  <c r="CR985" i="1" s="1"/>
  <c r="AF985" i="1"/>
  <c r="AG985" i="1"/>
  <c r="AH985" i="1"/>
  <c r="CV985" i="1" s="1"/>
  <c r="U985" i="1" s="1"/>
  <c r="AI985" i="1"/>
  <c r="AJ985" i="1"/>
  <c r="CS985" i="1"/>
  <c r="CT985" i="1"/>
  <c r="CU985" i="1"/>
  <c r="CW985" i="1"/>
  <c r="CX985" i="1"/>
  <c r="FR985" i="1"/>
  <c r="GL985" i="1"/>
  <c r="GO985" i="1"/>
  <c r="GP985" i="1"/>
  <c r="GV985" i="1"/>
  <c r="HC985" i="1"/>
  <c r="GX985" i="1" s="1"/>
  <c r="AB986" i="1"/>
  <c r="AC986" i="1"/>
  <c r="AD986" i="1"/>
  <c r="AE986" i="1"/>
  <c r="AF986" i="1"/>
  <c r="AG986" i="1"/>
  <c r="AH986" i="1"/>
  <c r="CV986" i="1" s="1"/>
  <c r="AI986" i="1"/>
  <c r="CW986" i="1" s="1"/>
  <c r="AJ986" i="1"/>
  <c r="CX986" i="1" s="1"/>
  <c r="CQ986" i="1"/>
  <c r="CR986" i="1"/>
  <c r="CS986" i="1"/>
  <c r="CT986" i="1"/>
  <c r="CU986" i="1"/>
  <c r="FR986" i="1"/>
  <c r="GL986" i="1"/>
  <c r="GO986" i="1"/>
  <c r="GP986" i="1"/>
  <c r="GV986" i="1"/>
  <c r="HC986" i="1" s="1"/>
  <c r="I987" i="1"/>
  <c r="P987" i="1"/>
  <c r="Q987" i="1"/>
  <c r="AC987" i="1"/>
  <c r="CQ987" i="1" s="1"/>
  <c r="AE987" i="1"/>
  <c r="CR987" i="1" s="1"/>
  <c r="AF987" i="1"/>
  <c r="S987" i="1" s="1"/>
  <c r="AG987" i="1"/>
  <c r="CU987" i="1" s="1"/>
  <c r="T987" i="1" s="1"/>
  <c r="AH987" i="1"/>
  <c r="CV987" i="1" s="1"/>
  <c r="U987" i="1" s="1"/>
  <c r="AI987" i="1"/>
  <c r="AJ987" i="1"/>
  <c r="CW987" i="1"/>
  <c r="CX987" i="1"/>
  <c r="FR987" i="1"/>
  <c r="GL987" i="1"/>
  <c r="GO987" i="1"/>
  <c r="CC996" i="1" s="1"/>
  <c r="GP987" i="1"/>
  <c r="CD996" i="1" s="1"/>
  <c r="GV987" i="1"/>
  <c r="HC987" i="1" s="1"/>
  <c r="GX987" i="1" s="1"/>
  <c r="AB988" i="1"/>
  <c r="AC988" i="1"/>
  <c r="AD988" i="1"/>
  <c r="AE988" i="1"/>
  <c r="AF988" i="1"/>
  <c r="AG988" i="1"/>
  <c r="AH988" i="1"/>
  <c r="CV988" i="1" s="1"/>
  <c r="AI988" i="1"/>
  <c r="CW988" i="1" s="1"/>
  <c r="AJ988" i="1"/>
  <c r="CX988" i="1" s="1"/>
  <c r="CQ988" i="1"/>
  <c r="CR988" i="1"/>
  <c r="CS988" i="1"/>
  <c r="CT988" i="1"/>
  <c r="CU988" i="1"/>
  <c r="FR988" i="1"/>
  <c r="GL988" i="1"/>
  <c r="GO988" i="1"/>
  <c r="GP988" i="1"/>
  <c r="GV988" i="1"/>
  <c r="HC988" i="1" s="1"/>
  <c r="I989" i="1"/>
  <c r="AC989" i="1"/>
  <c r="CQ989" i="1" s="1"/>
  <c r="AE989" i="1"/>
  <c r="AF989" i="1"/>
  <c r="AG989" i="1"/>
  <c r="CU989" i="1" s="1"/>
  <c r="T989" i="1" s="1"/>
  <c r="AH989" i="1"/>
  <c r="AI989" i="1"/>
  <c r="AJ989" i="1"/>
  <c r="CV989" i="1"/>
  <c r="CW989" i="1"/>
  <c r="CX989" i="1"/>
  <c r="FR989" i="1"/>
  <c r="GL989" i="1"/>
  <c r="GO989" i="1"/>
  <c r="GP989" i="1"/>
  <c r="GV989" i="1"/>
  <c r="HC989" i="1"/>
  <c r="GX989" i="1" s="1"/>
  <c r="I990" i="1"/>
  <c r="T990" i="1"/>
  <c r="U990" i="1"/>
  <c r="V990" i="1"/>
  <c r="W990" i="1"/>
  <c r="AB990" i="1"/>
  <c r="AC990" i="1"/>
  <c r="AD990" i="1"/>
  <c r="AE990" i="1"/>
  <c r="AF990" i="1"/>
  <c r="AG990" i="1"/>
  <c r="AH990" i="1"/>
  <c r="CV990" i="1" s="1"/>
  <c r="AI990" i="1"/>
  <c r="CW990" i="1" s="1"/>
  <c r="AJ990" i="1"/>
  <c r="CX990" i="1" s="1"/>
  <c r="CQ990" i="1"/>
  <c r="CR990" i="1"/>
  <c r="CS990" i="1"/>
  <c r="CT990" i="1"/>
  <c r="CU990" i="1"/>
  <c r="FR990" i="1"/>
  <c r="GL990" i="1"/>
  <c r="GO990" i="1"/>
  <c r="GP990" i="1"/>
  <c r="GV990" i="1"/>
  <c r="HC990" i="1" s="1"/>
  <c r="C991" i="1"/>
  <c r="D991" i="1"/>
  <c r="Q991" i="1"/>
  <c r="R991" i="1"/>
  <c r="GK991" i="1" s="1"/>
  <c r="S991" i="1"/>
  <c r="AC991" i="1"/>
  <c r="AE991" i="1"/>
  <c r="AD991" i="1" s="1"/>
  <c r="AF991" i="1"/>
  <c r="AG991" i="1"/>
  <c r="AH991" i="1"/>
  <c r="AI991" i="1"/>
  <c r="AJ991" i="1"/>
  <c r="CR991" i="1"/>
  <c r="CS991" i="1"/>
  <c r="CT991" i="1"/>
  <c r="CU991" i="1"/>
  <c r="T991" i="1" s="1"/>
  <c r="CV991" i="1"/>
  <c r="U991" i="1" s="1"/>
  <c r="CW991" i="1"/>
  <c r="V991" i="1" s="1"/>
  <c r="CX991" i="1"/>
  <c r="W991" i="1" s="1"/>
  <c r="FR991" i="1"/>
  <c r="GL991" i="1"/>
  <c r="GO991" i="1"/>
  <c r="GP991" i="1"/>
  <c r="GV991" i="1"/>
  <c r="HC991" i="1"/>
  <c r="GX991" i="1" s="1"/>
  <c r="C992" i="1"/>
  <c r="D992" i="1"/>
  <c r="P992" i="1"/>
  <c r="R992" i="1"/>
  <c r="U992" i="1"/>
  <c r="AC992" i="1"/>
  <c r="AD992" i="1"/>
  <c r="AE992" i="1"/>
  <c r="Q992" i="1" s="1"/>
  <c r="AF992" i="1"/>
  <c r="S992" i="1" s="1"/>
  <c r="CZ992" i="1" s="1"/>
  <c r="Y992" i="1" s="1"/>
  <c r="AG992" i="1"/>
  <c r="CU992" i="1" s="1"/>
  <c r="T992" i="1" s="1"/>
  <c r="AH992" i="1"/>
  <c r="CV992" i="1" s="1"/>
  <c r="AI992" i="1"/>
  <c r="AJ992" i="1"/>
  <c r="CQ992" i="1"/>
  <c r="CR992" i="1"/>
  <c r="CS992" i="1"/>
  <c r="CW992" i="1"/>
  <c r="V992" i="1" s="1"/>
  <c r="CX992" i="1"/>
  <c r="W992" i="1" s="1"/>
  <c r="FR992" i="1"/>
  <c r="GK992" i="1"/>
  <c r="GL992" i="1"/>
  <c r="GO992" i="1"/>
  <c r="GP992" i="1"/>
  <c r="GV992" i="1"/>
  <c r="HC992" i="1"/>
  <c r="GX992" i="1" s="1"/>
  <c r="I993" i="1"/>
  <c r="AC993" i="1"/>
  <c r="CQ993" i="1" s="1"/>
  <c r="AE993" i="1"/>
  <c r="AF993" i="1"/>
  <c r="CT993" i="1" s="1"/>
  <c r="AG993" i="1"/>
  <c r="AH993" i="1"/>
  <c r="AI993" i="1"/>
  <c r="AJ993" i="1"/>
  <c r="CU993" i="1"/>
  <c r="CV993" i="1"/>
  <c r="CW993" i="1"/>
  <c r="CX993" i="1"/>
  <c r="GL993" i="1"/>
  <c r="GN993" i="1"/>
  <c r="GO993" i="1"/>
  <c r="GP993" i="1"/>
  <c r="GV993" i="1"/>
  <c r="HC993" i="1" s="1"/>
  <c r="I994" i="1"/>
  <c r="P994" i="1" s="1"/>
  <c r="R994" i="1"/>
  <c r="S994" i="1"/>
  <c r="CY994" i="1" s="1"/>
  <c r="X994" i="1" s="1"/>
  <c r="T994" i="1"/>
  <c r="U994" i="1"/>
  <c r="V994" i="1"/>
  <c r="AC994" i="1"/>
  <c r="AD994" i="1"/>
  <c r="AE994" i="1"/>
  <c r="AF994" i="1"/>
  <c r="AG994" i="1"/>
  <c r="CU994" i="1" s="1"/>
  <c r="AH994" i="1"/>
  <c r="CV994" i="1" s="1"/>
  <c r="AI994" i="1"/>
  <c r="CW994" i="1" s="1"/>
  <c r="AJ994" i="1"/>
  <c r="CX994" i="1" s="1"/>
  <c r="W994" i="1" s="1"/>
  <c r="CQ994" i="1"/>
  <c r="CR994" i="1"/>
  <c r="CS994" i="1"/>
  <c r="GK994" i="1"/>
  <c r="GL994" i="1"/>
  <c r="GN994" i="1"/>
  <c r="GO994" i="1"/>
  <c r="GP994" i="1"/>
  <c r="GV994" i="1"/>
  <c r="GX994" i="1"/>
  <c r="HC994" i="1"/>
  <c r="B996" i="1"/>
  <c r="C996" i="1"/>
  <c r="D996" i="1"/>
  <c r="F996" i="1"/>
  <c r="G996" i="1"/>
  <c r="AO996" i="1"/>
  <c r="BB996" i="1"/>
  <c r="BB979" i="1" s="1"/>
  <c r="BC996" i="1"/>
  <c r="BC979" i="1" s="1"/>
  <c r="BX996" i="1"/>
  <c r="CK996" i="1"/>
  <c r="CK979" i="1" s="1"/>
  <c r="CL996" i="1"/>
  <c r="CM996" i="1"/>
  <c r="EL996" i="1"/>
  <c r="EL979" i="1" s="1"/>
  <c r="EM996" i="1"/>
  <c r="EM979" i="1" s="1"/>
  <c r="FP996" i="1"/>
  <c r="FU996" i="1"/>
  <c r="GC996" i="1"/>
  <c r="GC979" i="1" s="1"/>
  <c r="GD996" i="1"/>
  <c r="GD979" i="1" s="1"/>
  <c r="GE996" i="1"/>
  <c r="GE979" i="1" s="1"/>
  <c r="F1009" i="1"/>
  <c r="P1014" i="1"/>
  <c r="D1026" i="1"/>
  <c r="B1028" i="1"/>
  <c r="C1028" i="1"/>
  <c r="D1028" i="1"/>
  <c r="E1028" i="1"/>
  <c r="F1028" i="1"/>
  <c r="Z1028" i="1"/>
  <c r="AA1028" i="1"/>
  <c r="AM1028" i="1"/>
  <c r="AN1028" i="1"/>
  <c r="BE1028" i="1"/>
  <c r="BF1028" i="1"/>
  <c r="BG1028" i="1"/>
  <c r="BH1028" i="1"/>
  <c r="BI1028" i="1"/>
  <c r="BJ1028" i="1"/>
  <c r="BK1028" i="1"/>
  <c r="BL1028" i="1"/>
  <c r="BM1028" i="1"/>
  <c r="BN1028" i="1"/>
  <c r="BO1028" i="1"/>
  <c r="BP1028" i="1"/>
  <c r="BQ1028" i="1"/>
  <c r="BR1028" i="1"/>
  <c r="BS1028" i="1"/>
  <c r="BT1028" i="1"/>
  <c r="BU1028" i="1"/>
  <c r="BV1028" i="1"/>
  <c r="BW1028" i="1"/>
  <c r="CM1028" i="1"/>
  <c r="CN1028" i="1"/>
  <c r="CO1028" i="1"/>
  <c r="CP1028" i="1"/>
  <c r="CQ1028" i="1"/>
  <c r="CR1028" i="1"/>
  <c r="CS1028" i="1"/>
  <c r="CT1028" i="1"/>
  <c r="CU1028" i="1"/>
  <c r="CV1028" i="1"/>
  <c r="CW1028" i="1"/>
  <c r="CX1028" i="1"/>
  <c r="CY1028" i="1"/>
  <c r="CZ1028" i="1"/>
  <c r="DA1028" i="1"/>
  <c r="DB1028" i="1"/>
  <c r="DC1028" i="1"/>
  <c r="DD1028" i="1"/>
  <c r="DE1028" i="1"/>
  <c r="DF1028" i="1"/>
  <c r="DR1028" i="1"/>
  <c r="DS1028" i="1"/>
  <c r="EE1028" i="1"/>
  <c r="EF1028" i="1"/>
  <c r="EU1028" i="1"/>
  <c r="EV1028" i="1"/>
  <c r="EW1028" i="1"/>
  <c r="EX1028" i="1"/>
  <c r="EY1028" i="1"/>
  <c r="EZ1028" i="1"/>
  <c r="FA1028" i="1"/>
  <c r="FB1028" i="1"/>
  <c r="FC1028" i="1"/>
  <c r="FD1028" i="1"/>
  <c r="FE1028" i="1"/>
  <c r="FF1028" i="1"/>
  <c r="FG1028" i="1"/>
  <c r="FH1028" i="1"/>
  <c r="FI1028" i="1"/>
  <c r="FJ1028" i="1"/>
  <c r="FK1028" i="1"/>
  <c r="FL1028" i="1"/>
  <c r="FM1028" i="1"/>
  <c r="FN1028" i="1"/>
  <c r="FO1028" i="1"/>
  <c r="GE1028" i="1"/>
  <c r="GF1028" i="1"/>
  <c r="GG1028" i="1"/>
  <c r="GH1028" i="1"/>
  <c r="GI1028" i="1"/>
  <c r="GJ1028" i="1"/>
  <c r="GK1028" i="1"/>
  <c r="GL1028" i="1"/>
  <c r="GM1028" i="1"/>
  <c r="GN1028" i="1"/>
  <c r="GO1028" i="1"/>
  <c r="GP1028" i="1"/>
  <c r="GQ1028" i="1"/>
  <c r="GR1028" i="1"/>
  <c r="GS1028" i="1"/>
  <c r="GT1028" i="1"/>
  <c r="GU1028" i="1"/>
  <c r="GV1028" i="1"/>
  <c r="GW1028" i="1"/>
  <c r="GX1028" i="1"/>
  <c r="C1030" i="1"/>
  <c r="D1030" i="1"/>
  <c r="I1030" i="1"/>
  <c r="K1030" i="1"/>
  <c r="P1030" i="1"/>
  <c r="Q1030" i="1"/>
  <c r="R1030" i="1"/>
  <c r="S1030" i="1"/>
  <c r="AC1030" i="1"/>
  <c r="AE1030" i="1"/>
  <c r="AF1030" i="1"/>
  <c r="AG1030" i="1"/>
  <c r="AH1030" i="1"/>
  <c r="CV1030" i="1" s="1"/>
  <c r="U1030" i="1" s="1"/>
  <c r="AI1030" i="1"/>
  <c r="CW1030" i="1" s="1"/>
  <c r="V1030" i="1" s="1"/>
  <c r="AJ1030" i="1"/>
  <c r="CT1030" i="1"/>
  <c r="CU1030" i="1"/>
  <c r="T1030" i="1" s="1"/>
  <c r="CX1030" i="1"/>
  <c r="W1030" i="1" s="1"/>
  <c r="FR1030" i="1"/>
  <c r="GL1030" i="1"/>
  <c r="GO1030" i="1"/>
  <c r="GP1030" i="1"/>
  <c r="CD1039" i="1" s="1"/>
  <c r="CD1028" i="1" s="1"/>
  <c r="GV1030" i="1"/>
  <c r="HC1030" i="1" s="1"/>
  <c r="GX1030" i="1" s="1"/>
  <c r="C1031" i="1"/>
  <c r="D1031" i="1"/>
  <c r="I1031" i="1"/>
  <c r="P1031" i="1" s="1"/>
  <c r="K1031" i="1"/>
  <c r="R1031" i="1"/>
  <c r="S1031" i="1"/>
  <c r="T1031" i="1"/>
  <c r="U1031" i="1"/>
  <c r="W1031" i="1"/>
  <c r="AC1031" i="1"/>
  <c r="AD1031" i="1"/>
  <c r="AE1031" i="1"/>
  <c r="AF1031" i="1"/>
  <c r="AG1031" i="1"/>
  <c r="CU1031" i="1" s="1"/>
  <c r="AH1031" i="1"/>
  <c r="CV1031" i="1" s="1"/>
  <c r="AI1031" i="1"/>
  <c r="AJ1031" i="1"/>
  <c r="CX1031" i="1" s="1"/>
  <c r="CQ1031" i="1"/>
  <c r="CR1031" i="1"/>
  <c r="CS1031" i="1"/>
  <c r="CW1031" i="1"/>
  <c r="V1031" i="1" s="1"/>
  <c r="FR1031" i="1"/>
  <c r="GK1031" i="1"/>
  <c r="GL1031" i="1"/>
  <c r="GO1031" i="1"/>
  <c r="GP1031" i="1"/>
  <c r="GV1031" i="1"/>
  <c r="HC1031" i="1"/>
  <c r="GX1031" i="1" s="1"/>
  <c r="GB1039" i="1" s="1"/>
  <c r="I1032" i="1"/>
  <c r="AC1032" i="1"/>
  <c r="P1032" i="1" s="1"/>
  <c r="AE1032" i="1"/>
  <c r="AF1032" i="1"/>
  <c r="AG1032" i="1"/>
  <c r="AH1032" i="1"/>
  <c r="AI1032" i="1"/>
  <c r="AJ1032" i="1"/>
  <c r="CU1032" i="1"/>
  <c r="CV1032" i="1"/>
  <c r="CW1032" i="1"/>
  <c r="CX1032" i="1"/>
  <c r="FR1032" i="1"/>
  <c r="GL1032" i="1"/>
  <c r="GO1032" i="1"/>
  <c r="GP1032" i="1"/>
  <c r="GV1032" i="1"/>
  <c r="HC1032" i="1" s="1"/>
  <c r="I1033" i="1"/>
  <c r="P1033" i="1" s="1"/>
  <c r="R1033" i="1"/>
  <c r="S1033" i="1"/>
  <c r="T1033" i="1"/>
  <c r="AC1033" i="1"/>
  <c r="AD1033" i="1"/>
  <c r="AE1033" i="1"/>
  <c r="AF1033" i="1"/>
  <c r="AG1033" i="1"/>
  <c r="CU1033" i="1" s="1"/>
  <c r="AH1033" i="1"/>
  <c r="CV1033" i="1" s="1"/>
  <c r="U1033" i="1" s="1"/>
  <c r="AI1033" i="1"/>
  <c r="CW1033" i="1" s="1"/>
  <c r="V1033" i="1" s="1"/>
  <c r="AJ1033" i="1"/>
  <c r="CX1033" i="1" s="1"/>
  <c r="W1033" i="1" s="1"/>
  <c r="CQ1033" i="1"/>
  <c r="CR1033" i="1"/>
  <c r="CS1033" i="1"/>
  <c r="FR1033" i="1"/>
  <c r="GK1033" i="1"/>
  <c r="GL1033" i="1"/>
  <c r="GO1033" i="1"/>
  <c r="GP1033" i="1"/>
  <c r="GV1033" i="1"/>
  <c r="GX1033" i="1"/>
  <c r="HC1033" i="1"/>
  <c r="C1034" i="1"/>
  <c r="D1034" i="1"/>
  <c r="I1034" i="1"/>
  <c r="K1034" i="1"/>
  <c r="U1034" i="1"/>
  <c r="V1034" i="1"/>
  <c r="W1034" i="1"/>
  <c r="AB1034" i="1"/>
  <c r="AC1034" i="1"/>
  <c r="AE1034" i="1"/>
  <c r="AD1034" i="1" s="1"/>
  <c r="AF1034" i="1"/>
  <c r="AG1034" i="1"/>
  <c r="AH1034" i="1"/>
  <c r="AI1034" i="1"/>
  <c r="CW1034" i="1" s="1"/>
  <c r="AJ1034" i="1"/>
  <c r="CX1034" i="1" s="1"/>
  <c r="CQ1034" i="1"/>
  <c r="CR1034" i="1"/>
  <c r="CS1034" i="1"/>
  <c r="CT1034" i="1"/>
  <c r="CU1034" i="1"/>
  <c r="CV1034" i="1"/>
  <c r="FR1034" i="1"/>
  <c r="GL1034" i="1"/>
  <c r="GO1034" i="1"/>
  <c r="GP1034" i="1"/>
  <c r="GV1034" i="1"/>
  <c r="HC1034" i="1" s="1"/>
  <c r="C1035" i="1"/>
  <c r="D1035" i="1"/>
  <c r="I1035" i="1"/>
  <c r="K1035" i="1"/>
  <c r="P1035" i="1"/>
  <c r="Q1035" i="1"/>
  <c r="R1035" i="1"/>
  <c r="GK1035" i="1" s="1"/>
  <c r="AB1035" i="1"/>
  <c r="AC1035" i="1"/>
  <c r="AD1035" i="1"/>
  <c r="AE1035" i="1"/>
  <c r="AF1035" i="1"/>
  <c r="S1035" i="1" s="1"/>
  <c r="AG1035" i="1"/>
  <c r="AH1035" i="1"/>
  <c r="AI1035" i="1"/>
  <c r="AJ1035" i="1"/>
  <c r="CQ1035" i="1"/>
  <c r="CR1035" i="1"/>
  <c r="CS1035" i="1"/>
  <c r="CT1035" i="1"/>
  <c r="CU1035" i="1"/>
  <c r="T1035" i="1" s="1"/>
  <c r="CV1035" i="1"/>
  <c r="U1035" i="1" s="1"/>
  <c r="CW1035" i="1"/>
  <c r="CX1035" i="1"/>
  <c r="W1035" i="1" s="1"/>
  <c r="FR1035" i="1"/>
  <c r="GL1035" i="1"/>
  <c r="GO1035" i="1"/>
  <c r="FU1039" i="1" s="1"/>
  <c r="GP1035" i="1"/>
  <c r="GV1035" i="1"/>
  <c r="HC1035" i="1" s="1"/>
  <c r="GX1035" i="1" s="1"/>
  <c r="AC1036" i="1"/>
  <c r="AD1036" i="1"/>
  <c r="AE1036" i="1"/>
  <c r="AF1036" i="1"/>
  <c r="AG1036" i="1"/>
  <c r="CU1036" i="1" s="1"/>
  <c r="AH1036" i="1"/>
  <c r="CV1036" i="1" s="1"/>
  <c r="AI1036" i="1"/>
  <c r="AJ1036" i="1"/>
  <c r="CQ1036" i="1"/>
  <c r="CR1036" i="1"/>
  <c r="CS1036" i="1"/>
  <c r="CW1036" i="1"/>
  <c r="CX1036" i="1"/>
  <c r="FR1036" i="1"/>
  <c r="BY1039" i="1" s="1"/>
  <c r="GL1036" i="1"/>
  <c r="GO1036" i="1"/>
  <c r="GP1036" i="1"/>
  <c r="GV1036" i="1"/>
  <c r="HC1036" i="1"/>
  <c r="I1037" i="1"/>
  <c r="P1037" i="1"/>
  <c r="Q1037" i="1"/>
  <c r="R1037" i="1"/>
  <c r="GK1037" i="1" s="1"/>
  <c r="AC1037" i="1"/>
  <c r="AE1037" i="1"/>
  <c r="CR1037" i="1" s="1"/>
  <c r="AF1037" i="1"/>
  <c r="AG1037" i="1"/>
  <c r="AH1037" i="1"/>
  <c r="AI1037" i="1"/>
  <c r="AJ1037" i="1"/>
  <c r="CQ1037" i="1"/>
  <c r="CU1037" i="1"/>
  <c r="CV1037" i="1"/>
  <c r="CW1037" i="1"/>
  <c r="CX1037" i="1"/>
  <c r="FR1037" i="1"/>
  <c r="GL1037" i="1"/>
  <c r="GO1037" i="1"/>
  <c r="GP1037" i="1"/>
  <c r="GV1037" i="1"/>
  <c r="HC1037" i="1" s="1"/>
  <c r="GX1037" i="1" s="1"/>
  <c r="B1039" i="1"/>
  <c r="C1039" i="1"/>
  <c r="D1039" i="1"/>
  <c r="F1039" i="1"/>
  <c r="G1039" i="1"/>
  <c r="G1028" i="1" s="1"/>
  <c r="AQ1039" i="1"/>
  <c r="BB1039" i="1"/>
  <c r="BC1039" i="1"/>
  <c r="BC1028" i="1" s="1"/>
  <c r="BD1039" i="1"/>
  <c r="F1064" i="1" s="1"/>
  <c r="BX1039" i="1"/>
  <c r="BZ1039" i="1"/>
  <c r="BZ1028" i="1" s="1"/>
  <c r="CG1039" i="1"/>
  <c r="CK1039" i="1"/>
  <c r="CK1028" i="1" s="1"/>
  <c r="CL1039" i="1"/>
  <c r="CL1028" i="1" s="1"/>
  <c r="CM1039" i="1"/>
  <c r="EG1039" i="1"/>
  <c r="EG1028" i="1" s="1"/>
  <c r="ET1039" i="1"/>
  <c r="ET1028" i="1" s="1"/>
  <c r="EU1039" i="1"/>
  <c r="FP1039" i="1"/>
  <c r="FP1028" i="1" s="1"/>
  <c r="FV1039" i="1"/>
  <c r="GC1039" i="1"/>
  <c r="GC1028" i="1" s="1"/>
  <c r="GD1039" i="1"/>
  <c r="GD1028" i="1" s="1"/>
  <c r="GE1039" i="1"/>
  <c r="EV1039" i="1" s="1"/>
  <c r="P1043" i="1"/>
  <c r="P1052" i="1"/>
  <c r="F1055" i="1"/>
  <c r="P1055" i="1"/>
  <c r="P1064" i="1"/>
  <c r="D1069" i="1"/>
  <c r="E1071" i="1"/>
  <c r="Z1071" i="1"/>
  <c r="AA1071" i="1"/>
  <c r="AM1071" i="1"/>
  <c r="AN1071" i="1"/>
  <c r="AO1071" i="1"/>
  <c r="AQ1071" i="1"/>
  <c r="BB1071" i="1"/>
  <c r="BC1071" i="1"/>
  <c r="BE1071" i="1"/>
  <c r="BF1071" i="1"/>
  <c r="BG1071" i="1"/>
  <c r="BH1071" i="1"/>
  <c r="BI1071" i="1"/>
  <c r="BJ1071" i="1"/>
  <c r="BK1071" i="1"/>
  <c r="BL1071" i="1"/>
  <c r="BM1071" i="1"/>
  <c r="BN1071" i="1"/>
  <c r="BO1071" i="1"/>
  <c r="BP1071" i="1"/>
  <c r="BQ1071" i="1"/>
  <c r="BR1071" i="1"/>
  <c r="BS1071" i="1"/>
  <c r="BT1071" i="1"/>
  <c r="BU1071" i="1"/>
  <c r="BV1071" i="1"/>
  <c r="BW1071" i="1"/>
  <c r="BX1071" i="1"/>
  <c r="BZ1071" i="1"/>
  <c r="CJ1071" i="1"/>
  <c r="CK1071" i="1"/>
  <c r="CL1071" i="1"/>
  <c r="CM1071" i="1"/>
  <c r="CN1071" i="1"/>
  <c r="CO1071" i="1"/>
  <c r="CP1071" i="1"/>
  <c r="CQ1071" i="1"/>
  <c r="CR1071" i="1"/>
  <c r="CS1071" i="1"/>
  <c r="CT1071" i="1"/>
  <c r="CU1071" i="1"/>
  <c r="CV1071" i="1"/>
  <c r="CW1071" i="1"/>
  <c r="CX1071" i="1"/>
  <c r="CY1071" i="1"/>
  <c r="CZ1071" i="1"/>
  <c r="DA1071" i="1"/>
  <c r="DB1071" i="1"/>
  <c r="DC1071" i="1"/>
  <c r="DD1071" i="1"/>
  <c r="DE1071" i="1"/>
  <c r="DF1071" i="1"/>
  <c r="DH1071" i="1"/>
  <c r="DI1071" i="1"/>
  <c r="DJ1071" i="1"/>
  <c r="DR1071" i="1"/>
  <c r="DS1071" i="1"/>
  <c r="DU1071" i="1"/>
  <c r="DV1071" i="1"/>
  <c r="DW1071" i="1"/>
  <c r="EE1071" i="1"/>
  <c r="EF1071" i="1"/>
  <c r="ET1071" i="1"/>
  <c r="EU1071" i="1"/>
  <c r="EW1071" i="1"/>
  <c r="EX1071" i="1"/>
  <c r="EY1071" i="1"/>
  <c r="EZ1071" i="1"/>
  <c r="FA1071" i="1"/>
  <c r="FB1071" i="1"/>
  <c r="FC1071" i="1"/>
  <c r="FD1071" i="1"/>
  <c r="FE1071" i="1"/>
  <c r="FF1071" i="1"/>
  <c r="FG1071" i="1"/>
  <c r="FH1071" i="1"/>
  <c r="FI1071" i="1"/>
  <c r="FJ1071" i="1"/>
  <c r="FK1071" i="1"/>
  <c r="FL1071" i="1"/>
  <c r="FM1071" i="1"/>
  <c r="FN1071" i="1"/>
  <c r="FO1071" i="1"/>
  <c r="FP1071" i="1"/>
  <c r="GC1071" i="1"/>
  <c r="GE1071" i="1"/>
  <c r="GF1071" i="1"/>
  <c r="GG1071" i="1"/>
  <c r="GH1071" i="1"/>
  <c r="GI1071" i="1"/>
  <c r="GJ1071" i="1"/>
  <c r="GK1071" i="1"/>
  <c r="GL1071" i="1"/>
  <c r="GM1071" i="1"/>
  <c r="GN1071" i="1"/>
  <c r="GO1071" i="1"/>
  <c r="GP1071" i="1"/>
  <c r="GQ1071" i="1"/>
  <c r="GR1071" i="1"/>
  <c r="GS1071" i="1"/>
  <c r="GT1071" i="1"/>
  <c r="GU1071" i="1"/>
  <c r="GV1071" i="1"/>
  <c r="GW1071" i="1"/>
  <c r="GX1071" i="1"/>
  <c r="AC1073" i="1"/>
  <c r="CQ1073" i="1" s="1"/>
  <c r="AE1073" i="1"/>
  <c r="AF1073" i="1"/>
  <c r="AG1073" i="1"/>
  <c r="CU1073" i="1" s="1"/>
  <c r="T1073" i="1" s="1"/>
  <c r="AG1076" i="1" s="1"/>
  <c r="AH1073" i="1"/>
  <c r="AI1073" i="1"/>
  <c r="AJ1073" i="1"/>
  <c r="CV1073" i="1"/>
  <c r="U1073" i="1" s="1"/>
  <c r="AH1076" i="1" s="1"/>
  <c r="CW1073" i="1"/>
  <c r="V1073" i="1" s="1"/>
  <c r="AI1076" i="1" s="1"/>
  <c r="AI1071" i="1" s="1"/>
  <c r="CX1073" i="1"/>
  <c r="W1073" i="1" s="1"/>
  <c r="AJ1076" i="1" s="1"/>
  <c r="AJ1071" i="1" s="1"/>
  <c r="GL1073" i="1"/>
  <c r="GN1073" i="1"/>
  <c r="CB1076" i="1" s="1"/>
  <c r="GO1073" i="1"/>
  <c r="GP1073" i="1"/>
  <c r="GV1073" i="1"/>
  <c r="HC1073" i="1"/>
  <c r="GX1073" i="1" s="1"/>
  <c r="CJ1076" i="1" s="1"/>
  <c r="BA1076" i="1" s="1"/>
  <c r="R1074" i="1"/>
  <c r="T1074" i="1"/>
  <c r="DY1076" i="1" s="1"/>
  <c r="DY1071" i="1" s="1"/>
  <c r="U1074" i="1"/>
  <c r="DZ1076" i="1" s="1"/>
  <c r="DZ1071" i="1" s="1"/>
  <c r="V1074" i="1"/>
  <c r="EA1076" i="1" s="1"/>
  <c r="EA1071" i="1" s="1"/>
  <c r="W1074" i="1"/>
  <c r="EB1076" i="1" s="1"/>
  <c r="AB1074" i="1"/>
  <c r="AC1074" i="1"/>
  <c r="P1074" i="1" s="1"/>
  <c r="DU1076" i="1" s="1"/>
  <c r="AD1074" i="1"/>
  <c r="AE1074" i="1"/>
  <c r="Q1074" i="1" s="1"/>
  <c r="AF1074" i="1"/>
  <c r="S1074" i="1" s="1"/>
  <c r="DX1076" i="1" s="1"/>
  <c r="DX1071" i="1" s="1"/>
  <c r="AG1074" i="1"/>
  <c r="AH1074" i="1"/>
  <c r="CV1074" i="1" s="1"/>
  <c r="AI1074" i="1"/>
  <c r="CW1074" i="1" s="1"/>
  <c r="AJ1074" i="1"/>
  <c r="CX1074" i="1" s="1"/>
  <c r="CP1074" i="1"/>
  <c r="O1074" i="1" s="1"/>
  <c r="DT1076" i="1" s="1"/>
  <c r="CQ1074" i="1"/>
  <c r="CR1074" i="1"/>
  <c r="CS1074" i="1"/>
  <c r="CT1074" i="1"/>
  <c r="CU1074" i="1"/>
  <c r="GK1074" i="1"/>
  <c r="GL1074" i="1"/>
  <c r="FR1076" i="1" s="1"/>
  <c r="GN1074" i="1"/>
  <c r="FT1076" i="1" s="1"/>
  <c r="FT1071" i="1" s="1"/>
  <c r="GO1074" i="1"/>
  <c r="GP1074" i="1"/>
  <c r="GV1074" i="1"/>
  <c r="HC1074" i="1" s="1"/>
  <c r="GX1074" i="1" s="1"/>
  <c r="B1076" i="1"/>
  <c r="B1071" i="1" s="1"/>
  <c r="C1076" i="1"/>
  <c r="C1071" i="1" s="1"/>
  <c r="D1076" i="1"/>
  <c r="D1071" i="1" s="1"/>
  <c r="F1076" i="1"/>
  <c r="F1071" i="1" s="1"/>
  <c r="G1076" i="1"/>
  <c r="G1071" i="1" s="1"/>
  <c r="V1076" i="1"/>
  <c r="AO1076" i="1"/>
  <c r="F1080" i="1" s="1"/>
  <c r="AQ1076" i="1"/>
  <c r="F1086" i="1" s="1"/>
  <c r="AX1076" i="1"/>
  <c r="AX1071" i="1" s="1"/>
  <c r="BB1076" i="1"/>
  <c r="BC1076" i="1"/>
  <c r="F1092" i="1" s="1"/>
  <c r="BD1076" i="1"/>
  <c r="BD1071" i="1" s="1"/>
  <c r="BX1076" i="1"/>
  <c r="BZ1076" i="1"/>
  <c r="CC1076" i="1"/>
  <c r="CD1076" i="1"/>
  <c r="CG1076" i="1"/>
  <c r="CG1071" i="1" s="1"/>
  <c r="CK1076" i="1"/>
  <c r="CL1076" i="1"/>
  <c r="CM1076" i="1"/>
  <c r="DH1076" i="1"/>
  <c r="P1079" i="1" s="1"/>
  <c r="DI1076" i="1"/>
  <c r="P1088" i="1" s="1"/>
  <c r="DJ1076" i="1"/>
  <c r="P1090" i="1" s="1"/>
  <c r="DK1076" i="1"/>
  <c r="DV1076" i="1"/>
  <c r="DW1076" i="1"/>
  <c r="EK1076" i="1"/>
  <c r="EL1076" i="1"/>
  <c r="EL1071" i="1" s="1"/>
  <c r="EM1076" i="1"/>
  <c r="EM1071" i="1" s="1"/>
  <c r="FP1076" i="1"/>
  <c r="FU1076" i="1"/>
  <c r="FU1071" i="1" s="1"/>
  <c r="FV1076" i="1"/>
  <c r="FV1071" i="1" s="1"/>
  <c r="GB1076" i="1"/>
  <c r="GC1076" i="1"/>
  <c r="ET1076" i="1" s="1"/>
  <c r="P1089" i="1" s="1"/>
  <c r="GD1076" i="1"/>
  <c r="EU1076" i="1" s="1"/>
  <c r="P1092" i="1" s="1"/>
  <c r="GE1076" i="1"/>
  <c r="EV1076" i="1" s="1"/>
  <c r="F1083" i="1"/>
  <c r="F1089" i="1"/>
  <c r="F1101" i="1"/>
  <c r="B1106" i="1"/>
  <c r="B22" i="1" s="1"/>
  <c r="C1106" i="1"/>
  <c r="C22" i="1" s="1"/>
  <c r="D1106" i="1"/>
  <c r="D22" i="1" s="1"/>
  <c r="F1106" i="1"/>
  <c r="F22" i="1" s="1"/>
  <c r="G1106" i="1"/>
  <c r="G22" i="1" s="1"/>
  <c r="F1147" i="1"/>
  <c r="P1147" i="1"/>
  <c r="B1149" i="1"/>
  <c r="B18" i="1" s="1"/>
  <c r="C1149" i="1"/>
  <c r="C18" i="1" s="1"/>
  <c r="D1149" i="1"/>
  <c r="D18" i="1" s="1"/>
  <c r="F1149" i="1"/>
  <c r="F18" i="1" s="1"/>
  <c r="G1149" i="1"/>
  <c r="G18" i="1" s="1"/>
  <c r="O1032" i="6" l="1"/>
  <c r="H1030" i="6"/>
  <c r="J615" i="6"/>
  <c r="O695" i="6"/>
  <c r="H693" i="6"/>
  <c r="P941" i="6"/>
  <c r="K612" i="6"/>
  <c r="K259" i="6"/>
  <c r="J262" i="6" s="1"/>
  <c r="O1118" i="6"/>
  <c r="H1135" i="6" s="1"/>
  <c r="H1116" i="6"/>
  <c r="J1169" i="6"/>
  <c r="O250" i="6"/>
  <c r="H248" i="6"/>
  <c r="O751" i="6"/>
  <c r="P893" i="6"/>
  <c r="J891" i="6"/>
  <c r="O893" i="6"/>
  <c r="J48" i="6"/>
  <c r="O385" i="6"/>
  <c r="P385" i="6"/>
  <c r="J383" i="6"/>
  <c r="I244" i="6"/>
  <c r="P996" i="6"/>
  <c r="P1032" i="6"/>
  <c r="J149" i="6"/>
  <c r="H476" i="6"/>
  <c r="O907" i="6"/>
  <c r="O1132" i="6"/>
  <c r="H276" i="6"/>
  <c r="O923" i="6"/>
  <c r="O102" i="6"/>
  <c r="H100" i="6"/>
  <c r="O83" i="6"/>
  <c r="H81" i="6"/>
  <c r="P83" i="6"/>
  <c r="J435" i="6"/>
  <c r="P118" i="6"/>
  <c r="P278" i="6"/>
  <c r="P306" i="6"/>
  <c r="J304" i="6"/>
  <c r="I301" i="6"/>
  <c r="O306" i="6" s="1"/>
  <c r="K691" i="6"/>
  <c r="I747" i="6"/>
  <c r="H749" i="6" s="1"/>
  <c r="J825" i="6"/>
  <c r="O960" i="6"/>
  <c r="H116" i="6"/>
  <c r="H210" i="6"/>
  <c r="P602" i="6"/>
  <c r="H645" i="6"/>
  <c r="P667" i="6"/>
  <c r="K956" i="6"/>
  <c r="P960" i="6" s="1"/>
  <c r="I1072" i="6"/>
  <c r="O1077" i="6" s="1"/>
  <c r="I245" i="6"/>
  <c r="J462" i="6"/>
  <c r="I597" i="6"/>
  <c r="H600" i="6" s="1"/>
  <c r="P801" i="6"/>
  <c r="J804" i="6" s="1"/>
  <c r="J958" i="6"/>
  <c r="I976" i="6"/>
  <c r="K1010" i="6"/>
  <c r="J1013" i="6" s="1"/>
  <c r="O1015" i="6"/>
  <c r="I1073" i="6"/>
  <c r="P60" i="6"/>
  <c r="J134" i="6" s="1"/>
  <c r="O105" i="6"/>
  <c r="H105" i="6"/>
  <c r="O165" i="6"/>
  <c r="K302" i="6"/>
  <c r="I509" i="6"/>
  <c r="O513" i="6" s="1"/>
  <c r="I525" i="6"/>
  <c r="J529" i="6"/>
  <c r="I598" i="6"/>
  <c r="I662" i="6"/>
  <c r="O667" i="6" s="1"/>
  <c r="O721" i="6"/>
  <c r="O980" i="6"/>
  <c r="K1071" i="6"/>
  <c r="P1077" i="6" s="1"/>
  <c r="J1149" i="6"/>
  <c r="I331" i="6"/>
  <c r="H333" i="6" s="1"/>
  <c r="K176" i="6"/>
  <c r="J178" i="6" s="1"/>
  <c r="K444" i="6"/>
  <c r="K508" i="6"/>
  <c r="P513" i="6" s="1"/>
  <c r="P561" i="6"/>
  <c r="J559" i="6"/>
  <c r="I557" i="6"/>
  <c r="O561" i="6" s="1"/>
  <c r="H584" i="6"/>
  <c r="O586" i="6"/>
  <c r="P695" i="6"/>
  <c r="K864" i="6"/>
  <c r="P870" i="6" s="1"/>
  <c r="H905" i="6"/>
  <c r="P478" i="6"/>
  <c r="J693" i="6"/>
  <c r="K837" i="6"/>
  <c r="K1026" i="6"/>
  <c r="J1030" i="6" s="1"/>
  <c r="I1112" i="6"/>
  <c r="P1166" i="6"/>
  <c r="J319" i="6"/>
  <c r="O801" i="6"/>
  <c r="H978" i="6"/>
  <c r="I1113" i="6"/>
  <c r="P250" i="6"/>
  <c r="J248" i="6"/>
  <c r="P546" i="6"/>
  <c r="J544" i="6"/>
  <c r="O772" i="6"/>
  <c r="I851" i="6"/>
  <c r="H854" i="6" s="1"/>
  <c r="O73" i="6"/>
  <c r="H178" i="6"/>
  <c r="O357" i="6"/>
  <c r="O414" i="6"/>
  <c r="K641" i="6"/>
  <c r="P647" i="6" s="1"/>
  <c r="I676" i="6"/>
  <c r="H679" i="6" s="1"/>
  <c r="I797" i="6"/>
  <c r="H799" i="6" s="1"/>
  <c r="H880" i="6"/>
  <c r="O882" i="6"/>
  <c r="H891" i="6"/>
  <c r="P1015" i="6"/>
  <c r="K1072" i="6"/>
  <c r="H1130" i="6"/>
  <c r="K1162" i="6"/>
  <c r="P73" i="6"/>
  <c r="J71" i="6"/>
  <c r="P414" i="6"/>
  <c r="K445" i="6"/>
  <c r="O464" i="6"/>
  <c r="P617" i="6"/>
  <c r="K643" i="6"/>
  <c r="O709" i="6"/>
  <c r="H707" i="6"/>
  <c r="P842" i="6"/>
  <c r="J840" i="6"/>
  <c r="P907" i="6"/>
  <c r="I1056" i="6"/>
  <c r="O1060" i="6" s="1"/>
  <c r="P1132" i="6"/>
  <c r="J1130" i="6"/>
  <c r="O118" i="6"/>
  <c r="H163" i="6"/>
  <c r="O196" i="6"/>
  <c r="H304" i="6"/>
  <c r="H383" i="6"/>
  <c r="H435" i="6"/>
  <c r="O437" i="6"/>
  <c r="P586" i="6"/>
  <c r="J584" i="6"/>
  <c r="O632" i="6"/>
  <c r="H630" i="6"/>
  <c r="J645" i="6"/>
  <c r="J734" i="6"/>
  <c r="K866" i="6"/>
  <c r="O996" i="6"/>
  <c r="J1058" i="6"/>
  <c r="O1151" i="6"/>
  <c r="H1169" i="6" s="1"/>
  <c r="K331" i="6"/>
  <c r="J333" i="6" s="1"/>
  <c r="I395" i="6"/>
  <c r="O399" i="6" s="1"/>
  <c r="P499" i="6"/>
  <c r="I526" i="6"/>
  <c r="K597" i="6"/>
  <c r="J600" i="6" s="1"/>
  <c r="I628" i="6"/>
  <c r="K746" i="6"/>
  <c r="K992" i="6"/>
  <c r="J994" i="6" s="1"/>
  <c r="K1112" i="6"/>
  <c r="J1116" i="6" s="1"/>
  <c r="O60" i="6"/>
  <c r="P234" i="6"/>
  <c r="J232" i="6"/>
  <c r="I494" i="6"/>
  <c r="O499" i="6" s="1"/>
  <c r="I541" i="6"/>
  <c r="O546" i="6" s="1"/>
  <c r="I677" i="6"/>
  <c r="K796" i="6"/>
  <c r="J799" i="6" s="1"/>
  <c r="P882" i="6"/>
  <c r="I935" i="6"/>
  <c r="P1060" i="6"/>
  <c r="O151" i="6"/>
  <c r="H149" i="6"/>
  <c r="K161" i="6"/>
  <c r="P165" i="6" s="1"/>
  <c r="I229" i="6"/>
  <c r="O234" i="6" s="1"/>
  <c r="H281" i="6" s="1"/>
  <c r="P321" i="6"/>
  <c r="H369" i="6"/>
  <c r="K394" i="6"/>
  <c r="I410" i="6"/>
  <c r="H412" i="6" s="1"/>
  <c r="K525" i="6"/>
  <c r="P531" i="6" s="1"/>
  <c r="K581" i="6"/>
  <c r="P736" i="6"/>
  <c r="H784" i="6"/>
  <c r="J921" i="6"/>
  <c r="H194" i="6"/>
  <c r="O478" i="6"/>
  <c r="K628" i="6"/>
  <c r="P632" i="6" s="1"/>
  <c r="I731" i="6"/>
  <c r="O736" i="6" s="1"/>
  <c r="P827" i="6"/>
  <c r="I852" i="6"/>
  <c r="H1013" i="6"/>
  <c r="I1088" i="6"/>
  <c r="J1092" i="6"/>
  <c r="J1164" i="6"/>
  <c r="O1178" i="6"/>
  <c r="H1181" i="6" s="1"/>
  <c r="H1178" i="6"/>
  <c r="H71" i="6"/>
  <c r="K208" i="6"/>
  <c r="J210" i="6" s="1"/>
  <c r="O264" i="6"/>
  <c r="H262" i="6"/>
  <c r="K301" i="6"/>
  <c r="O617" i="6"/>
  <c r="H615" i="6"/>
  <c r="O50" i="6"/>
  <c r="J90" i="6"/>
  <c r="J105" i="6"/>
  <c r="P151" i="6"/>
  <c r="K192" i="6"/>
  <c r="J194" i="6" s="1"/>
  <c r="P264" i="6"/>
  <c r="I317" i="6"/>
  <c r="H319" i="6" s="1"/>
  <c r="P371" i="6"/>
  <c r="J369" i="6"/>
  <c r="H559" i="6"/>
  <c r="K677" i="6"/>
  <c r="P786" i="6"/>
  <c r="J784" i="6"/>
  <c r="O842" i="6"/>
  <c r="H840" i="6"/>
  <c r="I918" i="6"/>
  <c r="H921" i="6" s="1"/>
  <c r="I955" i="6"/>
  <c r="H958" i="6" s="1"/>
  <c r="I1089" i="6"/>
  <c r="H58" i="6"/>
  <c r="O371" i="6"/>
  <c r="K410" i="6"/>
  <c r="J412" i="6" s="1"/>
  <c r="H665" i="6"/>
  <c r="P721" i="6"/>
  <c r="J719" i="6"/>
  <c r="O786" i="6"/>
  <c r="I822" i="6"/>
  <c r="O827" i="6" s="1"/>
  <c r="K976" i="6"/>
  <c r="J978" i="6" s="1"/>
  <c r="J100" i="6"/>
  <c r="J497" i="6"/>
  <c r="J905" i="6"/>
  <c r="GM852" i="1"/>
  <c r="GN852" i="1" s="1"/>
  <c r="GB1028" i="1"/>
  <c r="ES1039" i="1"/>
  <c r="V780" i="1"/>
  <c r="BY1028" i="1"/>
  <c r="CI1039" i="1"/>
  <c r="AP1039" i="1"/>
  <c r="GX925" i="1"/>
  <c r="CQ991" i="1"/>
  <c r="P991" i="1"/>
  <c r="CP991" i="1" s="1"/>
  <c r="O991" i="1" s="1"/>
  <c r="GM991" i="1" s="1"/>
  <c r="GN991" i="1" s="1"/>
  <c r="T832" i="1"/>
  <c r="Q993" i="1"/>
  <c r="GX993" i="1"/>
  <c r="AB851" i="1"/>
  <c r="Q843" i="1"/>
  <c r="GX843" i="1"/>
  <c r="R843" i="1"/>
  <c r="GK843" i="1" s="1"/>
  <c r="S843" i="1"/>
  <c r="AB832" i="1"/>
  <c r="CT832" i="1"/>
  <c r="S832" i="1"/>
  <c r="CY776" i="1"/>
  <c r="X776" i="1" s="1"/>
  <c r="CZ776" i="1"/>
  <c r="Y776" i="1" s="1"/>
  <c r="CB1071" i="1"/>
  <c r="AS1076" i="1"/>
  <c r="S989" i="1"/>
  <c r="CT989" i="1"/>
  <c r="CZ987" i="1"/>
  <c r="Y987" i="1" s="1"/>
  <c r="CY987" i="1"/>
  <c r="X987" i="1" s="1"/>
  <c r="W837" i="1"/>
  <c r="AB833" i="1"/>
  <c r="T784" i="1"/>
  <c r="CT771" i="1"/>
  <c r="S771" i="1"/>
  <c r="GK981" i="1"/>
  <c r="F966" i="1"/>
  <c r="AU916" i="1"/>
  <c r="P879" i="1"/>
  <c r="V837" i="1"/>
  <c r="P768" i="1"/>
  <c r="CQ768" i="1"/>
  <c r="P757" i="1"/>
  <c r="Q757" i="1"/>
  <c r="CY594" i="1"/>
  <c r="X594" i="1" s="1"/>
  <c r="CZ594" i="1"/>
  <c r="Y594" i="1" s="1"/>
  <c r="AT996" i="1"/>
  <c r="CC979" i="1"/>
  <c r="AD996" i="1"/>
  <c r="T768" i="1"/>
  <c r="EV1071" i="1"/>
  <c r="P1101" i="1"/>
  <c r="DG1076" i="1"/>
  <c r="DT1071" i="1"/>
  <c r="GK1030" i="1"/>
  <c r="Q989" i="1"/>
  <c r="P984" i="1"/>
  <c r="Q984" i="1"/>
  <c r="R984" i="1"/>
  <c r="GK984" i="1" s="1"/>
  <c r="W984" i="1"/>
  <c r="S926" i="1"/>
  <c r="Q830" i="1"/>
  <c r="U830" i="1"/>
  <c r="S830" i="1"/>
  <c r="R830" i="1"/>
  <c r="GK830" i="1" s="1"/>
  <c r="CP738" i="1"/>
  <c r="O738" i="1" s="1"/>
  <c r="AB1037" i="1"/>
  <c r="GX988" i="1"/>
  <c r="P867" i="1"/>
  <c r="GD724" i="1"/>
  <c r="EU789" i="1"/>
  <c r="AB748" i="1"/>
  <c r="CP603" i="1"/>
  <c r="O603" i="1" s="1"/>
  <c r="GM603" i="1" s="1"/>
  <c r="GO603" i="1" s="1"/>
  <c r="V984" i="1"/>
  <c r="U943" i="1"/>
  <c r="S937" i="1"/>
  <c r="CT937" i="1"/>
  <c r="V932" i="1"/>
  <c r="S924" i="1"/>
  <c r="CP924" i="1" s="1"/>
  <c r="O924" i="1" s="1"/>
  <c r="CC947" i="1"/>
  <c r="F867" i="1"/>
  <c r="GX851" i="1"/>
  <c r="W849" i="1"/>
  <c r="DY854" i="1"/>
  <c r="S787" i="1"/>
  <c r="CT787" i="1"/>
  <c r="W735" i="1"/>
  <c r="U729" i="1"/>
  <c r="AD647" i="1"/>
  <c r="R647" i="1"/>
  <c r="GK647" i="1" s="1"/>
  <c r="CR647" i="1"/>
  <c r="CS647" i="1"/>
  <c r="GM541" i="1"/>
  <c r="GO541" i="1" s="1"/>
  <c r="CT539" i="1"/>
  <c r="S539" i="1"/>
  <c r="P475" i="1"/>
  <c r="CP475" i="1" s="1"/>
  <c r="O475" i="1" s="1"/>
  <c r="CQ475" i="1"/>
  <c r="S400" i="1"/>
  <c r="CT400" i="1"/>
  <c r="I319" i="1"/>
  <c r="Q317" i="1"/>
  <c r="R317" i="1"/>
  <c r="GK317" i="1" s="1"/>
  <c r="W317" i="1"/>
  <c r="F1049" i="1"/>
  <c r="AQ1028" i="1"/>
  <c r="FR979" i="1"/>
  <c r="EI996" i="1"/>
  <c r="FY996" i="1"/>
  <c r="CQ830" i="1"/>
  <c r="AB830" i="1"/>
  <c r="P830" i="1"/>
  <c r="CP830" i="1" s="1"/>
  <c r="O830" i="1" s="1"/>
  <c r="GX780" i="1"/>
  <c r="GK728" i="1"/>
  <c r="P458" i="1"/>
  <c r="CQ458" i="1"/>
  <c r="AB991" i="1"/>
  <c r="P941" i="1"/>
  <c r="Q941" i="1"/>
  <c r="R941" i="1"/>
  <c r="GK941" i="1" s="1"/>
  <c r="W941" i="1"/>
  <c r="S929" i="1"/>
  <c r="CT929" i="1"/>
  <c r="U841" i="1"/>
  <c r="CP834" i="1"/>
  <c r="O834" i="1" s="1"/>
  <c r="U784" i="1"/>
  <c r="P591" i="1"/>
  <c r="CQ591" i="1"/>
  <c r="AB591" i="1"/>
  <c r="AH580" i="1"/>
  <c r="U611" i="1"/>
  <c r="R540" i="1"/>
  <c r="GK540" i="1" s="1"/>
  <c r="CR540" i="1"/>
  <c r="CS540" i="1"/>
  <c r="AD540" i="1"/>
  <c r="Q540" i="1"/>
  <c r="CP540" i="1" s="1"/>
  <c r="O540" i="1" s="1"/>
  <c r="U525" i="1"/>
  <c r="R471" i="1"/>
  <c r="GK471" i="1" s="1"/>
  <c r="AD471" i="1"/>
  <c r="Q471" i="1"/>
  <c r="CR471" i="1"/>
  <c r="CS471" i="1"/>
  <c r="AB458" i="1"/>
  <c r="GK453" i="1"/>
  <c r="P294" i="1"/>
  <c r="T294" i="1"/>
  <c r="GX294" i="1"/>
  <c r="R294" i="1"/>
  <c r="GK294" i="1" s="1"/>
  <c r="CJ996" i="1"/>
  <c r="CP944" i="1"/>
  <c r="O944" i="1" s="1"/>
  <c r="CZ933" i="1"/>
  <c r="Y933" i="1" s="1"/>
  <c r="CY933" i="1"/>
  <c r="X933" i="1" s="1"/>
  <c r="FQ821" i="1"/>
  <c r="EH854" i="1"/>
  <c r="AP658" i="1"/>
  <c r="CI658" i="1"/>
  <c r="BY643" i="1"/>
  <c r="CD519" i="1"/>
  <c r="AU548" i="1"/>
  <c r="P471" i="1"/>
  <c r="CP471" i="1" s="1"/>
  <c r="O471" i="1" s="1"/>
  <c r="GM471" i="1" s="1"/>
  <c r="GN471" i="1" s="1"/>
  <c r="CQ471" i="1"/>
  <c r="AB471" i="1"/>
  <c r="CQ325" i="1"/>
  <c r="P325" i="1"/>
  <c r="CP325" i="1" s="1"/>
  <c r="O325" i="1" s="1"/>
  <c r="AB325" i="1"/>
  <c r="AX1039" i="1"/>
  <c r="CG1028" i="1"/>
  <c r="CR989" i="1"/>
  <c r="CS989" i="1"/>
  <c r="R989" i="1"/>
  <c r="GK989" i="1" s="1"/>
  <c r="AD989" i="1"/>
  <c r="AB989" i="1" s="1"/>
  <c r="EH947" i="1"/>
  <c r="GA947" i="1"/>
  <c r="FQ916" i="1"/>
  <c r="CP922" i="1"/>
  <c r="O922" i="1" s="1"/>
  <c r="W843" i="1"/>
  <c r="CY827" i="1"/>
  <c r="X827" i="1" s="1"/>
  <c r="CZ827" i="1"/>
  <c r="Y827" i="1" s="1"/>
  <c r="CR771" i="1"/>
  <c r="CS771" i="1"/>
  <c r="Q771" i="1"/>
  <c r="CP771" i="1" s="1"/>
  <c r="O771" i="1" s="1"/>
  <c r="R771" i="1"/>
  <c r="GK771" i="1" s="1"/>
  <c r="CT760" i="1"/>
  <c r="S760" i="1"/>
  <c r="AB472" i="1"/>
  <c r="CT472" i="1"/>
  <c r="S472" i="1"/>
  <c r="BZ397" i="1"/>
  <c r="AQ416" i="1"/>
  <c r="CR409" i="1"/>
  <c r="CS409" i="1"/>
  <c r="R409" i="1"/>
  <c r="GK409" i="1" s="1"/>
  <c r="CY1030" i="1"/>
  <c r="X1030" i="1" s="1"/>
  <c r="CZ1030" i="1"/>
  <c r="Y1030" i="1" s="1"/>
  <c r="W927" i="1"/>
  <c r="U837" i="1"/>
  <c r="GK827" i="1"/>
  <c r="AD409" i="1"/>
  <c r="CT327" i="1"/>
  <c r="S327" i="1"/>
  <c r="DO1076" i="1"/>
  <c r="EB1071" i="1"/>
  <c r="AB1036" i="1"/>
  <c r="CT1036" i="1"/>
  <c r="S1036" i="1"/>
  <c r="Q922" i="1"/>
  <c r="R922" i="1"/>
  <c r="GK922" i="1" s="1"/>
  <c r="V922" i="1"/>
  <c r="GE724" i="1"/>
  <c r="EV789" i="1"/>
  <c r="CQ766" i="1"/>
  <c r="P766" i="1"/>
  <c r="CP766" i="1" s="1"/>
  <c r="O766" i="1" s="1"/>
  <c r="GM766" i="1" s="1"/>
  <c r="GN766" i="1" s="1"/>
  <c r="CP228" i="1"/>
  <c r="O228" i="1" s="1"/>
  <c r="CP987" i="1"/>
  <c r="O987" i="1" s="1"/>
  <c r="P825" i="1"/>
  <c r="CP825" i="1" s="1"/>
  <c r="O825" i="1" s="1"/>
  <c r="CQ825" i="1"/>
  <c r="AB766" i="1"/>
  <c r="CR732" i="1"/>
  <c r="CS732" i="1"/>
  <c r="Q732" i="1"/>
  <c r="R732" i="1"/>
  <c r="GK732" i="1" s="1"/>
  <c r="CY481" i="1"/>
  <c r="X481" i="1" s="1"/>
  <c r="CZ481" i="1"/>
  <c r="Y481" i="1" s="1"/>
  <c r="P467" i="1"/>
  <c r="CQ467" i="1"/>
  <c r="ES1076" i="1"/>
  <c r="GB1071" i="1"/>
  <c r="DM1076" i="1"/>
  <c r="CP992" i="1"/>
  <c r="O992" i="1" s="1"/>
  <c r="GM992" i="1" s="1"/>
  <c r="GN992" i="1" s="1"/>
  <c r="AJ996" i="1"/>
  <c r="EU916" i="1"/>
  <c r="P963" i="1"/>
  <c r="FR947" i="1"/>
  <c r="CR937" i="1"/>
  <c r="R937" i="1"/>
  <c r="GK937" i="1" s="1"/>
  <c r="CS937" i="1"/>
  <c r="AD937" i="1"/>
  <c r="U926" i="1"/>
  <c r="AB926" i="1"/>
  <c r="U925" i="1"/>
  <c r="W922" i="1"/>
  <c r="F863" i="1"/>
  <c r="AP821" i="1"/>
  <c r="CZ850" i="1"/>
  <c r="Y850" i="1" s="1"/>
  <c r="CY850" i="1"/>
  <c r="X850" i="1" s="1"/>
  <c r="GM850" i="1" s="1"/>
  <c r="GN850" i="1" s="1"/>
  <c r="CT824" i="1"/>
  <c r="S824" i="1"/>
  <c r="R787" i="1"/>
  <c r="GK787" i="1" s="1"/>
  <c r="CR787" i="1"/>
  <c r="Q787" i="1"/>
  <c r="CS787" i="1"/>
  <c r="U780" i="1"/>
  <c r="GX778" i="1"/>
  <c r="GX770" i="1"/>
  <c r="CT770" i="1"/>
  <c r="AB761" i="1"/>
  <c r="CT749" i="1"/>
  <c r="S749" i="1"/>
  <c r="FU789" i="1"/>
  <c r="CY649" i="1"/>
  <c r="X649" i="1" s="1"/>
  <c r="CZ649" i="1"/>
  <c r="Y649" i="1" s="1"/>
  <c r="P647" i="1"/>
  <c r="CP647" i="1" s="1"/>
  <c r="O647" i="1" s="1"/>
  <c r="CQ647" i="1"/>
  <c r="AB647" i="1"/>
  <c r="P590" i="1"/>
  <c r="CQ590" i="1"/>
  <c r="F564" i="1"/>
  <c r="BC688" i="1"/>
  <c r="BC519" i="1"/>
  <c r="CR539" i="1"/>
  <c r="CS539" i="1"/>
  <c r="Q539" i="1"/>
  <c r="R539" i="1"/>
  <c r="GK539" i="1" s="1"/>
  <c r="AD539" i="1"/>
  <c r="AB539" i="1" s="1"/>
  <c r="GX271" i="1"/>
  <c r="Q271" i="1"/>
  <c r="I275" i="1"/>
  <c r="I273" i="1"/>
  <c r="S1073" i="1"/>
  <c r="CT1073" i="1"/>
  <c r="CZ935" i="1"/>
  <c r="Y935" i="1" s="1"/>
  <c r="CY935" i="1"/>
  <c r="X935" i="1" s="1"/>
  <c r="Q523" i="1"/>
  <c r="V523" i="1"/>
  <c r="Q1073" i="1"/>
  <c r="AD1076" i="1" s="1"/>
  <c r="R1073" i="1"/>
  <c r="CR1073" i="1"/>
  <c r="CS1073" i="1"/>
  <c r="AD1073" i="1"/>
  <c r="S1032" i="1"/>
  <c r="CT1032" i="1"/>
  <c r="CR759" i="1"/>
  <c r="CS759" i="1"/>
  <c r="AD759" i="1"/>
  <c r="AB759" i="1" s="1"/>
  <c r="R759" i="1"/>
  <c r="GK759" i="1" s="1"/>
  <c r="Q759" i="1"/>
  <c r="CP759" i="1" s="1"/>
  <c r="O759" i="1" s="1"/>
  <c r="CS1032" i="1"/>
  <c r="R1032" i="1"/>
  <c r="GK1032" i="1" s="1"/>
  <c r="AD1032" i="1"/>
  <c r="AB1032" i="1" s="1"/>
  <c r="CR1032" i="1"/>
  <c r="CZ985" i="1"/>
  <c r="Y985" i="1" s="1"/>
  <c r="CY985" i="1"/>
  <c r="X985" i="1" s="1"/>
  <c r="CR929" i="1"/>
  <c r="Q929" i="1"/>
  <c r="CS929" i="1"/>
  <c r="AD929" i="1"/>
  <c r="R929" i="1"/>
  <c r="GK929" i="1" s="1"/>
  <c r="V851" i="1"/>
  <c r="T841" i="1"/>
  <c r="CM724" i="1"/>
  <c r="BD789" i="1"/>
  <c r="P645" i="1"/>
  <c r="CQ645" i="1"/>
  <c r="AB645" i="1"/>
  <c r="CQ592" i="1"/>
  <c r="AB592" i="1"/>
  <c r="P592" i="1"/>
  <c r="V301" i="1"/>
  <c r="DF2" i="3"/>
  <c r="DG2" i="3"/>
  <c r="DJ2" i="3" s="1"/>
  <c r="DH2" i="3"/>
  <c r="DI2" i="3"/>
  <c r="AU996" i="1"/>
  <c r="CD979" i="1"/>
  <c r="V941" i="1"/>
  <c r="P870" i="1"/>
  <c r="EU821" i="1"/>
  <c r="W778" i="1"/>
  <c r="S748" i="1"/>
  <c r="CT748" i="1"/>
  <c r="Q735" i="1"/>
  <c r="R735" i="1"/>
  <c r="GK735" i="1" s="1"/>
  <c r="GX729" i="1"/>
  <c r="Q729" i="1"/>
  <c r="R729" i="1"/>
  <c r="GK729" i="1" s="1"/>
  <c r="T729" i="1"/>
  <c r="P593" i="1"/>
  <c r="CP593" i="1" s="1"/>
  <c r="O593" i="1" s="1"/>
  <c r="CQ593" i="1"/>
  <c r="AB593" i="1"/>
  <c r="EK1071" i="1"/>
  <c r="P1093" i="1"/>
  <c r="GX1032" i="1"/>
  <c r="Q1032" i="1"/>
  <c r="CP935" i="1"/>
  <c r="O935" i="1" s="1"/>
  <c r="CY846" i="1"/>
  <c r="X846" i="1" s="1"/>
  <c r="CZ846" i="1"/>
  <c r="Y846" i="1" s="1"/>
  <c r="CT835" i="1"/>
  <c r="FR854" i="1"/>
  <c r="AD771" i="1"/>
  <c r="AB771" i="1" s="1"/>
  <c r="AB768" i="1"/>
  <c r="CR760" i="1"/>
  <c r="CS760" i="1"/>
  <c r="AD760" i="1"/>
  <c r="AB760" i="1" s="1"/>
  <c r="R760" i="1"/>
  <c r="GK760" i="1" s="1"/>
  <c r="Q760" i="1"/>
  <c r="DY658" i="1"/>
  <c r="Q645" i="1"/>
  <c r="GX645" i="1"/>
  <c r="R645" i="1"/>
  <c r="S645" i="1"/>
  <c r="U645" i="1"/>
  <c r="I647" i="1"/>
  <c r="Q647" i="1" s="1"/>
  <c r="V645" i="1"/>
  <c r="EG580" i="1"/>
  <c r="P615" i="1"/>
  <c r="CT538" i="1"/>
  <c r="S538" i="1"/>
  <c r="FV548" i="1"/>
  <c r="AD479" i="1"/>
  <c r="CR479" i="1"/>
  <c r="CS479" i="1"/>
  <c r="R479" i="1"/>
  <c r="GK479" i="1" s="1"/>
  <c r="EL416" i="1"/>
  <c r="FU397" i="1"/>
  <c r="W1032" i="1"/>
  <c r="AQ996" i="1"/>
  <c r="BZ979" i="1"/>
  <c r="P932" i="1"/>
  <c r="CP932" i="1" s="1"/>
  <c r="O932" i="1" s="1"/>
  <c r="Q932" i="1"/>
  <c r="R932" i="1"/>
  <c r="GK932" i="1" s="1"/>
  <c r="W932" i="1"/>
  <c r="CD916" i="1"/>
  <c r="CT732" i="1"/>
  <c r="S732" i="1"/>
  <c r="CP646" i="1"/>
  <c r="O646" i="1" s="1"/>
  <c r="DU658" i="1"/>
  <c r="P479" i="1"/>
  <c r="CP479" i="1" s="1"/>
  <c r="O479" i="1" s="1"/>
  <c r="GM479" i="1" s="1"/>
  <c r="GO479" i="1" s="1"/>
  <c r="AB479" i="1"/>
  <c r="CQ479" i="1"/>
  <c r="V1032" i="1"/>
  <c r="CQ847" i="1"/>
  <c r="P847" i="1"/>
  <c r="S647" i="1"/>
  <c r="CT647" i="1"/>
  <c r="CQ524" i="1"/>
  <c r="AB524" i="1"/>
  <c r="P524" i="1"/>
  <c r="CP524" i="1" s="1"/>
  <c r="O524" i="1" s="1"/>
  <c r="DN1076" i="1"/>
  <c r="P1095" i="1"/>
  <c r="CD1071" i="1"/>
  <c r="AU1076" i="1"/>
  <c r="DL1076" i="1"/>
  <c r="CP1037" i="1"/>
  <c r="O1037" i="1" s="1"/>
  <c r="V1036" i="1"/>
  <c r="CY1033" i="1"/>
  <c r="X1033" i="1" s="1"/>
  <c r="CZ1033" i="1"/>
  <c r="Y1033" i="1" s="1"/>
  <c r="P1015" i="1"/>
  <c r="CG996" i="1"/>
  <c r="R993" i="1"/>
  <c r="GK993" i="1" s="1"/>
  <c r="CY992" i="1"/>
  <c r="X992" i="1" s="1"/>
  <c r="CQ940" i="1"/>
  <c r="P940" i="1"/>
  <c r="CP940" i="1" s="1"/>
  <c r="O940" i="1" s="1"/>
  <c r="T926" i="1"/>
  <c r="CY919" i="1"/>
  <c r="X919" i="1" s="1"/>
  <c r="CZ919" i="1"/>
  <c r="Y919" i="1" s="1"/>
  <c r="Q847" i="1"/>
  <c r="R847" i="1"/>
  <c r="GK847" i="1" s="1"/>
  <c r="CY826" i="1"/>
  <c r="X826" i="1" s="1"/>
  <c r="CZ826" i="1"/>
  <c r="Y826" i="1" s="1"/>
  <c r="AB823" i="1"/>
  <c r="T780" i="1"/>
  <c r="R770" i="1"/>
  <c r="GK770" i="1" s="1"/>
  <c r="AD770" i="1"/>
  <c r="AB770" i="1" s="1"/>
  <c r="CR770" i="1"/>
  <c r="CS770" i="1"/>
  <c r="U757" i="1"/>
  <c r="CR749" i="1"/>
  <c r="CS749" i="1"/>
  <c r="AD749" i="1"/>
  <c r="AB749" i="1" s="1"/>
  <c r="R749" i="1"/>
  <c r="GK749" i="1" s="1"/>
  <c r="Q749" i="1"/>
  <c r="CP749" i="1" s="1"/>
  <c r="O749" i="1" s="1"/>
  <c r="R744" i="1"/>
  <c r="GK744" i="1" s="1"/>
  <c r="Q744" i="1"/>
  <c r="CS744" i="1"/>
  <c r="CR744" i="1"/>
  <c r="BZ789" i="1"/>
  <c r="P727" i="1"/>
  <c r="CQ727" i="1"/>
  <c r="GC580" i="1"/>
  <c r="ET611" i="1"/>
  <c r="CP606" i="1"/>
  <c r="O606" i="1" s="1"/>
  <c r="BB519" i="1"/>
  <c r="BB688" i="1"/>
  <c r="F561" i="1"/>
  <c r="U545" i="1"/>
  <c r="U317" i="1"/>
  <c r="CZ944" i="1"/>
  <c r="Y944" i="1" s="1"/>
  <c r="CY944" i="1"/>
  <c r="X944" i="1" s="1"/>
  <c r="CZ942" i="1"/>
  <c r="Y942" i="1" s="1"/>
  <c r="CY942" i="1"/>
  <c r="X942" i="1" s="1"/>
  <c r="FU947" i="1"/>
  <c r="W923" i="1"/>
  <c r="CQ842" i="1"/>
  <c r="P842" i="1"/>
  <c r="CP842" i="1" s="1"/>
  <c r="O842" i="1" s="1"/>
  <c r="CQ838" i="1"/>
  <c r="P838" i="1"/>
  <c r="CP838" i="1" s="1"/>
  <c r="O838" i="1" s="1"/>
  <c r="GM838" i="1" s="1"/>
  <c r="GN838" i="1" s="1"/>
  <c r="V832" i="1"/>
  <c r="EA854" i="1" s="1"/>
  <c r="GM773" i="1"/>
  <c r="GN773" i="1" s="1"/>
  <c r="GX757" i="1"/>
  <c r="FR789" i="1"/>
  <c r="CG658" i="1"/>
  <c r="AO658" i="1"/>
  <c r="BX643" i="1"/>
  <c r="F636" i="1"/>
  <c r="BD688" i="1"/>
  <c r="BD580" i="1"/>
  <c r="CZ607" i="1"/>
  <c r="Y607" i="1" s="1"/>
  <c r="CY607" i="1"/>
  <c r="X607" i="1" s="1"/>
  <c r="AS519" i="1"/>
  <c r="F565" i="1"/>
  <c r="T545" i="1"/>
  <c r="CT476" i="1"/>
  <c r="S476" i="1"/>
  <c r="S113" i="1"/>
  <c r="CT113" i="1"/>
  <c r="EL1039" i="1"/>
  <c r="FU1028" i="1"/>
  <c r="CY922" i="1"/>
  <c r="X922" i="1" s="1"/>
  <c r="CZ922" i="1"/>
  <c r="Y922" i="1" s="1"/>
  <c r="Q920" i="1"/>
  <c r="V920" i="1"/>
  <c r="W920" i="1"/>
  <c r="V841" i="1"/>
  <c r="S765" i="1"/>
  <c r="CT765" i="1"/>
  <c r="S759" i="1"/>
  <c r="CT759" i="1"/>
  <c r="BB580" i="1"/>
  <c r="F624" i="1"/>
  <c r="CQ453" i="1"/>
  <c r="P453" i="1"/>
  <c r="Q212" i="1"/>
  <c r="W212" i="1"/>
  <c r="CQ983" i="1"/>
  <c r="P983" i="1"/>
  <c r="CP983" i="1" s="1"/>
  <c r="O983" i="1" s="1"/>
  <c r="GM983" i="1" s="1"/>
  <c r="GN983" i="1" s="1"/>
  <c r="CQ931" i="1"/>
  <c r="P931" i="1"/>
  <c r="CP931" i="1" s="1"/>
  <c r="O931" i="1" s="1"/>
  <c r="AB745" i="1"/>
  <c r="P1094" i="1"/>
  <c r="P1091" i="1"/>
  <c r="DK1071" i="1"/>
  <c r="W1076" i="1"/>
  <c r="EI1076" i="1"/>
  <c r="FR1071" i="1"/>
  <c r="F1096" i="1"/>
  <c r="BA1071" i="1"/>
  <c r="V1071" i="1"/>
  <c r="F1099" i="1"/>
  <c r="AG1071" i="1"/>
  <c r="T1076" i="1"/>
  <c r="EM1039" i="1"/>
  <c r="FV1028" i="1"/>
  <c r="ET996" i="1"/>
  <c r="P993" i="1"/>
  <c r="CP993" i="1" s="1"/>
  <c r="O993" i="1" s="1"/>
  <c r="U986" i="1"/>
  <c r="AG996" i="1"/>
  <c r="EV916" i="1"/>
  <c r="P972" i="1"/>
  <c r="P928" i="1"/>
  <c r="CQ928" i="1"/>
  <c r="Q924" i="1"/>
  <c r="R924" i="1"/>
  <c r="GK924" i="1" s="1"/>
  <c r="V924" i="1"/>
  <c r="W924" i="1"/>
  <c r="R851" i="1"/>
  <c r="GK851" i="1" s="1"/>
  <c r="CS851" i="1"/>
  <c r="CR851" i="1"/>
  <c r="W841" i="1"/>
  <c r="U832" i="1"/>
  <c r="DZ854" i="1" s="1"/>
  <c r="W830" i="1"/>
  <c r="EG724" i="1"/>
  <c r="P793" i="1"/>
  <c r="P781" i="1"/>
  <c r="Q781" i="1"/>
  <c r="P763" i="1"/>
  <c r="CP763" i="1" s="1"/>
  <c r="O763" i="1" s="1"/>
  <c r="GM763" i="1" s="1"/>
  <c r="GN763" i="1" s="1"/>
  <c r="AB763" i="1"/>
  <c r="CQ763" i="1"/>
  <c r="CZ728" i="1"/>
  <c r="Y728" i="1" s="1"/>
  <c r="FT643" i="1"/>
  <c r="EK658" i="1"/>
  <c r="Q656" i="1"/>
  <c r="GX656" i="1"/>
  <c r="CT655" i="1"/>
  <c r="S655" i="1"/>
  <c r="BC580" i="1"/>
  <c r="F627" i="1"/>
  <c r="FP448" i="1"/>
  <c r="EG483" i="1"/>
  <c r="FY483" i="1"/>
  <c r="Q294" i="1"/>
  <c r="Q839" i="1"/>
  <c r="CP839" i="1" s="1"/>
  <c r="O839" i="1" s="1"/>
  <c r="R839" i="1"/>
  <c r="GK839" i="1" s="1"/>
  <c r="S839" i="1"/>
  <c r="U839" i="1"/>
  <c r="T830" i="1"/>
  <c r="CY740" i="1"/>
  <c r="X740" i="1" s="1"/>
  <c r="CZ740" i="1"/>
  <c r="Y740" i="1" s="1"/>
  <c r="S736" i="1"/>
  <c r="CT736" i="1"/>
  <c r="P728" i="1"/>
  <c r="Q728" i="1"/>
  <c r="GX728" i="1"/>
  <c r="AB726" i="1"/>
  <c r="P726" i="1"/>
  <c r="EA658" i="1"/>
  <c r="Q608" i="1"/>
  <c r="V608" i="1"/>
  <c r="AI611" i="1" s="1"/>
  <c r="CR476" i="1"/>
  <c r="CS476" i="1"/>
  <c r="R476" i="1"/>
  <c r="GK476" i="1" s="1"/>
  <c r="Q476" i="1"/>
  <c r="CW147" i="3"/>
  <c r="CX147" i="3"/>
  <c r="CU143" i="3"/>
  <c r="CW144" i="3"/>
  <c r="CW145" i="3"/>
  <c r="CV143" i="3"/>
  <c r="CX144" i="3"/>
  <c r="CX145" i="3"/>
  <c r="CX149" i="3"/>
  <c r="CX148" i="3"/>
  <c r="CX152" i="3"/>
  <c r="CW146" i="3"/>
  <c r="CX143" i="3"/>
  <c r="CX151" i="3"/>
  <c r="Q460" i="1"/>
  <c r="I462" i="1"/>
  <c r="I464" i="1"/>
  <c r="I466" i="1"/>
  <c r="I468" i="1"/>
  <c r="R460" i="1"/>
  <c r="GK460" i="1" s="1"/>
  <c r="W460" i="1"/>
  <c r="V993" i="1"/>
  <c r="V989" i="1"/>
  <c r="CP985" i="1"/>
  <c r="O985" i="1" s="1"/>
  <c r="GM985" i="1" s="1"/>
  <c r="GN985" i="1" s="1"/>
  <c r="CZ852" i="1"/>
  <c r="Y852" i="1" s="1"/>
  <c r="S845" i="1"/>
  <c r="AB787" i="1"/>
  <c r="CR786" i="1"/>
  <c r="CS786" i="1"/>
  <c r="CR753" i="1"/>
  <c r="R753" i="1"/>
  <c r="GK753" i="1" s="1"/>
  <c r="CS753" i="1"/>
  <c r="CR528" i="1"/>
  <c r="CS528" i="1"/>
  <c r="AD528" i="1"/>
  <c r="AB528" i="1" s="1"/>
  <c r="AD476" i="1"/>
  <c r="AB476" i="1" s="1"/>
  <c r="CQ412" i="1"/>
  <c r="P412" i="1"/>
  <c r="GX212" i="1"/>
  <c r="AH1071" i="1"/>
  <c r="U1076" i="1"/>
  <c r="W1037" i="1"/>
  <c r="EB1039" i="1" s="1"/>
  <c r="CP1035" i="1"/>
  <c r="O1035" i="1" s="1"/>
  <c r="AB1033" i="1"/>
  <c r="CT1033" i="1"/>
  <c r="AO979" i="1"/>
  <c r="F1000" i="1"/>
  <c r="U989" i="1"/>
  <c r="AB937" i="1"/>
  <c r="BY947" i="1"/>
  <c r="CR757" i="1"/>
  <c r="CS757" i="1"/>
  <c r="P756" i="1"/>
  <c r="CP756" i="1" s="1"/>
  <c r="O756" i="1" s="1"/>
  <c r="Q756" i="1"/>
  <c r="CP594" i="1"/>
  <c r="O594" i="1" s="1"/>
  <c r="P582" i="1"/>
  <c r="CQ582" i="1"/>
  <c r="AB582" i="1"/>
  <c r="Q531" i="1"/>
  <c r="S531" i="1"/>
  <c r="AB529" i="1"/>
  <c r="ET448" i="1"/>
  <c r="P496" i="1"/>
  <c r="R480" i="1"/>
  <c r="GK480" i="1" s="1"/>
  <c r="CR480" i="1"/>
  <c r="CS480" i="1"/>
  <c r="CY473" i="1"/>
  <c r="X473" i="1" s="1"/>
  <c r="CZ473" i="1"/>
  <c r="Y473" i="1" s="1"/>
  <c r="V467" i="1"/>
  <c r="CX8" i="3"/>
  <c r="CW8" i="3"/>
  <c r="T993" i="1"/>
  <c r="S990" i="1"/>
  <c r="W987" i="1"/>
  <c r="CX549" i="3"/>
  <c r="CU538" i="3"/>
  <c r="CV538" i="3"/>
  <c r="CW543" i="3"/>
  <c r="CX538" i="3"/>
  <c r="CW542" i="3"/>
  <c r="CW539" i="3"/>
  <c r="CX542" i="3"/>
  <c r="CX541" i="3"/>
  <c r="CX546" i="3"/>
  <c r="P982" i="1"/>
  <c r="Q982" i="1"/>
  <c r="R982" i="1"/>
  <c r="S939" i="1"/>
  <c r="W935" i="1"/>
  <c r="AB922" i="1"/>
  <c r="P920" i="1"/>
  <c r="S918" i="1"/>
  <c r="V839" i="1"/>
  <c r="R833" i="1"/>
  <c r="GK833" i="1" s="1"/>
  <c r="CC854" i="1"/>
  <c r="AB786" i="1"/>
  <c r="AD757" i="1"/>
  <c r="AB757" i="1" s="1"/>
  <c r="CP740" i="1"/>
  <c r="O740" i="1" s="1"/>
  <c r="CQ736" i="1"/>
  <c r="AB736" i="1"/>
  <c r="P736" i="1"/>
  <c r="W729" i="1"/>
  <c r="R597" i="1"/>
  <c r="GK597" i="1" s="1"/>
  <c r="CR597" i="1"/>
  <c r="CY541" i="1"/>
  <c r="X541" i="1" s="1"/>
  <c r="CZ541" i="1"/>
  <c r="Y541" i="1" s="1"/>
  <c r="S523" i="1"/>
  <c r="CY469" i="1"/>
  <c r="X469" i="1" s="1"/>
  <c r="CZ469" i="1"/>
  <c r="Y469" i="1" s="1"/>
  <c r="U467" i="1"/>
  <c r="CQ454" i="1"/>
  <c r="U319" i="1"/>
  <c r="CT304" i="1"/>
  <c r="U1037" i="1"/>
  <c r="DZ1039" i="1" s="1"/>
  <c r="AD1037" i="1"/>
  <c r="DW1039" i="1"/>
  <c r="CR1030" i="1"/>
  <c r="CS1030" i="1"/>
  <c r="V987" i="1"/>
  <c r="GX984" i="1"/>
  <c r="CY982" i="1"/>
  <c r="X982" i="1" s="1"/>
  <c r="F951" i="1"/>
  <c r="AO916" i="1"/>
  <c r="V944" i="1"/>
  <c r="GX941" i="1"/>
  <c r="V935" i="1"/>
  <c r="W934" i="1"/>
  <c r="GX932" i="1"/>
  <c r="CR925" i="1"/>
  <c r="CS925" i="1"/>
  <c r="CQ924" i="1"/>
  <c r="GX920" i="1"/>
  <c r="AB920" i="1"/>
  <c r="CX472" i="3"/>
  <c r="CX473" i="3"/>
  <c r="CX477" i="3"/>
  <c r="CU466" i="3"/>
  <c r="CW470" i="3"/>
  <c r="CX470" i="3"/>
  <c r="CW469" i="3"/>
  <c r="CX475" i="3"/>
  <c r="CX468" i="3"/>
  <c r="CX469" i="3"/>
  <c r="I921" i="1"/>
  <c r="I923" i="1"/>
  <c r="GX923" i="1" s="1"/>
  <c r="I925" i="1"/>
  <c r="I927" i="1"/>
  <c r="F900" i="1"/>
  <c r="F870" i="1"/>
  <c r="BC821" i="1"/>
  <c r="CQ851" i="1"/>
  <c r="T848" i="1"/>
  <c r="T845" i="1"/>
  <c r="CP844" i="1"/>
  <c r="O844" i="1" s="1"/>
  <c r="GM844" i="1" s="1"/>
  <c r="GN844" i="1" s="1"/>
  <c r="P843" i="1"/>
  <c r="CP843" i="1" s="1"/>
  <c r="O843" i="1" s="1"/>
  <c r="AB841" i="1"/>
  <c r="T839" i="1"/>
  <c r="P837" i="1"/>
  <c r="T833" i="1"/>
  <c r="AD833" i="1"/>
  <c r="P770" i="1"/>
  <c r="AB769" i="1"/>
  <c r="CW326" i="3"/>
  <c r="CU323" i="3"/>
  <c r="CW324" i="3"/>
  <c r="CW325" i="3"/>
  <c r="CX327" i="3"/>
  <c r="CX330" i="3"/>
  <c r="CX329" i="3"/>
  <c r="I768" i="1"/>
  <c r="Q766" i="1"/>
  <c r="I774" i="1"/>
  <c r="S758" i="1"/>
  <c r="CY752" i="1"/>
  <c r="X752" i="1" s="1"/>
  <c r="GX738" i="1"/>
  <c r="T738" i="1"/>
  <c r="CP737" i="1"/>
  <c r="O737" i="1" s="1"/>
  <c r="GM737" i="1" s="1"/>
  <c r="GN737" i="1" s="1"/>
  <c r="U735" i="1"/>
  <c r="CY730" i="1"/>
  <c r="X730" i="1" s="1"/>
  <c r="CZ730" i="1"/>
  <c r="Y730" i="1" s="1"/>
  <c r="U728" i="1"/>
  <c r="CQ726" i="1"/>
  <c r="GE643" i="1"/>
  <c r="EV658" i="1"/>
  <c r="S656" i="1"/>
  <c r="S650" i="1"/>
  <c r="CT650" i="1"/>
  <c r="U647" i="1"/>
  <c r="FV658" i="1"/>
  <c r="CT600" i="1"/>
  <c r="S600" i="1"/>
  <c r="AD597" i="1"/>
  <c r="FR611" i="1"/>
  <c r="FQ611" i="1"/>
  <c r="Q536" i="1"/>
  <c r="CR534" i="1"/>
  <c r="CS534" i="1"/>
  <c r="T532" i="1"/>
  <c r="V528" i="1"/>
  <c r="W526" i="1"/>
  <c r="R523" i="1"/>
  <c r="GK523" i="1" s="1"/>
  <c r="CR523" i="1"/>
  <c r="CQ480" i="1"/>
  <c r="P480" i="1"/>
  <c r="CP473" i="1"/>
  <c r="O473" i="1" s="1"/>
  <c r="GM473" i="1" s="1"/>
  <c r="GO473" i="1" s="1"/>
  <c r="T467" i="1"/>
  <c r="P463" i="1"/>
  <c r="CP463" i="1" s="1"/>
  <c r="O463" i="1" s="1"/>
  <c r="GM463" i="1" s="1"/>
  <c r="GN463" i="1" s="1"/>
  <c r="CQ463" i="1"/>
  <c r="AB454" i="1"/>
  <c r="CT410" i="1"/>
  <c r="CP321" i="1"/>
  <c r="O321" i="1" s="1"/>
  <c r="Q320" i="1"/>
  <c r="R320" i="1"/>
  <c r="GK320" i="1" s="1"/>
  <c r="I322" i="1"/>
  <c r="GX317" i="1"/>
  <c r="CQ214" i="1"/>
  <c r="P214" i="1"/>
  <c r="CP214" i="1" s="1"/>
  <c r="O214" i="1" s="1"/>
  <c r="S941" i="1"/>
  <c r="BZ947" i="1"/>
  <c r="GC916" i="1"/>
  <c r="Q848" i="1"/>
  <c r="R848" i="1"/>
  <c r="GK848" i="1" s="1"/>
  <c r="CR824" i="1"/>
  <c r="CS824" i="1"/>
  <c r="S753" i="1"/>
  <c r="CT753" i="1"/>
  <c r="CP607" i="1"/>
  <c r="O607" i="1" s="1"/>
  <c r="FR397" i="1"/>
  <c r="EI416" i="1"/>
  <c r="FY416" i="1"/>
  <c r="U271" i="1"/>
  <c r="BX1028" i="1"/>
  <c r="AO1039" i="1"/>
  <c r="T1032" i="1"/>
  <c r="CP942" i="1"/>
  <c r="O942" i="1" s="1"/>
  <c r="AD824" i="1"/>
  <c r="U770" i="1"/>
  <c r="AB540" i="1"/>
  <c r="CZ522" i="1"/>
  <c r="Y522" i="1" s="1"/>
  <c r="CW135" i="3"/>
  <c r="CX135" i="3"/>
  <c r="CX137" i="3"/>
  <c r="CW134" i="3"/>
  <c r="CW136" i="3"/>
  <c r="CU133" i="3"/>
  <c r="CX136" i="3"/>
  <c r="Q411" i="1"/>
  <c r="I413" i="1"/>
  <c r="P411" i="1"/>
  <c r="CP411" i="1" s="1"/>
  <c r="O411" i="1" s="1"/>
  <c r="T411" i="1"/>
  <c r="W411" i="1"/>
  <c r="DF320" i="3"/>
  <c r="DJ320" i="3" s="1"/>
  <c r="DG320" i="3"/>
  <c r="DH320" i="3"/>
  <c r="DI320" i="3"/>
  <c r="S1037" i="1"/>
  <c r="P990" i="1"/>
  <c r="Q990" i="1"/>
  <c r="R990" i="1"/>
  <c r="GK990" i="1" s="1"/>
  <c r="CR938" i="1"/>
  <c r="CS938" i="1"/>
  <c r="AD938" i="1"/>
  <c r="AB938" i="1" s="1"/>
  <c r="P930" i="1"/>
  <c r="CP930" i="1" s="1"/>
  <c r="O930" i="1" s="1"/>
  <c r="Q930" i="1"/>
  <c r="R930" i="1"/>
  <c r="GK930" i="1" s="1"/>
  <c r="GX924" i="1"/>
  <c r="CS845" i="1"/>
  <c r="R845" i="1"/>
  <c r="GK845" i="1" s="1"/>
  <c r="AB835" i="1"/>
  <c r="V833" i="1"/>
  <c r="CP826" i="1"/>
  <c r="O826" i="1" s="1"/>
  <c r="GM826" i="1" s="1"/>
  <c r="GN826" i="1" s="1"/>
  <c r="CR782" i="1"/>
  <c r="CS782" i="1"/>
  <c r="AD753" i="1"/>
  <c r="AB753" i="1" s="1"/>
  <c r="W647" i="1"/>
  <c r="S583" i="1"/>
  <c r="CT583" i="1"/>
  <c r="FQ548" i="1"/>
  <c r="CP320" i="1"/>
  <c r="O320" i="1" s="1"/>
  <c r="S275" i="1"/>
  <c r="CT275" i="1"/>
  <c r="DF336" i="3"/>
  <c r="DH336" i="3"/>
  <c r="DG336" i="3"/>
  <c r="DJ336" i="3" s="1"/>
  <c r="DI336" i="3"/>
  <c r="CV323" i="3"/>
  <c r="CX323" i="3"/>
  <c r="DX1039" i="1"/>
  <c r="AD987" i="1"/>
  <c r="W944" i="1"/>
  <c r="AD944" i="1"/>
  <c r="AB944" i="1" s="1"/>
  <c r="CU517" i="3"/>
  <c r="CX519" i="3"/>
  <c r="CX521" i="3"/>
  <c r="CW518" i="3"/>
  <c r="CX518" i="3"/>
  <c r="P939" i="1"/>
  <c r="Q939" i="1"/>
  <c r="R939" i="1"/>
  <c r="GK939" i="1" s="1"/>
  <c r="AD935" i="1"/>
  <c r="S930" i="1"/>
  <c r="CR927" i="1"/>
  <c r="CS927" i="1"/>
  <c r="GX922" i="1"/>
  <c r="AD845" i="1"/>
  <c r="AB845" i="1" s="1"/>
  <c r="T843" i="1"/>
  <c r="CR834" i="1"/>
  <c r="CS834" i="1"/>
  <c r="S831" i="1"/>
  <c r="CX400" i="3"/>
  <c r="CU391" i="3"/>
  <c r="CV391" i="3"/>
  <c r="CX397" i="3"/>
  <c r="CW392" i="3"/>
  <c r="CW394" i="3"/>
  <c r="CX391" i="3"/>
  <c r="CX399" i="3"/>
  <c r="I829" i="1"/>
  <c r="U829" i="1" s="1"/>
  <c r="AB765" i="1"/>
  <c r="CQ751" i="1"/>
  <c r="P751" i="1"/>
  <c r="CP751" i="1" s="1"/>
  <c r="O751" i="1" s="1"/>
  <c r="U738" i="1"/>
  <c r="Q733" i="1"/>
  <c r="CP733" i="1" s="1"/>
  <c r="O733" i="1" s="1"/>
  <c r="GX733" i="1"/>
  <c r="V728" i="1"/>
  <c r="CD658" i="1"/>
  <c r="V647" i="1"/>
  <c r="CY596" i="1"/>
  <c r="X596" i="1" s="1"/>
  <c r="CR583" i="1"/>
  <c r="CS583" i="1"/>
  <c r="Q583" i="1"/>
  <c r="R583" i="1"/>
  <c r="P533" i="1"/>
  <c r="CQ533" i="1"/>
  <c r="AB533" i="1"/>
  <c r="GX527" i="1"/>
  <c r="CY522" i="1"/>
  <c r="X522" i="1" s="1"/>
  <c r="CD448" i="1"/>
  <c r="AU483" i="1"/>
  <c r="AD480" i="1"/>
  <c r="AB480" i="1" s="1"/>
  <c r="AD455" i="1"/>
  <c r="AB455" i="1" s="1"/>
  <c r="CR455" i="1"/>
  <c r="CS455" i="1"/>
  <c r="Q451" i="1"/>
  <c r="S451" i="1"/>
  <c r="CQ401" i="1"/>
  <c r="P401" i="1"/>
  <c r="CP401" i="1" s="1"/>
  <c r="O401" i="1" s="1"/>
  <c r="DH334" i="3"/>
  <c r="DI334" i="3"/>
  <c r="DG334" i="3"/>
  <c r="DF334" i="3"/>
  <c r="DJ334" i="3" s="1"/>
  <c r="CZ1074" i="1"/>
  <c r="Y1074" i="1" s="1"/>
  <c r="BB1028" i="1"/>
  <c r="F1052" i="1"/>
  <c r="EG1076" i="1"/>
  <c r="FY1076" i="1"/>
  <c r="FQ1039" i="1"/>
  <c r="AD1030" i="1"/>
  <c r="CZ994" i="1"/>
  <c r="Y994" i="1" s="1"/>
  <c r="CS993" i="1"/>
  <c r="AB935" i="1"/>
  <c r="AD925" i="1"/>
  <c r="AB925" i="1" s="1"/>
  <c r="P918" i="1"/>
  <c r="P851" i="1"/>
  <c r="W850" i="1"/>
  <c r="P848" i="1"/>
  <c r="AB843" i="1"/>
  <c r="S836" i="1"/>
  <c r="P831" i="1"/>
  <c r="T828" i="1"/>
  <c r="CS827" i="1"/>
  <c r="CR827" i="1"/>
  <c r="R824" i="1"/>
  <c r="BZ854" i="1"/>
  <c r="AO821" i="1"/>
  <c r="U786" i="1"/>
  <c r="V781" i="1"/>
  <c r="EA789" i="1" s="1"/>
  <c r="CT780" i="1"/>
  <c r="S780" i="1"/>
  <c r="S777" i="1"/>
  <c r="AB777" i="1"/>
  <c r="CT777" i="1"/>
  <c r="CY775" i="1"/>
  <c r="X775" i="1" s="1"/>
  <c r="GM775" i="1" s="1"/>
  <c r="GN775" i="1" s="1"/>
  <c r="CZ775" i="1"/>
  <c r="Y775" i="1" s="1"/>
  <c r="CY767" i="1"/>
  <c r="X767" i="1" s="1"/>
  <c r="CZ767" i="1"/>
  <c r="Y767" i="1" s="1"/>
  <c r="CS765" i="1"/>
  <c r="P765" i="1"/>
  <c r="CP765" i="1" s="1"/>
  <c r="O765" i="1" s="1"/>
  <c r="AB764" i="1"/>
  <c r="W757" i="1"/>
  <c r="S757" i="1"/>
  <c r="CT756" i="1"/>
  <c r="AB756" i="1"/>
  <c r="W753" i="1"/>
  <c r="T752" i="1"/>
  <c r="Q748" i="1"/>
  <c r="R748" i="1"/>
  <c r="GK748" i="1" s="1"/>
  <c r="W748" i="1"/>
  <c r="CY747" i="1"/>
  <c r="X747" i="1" s="1"/>
  <c r="CZ747" i="1"/>
  <c r="Y747" i="1" s="1"/>
  <c r="S746" i="1"/>
  <c r="AB746" i="1"/>
  <c r="CT746" i="1"/>
  <c r="V743" i="1"/>
  <c r="S738" i="1"/>
  <c r="CT738" i="1"/>
  <c r="T735" i="1"/>
  <c r="P735" i="1"/>
  <c r="CP735" i="1" s="1"/>
  <c r="O735" i="1" s="1"/>
  <c r="GD643" i="1"/>
  <c r="EU658" i="1"/>
  <c r="AS643" i="1"/>
  <c r="F675" i="1"/>
  <c r="R656" i="1"/>
  <c r="GK656" i="1" s="1"/>
  <c r="CR656" i="1"/>
  <c r="CS656" i="1"/>
  <c r="CR650" i="1"/>
  <c r="Q650" i="1"/>
  <c r="DV658" i="1" s="1"/>
  <c r="CS650" i="1"/>
  <c r="R650" i="1"/>
  <c r="GK650" i="1" s="1"/>
  <c r="AD650" i="1"/>
  <c r="AB650" i="1" s="1"/>
  <c r="FR658" i="1"/>
  <c r="CR598" i="1"/>
  <c r="CS598" i="1"/>
  <c r="CZ597" i="1"/>
  <c r="Y597" i="1" s="1"/>
  <c r="P597" i="1"/>
  <c r="CQ597" i="1"/>
  <c r="CZ585" i="1"/>
  <c r="Y585" i="1" s="1"/>
  <c r="GM585" i="1" s="1"/>
  <c r="FR585" i="1" s="1"/>
  <c r="AB584" i="1"/>
  <c r="CQ583" i="1"/>
  <c r="AB583" i="1"/>
  <c r="P583" i="1"/>
  <c r="GX538" i="1"/>
  <c r="P536" i="1"/>
  <c r="CP536" i="1" s="1"/>
  <c r="O536" i="1" s="1"/>
  <c r="CP535" i="1"/>
  <c r="O535" i="1" s="1"/>
  <c r="GM535" i="1" s="1"/>
  <c r="GO535" i="1" s="1"/>
  <c r="AB534" i="1"/>
  <c r="S532" i="1"/>
  <c r="CT532" i="1"/>
  <c r="CQ529" i="1"/>
  <c r="CP469" i="1"/>
  <c r="O469" i="1" s="1"/>
  <c r="CY461" i="1"/>
  <c r="X461" i="1" s="1"/>
  <c r="CZ461" i="1"/>
  <c r="Y461" i="1" s="1"/>
  <c r="S414" i="1"/>
  <c r="CT414" i="1"/>
  <c r="V411" i="1"/>
  <c r="CC268" i="1"/>
  <c r="AT335" i="1"/>
  <c r="T307" i="1"/>
  <c r="AB214" i="1"/>
  <c r="U1032" i="1"/>
  <c r="CP1030" i="1"/>
  <c r="O1030" i="1" s="1"/>
  <c r="S993" i="1"/>
  <c r="CY991" i="1"/>
  <c r="X991" i="1" s="1"/>
  <c r="CZ991" i="1"/>
  <c r="Y991" i="1" s="1"/>
  <c r="W989" i="1"/>
  <c r="W937" i="1"/>
  <c r="S920" i="1"/>
  <c r="T847" i="1"/>
  <c r="CX444" i="3"/>
  <c r="CX441" i="3"/>
  <c r="CX442" i="3"/>
  <c r="CU439" i="3"/>
  <c r="Q845" i="1"/>
  <c r="I849" i="1"/>
  <c r="T757" i="1"/>
  <c r="P744" i="1"/>
  <c r="CQ744" i="1"/>
  <c r="AB732" i="1"/>
  <c r="U301" i="1"/>
  <c r="CC1071" i="1"/>
  <c r="AT1076" i="1"/>
  <c r="CC1039" i="1"/>
  <c r="CP933" i="1"/>
  <c r="O933" i="1" s="1"/>
  <c r="T922" i="1"/>
  <c r="U920" i="1"/>
  <c r="CU453" i="3"/>
  <c r="CX453" i="3"/>
  <c r="CX460" i="3"/>
  <c r="CX462" i="3"/>
  <c r="CX465" i="3"/>
  <c r="Q918" i="1"/>
  <c r="CR829" i="1"/>
  <c r="CS829" i="1"/>
  <c r="CS758" i="1"/>
  <c r="AD758" i="1"/>
  <c r="AB758" i="1" s="1"/>
  <c r="CR758" i="1"/>
  <c r="P748" i="1"/>
  <c r="CQ748" i="1"/>
  <c r="AB744" i="1"/>
  <c r="CT743" i="1"/>
  <c r="S743" i="1"/>
  <c r="S729" i="1"/>
  <c r="AB729" i="1"/>
  <c r="CT729" i="1"/>
  <c r="DZ658" i="1"/>
  <c r="CY605" i="1"/>
  <c r="X605" i="1" s="1"/>
  <c r="CZ605" i="1"/>
  <c r="Y605" i="1" s="1"/>
  <c r="BZ580" i="1"/>
  <c r="AQ611" i="1"/>
  <c r="S480" i="1"/>
  <c r="CT480" i="1"/>
  <c r="W329" i="1"/>
  <c r="DY1039" i="1"/>
  <c r="U993" i="1"/>
  <c r="AB929" i="1"/>
  <c r="AB924" i="1"/>
  <c r="FV947" i="1"/>
  <c r="BX821" i="1"/>
  <c r="AD829" i="1"/>
  <c r="AB829" i="1" s="1"/>
  <c r="AD786" i="1"/>
  <c r="S781" i="1"/>
  <c r="T770" i="1"/>
  <c r="CR769" i="1"/>
  <c r="CS769" i="1"/>
  <c r="Q769" i="1"/>
  <c r="R769" i="1"/>
  <c r="GK769" i="1" s="1"/>
  <c r="CP755" i="1"/>
  <c r="O755" i="1" s="1"/>
  <c r="GM755" i="1" s="1"/>
  <c r="GN755" i="1" s="1"/>
  <c r="S735" i="1"/>
  <c r="W608" i="1"/>
  <c r="CR596" i="1"/>
  <c r="CS596" i="1"/>
  <c r="Q596" i="1"/>
  <c r="R596" i="1"/>
  <c r="GK596" i="1" s="1"/>
  <c r="AD596" i="1"/>
  <c r="AB596" i="1" s="1"/>
  <c r="CR522" i="1"/>
  <c r="CS522" i="1"/>
  <c r="Q522" i="1"/>
  <c r="R522" i="1"/>
  <c r="AD522" i="1"/>
  <c r="AB522" i="1" s="1"/>
  <c r="CQ476" i="1"/>
  <c r="P476" i="1"/>
  <c r="AB412" i="1"/>
  <c r="DF3" i="3"/>
  <c r="DG3" i="3"/>
  <c r="DJ3" i="3" s="1"/>
  <c r="DH3" i="3"/>
  <c r="DI3" i="3"/>
  <c r="FR1039" i="1"/>
  <c r="CZ982" i="1"/>
  <c r="Y982" i="1" s="1"/>
  <c r="CQ926" i="1"/>
  <c r="U845" i="1"/>
  <c r="U833" i="1"/>
  <c r="P787" i="1"/>
  <c r="AD782" i="1"/>
  <c r="AB782" i="1" s="1"/>
  <c r="R781" i="1"/>
  <c r="GK781" i="1" s="1"/>
  <c r="CR781" i="1"/>
  <c r="CQ779" i="1"/>
  <c r="GX772" i="1"/>
  <c r="CR764" i="1"/>
  <c r="CS764" i="1"/>
  <c r="Q764" i="1"/>
  <c r="R764" i="1"/>
  <c r="GK764" i="1" s="1"/>
  <c r="V735" i="1"/>
  <c r="FV789" i="1"/>
  <c r="CY1074" i="1"/>
  <c r="X1074" i="1" s="1"/>
  <c r="EC1076" i="1" s="1"/>
  <c r="T1037" i="1"/>
  <c r="CY1035" i="1"/>
  <c r="X1035" i="1" s="1"/>
  <c r="CZ1035" i="1"/>
  <c r="Y1035" i="1" s="1"/>
  <c r="CX595" i="3"/>
  <c r="CU590" i="3"/>
  <c r="CV590" i="3"/>
  <c r="CW592" i="3"/>
  <c r="CQ1032" i="1"/>
  <c r="BD1028" i="1"/>
  <c r="AB994" i="1"/>
  <c r="CT994" i="1"/>
  <c r="I988" i="1"/>
  <c r="AB987" i="1"/>
  <c r="I945" i="1"/>
  <c r="P936" i="1"/>
  <c r="Q936" i="1"/>
  <c r="R936" i="1"/>
  <c r="GK936" i="1" s="1"/>
  <c r="CR923" i="1"/>
  <c r="CS923" i="1"/>
  <c r="CQ922" i="1"/>
  <c r="AB846" i="1"/>
  <c r="GD1071" i="1"/>
  <c r="AU1039" i="1"/>
  <c r="CT1037" i="1"/>
  <c r="V1035" i="1"/>
  <c r="EA1039" i="1" s="1"/>
  <c r="T1034" i="1"/>
  <c r="P1034" i="1"/>
  <c r="CZ1031" i="1"/>
  <c r="Y1031" i="1" s="1"/>
  <c r="AB1031" i="1"/>
  <c r="CT1031" i="1"/>
  <c r="DU1039" i="1"/>
  <c r="CQ1030" i="1"/>
  <c r="AB1030" i="1"/>
  <c r="FP979" i="1"/>
  <c r="EG996" i="1"/>
  <c r="BD996" i="1"/>
  <c r="CM979" i="1"/>
  <c r="CR993" i="1"/>
  <c r="S988" i="1"/>
  <c r="W985" i="1"/>
  <c r="AD985" i="1"/>
  <c r="AB985" i="1" s="1"/>
  <c r="W942" i="1"/>
  <c r="AD942" i="1"/>
  <c r="S936" i="1"/>
  <c r="W933" i="1"/>
  <c r="AD933" i="1"/>
  <c r="P926" i="1"/>
  <c r="AD923" i="1"/>
  <c r="AB923" i="1" s="1"/>
  <c r="CR921" i="1"/>
  <c r="CS921" i="1"/>
  <c r="CQ920" i="1"/>
  <c r="CR919" i="1"/>
  <c r="CS919" i="1"/>
  <c r="AB918" i="1"/>
  <c r="CQ850" i="1"/>
  <c r="AB850" i="1"/>
  <c r="GX848" i="1"/>
  <c r="AB848" i="1"/>
  <c r="CR845" i="1"/>
  <c r="GX839" i="1"/>
  <c r="GX837" i="1"/>
  <c r="CS833" i="1"/>
  <c r="AB831" i="1"/>
  <c r="AD827" i="1"/>
  <c r="Q824" i="1"/>
  <c r="ET789" i="1"/>
  <c r="U781" i="1"/>
  <c r="AB781" i="1"/>
  <c r="CR780" i="1"/>
  <c r="CS780" i="1"/>
  <c r="R780" i="1"/>
  <c r="GK780" i="1" s="1"/>
  <c r="CR773" i="1"/>
  <c r="CS773" i="1"/>
  <c r="AD773" i="1"/>
  <c r="S772" i="1"/>
  <c r="CT772" i="1"/>
  <c r="I770" i="1"/>
  <c r="CR765" i="1"/>
  <c r="Q758" i="1"/>
  <c r="V757" i="1"/>
  <c r="R757" i="1"/>
  <c r="GK757" i="1" s="1"/>
  <c r="V753" i="1"/>
  <c r="P753" i="1"/>
  <c r="CP753" i="1" s="1"/>
  <c r="O753" i="1" s="1"/>
  <c r="CY741" i="1"/>
  <c r="X741" i="1" s="1"/>
  <c r="GM741" i="1" s="1"/>
  <c r="GN741" i="1" s="1"/>
  <c r="CZ741" i="1"/>
  <c r="Y741" i="1" s="1"/>
  <c r="CR738" i="1"/>
  <c r="R738" i="1"/>
  <c r="GK738" i="1" s="1"/>
  <c r="CS738" i="1"/>
  <c r="CT735" i="1"/>
  <c r="AB735" i="1"/>
  <c r="CY734" i="1"/>
  <c r="X734" i="1" s="1"/>
  <c r="GM734" i="1" s="1"/>
  <c r="GN734" i="1" s="1"/>
  <c r="CZ734" i="1"/>
  <c r="Y734" i="1" s="1"/>
  <c r="S733" i="1"/>
  <c r="CT733" i="1"/>
  <c r="CZ727" i="1"/>
  <c r="Y727" i="1" s="1"/>
  <c r="CC789" i="1"/>
  <c r="AD656" i="1"/>
  <c r="GX654" i="1"/>
  <c r="AB653" i="1"/>
  <c r="CT652" i="1"/>
  <c r="S652" i="1"/>
  <c r="S608" i="1"/>
  <c r="CT606" i="1"/>
  <c r="S606" i="1"/>
  <c r="CQ604" i="1"/>
  <c r="P604" i="1"/>
  <c r="AD598" i="1"/>
  <c r="AB598" i="1" s="1"/>
  <c r="AB597" i="1"/>
  <c r="S590" i="1"/>
  <c r="CT590" i="1"/>
  <c r="AB588" i="1"/>
  <c r="FT548" i="1"/>
  <c r="U536" i="1"/>
  <c r="R532" i="1"/>
  <c r="GK532" i="1" s="1"/>
  <c r="CR532" i="1"/>
  <c r="CS532" i="1"/>
  <c r="AD532" i="1"/>
  <c r="AB532" i="1" s="1"/>
  <c r="Q530" i="1"/>
  <c r="I534" i="1"/>
  <c r="P523" i="1"/>
  <c r="CP523" i="1" s="1"/>
  <c r="O523" i="1" s="1"/>
  <c r="CQ523" i="1"/>
  <c r="AB521" i="1"/>
  <c r="CP481" i="1"/>
  <c r="O481" i="1" s="1"/>
  <c r="Q452" i="1"/>
  <c r="I454" i="1"/>
  <c r="P452" i="1"/>
  <c r="S450" i="1"/>
  <c r="CT450" i="1"/>
  <c r="CR414" i="1"/>
  <c r="R414" i="1"/>
  <c r="GK414" i="1" s="1"/>
  <c r="CS414" i="1"/>
  <c r="P332" i="1"/>
  <c r="CQ332" i="1"/>
  <c r="I318" i="1"/>
  <c r="Q316" i="1"/>
  <c r="CT307" i="1"/>
  <c r="S307" i="1"/>
  <c r="CQ286" i="1"/>
  <c r="P286" i="1"/>
  <c r="CP286" i="1" s="1"/>
  <c r="O286" i="1" s="1"/>
  <c r="CY107" i="1"/>
  <c r="X107" i="1" s="1"/>
  <c r="CZ107" i="1"/>
  <c r="Y107" i="1" s="1"/>
  <c r="W993" i="1"/>
  <c r="S984" i="1"/>
  <c r="S932" i="1"/>
  <c r="T924" i="1"/>
  <c r="U922" i="1"/>
  <c r="T851" i="1"/>
  <c r="CP827" i="1"/>
  <c r="O827" i="1" s="1"/>
  <c r="GM827" i="1" s="1"/>
  <c r="GN827" i="1" s="1"/>
  <c r="CT786" i="1"/>
  <c r="S783" i="1"/>
  <c r="CP783" i="1" s="1"/>
  <c r="O783" i="1" s="1"/>
  <c r="AB783" i="1"/>
  <c r="CT783" i="1"/>
  <c r="EV448" i="1"/>
  <c r="P508" i="1"/>
  <c r="GX943" i="1"/>
  <c r="V937" i="1"/>
  <c r="CP919" i="1"/>
  <c r="O919" i="1" s="1"/>
  <c r="AB837" i="1"/>
  <c r="CT837" i="1"/>
  <c r="CX418" i="3"/>
  <c r="CU411" i="3"/>
  <c r="CX412" i="3"/>
  <c r="CX420" i="3"/>
  <c r="CW413" i="3"/>
  <c r="CX424" i="3"/>
  <c r="CX421" i="3"/>
  <c r="CW415" i="3"/>
  <c r="CX415" i="3"/>
  <c r="Q833" i="1"/>
  <c r="CP833" i="1" s="1"/>
  <c r="O833" i="1" s="1"/>
  <c r="CW414" i="3"/>
  <c r="I837" i="1"/>
  <c r="CX414" i="3"/>
  <c r="I841" i="1"/>
  <c r="AB779" i="1"/>
  <c r="AD765" i="1"/>
  <c r="CR736" i="1"/>
  <c r="CS736" i="1"/>
  <c r="Q736" i="1"/>
  <c r="R736" i="1"/>
  <c r="GB789" i="1"/>
  <c r="AD993" i="1"/>
  <c r="AB993" i="1" s="1"/>
  <c r="CR981" i="1"/>
  <c r="CS981" i="1"/>
  <c r="AD981" i="1"/>
  <c r="AB981" i="1" s="1"/>
  <c r="U937" i="1"/>
  <c r="T920" i="1"/>
  <c r="AG947" i="1" s="1"/>
  <c r="GX849" i="1"/>
  <c r="S848" i="1"/>
  <c r="S833" i="1"/>
  <c r="CD854" i="1"/>
  <c r="CQ824" i="1"/>
  <c r="AB824" i="1"/>
  <c r="P754" i="1"/>
  <c r="CQ754" i="1"/>
  <c r="AB754" i="1"/>
  <c r="W645" i="1"/>
  <c r="AJ658" i="1" s="1"/>
  <c r="AB1073" i="1"/>
  <c r="V1037" i="1"/>
  <c r="CX589" i="3"/>
  <c r="CW582" i="3"/>
  <c r="CX582" i="3"/>
  <c r="CX586" i="3"/>
  <c r="CU581" i="3"/>
  <c r="CX581" i="3"/>
  <c r="CX583" i="3"/>
  <c r="CW583" i="3"/>
  <c r="CW584" i="3"/>
  <c r="CX587" i="3"/>
  <c r="Q1034" i="1"/>
  <c r="I1036" i="1"/>
  <c r="S1034" i="1"/>
  <c r="FW1076" i="1"/>
  <c r="CS1037" i="1"/>
  <c r="CY1031" i="1"/>
  <c r="X1031" i="1" s="1"/>
  <c r="EV996" i="1"/>
  <c r="GX990" i="1"/>
  <c r="P989" i="1"/>
  <c r="CP989" i="1" s="1"/>
  <c r="O989" i="1" s="1"/>
  <c r="CT987" i="1"/>
  <c r="V985" i="1"/>
  <c r="GX982" i="1"/>
  <c r="CT944" i="1"/>
  <c r="V942" i="1"/>
  <c r="GX939" i="1"/>
  <c r="P937" i="1"/>
  <c r="CP937" i="1" s="1"/>
  <c r="O937" i="1" s="1"/>
  <c r="CT935" i="1"/>
  <c r="V933" i="1"/>
  <c r="GX930" i="1"/>
  <c r="P929" i="1"/>
  <c r="CP929" i="1" s="1"/>
  <c r="O929" i="1" s="1"/>
  <c r="GX918" i="1"/>
  <c r="I851" i="1"/>
  <c r="Q851" i="1" s="1"/>
  <c r="AB849" i="1"/>
  <c r="CT849" i="1"/>
  <c r="S847" i="1"/>
  <c r="W845" i="1"/>
  <c r="CY842" i="1"/>
  <c r="X842" i="1" s="1"/>
  <c r="CZ842" i="1"/>
  <c r="Y842" i="1" s="1"/>
  <c r="P836" i="1"/>
  <c r="CP836" i="1" s="1"/>
  <c r="O836" i="1" s="1"/>
  <c r="CR833" i="1"/>
  <c r="CW402" i="3"/>
  <c r="CX406" i="3"/>
  <c r="CX409" i="3"/>
  <c r="CX405" i="3"/>
  <c r="CU401" i="3"/>
  <c r="CX407" i="3"/>
  <c r="CX404" i="3"/>
  <c r="Q828" i="1"/>
  <c r="CP828" i="1" s="1"/>
  <c r="O828" i="1" s="1"/>
  <c r="GM828" i="1" s="1"/>
  <c r="GN828" i="1" s="1"/>
  <c r="I832" i="1"/>
  <c r="W832" i="1" s="1"/>
  <c r="EB854" i="1" s="1"/>
  <c r="R828" i="1"/>
  <c r="GK828" i="1" s="1"/>
  <c r="W827" i="1"/>
  <c r="AB827" i="1"/>
  <c r="CQ827" i="1"/>
  <c r="FV854" i="1"/>
  <c r="CY825" i="1"/>
  <c r="X825" i="1" s="1"/>
  <c r="CZ825" i="1"/>
  <c r="Y825" i="1" s="1"/>
  <c r="P824" i="1"/>
  <c r="T781" i="1"/>
  <c r="CR772" i="1"/>
  <c r="CS772" i="1"/>
  <c r="CY766" i="1"/>
  <c r="X766" i="1" s="1"/>
  <c r="CZ766" i="1"/>
  <c r="Y766" i="1" s="1"/>
  <c r="Q765" i="1"/>
  <c r="W765" i="1"/>
  <c r="CY762" i="1"/>
  <c r="X762" i="1" s="1"/>
  <c r="GM762" i="1" s="1"/>
  <c r="GN762" i="1" s="1"/>
  <c r="CZ762" i="1"/>
  <c r="Y762" i="1" s="1"/>
  <c r="CZ756" i="1"/>
  <c r="Y756" i="1" s="1"/>
  <c r="CP752" i="1"/>
  <c r="O752" i="1" s="1"/>
  <c r="CZ751" i="1"/>
  <c r="Y751" i="1" s="1"/>
  <c r="CY751" i="1"/>
  <c r="X751" i="1" s="1"/>
  <c r="CT745" i="1"/>
  <c r="S745" i="1"/>
  <c r="Q727" i="1"/>
  <c r="R727" i="1"/>
  <c r="CR727" i="1"/>
  <c r="AQ643" i="1"/>
  <c r="F668" i="1"/>
  <c r="W656" i="1"/>
  <c r="P656" i="1"/>
  <c r="CQ656" i="1"/>
  <c r="Q654" i="1"/>
  <c r="CP654" i="1" s="1"/>
  <c r="O654" i="1" s="1"/>
  <c r="R654" i="1"/>
  <c r="GK654" i="1" s="1"/>
  <c r="S654" i="1"/>
  <c r="T654" i="1"/>
  <c r="W654" i="1"/>
  <c r="EB658" i="1" s="1"/>
  <c r="GX647" i="1"/>
  <c r="DX658" i="1"/>
  <c r="CY646" i="1"/>
  <c r="X646" i="1" s="1"/>
  <c r="CZ646" i="1"/>
  <c r="Y646" i="1" s="1"/>
  <c r="R608" i="1"/>
  <c r="GK608" i="1" s="1"/>
  <c r="CR606" i="1"/>
  <c r="CS606" i="1"/>
  <c r="AD606" i="1"/>
  <c r="AB606" i="1" s="1"/>
  <c r="Q606" i="1"/>
  <c r="R606" i="1"/>
  <c r="GK606" i="1" s="1"/>
  <c r="Q590" i="1"/>
  <c r="R590" i="1"/>
  <c r="GK590" i="1" s="1"/>
  <c r="CR590" i="1"/>
  <c r="CS590" i="1"/>
  <c r="AJ611" i="1"/>
  <c r="S534" i="1"/>
  <c r="CR524" i="1"/>
  <c r="CS524" i="1"/>
  <c r="U523" i="1"/>
  <c r="CY478" i="1"/>
  <c r="X478" i="1" s="1"/>
  <c r="CZ478" i="1"/>
  <c r="Y478" i="1" s="1"/>
  <c r="CS459" i="1"/>
  <c r="AD459" i="1"/>
  <c r="Q459" i="1"/>
  <c r="R459" i="1"/>
  <c r="GK459" i="1" s="1"/>
  <c r="R455" i="1"/>
  <c r="GX451" i="1"/>
  <c r="V451" i="1"/>
  <c r="BY397" i="1"/>
  <c r="CI416" i="1"/>
  <c r="AP416" i="1"/>
  <c r="I282" i="1"/>
  <c r="Q280" i="1"/>
  <c r="W280" i="1"/>
  <c r="R108" i="1"/>
  <c r="GK108" i="1" s="1"/>
  <c r="CR108" i="1"/>
  <c r="CS108" i="1"/>
  <c r="P1073" i="1"/>
  <c r="GX1034" i="1"/>
  <c r="EU996" i="1"/>
  <c r="AB992" i="1"/>
  <c r="CT992" i="1"/>
  <c r="CS987" i="1"/>
  <c r="R987" i="1"/>
  <c r="GK987" i="1" s="1"/>
  <c r="I986" i="1"/>
  <c r="CY983" i="1"/>
  <c r="X983" i="1" s="1"/>
  <c r="S981" i="1"/>
  <c r="P960" i="1"/>
  <c r="EG947" i="1"/>
  <c r="FY947" i="1"/>
  <c r="CS944" i="1"/>
  <c r="R944" i="1"/>
  <c r="GK944" i="1" s="1"/>
  <c r="I943" i="1"/>
  <c r="S943" i="1" s="1"/>
  <c r="AB942" i="1"/>
  <c r="CY940" i="1"/>
  <c r="X940" i="1" s="1"/>
  <c r="S938" i="1"/>
  <c r="CS935" i="1"/>
  <c r="R935" i="1"/>
  <c r="GK935" i="1" s="1"/>
  <c r="P934" i="1"/>
  <c r="Q934" i="1"/>
  <c r="R934" i="1"/>
  <c r="GK934" i="1" s="1"/>
  <c r="AB933" i="1"/>
  <c r="CY931" i="1"/>
  <c r="X931" i="1" s="1"/>
  <c r="I926" i="1"/>
  <c r="GX926" i="1" s="1"/>
  <c r="EG854" i="1"/>
  <c r="EG884" i="1" s="1"/>
  <c r="FP821" i="1"/>
  <c r="CR844" i="1"/>
  <c r="CS844" i="1"/>
  <c r="AD844" i="1"/>
  <c r="AB844" i="1" s="1"/>
  <c r="AB840" i="1"/>
  <c r="CR838" i="1"/>
  <c r="CS838" i="1"/>
  <c r="AB836" i="1"/>
  <c r="I835" i="1"/>
  <c r="S834" i="1"/>
  <c r="CZ828" i="1"/>
  <c r="Y828" i="1" s="1"/>
  <c r="V827" i="1"/>
  <c r="FU854" i="1"/>
  <c r="BX724" i="1"/>
  <c r="AO789" i="1"/>
  <c r="AB785" i="1"/>
  <c r="CT781" i="1"/>
  <c r="AB780" i="1"/>
  <c r="AD772" i="1"/>
  <c r="AB772" i="1" s="1"/>
  <c r="R768" i="1"/>
  <c r="GK768" i="1" s="1"/>
  <c r="CR755" i="1"/>
  <c r="CS755" i="1"/>
  <c r="Q752" i="1"/>
  <c r="R752" i="1"/>
  <c r="GK752" i="1" s="1"/>
  <c r="GX752" i="1"/>
  <c r="U752" i="1"/>
  <c r="W752" i="1"/>
  <c r="CR745" i="1"/>
  <c r="CS745" i="1"/>
  <c r="Q745" i="1"/>
  <c r="CP745" i="1" s="1"/>
  <c r="O745" i="1" s="1"/>
  <c r="R745" i="1"/>
  <c r="GK745" i="1" s="1"/>
  <c r="P743" i="1"/>
  <c r="CP743" i="1" s="1"/>
  <c r="O743" i="1" s="1"/>
  <c r="Q743" i="1"/>
  <c r="R743" i="1"/>
  <c r="GK743" i="1" s="1"/>
  <c r="CP742" i="1"/>
  <c r="O742" i="1" s="1"/>
  <c r="CQ738" i="1"/>
  <c r="AB738" i="1"/>
  <c r="U733" i="1"/>
  <c r="AD727" i="1"/>
  <c r="AB727" i="1" s="1"/>
  <c r="V656" i="1"/>
  <c r="AB656" i="1"/>
  <c r="CZ653" i="1"/>
  <c r="Y653" i="1" s="1"/>
  <c r="CY653" i="1"/>
  <c r="X653" i="1" s="1"/>
  <c r="AB651" i="1"/>
  <c r="T647" i="1"/>
  <c r="AG658" i="1" s="1"/>
  <c r="GK646" i="1"/>
  <c r="BX580" i="1"/>
  <c r="AO611" i="1"/>
  <c r="CG611" i="1"/>
  <c r="AB601" i="1"/>
  <c r="CY599" i="1"/>
  <c r="X599" i="1" s="1"/>
  <c r="CZ599" i="1"/>
  <c r="Y599" i="1" s="1"/>
  <c r="FV611" i="1"/>
  <c r="AD590" i="1"/>
  <c r="AB590" i="1" s="1"/>
  <c r="AB544" i="1"/>
  <c r="CQ543" i="1"/>
  <c r="P543" i="1"/>
  <c r="T538" i="1"/>
  <c r="P532" i="1"/>
  <c r="CP532" i="1" s="1"/>
  <c r="O532" i="1" s="1"/>
  <c r="Q532" i="1"/>
  <c r="V531" i="1"/>
  <c r="AD524" i="1"/>
  <c r="T523" i="1"/>
  <c r="AB459" i="1"/>
  <c r="P459" i="1"/>
  <c r="CQ459" i="1"/>
  <c r="FQ483" i="1"/>
  <c r="CT291" i="1"/>
  <c r="AD108" i="1"/>
  <c r="AB108" i="1" s="1"/>
  <c r="CP598" i="1"/>
  <c r="O598" i="1" s="1"/>
  <c r="GM598" i="1" s="1"/>
  <c r="GO598" i="1" s="1"/>
  <c r="GX467" i="1"/>
  <c r="V460" i="1"/>
  <c r="CY457" i="1"/>
  <c r="X457" i="1" s="1"/>
  <c r="CZ457" i="1"/>
  <c r="Y457" i="1" s="1"/>
  <c r="S452" i="1"/>
  <c r="CT452" i="1"/>
  <c r="R450" i="1"/>
  <c r="GK450" i="1" s="1"/>
  <c r="CR450" i="1"/>
  <c r="CS450" i="1"/>
  <c r="P414" i="1"/>
  <c r="CP414" i="1" s="1"/>
  <c r="O414" i="1" s="1"/>
  <c r="CQ414" i="1"/>
  <c r="GX411" i="1"/>
  <c r="U411" i="1"/>
  <c r="CY333" i="1"/>
  <c r="X333" i="1" s="1"/>
  <c r="CZ333" i="1"/>
  <c r="Y333" i="1" s="1"/>
  <c r="P328" i="1"/>
  <c r="CQ328" i="1"/>
  <c r="R327" i="1"/>
  <c r="GK327" i="1" s="1"/>
  <c r="AD327" i="1"/>
  <c r="AB327" i="1" s="1"/>
  <c r="CR327" i="1"/>
  <c r="CS327" i="1"/>
  <c r="CQ324" i="1"/>
  <c r="P324" i="1"/>
  <c r="T301" i="1"/>
  <c r="CR295" i="1"/>
  <c r="R295" i="1"/>
  <c r="GK295" i="1" s="1"/>
  <c r="CS295" i="1"/>
  <c r="CP215" i="1"/>
  <c r="O215" i="1" s="1"/>
  <c r="GM215" i="1" s="1"/>
  <c r="GN215" i="1" s="1"/>
  <c r="Q1033" i="1"/>
  <c r="CP1033" i="1" s="1"/>
  <c r="O1033" i="1" s="1"/>
  <c r="Q1031" i="1"/>
  <c r="F1012" i="1"/>
  <c r="Q994" i="1"/>
  <c r="CP994" i="1" s="1"/>
  <c r="O994" i="1" s="1"/>
  <c r="GM994" i="1" s="1"/>
  <c r="FR994" i="1" s="1"/>
  <c r="FQ996" i="1" s="1"/>
  <c r="P981" i="1"/>
  <c r="P938" i="1"/>
  <c r="CP938" i="1" s="1"/>
  <c r="O938" i="1" s="1"/>
  <c r="Q823" i="1"/>
  <c r="U783" i="1"/>
  <c r="U777" i="1"/>
  <c r="S774" i="1"/>
  <c r="S761" i="1"/>
  <c r="CP747" i="1"/>
  <c r="O747" i="1" s="1"/>
  <c r="U746" i="1"/>
  <c r="Q739" i="1"/>
  <c r="CP739" i="1" s="1"/>
  <c r="O739" i="1" s="1"/>
  <c r="R739" i="1"/>
  <c r="GK739" i="1" s="1"/>
  <c r="GX739" i="1"/>
  <c r="T733" i="1"/>
  <c r="V729" i="1"/>
  <c r="CM643" i="1"/>
  <c r="BD658" i="1"/>
  <c r="AD655" i="1"/>
  <c r="CR655" i="1"/>
  <c r="CS655" i="1"/>
  <c r="CP649" i="1"/>
  <c r="O649" i="1" s="1"/>
  <c r="CR646" i="1"/>
  <c r="CS646" i="1"/>
  <c r="FY611" i="1"/>
  <c r="S609" i="1"/>
  <c r="T608" i="1"/>
  <c r="CQ608" i="1"/>
  <c r="P608" i="1"/>
  <c r="CY604" i="1"/>
  <c r="X604" i="1" s="1"/>
  <c r="CZ604" i="1"/>
  <c r="Y604" i="1" s="1"/>
  <c r="GX597" i="1"/>
  <c r="CQ596" i="1"/>
  <c r="P596" i="1"/>
  <c r="CP596" i="1" s="1"/>
  <c r="O596" i="1" s="1"/>
  <c r="FT611" i="1"/>
  <c r="V593" i="1"/>
  <c r="EA611" i="1" s="1"/>
  <c r="CY588" i="1"/>
  <c r="X588" i="1" s="1"/>
  <c r="CZ588" i="1"/>
  <c r="Y588" i="1" s="1"/>
  <c r="S586" i="1"/>
  <c r="CT586" i="1"/>
  <c r="AB546" i="1"/>
  <c r="S545" i="1"/>
  <c r="GX541" i="1"/>
  <c r="FR548" i="1"/>
  <c r="S536" i="1"/>
  <c r="V534" i="1"/>
  <c r="W533" i="1"/>
  <c r="P531" i="1"/>
  <c r="CP531" i="1" s="1"/>
  <c r="O531" i="1" s="1"/>
  <c r="CQ531" i="1"/>
  <c r="CQ528" i="1"/>
  <c r="I525" i="1"/>
  <c r="GX523" i="1"/>
  <c r="CQ522" i="1"/>
  <c r="P522" i="1"/>
  <c r="FR448" i="1"/>
  <c r="EI483" i="1"/>
  <c r="AB465" i="1"/>
  <c r="CT465" i="1"/>
  <c r="S465" i="1"/>
  <c r="CT462" i="1"/>
  <c r="CR452" i="1"/>
  <c r="CS452" i="1"/>
  <c r="R452" i="1"/>
  <c r="AD452" i="1"/>
  <c r="AB452" i="1" s="1"/>
  <c r="W451" i="1"/>
  <c r="AB451" i="1"/>
  <c r="P451" i="1"/>
  <c r="CP451" i="1" s="1"/>
  <c r="O451" i="1" s="1"/>
  <c r="CQ451" i="1"/>
  <c r="AD450" i="1"/>
  <c r="AB450" i="1" s="1"/>
  <c r="P425" i="1"/>
  <c r="AB414" i="1"/>
  <c r="AB328" i="1"/>
  <c r="AB324" i="1"/>
  <c r="AD295" i="1"/>
  <c r="AB295" i="1" s="1"/>
  <c r="U283" i="1"/>
  <c r="CT163" i="1"/>
  <c r="S163" i="1"/>
  <c r="DF92" i="3"/>
  <c r="DJ92" i="3" s="1"/>
  <c r="DG92" i="3"/>
  <c r="DI92" i="3"/>
  <c r="DH92" i="3"/>
  <c r="CR538" i="1"/>
  <c r="CS538" i="1"/>
  <c r="AD538" i="1"/>
  <c r="AB538" i="1" s="1"/>
  <c r="V524" i="1"/>
  <c r="CU563" i="3"/>
  <c r="CX570" i="3"/>
  <c r="CX571" i="3"/>
  <c r="R918" i="1"/>
  <c r="R852" i="1"/>
  <c r="GK852" i="1" s="1"/>
  <c r="P840" i="1"/>
  <c r="CP840" i="1" s="1"/>
  <c r="O840" i="1" s="1"/>
  <c r="GM840" i="1" s="1"/>
  <c r="GN840" i="1" s="1"/>
  <c r="R836" i="1"/>
  <c r="GK836" i="1" s="1"/>
  <c r="CX435" i="3"/>
  <c r="CX438" i="3"/>
  <c r="CU425" i="3"/>
  <c r="CX437" i="3"/>
  <c r="CW428" i="3"/>
  <c r="CW426" i="3"/>
  <c r="CX430" i="3"/>
  <c r="CW429" i="3"/>
  <c r="CX429" i="3"/>
  <c r="CV425" i="3"/>
  <c r="CX425" i="3"/>
  <c r="CX428" i="3"/>
  <c r="R831" i="1"/>
  <c r="GK831" i="1" s="1"/>
  <c r="P823" i="1"/>
  <c r="T783" i="1"/>
  <c r="CW364" i="3"/>
  <c r="CX373" i="3"/>
  <c r="CW362" i="3"/>
  <c r="CW366" i="3"/>
  <c r="CW363" i="3"/>
  <c r="CX368" i="3"/>
  <c r="CW365" i="3"/>
  <c r="CX365" i="3"/>
  <c r="CU361" i="3"/>
  <c r="CV361" i="3"/>
  <c r="CX361" i="3"/>
  <c r="U774" i="1"/>
  <c r="AB773" i="1"/>
  <c r="S769" i="1"/>
  <c r="S764" i="1"/>
  <c r="AD750" i="1"/>
  <c r="AB750" i="1" s="1"/>
  <c r="R750" i="1"/>
  <c r="GK750" i="1" s="1"/>
  <c r="GM750" i="1" s="1"/>
  <c r="GN750" i="1" s="1"/>
  <c r="T746" i="1"/>
  <c r="CR734" i="1"/>
  <c r="CS734" i="1"/>
  <c r="BC643" i="1"/>
  <c r="F674" i="1"/>
  <c r="P655" i="1"/>
  <c r="CP655" i="1" s="1"/>
  <c r="O655" i="1" s="1"/>
  <c r="CQ655" i="1"/>
  <c r="AB655" i="1"/>
  <c r="Q653" i="1"/>
  <c r="CP653" i="1" s="1"/>
  <c r="O653" i="1" s="1"/>
  <c r="U653" i="1"/>
  <c r="Q651" i="1"/>
  <c r="S651" i="1"/>
  <c r="T605" i="1"/>
  <c r="DY611" i="1" s="1"/>
  <c r="CR602" i="1"/>
  <c r="CS602" i="1"/>
  <c r="AD602" i="1"/>
  <c r="AB602" i="1" s="1"/>
  <c r="CY601" i="1"/>
  <c r="X601" i="1" s="1"/>
  <c r="GM601" i="1" s="1"/>
  <c r="GO601" i="1" s="1"/>
  <c r="CZ601" i="1"/>
  <c r="Y601" i="1" s="1"/>
  <c r="Q597" i="1"/>
  <c r="V597" i="1"/>
  <c r="W597" i="1"/>
  <c r="EB611" i="1" s="1"/>
  <c r="W545" i="1"/>
  <c r="R545" i="1"/>
  <c r="GK545" i="1" s="1"/>
  <c r="Q544" i="1"/>
  <c r="CP544" i="1" s="1"/>
  <c r="O544" i="1" s="1"/>
  <c r="S544" i="1"/>
  <c r="T544" i="1"/>
  <c r="CS537" i="1"/>
  <c r="AD537" i="1"/>
  <c r="CR537" i="1"/>
  <c r="CR536" i="1"/>
  <c r="CS536" i="1"/>
  <c r="I537" i="1"/>
  <c r="V537" i="1" s="1"/>
  <c r="Q535" i="1"/>
  <c r="S533" i="1"/>
  <c r="W532" i="1"/>
  <c r="S530" i="1"/>
  <c r="Q529" i="1"/>
  <c r="CP529" i="1" s="1"/>
  <c r="O529" i="1" s="1"/>
  <c r="U529" i="1"/>
  <c r="GX524" i="1"/>
  <c r="W523" i="1"/>
  <c r="Q480" i="1"/>
  <c r="CS462" i="1"/>
  <c r="CR462" i="1"/>
  <c r="R462" i="1"/>
  <c r="GK462" i="1" s="1"/>
  <c r="BZ483" i="1"/>
  <c r="U451" i="1"/>
  <c r="CQ400" i="1"/>
  <c r="P400" i="1"/>
  <c r="EU203" i="1"/>
  <c r="P381" i="1"/>
  <c r="BZ268" i="1"/>
  <c r="AQ335" i="1"/>
  <c r="R329" i="1"/>
  <c r="GK329" i="1" s="1"/>
  <c r="CR329" i="1"/>
  <c r="CS329" i="1"/>
  <c r="W305" i="1"/>
  <c r="CQ305" i="1"/>
  <c r="P305" i="1"/>
  <c r="CP305" i="1" s="1"/>
  <c r="O305" i="1" s="1"/>
  <c r="CY303" i="1"/>
  <c r="X303" i="1" s="1"/>
  <c r="CZ303" i="1"/>
  <c r="Y303" i="1" s="1"/>
  <c r="DF561" i="3"/>
  <c r="DJ561" i="3" s="1"/>
  <c r="DG561" i="3"/>
  <c r="DH561" i="3"/>
  <c r="DI561" i="3"/>
  <c r="CX451" i="3"/>
  <c r="DZ611" i="1"/>
  <c r="W534" i="1"/>
  <c r="W525" i="1"/>
  <c r="Q521" i="1"/>
  <c r="I527" i="1"/>
  <c r="AO519" i="1"/>
  <c r="R1034" i="1"/>
  <c r="GK1034" i="1" s="1"/>
  <c r="R928" i="1"/>
  <c r="GK928" i="1" s="1"/>
  <c r="CU446" i="3"/>
  <c r="CW447" i="3"/>
  <c r="CX448" i="3"/>
  <c r="CV446" i="3"/>
  <c r="CX446" i="3"/>
  <c r="Q846" i="1"/>
  <c r="CP846" i="1" s="1"/>
  <c r="O846" i="1" s="1"/>
  <c r="GM846" i="1" s="1"/>
  <c r="GN846" i="1" s="1"/>
  <c r="AD823" i="1"/>
  <c r="BB789" i="1"/>
  <c r="CR784" i="1"/>
  <c r="CS784" i="1"/>
  <c r="CR778" i="1"/>
  <c r="CS778" i="1"/>
  <c r="CX356" i="3"/>
  <c r="CX349" i="3"/>
  <c r="CU347" i="3"/>
  <c r="CX358" i="3"/>
  <c r="CW350" i="3"/>
  <c r="CW352" i="3"/>
  <c r="CX352" i="3"/>
  <c r="CW351" i="3"/>
  <c r="CX354" i="3"/>
  <c r="CV347" i="3"/>
  <c r="CX351" i="3"/>
  <c r="Q776" i="1"/>
  <c r="CP776" i="1" s="1"/>
  <c r="O776" i="1" s="1"/>
  <c r="I778" i="1"/>
  <c r="U778" i="1" s="1"/>
  <c r="I780" i="1"/>
  <c r="I782" i="1"/>
  <c r="I784" i="1"/>
  <c r="I786" i="1"/>
  <c r="CR775" i="1"/>
  <c r="CS775" i="1"/>
  <c r="T774" i="1"/>
  <c r="CR767" i="1"/>
  <c r="CS767" i="1"/>
  <c r="CR762" i="1"/>
  <c r="CS762" i="1"/>
  <c r="T761" i="1"/>
  <c r="CR747" i="1"/>
  <c r="CS747" i="1"/>
  <c r="CY744" i="1"/>
  <c r="X744" i="1" s="1"/>
  <c r="CZ744" i="1"/>
  <c r="Y744" i="1" s="1"/>
  <c r="CY742" i="1"/>
  <c r="X742" i="1" s="1"/>
  <c r="AD734" i="1"/>
  <c r="AB734" i="1" s="1"/>
  <c r="CD789" i="1"/>
  <c r="FP643" i="1"/>
  <c r="EG658" i="1"/>
  <c r="AB646" i="1"/>
  <c r="CL643" i="1"/>
  <c r="EU580" i="1"/>
  <c r="P627" i="1"/>
  <c r="GX608" i="1"/>
  <c r="CJ611" i="1" s="1"/>
  <c r="T592" i="1"/>
  <c r="AG611" i="1" s="1"/>
  <c r="CR585" i="1"/>
  <c r="CS585" i="1"/>
  <c r="CD611" i="1"/>
  <c r="GX546" i="1"/>
  <c r="CQ546" i="1"/>
  <c r="V545" i="1"/>
  <c r="AD545" i="1"/>
  <c r="CY543" i="1"/>
  <c r="X543" i="1" s="1"/>
  <c r="CZ543" i="1"/>
  <c r="Y543" i="1" s="1"/>
  <c r="V538" i="1"/>
  <c r="AB537" i="1"/>
  <c r="AD536" i="1"/>
  <c r="AB536" i="1" s="1"/>
  <c r="GX534" i="1"/>
  <c r="V532" i="1"/>
  <c r="W531" i="1"/>
  <c r="R530" i="1"/>
  <c r="GK530" i="1" s="1"/>
  <c r="CR530" i="1"/>
  <c r="U524" i="1"/>
  <c r="V521" i="1"/>
  <c r="U481" i="1"/>
  <c r="AB469" i="1"/>
  <c r="CT469" i="1"/>
  <c r="S467" i="1"/>
  <c r="CT467" i="1"/>
  <c r="AD462" i="1"/>
  <c r="AB462" i="1" s="1"/>
  <c r="CP461" i="1"/>
  <c r="O461" i="1" s="1"/>
  <c r="S460" i="1"/>
  <c r="S453" i="1"/>
  <c r="CT453" i="1"/>
  <c r="T451" i="1"/>
  <c r="BX397" i="1"/>
  <c r="CG416" i="1"/>
  <c r="AO416" i="1"/>
  <c r="GX413" i="1"/>
  <c r="S412" i="1"/>
  <c r="CT412" i="1"/>
  <c r="CR407" i="1"/>
  <c r="Q407" i="1"/>
  <c r="CS407" i="1"/>
  <c r="R407" i="1"/>
  <c r="GK407" i="1" s="1"/>
  <c r="CU106" i="3"/>
  <c r="CX107" i="3"/>
  <c r="CV106" i="3"/>
  <c r="CX108" i="3"/>
  <c r="I406" i="1"/>
  <c r="Q404" i="1"/>
  <c r="CW107" i="3"/>
  <c r="P404" i="1"/>
  <c r="AB400" i="1"/>
  <c r="ET268" i="1"/>
  <c r="P348" i="1"/>
  <c r="ET365" i="1"/>
  <c r="AD329" i="1"/>
  <c r="V305" i="1"/>
  <c r="AB305" i="1"/>
  <c r="S283" i="1"/>
  <c r="CT283" i="1"/>
  <c r="Q281" i="1"/>
  <c r="R281" i="1"/>
  <c r="GK281" i="1" s="1"/>
  <c r="W281" i="1"/>
  <c r="T281" i="1"/>
  <c r="I283" i="1"/>
  <c r="Q270" i="1"/>
  <c r="I272" i="1"/>
  <c r="R272" i="1" s="1"/>
  <c r="GK272" i="1" s="1"/>
  <c r="R270" i="1"/>
  <c r="I274" i="1"/>
  <c r="CZ168" i="1"/>
  <c r="Y168" i="1" s="1"/>
  <c r="CY168" i="1"/>
  <c r="X168" i="1" s="1"/>
  <c r="CX532" i="3"/>
  <c r="CX534" i="3"/>
  <c r="CW529" i="3"/>
  <c r="CW530" i="3"/>
  <c r="CW527" i="3"/>
  <c r="CX527" i="3"/>
  <c r="CX536" i="3"/>
  <c r="CU525" i="3"/>
  <c r="CX535" i="3"/>
  <c r="CX526" i="3"/>
  <c r="CU509" i="3"/>
  <c r="CV509" i="3"/>
  <c r="CX513" i="3"/>
  <c r="CX509" i="3"/>
  <c r="CX512" i="3"/>
  <c r="Q928" i="1"/>
  <c r="U918" i="1"/>
  <c r="CY785" i="1"/>
  <c r="X785" i="1" s="1"/>
  <c r="CZ785" i="1"/>
  <c r="Y785" i="1" s="1"/>
  <c r="CY779" i="1"/>
  <c r="X779" i="1" s="1"/>
  <c r="GM779" i="1" s="1"/>
  <c r="GN779" i="1" s="1"/>
  <c r="CZ779" i="1"/>
  <c r="Y779" i="1" s="1"/>
  <c r="S768" i="1"/>
  <c r="CY763" i="1"/>
  <c r="X763" i="1" s="1"/>
  <c r="CZ763" i="1"/>
  <c r="Y763" i="1" s="1"/>
  <c r="CY731" i="1"/>
  <c r="X731" i="1" s="1"/>
  <c r="GM731" i="1" s="1"/>
  <c r="GN731" i="1" s="1"/>
  <c r="CZ731" i="1"/>
  <c r="Y731" i="1" s="1"/>
  <c r="CS730" i="1"/>
  <c r="AD730" i="1"/>
  <c r="V654" i="1"/>
  <c r="S592" i="1"/>
  <c r="CT592" i="1"/>
  <c r="S584" i="1"/>
  <c r="BX519" i="1"/>
  <c r="CQ545" i="1"/>
  <c r="P545" i="1"/>
  <c r="CP545" i="1" s="1"/>
  <c r="O545" i="1" s="1"/>
  <c r="U538" i="1"/>
  <c r="R538" i="1"/>
  <c r="GK538" i="1" s="1"/>
  <c r="W536" i="1"/>
  <c r="CQ536" i="1"/>
  <c r="U534" i="1"/>
  <c r="W530" i="1"/>
  <c r="S525" i="1"/>
  <c r="T524" i="1"/>
  <c r="U521" i="1"/>
  <c r="R521" i="1"/>
  <c r="R467" i="1"/>
  <c r="GK467" i="1" s="1"/>
  <c r="CR467" i="1"/>
  <c r="CS467" i="1"/>
  <c r="CP465" i="1"/>
  <c r="O465" i="1" s="1"/>
  <c r="CY463" i="1"/>
  <c r="X463" i="1" s="1"/>
  <c r="CZ463" i="1"/>
  <c r="Y463" i="1" s="1"/>
  <c r="CR453" i="1"/>
  <c r="CS453" i="1"/>
  <c r="BY483" i="1"/>
  <c r="BD397" i="1"/>
  <c r="F441" i="1"/>
  <c r="CZ408" i="1"/>
  <c r="Y408" i="1" s="1"/>
  <c r="CY408" i="1"/>
  <c r="X408" i="1" s="1"/>
  <c r="U402" i="1"/>
  <c r="P313" i="1"/>
  <c r="AB313" i="1"/>
  <c r="CQ313" i="1"/>
  <c r="FV335" i="1"/>
  <c r="CD268" i="1"/>
  <c r="AU335" i="1"/>
  <c r="GX280" i="1"/>
  <c r="FU236" i="1"/>
  <c r="R106" i="1"/>
  <c r="GK106" i="1" s="1"/>
  <c r="CS106" i="1"/>
  <c r="AD106" i="1"/>
  <c r="CR106" i="1"/>
  <c r="CY104" i="1"/>
  <c r="X104" i="1" s="1"/>
  <c r="CZ104" i="1"/>
  <c r="Y104" i="1" s="1"/>
  <c r="CX576" i="3"/>
  <c r="CX574" i="3"/>
  <c r="CX579" i="3"/>
  <c r="CU572" i="3"/>
  <c r="CX580" i="3"/>
  <c r="CW575" i="3"/>
  <c r="CX575" i="3"/>
  <c r="R920" i="1"/>
  <c r="GK920" i="1" s="1"/>
  <c r="W851" i="1"/>
  <c r="AB784" i="1"/>
  <c r="AB778" i="1"/>
  <c r="AB776" i="1"/>
  <c r="AB775" i="1"/>
  <c r="U768" i="1"/>
  <c r="AB767" i="1"/>
  <c r="AB762" i="1"/>
  <c r="AD751" i="1"/>
  <c r="AB751" i="1" s="1"/>
  <c r="AB747" i="1"/>
  <c r="V742" i="1"/>
  <c r="AB730" i="1"/>
  <c r="AD607" i="1"/>
  <c r="AB607" i="1" s="1"/>
  <c r="AB595" i="1"/>
  <c r="CR592" i="1"/>
  <c r="CS592" i="1"/>
  <c r="CY587" i="1"/>
  <c r="X587" i="1" s="1"/>
  <c r="CZ587" i="1"/>
  <c r="Y587" i="1" s="1"/>
  <c r="R584" i="1"/>
  <c r="GK584" i="1" s="1"/>
  <c r="CR584" i="1"/>
  <c r="CB611" i="1"/>
  <c r="P564" i="1"/>
  <c r="Q546" i="1"/>
  <c r="CP546" i="1" s="1"/>
  <c r="O546" i="1" s="1"/>
  <c r="S546" i="1"/>
  <c r="U546" i="1"/>
  <c r="AB545" i="1"/>
  <c r="V536" i="1"/>
  <c r="CT535" i="1"/>
  <c r="AB535" i="1"/>
  <c r="T534" i="1"/>
  <c r="V530" i="1"/>
  <c r="CQ530" i="1"/>
  <c r="P530" i="1"/>
  <c r="CP530" i="1" s="1"/>
  <c r="O530" i="1" s="1"/>
  <c r="R525" i="1"/>
  <c r="GK525" i="1" s="1"/>
  <c r="CR525" i="1"/>
  <c r="CS525" i="1"/>
  <c r="S524" i="1"/>
  <c r="CT524" i="1"/>
  <c r="T521" i="1"/>
  <c r="AD521" i="1"/>
  <c r="BD519" i="1"/>
  <c r="Q479" i="1"/>
  <c r="CQ474" i="1"/>
  <c r="P474" i="1"/>
  <c r="CP474" i="1" s="1"/>
  <c r="O474" i="1" s="1"/>
  <c r="AD467" i="1"/>
  <c r="AB467" i="1" s="1"/>
  <c r="AD453" i="1"/>
  <c r="AB453" i="1" s="1"/>
  <c r="CT409" i="1"/>
  <c r="S409" i="1"/>
  <c r="CQ407" i="1"/>
  <c r="P407" i="1"/>
  <c r="P330" i="1"/>
  <c r="CQ330" i="1"/>
  <c r="AB330" i="1"/>
  <c r="V319" i="1"/>
  <c r="P292" i="1"/>
  <c r="CP292" i="1" s="1"/>
  <c r="O292" i="1" s="1"/>
  <c r="GM292" i="1" s="1"/>
  <c r="GN292" i="1" s="1"/>
  <c r="CQ292" i="1"/>
  <c r="AB292" i="1"/>
  <c r="CY234" i="1"/>
  <c r="X234" i="1" s="1"/>
  <c r="CZ234" i="1"/>
  <c r="Y234" i="1" s="1"/>
  <c r="R776" i="1"/>
  <c r="GK776" i="1" s="1"/>
  <c r="P758" i="1"/>
  <c r="R754" i="1"/>
  <c r="GK754" i="1" s="1"/>
  <c r="P730" i="1"/>
  <c r="CP730" i="1" s="1"/>
  <c r="O730" i="1" s="1"/>
  <c r="GM730" i="1" s="1"/>
  <c r="GN730" i="1" s="1"/>
  <c r="R648" i="1"/>
  <c r="GX609" i="1"/>
  <c r="R609" i="1"/>
  <c r="GK609" i="1" s="1"/>
  <c r="P605" i="1"/>
  <c r="CP605" i="1" s="1"/>
  <c r="O605" i="1" s="1"/>
  <c r="Q604" i="1"/>
  <c r="CS600" i="1"/>
  <c r="AD600" i="1"/>
  <c r="Q595" i="1"/>
  <c r="CP595" i="1" s="1"/>
  <c r="O595" i="1" s="1"/>
  <c r="GM595" i="1" s="1"/>
  <c r="GO595" i="1" s="1"/>
  <c r="GX593" i="1"/>
  <c r="S589" i="1"/>
  <c r="R587" i="1"/>
  <c r="GK587" i="1" s="1"/>
  <c r="CQ585" i="1"/>
  <c r="AB585" i="1"/>
  <c r="Q543" i="1"/>
  <c r="AO448" i="1"/>
  <c r="F487" i="1"/>
  <c r="V475" i="1"/>
  <c r="R473" i="1"/>
  <c r="GK473" i="1" s="1"/>
  <c r="CR473" i="1"/>
  <c r="CQ462" i="1"/>
  <c r="P460" i="1"/>
  <c r="I455" i="1"/>
  <c r="U455" i="1" s="1"/>
  <c r="DZ483" i="1" s="1"/>
  <c r="W453" i="1"/>
  <c r="BC397" i="1"/>
  <c r="F432" i="1"/>
  <c r="Q414" i="1"/>
  <c r="CS410" i="1"/>
  <c r="AD410" i="1"/>
  <c r="AB410" i="1" s="1"/>
  <c r="AB409" i="1"/>
  <c r="P409" i="1"/>
  <c r="CQ409" i="1"/>
  <c r="CT404" i="1"/>
  <c r="S404" i="1"/>
  <c r="Q333" i="1"/>
  <c r="CP331" i="1"/>
  <c r="O331" i="1" s="1"/>
  <c r="GM331" i="1" s="1"/>
  <c r="GN331" i="1" s="1"/>
  <c r="T329" i="1"/>
  <c r="GM323" i="1"/>
  <c r="GN323" i="1" s="1"/>
  <c r="P315" i="1"/>
  <c r="CQ315" i="1"/>
  <c r="CQ314" i="1"/>
  <c r="P314" i="1"/>
  <c r="CP314" i="1" s="1"/>
  <c r="O314" i="1" s="1"/>
  <c r="CQ309" i="1"/>
  <c r="P309" i="1"/>
  <c r="AB309" i="1"/>
  <c r="GX307" i="1"/>
  <c r="W294" i="1"/>
  <c r="T289" i="1"/>
  <c r="CY288" i="1"/>
  <c r="X288" i="1" s="1"/>
  <c r="CZ288" i="1"/>
  <c r="Y288" i="1" s="1"/>
  <c r="S218" i="1"/>
  <c r="CT218" i="1"/>
  <c r="W215" i="1"/>
  <c r="CX516" i="3"/>
  <c r="Q754" i="1"/>
  <c r="Q726" i="1"/>
  <c r="AD609" i="1"/>
  <c r="AB609" i="1" s="1"/>
  <c r="R605" i="1"/>
  <c r="GK605" i="1" s="1"/>
  <c r="AD603" i="1"/>
  <c r="AB603" i="1" s="1"/>
  <c r="AB600" i="1"/>
  <c r="AD594" i="1"/>
  <c r="AB594" i="1" s="1"/>
  <c r="R589" i="1"/>
  <c r="GK589" i="1" s="1"/>
  <c r="S542" i="1"/>
  <c r="CR541" i="1"/>
  <c r="CS541" i="1"/>
  <c r="GX540" i="1"/>
  <c r="S527" i="1"/>
  <c r="CR526" i="1"/>
  <c r="CS526" i="1"/>
  <c r="GX525" i="1"/>
  <c r="BZ548" i="1"/>
  <c r="CG548" i="1" s="1"/>
  <c r="BC448" i="1"/>
  <c r="F499" i="1"/>
  <c r="CS466" i="1"/>
  <c r="CR466" i="1"/>
  <c r="W462" i="1"/>
  <c r="CR461" i="1"/>
  <c r="CS461" i="1"/>
  <c r="AB460" i="1"/>
  <c r="S456" i="1"/>
  <c r="CP456" i="1" s="1"/>
  <c r="O456" i="1" s="1"/>
  <c r="CT456" i="1"/>
  <c r="AB456" i="1"/>
  <c r="V453" i="1"/>
  <c r="Q450" i="1"/>
  <c r="CP450" i="1" s="1"/>
  <c r="O450" i="1" s="1"/>
  <c r="EV416" i="1"/>
  <c r="Q409" i="1"/>
  <c r="CX132" i="3"/>
  <c r="CX128" i="3"/>
  <c r="CU121" i="3"/>
  <c r="CX121" i="3"/>
  <c r="CW122" i="3"/>
  <c r="CW126" i="3"/>
  <c r="CX122" i="3"/>
  <c r="CX126" i="3"/>
  <c r="CX130" i="3"/>
  <c r="I410" i="1"/>
  <c r="CS404" i="1"/>
  <c r="R404" i="1"/>
  <c r="GK404" i="1" s="1"/>
  <c r="CR404" i="1"/>
  <c r="GX401" i="1"/>
  <c r="P333" i="1"/>
  <c r="AB315" i="1"/>
  <c r="GX305" i="1"/>
  <c r="U296" i="1"/>
  <c r="V294" i="1"/>
  <c r="CP288" i="1"/>
  <c r="O288" i="1" s="1"/>
  <c r="GM288" i="1" s="1"/>
  <c r="GN288" i="1" s="1"/>
  <c r="T273" i="1"/>
  <c r="CT272" i="1"/>
  <c r="Q234" i="1"/>
  <c r="CP234" i="1" s="1"/>
  <c r="O234" i="1" s="1"/>
  <c r="U234" i="1"/>
  <c r="Q216" i="1"/>
  <c r="R215" i="1"/>
  <c r="GK215" i="1" s="1"/>
  <c r="AU171" i="1"/>
  <c r="CD150" i="1"/>
  <c r="CT94" i="1"/>
  <c r="S94" i="1"/>
  <c r="CX569" i="3"/>
  <c r="CX529" i="3"/>
  <c r="CX523" i="3"/>
  <c r="CX343" i="3"/>
  <c r="CW338" i="3"/>
  <c r="CX338" i="3"/>
  <c r="CX346" i="3"/>
  <c r="CW337" i="3"/>
  <c r="CX341" i="3"/>
  <c r="CX345" i="3"/>
  <c r="CU335" i="3"/>
  <c r="CV335" i="3"/>
  <c r="CX344" i="3"/>
  <c r="CX335" i="3"/>
  <c r="CX337" i="3"/>
  <c r="CX342" i="3"/>
  <c r="AD605" i="1"/>
  <c r="AB605" i="1" s="1"/>
  <c r="EG548" i="1"/>
  <c r="FY548" i="1"/>
  <c r="R542" i="1"/>
  <c r="GK542" i="1" s="1"/>
  <c r="AD541" i="1"/>
  <c r="AD526" i="1"/>
  <c r="AB526" i="1" s="1"/>
  <c r="FP519" i="1"/>
  <c r="R478" i="1"/>
  <c r="GK478" i="1" s="1"/>
  <c r="CP477" i="1"/>
  <c r="O477" i="1" s="1"/>
  <c r="GM477" i="1" s="1"/>
  <c r="GN477" i="1" s="1"/>
  <c r="CY474" i="1"/>
  <c r="X474" i="1" s="1"/>
  <c r="CY470" i="1"/>
  <c r="X470" i="1" s="1"/>
  <c r="GM470" i="1" s="1"/>
  <c r="GN470" i="1" s="1"/>
  <c r="AD466" i="1"/>
  <c r="AD461" i="1"/>
  <c r="AB461" i="1" s="1"/>
  <c r="GX460" i="1"/>
  <c r="P457" i="1"/>
  <c r="CP457" i="1" s="1"/>
  <c r="O457" i="1" s="1"/>
  <c r="GM457" i="1" s="1"/>
  <c r="GN457" i="1" s="1"/>
  <c r="FV483" i="1"/>
  <c r="V452" i="1"/>
  <c r="T414" i="1"/>
  <c r="V413" i="1"/>
  <c r="V409" i="1"/>
  <c r="V408" i="1"/>
  <c r="CS405" i="1"/>
  <c r="AD405" i="1"/>
  <c r="AB405" i="1" s="1"/>
  <c r="CR405" i="1"/>
  <c r="AD404" i="1"/>
  <c r="CT399" i="1"/>
  <c r="S399" i="1"/>
  <c r="Q332" i="1"/>
  <c r="S332" i="1"/>
  <c r="V322" i="1"/>
  <c r="U316" i="1"/>
  <c r="W315" i="1"/>
  <c r="Q306" i="1"/>
  <c r="W306" i="1"/>
  <c r="Q295" i="1"/>
  <c r="U294" i="1"/>
  <c r="CR272" i="1"/>
  <c r="AD272" i="1"/>
  <c r="AB272" i="1" s="1"/>
  <c r="CS272" i="1"/>
  <c r="I229" i="1"/>
  <c r="I231" i="1"/>
  <c r="V231" i="1" s="1"/>
  <c r="P227" i="1"/>
  <c r="CP227" i="1" s="1"/>
  <c r="O227" i="1" s="1"/>
  <c r="Q227" i="1"/>
  <c r="P216" i="1"/>
  <c r="CP216" i="1" s="1"/>
  <c r="O216" i="1" s="1"/>
  <c r="U215" i="1"/>
  <c r="Q215" i="1"/>
  <c r="AO171" i="1"/>
  <c r="BX150" i="1"/>
  <c r="CC171" i="1"/>
  <c r="AD116" i="1"/>
  <c r="R116" i="1"/>
  <c r="GK116" i="1" s="1"/>
  <c r="CR116" i="1"/>
  <c r="CS116" i="1"/>
  <c r="CY93" i="1"/>
  <c r="X93" i="1" s="1"/>
  <c r="CZ93" i="1"/>
  <c r="Y93" i="1" s="1"/>
  <c r="DF276" i="3"/>
  <c r="DJ276" i="3" s="1"/>
  <c r="DG276" i="3"/>
  <c r="DH276" i="3"/>
  <c r="DI276" i="3"/>
  <c r="GX651" i="1"/>
  <c r="R651" i="1"/>
  <c r="GK651" i="1" s="1"/>
  <c r="FQ658" i="1"/>
  <c r="CS587" i="1"/>
  <c r="AD587" i="1"/>
  <c r="T542" i="1"/>
  <c r="CQ541" i="1"/>
  <c r="AB541" i="1"/>
  <c r="CQ526" i="1"/>
  <c r="BY548" i="1"/>
  <c r="GD519" i="1"/>
  <c r="AB466" i="1"/>
  <c r="CQ466" i="1"/>
  <c r="GX329" i="1"/>
  <c r="T316" i="1"/>
  <c r="CY312" i="1"/>
  <c r="X312" i="1" s="1"/>
  <c r="CZ312" i="1"/>
  <c r="Y312" i="1" s="1"/>
  <c r="FU335" i="1"/>
  <c r="Q296" i="1"/>
  <c r="R296" i="1"/>
  <c r="GK296" i="1" s="1"/>
  <c r="P289" i="1"/>
  <c r="CP289" i="1" s="1"/>
  <c r="O289" i="1" s="1"/>
  <c r="Q289" i="1"/>
  <c r="I291" i="1"/>
  <c r="V281" i="1"/>
  <c r="W275" i="1"/>
  <c r="CT229" i="1"/>
  <c r="CQ116" i="1"/>
  <c r="AB116" i="1"/>
  <c r="DF294" i="3"/>
  <c r="DJ294" i="3" s="1"/>
  <c r="DG294" i="3"/>
  <c r="DH294" i="3"/>
  <c r="DI294" i="3"/>
  <c r="AD651" i="1"/>
  <c r="AD604" i="1"/>
  <c r="AB604" i="1" s="1"/>
  <c r="AD595" i="1"/>
  <c r="CS589" i="1"/>
  <c r="AD589" i="1"/>
  <c r="AB589" i="1" s="1"/>
  <c r="AB587" i="1"/>
  <c r="R544" i="1"/>
  <c r="GK544" i="1" s="1"/>
  <c r="AD543" i="1"/>
  <c r="AB543" i="1" s="1"/>
  <c r="S529" i="1"/>
  <c r="S521" i="1"/>
  <c r="GC519" i="1"/>
  <c r="AB468" i="1"/>
  <c r="T452" i="1"/>
  <c r="GA416" i="1"/>
  <c r="AB399" i="1"/>
  <c r="GX333" i="1"/>
  <c r="V333" i="1"/>
  <c r="T318" i="1"/>
  <c r="V317" i="1"/>
  <c r="Q315" i="1"/>
  <c r="S315" i="1"/>
  <c r="CU90" i="3"/>
  <c r="CW91" i="3"/>
  <c r="CX91" i="3"/>
  <c r="CV90" i="3"/>
  <c r="I311" i="1"/>
  <c r="V309" i="1"/>
  <c r="CX94" i="3"/>
  <c r="AB302" i="1"/>
  <c r="CT302" i="1"/>
  <c r="S302" i="1"/>
  <c r="U281" i="1"/>
  <c r="P252" i="1"/>
  <c r="EU207" i="1"/>
  <c r="T216" i="1"/>
  <c r="GX215" i="1"/>
  <c r="FV207" i="1"/>
  <c r="EM236" i="1"/>
  <c r="F184" i="1"/>
  <c r="BB150" i="1"/>
  <c r="CY106" i="1"/>
  <c r="X106" i="1" s="1"/>
  <c r="CZ106" i="1"/>
  <c r="Y106" i="1" s="1"/>
  <c r="P600" i="1"/>
  <c r="CP600" i="1" s="1"/>
  <c r="O600" i="1" s="1"/>
  <c r="R593" i="1"/>
  <c r="GK593" i="1" s="1"/>
  <c r="R591" i="1"/>
  <c r="GK591" i="1" s="1"/>
  <c r="P589" i="1"/>
  <c r="CP589" i="1" s="1"/>
  <c r="O589" i="1" s="1"/>
  <c r="P587" i="1"/>
  <c r="CP587" i="1" s="1"/>
  <c r="O587" i="1" s="1"/>
  <c r="R533" i="1"/>
  <c r="GK533" i="1" s="1"/>
  <c r="R531" i="1"/>
  <c r="GK531" i="1" s="1"/>
  <c r="I528" i="1"/>
  <c r="I526" i="1"/>
  <c r="P472" i="1"/>
  <c r="CP472" i="1" s="1"/>
  <c r="O472" i="1" s="1"/>
  <c r="CX164" i="3"/>
  <c r="CX159" i="3"/>
  <c r="CX162" i="3"/>
  <c r="CX156" i="3"/>
  <c r="CX160" i="3"/>
  <c r="CX161" i="3"/>
  <c r="CU154" i="3"/>
  <c r="CV154" i="3"/>
  <c r="CX154" i="3"/>
  <c r="S459" i="1"/>
  <c r="R458" i="1"/>
  <c r="GK458" i="1" s="1"/>
  <c r="Q457" i="1"/>
  <c r="CQ455" i="1"/>
  <c r="U409" i="1"/>
  <c r="W405" i="1"/>
  <c r="U404" i="1"/>
  <c r="GK400" i="1"/>
  <c r="EG268" i="1"/>
  <c r="P339" i="1"/>
  <c r="V325" i="1"/>
  <c r="CZ323" i="1"/>
  <c r="Y323" i="1" s="1"/>
  <c r="GX320" i="1"/>
  <c r="GX309" i="1"/>
  <c r="GM297" i="1"/>
  <c r="GN297" i="1" s="1"/>
  <c r="V296" i="1"/>
  <c r="GX295" i="1"/>
  <c r="V287" i="1"/>
  <c r="V286" i="1"/>
  <c r="W282" i="1"/>
  <c r="R278" i="1"/>
  <c r="GK278" i="1" s="1"/>
  <c r="CR275" i="1"/>
  <c r="CS275" i="1"/>
  <c r="AD275" i="1"/>
  <c r="R275" i="1"/>
  <c r="GK275" i="1" s="1"/>
  <c r="W234" i="1"/>
  <c r="Q232" i="1"/>
  <c r="S232" i="1"/>
  <c r="P232" i="1"/>
  <c r="T227" i="1"/>
  <c r="S224" i="1"/>
  <c r="CT224" i="1"/>
  <c r="CT217" i="1"/>
  <c r="S217" i="1"/>
  <c r="CT166" i="1"/>
  <c r="S166" i="1"/>
  <c r="FU171" i="1"/>
  <c r="P108" i="1"/>
  <c r="CQ108" i="1"/>
  <c r="CY33" i="1"/>
  <c r="X33" i="1" s="1"/>
  <c r="CZ33" i="1"/>
  <c r="Y33" i="1" s="1"/>
  <c r="CW34" i="3"/>
  <c r="CX34" i="3"/>
  <c r="DF16" i="3"/>
  <c r="DJ16" i="3" s="1"/>
  <c r="DH16" i="3"/>
  <c r="DI16" i="3"/>
  <c r="DG16" i="3"/>
  <c r="DF9" i="3"/>
  <c r="DG9" i="3"/>
  <c r="DH9" i="3"/>
  <c r="DI9" i="3"/>
  <c r="DJ9" i="3" s="1"/>
  <c r="Q591" i="1"/>
  <c r="R582" i="1"/>
  <c r="R475" i="1"/>
  <c r="GK475" i="1" s="1"/>
  <c r="R411" i="1"/>
  <c r="GK411" i="1" s="1"/>
  <c r="T409" i="1"/>
  <c r="CS408" i="1"/>
  <c r="AD408" i="1"/>
  <c r="AB408" i="1" s="1"/>
  <c r="CR408" i="1"/>
  <c r="S406" i="1"/>
  <c r="V332" i="1"/>
  <c r="T331" i="1"/>
  <c r="P326" i="1"/>
  <c r="AB326" i="1"/>
  <c r="S325" i="1"/>
  <c r="I329" i="1"/>
  <c r="S329" i="1" s="1"/>
  <c r="S320" i="1"/>
  <c r="CT320" i="1"/>
  <c r="U315" i="1"/>
  <c r="V306" i="1"/>
  <c r="Q302" i="1"/>
  <c r="CP302" i="1" s="1"/>
  <c r="O302" i="1" s="1"/>
  <c r="U302" i="1"/>
  <c r="GX302" i="1"/>
  <c r="R302" i="1"/>
  <c r="GK302" i="1" s="1"/>
  <c r="AB297" i="1"/>
  <c r="CT289" i="1"/>
  <c r="S289" i="1"/>
  <c r="U286" i="1"/>
  <c r="V282" i="1"/>
  <c r="AB280" i="1"/>
  <c r="P280" i="1"/>
  <c r="CQ280" i="1"/>
  <c r="AB275" i="1"/>
  <c r="CQ273" i="1"/>
  <c r="V234" i="1"/>
  <c r="GX227" i="1"/>
  <c r="CT227" i="1"/>
  <c r="S227" i="1"/>
  <c r="P222" i="1"/>
  <c r="CQ222" i="1"/>
  <c r="AB222" i="1"/>
  <c r="CY219" i="1"/>
  <c r="X219" i="1" s="1"/>
  <c r="CZ219" i="1"/>
  <c r="Y219" i="1" s="1"/>
  <c r="CR217" i="1"/>
  <c r="AD217" i="1"/>
  <c r="AB217" i="1" s="1"/>
  <c r="CS217" i="1"/>
  <c r="R217" i="1"/>
  <c r="GK217" i="1" s="1"/>
  <c r="W216" i="1"/>
  <c r="CR166" i="1"/>
  <c r="CS166" i="1"/>
  <c r="Q166" i="1"/>
  <c r="R166" i="1"/>
  <c r="GK166" i="1" s="1"/>
  <c r="AD166" i="1"/>
  <c r="AQ26" i="1"/>
  <c r="F63" i="1"/>
  <c r="FR26" i="1"/>
  <c r="EI53" i="1"/>
  <c r="FY53" i="1"/>
  <c r="CP32" i="1"/>
  <c r="O32" i="1" s="1"/>
  <c r="DF243" i="3"/>
  <c r="DJ243" i="3" s="1"/>
  <c r="DG243" i="3"/>
  <c r="DI243" i="3"/>
  <c r="DH243" i="3"/>
  <c r="DF232" i="3"/>
  <c r="DJ232" i="3" s="1"/>
  <c r="DH232" i="3"/>
  <c r="DI232" i="3"/>
  <c r="DG232" i="3"/>
  <c r="CV58" i="3"/>
  <c r="CX58" i="3"/>
  <c r="AD475" i="1"/>
  <c r="AB475" i="1" s="1"/>
  <c r="S458" i="1"/>
  <c r="CS413" i="1"/>
  <c r="AD413" i="1"/>
  <c r="AB413" i="1" s="1"/>
  <c r="P408" i="1"/>
  <c r="CP408" i="1" s="1"/>
  <c r="O408" i="1" s="1"/>
  <c r="S401" i="1"/>
  <c r="U332" i="1"/>
  <c r="U329" i="1"/>
  <c r="S322" i="1"/>
  <c r="CS319" i="1"/>
  <c r="AD319" i="1"/>
  <c r="CR319" i="1"/>
  <c r="T317" i="1"/>
  <c r="T315" i="1"/>
  <c r="S309" i="1"/>
  <c r="R298" i="1"/>
  <c r="GK298" i="1" s="1"/>
  <c r="CR298" i="1"/>
  <c r="CS298" i="1"/>
  <c r="W289" i="1"/>
  <c r="R289" i="1"/>
  <c r="GK289" i="1" s="1"/>
  <c r="W287" i="1"/>
  <c r="V280" i="1"/>
  <c r="CZ279" i="1"/>
  <c r="Y279" i="1" s="1"/>
  <c r="CY279" i="1"/>
  <c r="X279" i="1" s="1"/>
  <c r="GM279" i="1" s="1"/>
  <c r="GN279" i="1" s="1"/>
  <c r="U278" i="1"/>
  <c r="BY335" i="1"/>
  <c r="EH236" i="1"/>
  <c r="FQ207" i="1"/>
  <c r="CS227" i="1"/>
  <c r="R227" i="1"/>
  <c r="GK227" i="1" s="1"/>
  <c r="CR227" i="1"/>
  <c r="AD227" i="1"/>
  <c r="AB227" i="1" s="1"/>
  <c r="CT152" i="1"/>
  <c r="S152" i="1"/>
  <c r="GK33" i="1"/>
  <c r="Q458" i="1"/>
  <c r="W408" i="1"/>
  <c r="CR401" i="1"/>
  <c r="R401" i="1"/>
  <c r="CS401" i="1"/>
  <c r="W333" i="1"/>
  <c r="R322" i="1"/>
  <c r="GK322" i="1" s="1"/>
  <c r="CR322" i="1"/>
  <c r="CS322" i="1"/>
  <c r="CR321" i="1"/>
  <c r="CS321" i="1"/>
  <c r="AD321" i="1"/>
  <c r="R321" i="1"/>
  <c r="GK321" i="1" s="1"/>
  <c r="CT317" i="1"/>
  <c r="S317" i="1"/>
  <c r="R316" i="1"/>
  <c r="GK316" i="1" s="1"/>
  <c r="AD316" i="1"/>
  <c r="AB316" i="1" s="1"/>
  <c r="CS316" i="1"/>
  <c r="R309" i="1"/>
  <c r="GK309" i="1" s="1"/>
  <c r="CR309" i="1"/>
  <c r="CS309" i="1"/>
  <c r="V289" i="1"/>
  <c r="Q287" i="1"/>
  <c r="R287" i="1"/>
  <c r="GK287" i="1" s="1"/>
  <c r="U287" i="1"/>
  <c r="GX287" i="1"/>
  <c r="U280" i="1"/>
  <c r="V273" i="1"/>
  <c r="W272" i="1"/>
  <c r="AU236" i="1"/>
  <c r="CD207" i="1"/>
  <c r="T234" i="1"/>
  <c r="P224" i="1"/>
  <c r="CQ224" i="1"/>
  <c r="AB224" i="1"/>
  <c r="GM221" i="1"/>
  <c r="GN221" i="1" s="1"/>
  <c r="Q213" i="1"/>
  <c r="V213" i="1"/>
  <c r="W213" i="1"/>
  <c r="GK209" i="1"/>
  <c r="S167" i="1"/>
  <c r="CT167" i="1"/>
  <c r="CR152" i="1"/>
  <c r="AD152" i="1"/>
  <c r="AB152" i="1" s="1"/>
  <c r="Q152" i="1"/>
  <c r="R152" i="1"/>
  <c r="CS152" i="1"/>
  <c r="DG257" i="3"/>
  <c r="DH257" i="3"/>
  <c r="DF257" i="3"/>
  <c r="DJ257" i="3" s="1"/>
  <c r="DI257" i="3"/>
  <c r="AD468" i="1"/>
  <c r="AD464" i="1"/>
  <c r="AB464" i="1" s="1"/>
  <c r="T458" i="1"/>
  <c r="AD457" i="1"/>
  <c r="AB457" i="1" s="1"/>
  <c r="CW141" i="3"/>
  <c r="CX141" i="3"/>
  <c r="CW140" i="3"/>
  <c r="CX142" i="3"/>
  <c r="CU138" i="3"/>
  <c r="AB411" i="1"/>
  <c r="CT405" i="1"/>
  <c r="S405" i="1"/>
  <c r="AD401" i="1"/>
  <c r="AB401" i="1" s="1"/>
  <c r="P360" i="1"/>
  <c r="EV268" i="1"/>
  <c r="CT329" i="1"/>
  <c r="Q327" i="1"/>
  <c r="AD322" i="1"/>
  <c r="AB322" i="1" s="1"/>
  <c r="CQ321" i="1"/>
  <c r="AB321" i="1"/>
  <c r="V318" i="1"/>
  <c r="CS317" i="1"/>
  <c r="AD317" i="1"/>
  <c r="AB317" i="1" s="1"/>
  <c r="CR317" i="1"/>
  <c r="W316" i="1"/>
  <c r="P316" i="1"/>
  <c r="CQ316" i="1"/>
  <c r="S314" i="1"/>
  <c r="AD309" i="1"/>
  <c r="CT308" i="1"/>
  <c r="AB308" i="1"/>
  <c r="S308" i="1"/>
  <c r="S301" i="1"/>
  <c r="CT301" i="1"/>
  <c r="CQ298" i="1"/>
  <c r="AB298" i="1"/>
  <c r="S295" i="1"/>
  <c r="GX282" i="1"/>
  <c r="T280" i="1"/>
  <c r="Q278" i="1"/>
  <c r="P278" i="1"/>
  <c r="V278" i="1"/>
  <c r="U273" i="1"/>
  <c r="EV207" i="1"/>
  <c r="EV365" i="1"/>
  <c r="P261" i="1"/>
  <c r="CC207" i="1"/>
  <c r="AT236" i="1"/>
  <c r="Q230" i="1"/>
  <c r="GX230" i="1"/>
  <c r="P230" i="1"/>
  <c r="CP230" i="1" s="1"/>
  <c r="O230" i="1" s="1"/>
  <c r="R230" i="1"/>
  <c r="GK230" i="1" s="1"/>
  <c r="Q224" i="1"/>
  <c r="W224" i="1"/>
  <c r="GX224" i="1"/>
  <c r="GB236" i="1" s="1"/>
  <c r="CS109" i="1"/>
  <c r="AD109" i="1"/>
  <c r="CR109" i="1"/>
  <c r="Q109" i="1"/>
  <c r="R109" i="1"/>
  <c r="GK109" i="1" s="1"/>
  <c r="DH268" i="3"/>
  <c r="DI268" i="3"/>
  <c r="DG268" i="3"/>
  <c r="DF268" i="3"/>
  <c r="DJ268" i="3" s="1"/>
  <c r="U412" i="1"/>
  <c r="S411" i="1"/>
  <c r="CX102" i="3"/>
  <c r="CX101" i="3"/>
  <c r="CU99" i="3"/>
  <c r="CV99" i="3"/>
  <c r="CX99" i="3"/>
  <c r="CX100" i="3"/>
  <c r="I402" i="1"/>
  <c r="CR310" i="1"/>
  <c r="CS310" i="1"/>
  <c r="AD310" i="1"/>
  <c r="AB310" i="1" s="1"/>
  <c r="W307" i="1"/>
  <c r="U305" i="1"/>
  <c r="AB304" i="1"/>
  <c r="GX301" i="1"/>
  <c r="V295" i="1"/>
  <c r="P295" i="1"/>
  <c r="CP295" i="1" s="1"/>
  <c r="O295" i="1" s="1"/>
  <c r="CQ295" i="1"/>
  <c r="U289" i="1"/>
  <c r="W286" i="1"/>
  <c r="U275" i="1"/>
  <c r="U270" i="1"/>
  <c r="EG236" i="1"/>
  <c r="FP207" i="1"/>
  <c r="W232" i="1"/>
  <c r="S226" i="1"/>
  <c r="CP226" i="1" s="1"/>
  <c r="O226" i="1" s="1"/>
  <c r="CT226" i="1"/>
  <c r="R224" i="1"/>
  <c r="GK224" i="1" s="1"/>
  <c r="CR224" i="1"/>
  <c r="CS224" i="1"/>
  <c r="V215" i="1"/>
  <c r="CS163" i="1"/>
  <c r="AD163" i="1"/>
  <c r="R163" i="1"/>
  <c r="GK163" i="1" s="1"/>
  <c r="CR163" i="1"/>
  <c r="S158" i="1"/>
  <c r="CT158" i="1"/>
  <c r="GE85" i="1"/>
  <c r="EV118" i="1"/>
  <c r="CP41" i="1"/>
  <c r="O41" i="1" s="1"/>
  <c r="CW497" i="3"/>
  <c r="CX497" i="3"/>
  <c r="DF73" i="3"/>
  <c r="DJ73" i="3" s="1"/>
  <c r="DG73" i="3"/>
  <c r="DH73" i="3"/>
  <c r="DI73" i="3"/>
  <c r="U406" i="1"/>
  <c r="P405" i="1"/>
  <c r="CU103" i="3"/>
  <c r="CW104" i="3"/>
  <c r="CX105" i="3"/>
  <c r="Q403" i="1"/>
  <c r="CP403" i="1" s="1"/>
  <c r="O403" i="1" s="1"/>
  <c r="GM403" i="1" s="1"/>
  <c r="GN403" i="1" s="1"/>
  <c r="I405" i="1"/>
  <c r="CW96" i="3"/>
  <c r="CX96" i="3"/>
  <c r="CX97" i="3"/>
  <c r="CU95" i="3"/>
  <c r="CV95" i="3"/>
  <c r="GX332" i="1"/>
  <c r="V329" i="1"/>
  <c r="Q328" i="1"/>
  <c r="S328" i="1"/>
  <c r="V327" i="1"/>
  <c r="GX315" i="1"/>
  <c r="W314" i="1"/>
  <c r="R314" i="1"/>
  <c r="GK314" i="1" s="1"/>
  <c r="U309" i="1"/>
  <c r="S306" i="1"/>
  <c r="CP306" i="1" s="1"/>
  <c r="O306" i="1" s="1"/>
  <c r="V302" i="1"/>
  <c r="CR301" i="1"/>
  <c r="CS301" i="1"/>
  <c r="R301" i="1"/>
  <c r="GK301" i="1" s="1"/>
  <c r="CP299" i="1"/>
  <c r="O299" i="1" s="1"/>
  <c r="W298" i="1"/>
  <c r="S294" i="1"/>
  <c r="AB294" i="1"/>
  <c r="GX286" i="1"/>
  <c r="CR283" i="1"/>
  <c r="R283" i="1"/>
  <c r="GK283" i="1" s="1"/>
  <c r="CS283" i="1"/>
  <c r="S271" i="1"/>
  <c r="CT271" i="1"/>
  <c r="R232" i="1"/>
  <c r="GK232" i="1" s="1"/>
  <c r="T224" i="1"/>
  <c r="CY221" i="1"/>
  <c r="X221" i="1" s="1"/>
  <c r="CZ221" i="1"/>
  <c r="Y221" i="1" s="1"/>
  <c r="CR218" i="1"/>
  <c r="CS218" i="1"/>
  <c r="AD218" i="1"/>
  <c r="AB218" i="1" s="1"/>
  <c r="R218" i="1"/>
  <c r="GK218" i="1" s="1"/>
  <c r="U216" i="1"/>
  <c r="T213" i="1"/>
  <c r="EA236" i="1"/>
  <c r="GC150" i="1"/>
  <c r="ET171" i="1"/>
  <c r="S164" i="1"/>
  <c r="CT164" i="1"/>
  <c r="EL118" i="1"/>
  <c r="BC85" i="1"/>
  <c r="F134" i="1"/>
  <c r="CR113" i="1"/>
  <c r="CS113" i="1"/>
  <c r="Q113" i="1"/>
  <c r="R113" i="1"/>
  <c r="GK113" i="1" s="1"/>
  <c r="Q104" i="1"/>
  <c r="W104" i="1"/>
  <c r="P104" i="1"/>
  <c r="U104" i="1"/>
  <c r="CT97" i="1"/>
  <c r="S97" i="1"/>
  <c r="CY35" i="1"/>
  <c r="X35" i="1" s="1"/>
  <c r="CZ35" i="1"/>
  <c r="Y35" i="1" s="1"/>
  <c r="CP34" i="1"/>
  <c r="O34" i="1" s="1"/>
  <c r="FQ26" i="1"/>
  <c r="EH53" i="1"/>
  <c r="GA53" i="1"/>
  <c r="R451" i="1"/>
  <c r="GK451" i="1" s="1"/>
  <c r="CT407" i="1"/>
  <c r="AD406" i="1"/>
  <c r="AB406" i="1" s="1"/>
  <c r="AB404" i="1"/>
  <c r="CS402" i="1"/>
  <c r="AD402" i="1"/>
  <c r="AB402" i="1" s="1"/>
  <c r="FP268" i="1"/>
  <c r="FY335" i="1"/>
  <c r="CR331" i="1"/>
  <c r="CS331" i="1"/>
  <c r="Q330" i="1"/>
  <c r="R330" i="1"/>
  <c r="GK330" i="1" s="1"/>
  <c r="AB329" i="1"/>
  <c r="U328" i="1"/>
  <c r="CQ327" i="1"/>
  <c r="P327" i="1"/>
  <c r="CP327" i="1" s="1"/>
  <c r="O327" i="1" s="1"/>
  <c r="T322" i="1"/>
  <c r="CS320" i="1"/>
  <c r="CT319" i="1"/>
  <c r="S319" i="1"/>
  <c r="S316" i="1"/>
  <c r="V314" i="1"/>
  <c r="AD314" i="1"/>
  <c r="AB314" i="1" s="1"/>
  <c r="T309" i="1"/>
  <c r="R306" i="1"/>
  <c r="GK306" i="1" s="1"/>
  <c r="CR306" i="1"/>
  <c r="CS306" i="1"/>
  <c r="AD301" i="1"/>
  <c r="CY290" i="1"/>
  <c r="X290" i="1" s="1"/>
  <c r="T286" i="1"/>
  <c r="AD283" i="1"/>
  <c r="S280" i="1"/>
  <c r="W278" i="1"/>
  <c r="CZ277" i="1"/>
  <c r="Y277" i="1" s="1"/>
  <c r="CY277" i="1"/>
  <c r="X277" i="1" s="1"/>
  <c r="GX272" i="1"/>
  <c r="R271" i="1"/>
  <c r="CR271" i="1"/>
  <c r="CS271" i="1"/>
  <c r="S230" i="1"/>
  <c r="CT230" i="1"/>
  <c r="CT213" i="1"/>
  <c r="S213" i="1"/>
  <c r="CZ210" i="1"/>
  <c r="Y210" i="1" s="1"/>
  <c r="CY210" i="1"/>
  <c r="X210" i="1" s="1"/>
  <c r="DX236" i="1"/>
  <c r="CR164" i="1"/>
  <c r="CS164" i="1"/>
  <c r="AD164" i="1"/>
  <c r="AB164" i="1" s="1"/>
  <c r="Q164" i="1"/>
  <c r="R164" i="1"/>
  <c r="GK164" i="1" s="1"/>
  <c r="BB85" i="1"/>
  <c r="F131" i="1"/>
  <c r="FV118" i="1"/>
  <c r="BY85" i="1"/>
  <c r="AP118" i="1"/>
  <c r="GB53" i="1"/>
  <c r="DG496" i="3"/>
  <c r="DJ496" i="3" s="1"/>
  <c r="DF496" i="3"/>
  <c r="DH496" i="3"/>
  <c r="DI496" i="3"/>
  <c r="S305" i="1"/>
  <c r="CQ301" i="1"/>
  <c r="P301" i="1"/>
  <c r="I300" i="1"/>
  <c r="I304" i="1"/>
  <c r="U304" i="1" s="1"/>
  <c r="Q298" i="1"/>
  <c r="S298" i="1"/>
  <c r="CT293" i="1"/>
  <c r="S293" i="1"/>
  <c r="S286" i="1"/>
  <c r="CT286" i="1"/>
  <c r="CQ283" i="1"/>
  <c r="AB283" i="1"/>
  <c r="P281" i="1"/>
  <c r="CQ281" i="1"/>
  <c r="AB281" i="1"/>
  <c r="CS280" i="1"/>
  <c r="R280" i="1"/>
  <c r="GK280" i="1" s="1"/>
  <c r="V274" i="1"/>
  <c r="V270" i="1"/>
  <c r="S216" i="1"/>
  <c r="CR213" i="1"/>
  <c r="AD213" i="1"/>
  <c r="AB213" i="1" s="1"/>
  <c r="R213" i="1"/>
  <c r="GK213" i="1" s="1"/>
  <c r="CS213" i="1"/>
  <c r="CR211" i="1"/>
  <c r="AD211" i="1"/>
  <c r="AB211" i="1" s="1"/>
  <c r="R211" i="1"/>
  <c r="GK211" i="1" s="1"/>
  <c r="FR236" i="1"/>
  <c r="DV236" i="1"/>
  <c r="CS169" i="1"/>
  <c r="CR169" i="1"/>
  <c r="Q169" i="1"/>
  <c r="AD169" i="1"/>
  <c r="AD157" i="1"/>
  <c r="R157" i="1"/>
  <c r="GK157" i="1" s="1"/>
  <c r="CR157" i="1"/>
  <c r="CS157" i="1"/>
  <c r="Q157" i="1"/>
  <c r="CQ115" i="1"/>
  <c r="P115" i="1"/>
  <c r="CP115" i="1" s="1"/>
  <c r="O115" i="1" s="1"/>
  <c r="CY110" i="1"/>
  <c r="X110" i="1" s="1"/>
  <c r="CZ110" i="1"/>
  <c r="Y110" i="1" s="1"/>
  <c r="FR118" i="1"/>
  <c r="S98" i="1"/>
  <c r="CT98" i="1"/>
  <c r="CT36" i="1"/>
  <c r="EU416" i="1"/>
  <c r="CD416" i="1"/>
  <c r="Q400" i="1"/>
  <c r="CS399" i="1"/>
  <c r="AD399" i="1"/>
  <c r="CR399" i="1"/>
  <c r="AB319" i="1"/>
  <c r="V316" i="1"/>
  <c r="V315" i="1"/>
  <c r="CQ306" i="1"/>
  <c r="AB306" i="1"/>
  <c r="R305" i="1"/>
  <c r="GK305" i="1" s="1"/>
  <c r="CR305" i="1"/>
  <c r="CS305" i="1"/>
  <c r="W301" i="1"/>
  <c r="AB301" i="1"/>
  <c r="CR293" i="1"/>
  <c r="CS293" i="1"/>
  <c r="AD293" i="1"/>
  <c r="AB293" i="1" s="1"/>
  <c r="Q293" i="1"/>
  <c r="R293" i="1"/>
  <c r="GK293" i="1" s="1"/>
  <c r="CP290" i="1"/>
  <c r="O290" i="1" s="1"/>
  <c r="GM290" i="1" s="1"/>
  <c r="GN290" i="1" s="1"/>
  <c r="CR286" i="1"/>
  <c r="R286" i="1"/>
  <c r="GK286" i="1" s="1"/>
  <c r="CS286" i="1"/>
  <c r="P283" i="1"/>
  <c r="AD280" i="1"/>
  <c r="GX274" i="1"/>
  <c r="CQ271" i="1"/>
  <c r="P271" i="1"/>
  <c r="AB271" i="1"/>
  <c r="W227" i="1"/>
  <c r="W226" i="1"/>
  <c r="R214" i="1"/>
  <c r="GK214" i="1" s="1"/>
  <c r="CR214" i="1"/>
  <c r="P213" i="1"/>
  <c r="P212" i="1"/>
  <c r="EG85" i="1"/>
  <c r="P122" i="1"/>
  <c r="CP111" i="1"/>
  <c r="O111" i="1" s="1"/>
  <c r="GM111" i="1" s="1"/>
  <c r="GN111" i="1" s="1"/>
  <c r="CP110" i="1"/>
  <c r="O110" i="1" s="1"/>
  <c r="GM110" i="1" s="1"/>
  <c r="GN110" i="1" s="1"/>
  <c r="CR98" i="1"/>
  <c r="CS98" i="1"/>
  <c r="Q98" i="1"/>
  <c r="R98" i="1"/>
  <c r="CS36" i="1"/>
  <c r="CR36" i="1"/>
  <c r="AD36" i="1"/>
  <c r="AB36" i="1" s="1"/>
  <c r="CU109" i="3"/>
  <c r="CX115" i="3"/>
  <c r="CW111" i="3"/>
  <c r="CX119" i="3"/>
  <c r="CX111" i="3"/>
  <c r="CW110" i="3"/>
  <c r="CW113" i="3"/>
  <c r="CX113" i="3"/>
  <c r="CX117" i="3"/>
  <c r="CW114" i="3"/>
  <c r="BC365" i="1"/>
  <c r="BX268" i="1"/>
  <c r="AO335" i="1"/>
  <c r="CG335" i="1"/>
  <c r="S326" i="1"/>
  <c r="S324" i="1"/>
  <c r="CR323" i="1"/>
  <c r="CS323" i="1"/>
  <c r="P312" i="1"/>
  <c r="CP312" i="1" s="1"/>
  <c r="O312" i="1" s="1"/>
  <c r="GM312" i="1" s="1"/>
  <c r="GN312" i="1" s="1"/>
  <c r="S311" i="1"/>
  <c r="CX89" i="3"/>
  <c r="CW86" i="3"/>
  <c r="CU85" i="3"/>
  <c r="CX86" i="3"/>
  <c r="CV85" i="3"/>
  <c r="Q308" i="1"/>
  <c r="CP308" i="1" s="1"/>
  <c r="O308" i="1" s="1"/>
  <c r="I310" i="1"/>
  <c r="CR307" i="1"/>
  <c r="CS307" i="1"/>
  <c r="GX306" i="1"/>
  <c r="Q299" i="1"/>
  <c r="S299" i="1"/>
  <c r="I307" i="1"/>
  <c r="U307" i="1" s="1"/>
  <c r="CR291" i="1"/>
  <c r="CS291" i="1"/>
  <c r="S287" i="1"/>
  <c r="CY276" i="1"/>
  <c r="X276" i="1" s="1"/>
  <c r="CZ276" i="1"/>
  <c r="Y276" i="1" s="1"/>
  <c r="V275" i="1"/>
  <c r="T271" i="1"/>
  <c r="T270" i="1"/>
  <c r="CK268" i="1"/>
  <c r="P249" i="1"/>
  <c r="ET207" i="1"/>
  <c r="R234" i="1"/>
  <c r="GK234" i="1" s="1"/>
  <c r="CR229" i="1"/>
  <c r="CS229" i="1"/>
  <c r="Q228" i="1"/>
  <c r="R228" i="1"/>
  <c r="W228" i="1"/>
  <c r="U227" i="1"/>
  <c r="R226" i="1"/>
  <c r="GK226" i="1" s="1"/>
  <c r="P217" i="1"/>
  <c r="CP217" i="1" s="1"/>
  <c r="O217" i="1" s="1"/>
  <c r="CR216" i="1"/>
  <c r="CS216" i="1"/>
  <c r="R167" i="1"/>
  <c r="GK167" i="1" s="1"/>
  <c r="FV150" i="1"/>
  <c r="EM171" i="1"/>
  <c r="R158" i="1"/>
  <c r="GK158" i="1" s="1"/>
  <c r="Q158" i="1"/>
  <c r="AD112" i="1"/>
  <c r="AB112" i="1" s="1"/>
  <c r="R112" i="1"/>
  <c r="GK112" i="1" s="1"/>
  <c r="CR112" i="1"/>
  <c r="CS112" i="1"/>
  <c r="P38" i="1"/>
  <c r="CQ38" i="1"/>
  <c r="AB38" i="1"/>
  <c r="EA53" i="1"/>
  <c r="BD268" i="1"/>
  <c r="F360" i="1"/>
  <c r="R324" i="1"/>
  <c r="GK324" i="1" s="1"/>
  <c r="GX322" i="1"/>
  <c r="S313" i="1"/>
  <c r="R311" i="1"/>
  <c r="GK311" i="1" s="1"/>
  <c r="CQ310" i="1"/>
  <c r="P296" i="1"/>
  <c r="AB291" i="1"/>
  <c r="S285" i="1"/>
  <c r="GX281" i="1"/>
  <c r="GX278" i="1"/>
  <c r="S270" i="1"/>
  <c r="AD229" i="1"/>
  <c r="AB229" i="1" s="1"/>
  <c r="V226" i="1"/>
  <c r="AD226" i="1"/>
  <c r="AB226" i="1" s="1"/>
  <c r="Q218" i="1"/>
  <c r="AD216" i="1"/>
  <c r="W214" i="1"/>
  <c r="S209" i="1"/>
  <c r="CT209" i="1"/>
  <c r="AB169" i="1"/>
  <c r="CQ169" i="1"/>
  <c r="P169" i="1"/>
  <c r="CP169" i="1" s="1"/>
  <c r="O169" i="1" s="1"/>
  <c r="GM169" i="1" s="1"/>
  <c r="GN169" i="1" s="1"/>
  <c r="W163" i="1"/>
  <c r="AD158" i="1"/>
  <c r="AB158" i="1" s="1"/>
  <c r="P112" i="1"/>
  <c r="CP112" i="1" s="1"/>
  <c r="O112" i="1" s="1"/>
  <c r="CQ112" i="1"/>
  <c r="FQ118" i="1"/>
  <c r="CX481" i="3"/>
  <c r="CW481" i="3"/>
  <c r="BB268" i="1"/>
  <c r="F348" i="1"/>
  <c r="W325" i="1"/>
  <c r="CQ323" i="1"/>
  <c r="AB323" i="1"/>
  <c r="T311" i="1"/>
  <c r="CQ307" i="1"/>
  <c r="AB307" i="1"/>
  <c r="P303" i="1"/>
  <c r="CP303" i="1" s="1"/>
  <c r="O303" i="1" s="1"/>
  <c r="GM303" i="1" s="1"/>
  <c r="GN303" i="1" s="1"/>
  <c r="T287" i="1"/>
  <c r="CY284" i="1"/>
  <c r="X284" i="1" s="1"/>
  <c r="CZ284" i="1"/>
  <c r="Y284" i="1" s="1"/>
  <c r="Q284" i="1"/>
  <c r="CP284" i="1" s="1"/>
  <c r="O284" i="1" s="1"/>
  <c r="GM284" i="1" s="1"/>
  <c r="GN284" i="1" s="1"/>
  <c r="FQ335" i="1"/>
  <c r="CR279" i="1"/>
  <c r="CS279" i="1"/>
  <c r="AD279" i="1"/>
  <c r="AB279" i="1" s="1"/>
  <c r="CR274" i="1"/>
  <c r="AD274" i="1"/>
  <c r="AB274" i="1" s="1"/>
  <c r="CS274" i="1"/>
  <c r="FR335" i="1"/>
  <c r="S273" i="1"/>
  <c r="GX232" i="1"/>
  <c r="CR231" i="1"/>
  <c r="CS231" i="1"/>
  <c r="CQ229" i="1"/>
  <c r="T225" i="1"/>
  <c r="CR223" i="1"/>
  <c r="AD223" i="1"/>
  <c r="AB223" i="1" s="1"/>
  <c r="R223" i="1"/>
  <c r="GK223" i="1" s="1"/>
  <c r="P218" i="1"/>
  <c r="CQ216" i="1"/>
  <c r="AB216" i="1"/>
  <c r="T215" i="1"/>
  <c r="U213" i="1"/>
  <c r="V212" i="1"/>
  <c r="S212" i="1"/>
  <c r="CR209" i="1"/>
  <c r="CS209" i="1"/>
  <c r="AD209" i="1"/>
  <c r="CY165" i="1"/>
  <c r="X165" i="1" s="1"/>
  <c r="CZ165" i="1"/>
  <c r="Y165" i="1" s="1"/>
  <c r="V163" i="1"/>
  <c r="BZ171" i="1"/>
  <c r="P158" i="1"/>
  <c r="CQ158" i="1"/>
  <c r="CY157" i="1"/>
  <c r="X157" i="1" s="1"/>
  <c r="CZ157" i="1"/>
  <c r="Y157" i="1" s="1"/>
  <c r="FQ171" i="1"/>
  <c r="FR171" i="1"/>
  <c r="AO85" i="1"/>
  <c r="F122" i="1"/>
  <c r="S115" i="1"/>
  <c r="CT115" i="1"/>
  <c r="BZ118" i="1"/>
  <c r="S89" i="1"/>
  <c r="CT89" i="1"/>
  <c r="GM87" i="1"/>
  <c r="GX296" i="1"/>
  <c r="CY292" i="1"/>
  <c r="X292" i="1" s="1"/>
  <c r="CZ292" i="1"/>
  <c r="Y292" i="1" s="1"/>
  <c r="CR288" i="1"/>
  <c r="CS288" i="1"/>
  <c r="AD288" i="1"/>
  <c r="AB288" i="1" s="1"/>
  <c r="CR282" i="1"/>
  <c r="CS282" i="1"/>
  <c r="AD282" i="1"/>
  <c r="AB282" i="1" s="1"/>
  <c r="P274" i="1"/>
  <c r="CR273" i="1"/>
  <c r="CS273" i="1"/>
  <c r="P270" i="1"/>
  <c r="CQ270" i="1"/>
  <c r="BB207" i="1"/>
  <c r="F249" i="1"/>
  <c r="BB365" i="1"/>
  <c r="T226" i="1"/>
  <c r="CT225" i="1"/>
  <c r="S225" i="1"/>
  <c r="V216" i="1"/>
  <c r="U212" i="1"/>
  <c r="DZ236" i="1" s="1"/>
  <c r="R212" i="1"/>
  <c r="GK212" i="1" s="1"/>
  <c r="Q211" i="1"/>
  <c r="CP211" i="1" s="1"/>
  <c r="O211" i="1" s="1"/>
  <c r="BZ236" i="1"/>
  <c r="U163" i="1"/>
  <c r="CT161" i="1"/>
  <c r="GM156" i="1"/>
  <c r="GN156" i="1" s="1"/>
  <c r="T116" i="1"/>
  <c r="CR115" i="1"/>
  <c r="CS115" i="1"/>
  <c r="Q115" i="1"/>
  <c r="R115" i="1"/>
  <c r="GK115" i="1" s="1"/>
  <c r="S112" i="1"/>
  <c r="Q112" i="1"/>
  <c r="I114" i="1"/>
  <c r="P114" i="1" s="1"/>
  <c r="W112" i="1"/>
  <c r="I116" i="1"/>
  <c r="CY92" i="1"/>
  <c r="X92" i="1" s="1"/>
  <c r="CZ92" i="1"/>
  <c r="Y92" i="1" s="1"/>
  <c r="CW591" i="3"/>
  <c r="CX591" i="3"/>
  <c r="GX311" i="1"/>
  <c r="CR297" i="1"/>
  <c r="CS297" i="1"/>
  <c r="AD297" i="1"/>
  <c r="U292" i="1"/>
  <c r="R292" i="1"/>
  <c r="GK292" i="1" s="1"/>
  <c r="AD284" i="1"/>
  <c r="AB284" i="1" s="1"/>
  <c r="W283" i="1"/>
  <c r="CQ277" i="1"/>
  <c r="P277" i="1"/>
  <c r="CP277" i="1" s="1"/>
  <c r="O277" i="1" s="1"/>
  <c r="AD273" i="1"/>
  <c r="AB273" i="1" s="1"/>
  <c r="W271" i="1"/>
  <c r="CR225" i="1"/>
  <c r="AD225" i="1"/>
  <c r="AB225" i="1" s="1"/>
  <c r="R225" i="1"/>
  <c r="GK225" i="1" s="1"/>
  <c r="CR215" i="1"/>
  <c r="AD215" i="1"/>
  <c r="AB215" i="1" s="1"/>
  <c r="CS215" i="1"/>
  <c r="T212" i="1"/>
  <c r="AD212" i="1"/>
  <c r="AB212" i="1" s="1"/>
  <c r="BY236" i="1"/>
  <c r="T163" i="1"/>
  <c r="AD115" i="1"/>
  <c r="AB115" i="1" s="1"/>
  <c r="CX544" i="3"/>
  <c r="P157" i="1"/>
  <c r="CQ157" i="1"/>
  <c r="U112" i="1"/>
  <c r="CP107" i="1"/>
  <c r="O107" i="1" s="1"/>
  <c r="GM107" i="1" s="1"/>
  <c r="GN107" i="1" s="1"/>
  <c r="W96" i="1"/>
  <c r="CQ96" i="1"/>
  <c r="P96" i="1"/>
  <c r="CP96" i="1" s="1"/>
  <c r="O96" i="1" s="1"/>
  <c r="CQ93" i="1"/>
  <c r="P93" i="1"/>
  <c r="CP93" i="1" s="1"/>
  <c r="O93" i="1" s="1"/>
  <c r="GM93" i="1" s="1"/>
  <c r="GN93" i="1" s="1"/>
  <c r="AB93" i="1"/>
  <c r="CD118" i="1"/>
  <c r="AO26" i="1"/>
  <c r="F57" i="1"/>
  <c r="S37" i="1"/>
  <c r="CT37" i="1"/>
  <c r="CW541" i="3"/>
  <c r="DH389" i="3"/>
  <c r="DI389" i="3"/>
  <c r="DF389" i="3"/>
  <c r="DJ389" i="3" s="1"/>
  <c r="DG389" i="3"/>
  <c r="P399" i="1"/>
  <c r="R332" i="1"/>
  <c r="GK332" i="1" s="1"/>
  <c r="R328" i="1"/>
  <c r="GK328" i="1" s="1"/>
  <c r="R326" i="1"/>
  <c r="GK326" i="1" s="1"/>
  <c r="P319" i="1"/>
  <c r="P317" i="1"/>
  <c r="CP317" i="1" s="1"/>
  <c r="O317" i="1" s="1"/>
  <c r="R315" i="1"/>
  <c r="GK315" i="1" s="1"/>
  <c r="R313" i="1"/>
  <c r="GK313" i="1" s="1"/>
  <c r="S223" i="1"/>
  <c r="CR219" i="1"/>
  <c r="AD219" i="1"/>
  <c r="AB219" i="1" s="1"/>
  <c r="S211" i="1"/>
  <c r="P168" i="1"/>
  <c r="Q168" i="1"/>
  <c r="V167" i="1"/>
  <c r="P167" i="1"/>
  <c r="CP167" i="1" s="1"/>
  <c r="O167" i="1" s="1"/>
  <c r="BY171" i="1"/>
  <c r="AB157" i="1"/>
  <c r="P106" i="1"/>
  <c r="CP106" i="1" s="1"/>
  <c r="O106" i="1" s="1"/>
  <c r="Q106" i="1"/>
  <c r="R102" i="1"/>
  <c r="GK102" i="1" s="1"/>
  <c r="AD102" i="1"/>
  <c r="Q102" i="1"/>
  <c r="CR102" i="1"/>
  <c r="CS102" i="1"/>
  <c r="V96" i="1"/>
  <c r="AB96" i="1"/>
  <c r="CP95" i="1"/>
  <c r="O95" i="1" s="1"/>
  <c r="CC118" i="1"/>
  <c r="CL26" i="1"/>
  <c r="BC53" i="1"/>
  <c r="Q39" i="1"/>
  <c r="CP39" i="1" s="1"/>
  <c r="O39" i="1" s="1"/>
  <c r="W39" i="1"/>
  <c r="EB53" i="1" s="1"/>
  <c r="R37" i="1"/>
  <c r="GK37" i="1" s="1"/>
  <c r="CR37" i="1"/>
  <c r="CS37" i="1"/>
  <c r="Q37" i="1"/>
  <c r="AD37" i="1"/>
  <c r="CZ28" i="1"/>
  <c r="Y28" i="1" s="1"/>
  <c r="CY28" i="1"/>
  <c r="X28" i="1" s="1"/>
  <c r="ET26" i="1"/>
  <c r="S296" i="1"/>
  <c r="S281" i="1"/>
  <c r="S278" i="1"/>
  <c r="GX234" i="1"/>
  <c r="AB233" i="1"/>
  <c r="AB231" i="1"/>
  <c r="P219" i="1"/>
  <c r="CP219" i="1" s="1"/>
  <c r="O219" i="1" s="1"/>
  <c r="AB209" i="1"/>
  <c r="P175" i="1"/>
  <c r="U167" i="1"/>
  <c r="AB167" i="1"/>
  <c r="W116" i="1"/>
  <c r="CX40" i="3"/>
  <c r="Q108" i="1"/>
  <c r="S108" i="1"/>
  <c r="P102" i="1"/>
  <c r="CQ102" i="1"/>
  <c r="U96" i="1"/>
  <c r="AB95" i="1"/>
  <c r="DI492" i="3"/>
  <c r="DG492" i="3"/>
  <c r="DF492" i="3"/>
  <c r="DJ492" i="3" s="1"/>
  <c r="DH492" i="3"/>
  <c r="P276" i="1"/>
  <c r="V222" i="1"/>
  <c r="S222" i="1"/>
  <c r="CR221" i="1"/>
  <c r="AD221" i="1"/>
  <c r="AB221" i="1" s="1"/>
  <c r="AB160" i="1"/>
  <c r="GX155" i="1"/>
  <c r="V116" i="1"/>
  <c r="GX114" i="1"/>
  <c r="CP113" i="1"/>
  <c r="O113" i="1" s="1"/>
  <c r="CY111" i="1"/>
  <c r="X111" i="1" s="1"/>
  <c r="CZ111" i="1"/>
  <c r="Y111" i="1" s="1"/>
  <c r="T110" i="1"/>
  <c r="S105" i="1"/>
  <c r="CT105" i="1"/>
  <c r="CQ103" i="1"/>
  <c r="AB103" i="1"/>
  <c r="P103" i="1"/>
  <c r="CP103" i="1" s="1"/>
  <c r="O103" i="1" s="1"/>
  <c r="GM103" i="1" s="1"/>
  <c r="GN103" i="1" s="1"/>
  <c r="AB102" i="1"/>
  <c r="T96" i="1"/>
  <c r="CY91" i="1"/>
  <c r="X91" i="1" s="1"/>
  <c r="CZ91" i="1"/>
  <c r="Y91" i="1" s="1"/>
  <c r="S45" i="1"/>
  <c r="CT45" i="1"/>
  <c r="BZ26" i="1"/>
  <c r="CG53" i="1"/>
  <c r="CU1" i="3"/>
  <c r="CV1" i="3"/>
  <c r="CW4" i="3"/>
  <c r="CX4" i="3"/>
  <c r="Q28" i="1"/>
  <c r="R28" i="1"/>
  <c r="GK28" i="1" s="1"/>
  <c r="CV563" i="3"/>
  <c r="CX563" i="3"/>
  <c r="F240" i="1"/>
  <c r="AO207" i="1"/>
  <c r="CS167" i="1"/>
  <c r="CR162" i="1"/>
  <c r="CS162" i="1"/>
  <c r="AD162" i="1"/>
  <c r="AB162" i="1" s="1"/>
  <c r="CX76" i="3"/>
  <c r="I160" i="1"/>
  <c r="I162" i="1"/>
  <c r="CS156" i="1"/>
  <c r="AD156" i="1"/>
  <c r="AB156" i="1" s="1"/>
  <c r="FP85" i="1"/>
  <c r="FY118" i="1"/>
  <c r="BD85" i="1"/>
  <c r="F143" i="1"/>
  <c r="CT109" i="1"/>
  <c r="S109" i="1"/>
  <c r="CR105" i="1"/>
  <c r="CS105" i="1"/>
  <c r="Q105" i="1"/>
  <c r="CP105" i="1" s="1"/>
  <c r="O105" i="1" s="1"/>
  <c r="R105" i="1"/>
  <c r="GK105" i="1" s="1"/>
  <c r="AD105" i="1"/>
  <c r="AB105" i="1" s="1"/>
  <c r="CY101" i="1"/>
  <c r="X101" i="1" s="1"/>
  <c r="CZ101" i="1"/>
  <c r="Y101" i="1" s="1"/>
  <c r="GM101" i="1" s="1"/>
  <c r="GN101" i="1" s="1"/>
  <c r="I99" i="1"/>
  <c r="Q97" i="1"/>
  <c r="R91" i="1"/>
  <c r="GK91" i="1" s="1"/>
  <c r="CR91" i="1"/>
  <c r="CS91" i="1"/>
  <c r="Q91" i="1"/>
  <c r="CP91" i="1" s="1"/>
  <c r="O91" i="1" s="1"/>
  <c r="GM91" i="1" s="1"/>
  <c r="GN91" i="1" s="1"/>
  <c r="CT88" i="1"/>
  <c r="S88" i="1"/>
  <c r="CP43" i="1"/>
  <c r="O43" i="1" s="1"/>
  <c r="FU53" i="1"/>
  <c r="AD33" i="1"/>
  <c r="AB33" i="1" s="1"/>
  <c r="CR33" i="1"/>
  <c r="CS33" i="1"/>
  <c r="BY53" i="1"/>
  <c r="CX598" i="3"/>
  <c r="CX522" i="3"/>
  <c r="DF508" i="3"/>
  <c r="DJ508" i="3" s="1"/>
  <c r="DI508" i="3"/>
  <c r="DG508" i="3"/>
  <c r="DH508" i="3"/>
  <c r="CW467" i="3"/>
  <c r="CX467" i="3"/>
  <c r="Q276" i="1"/>
  <c r="CS165" i="1"/>
  <c r="AD165" i="1"/>
  <c r="AD155" i="1"/>
  <c r="AB155" i="1" s="1"/>
  <c r="I155" i="1"/>
  <c r="R155" i="1" s="1"/>
  <c r="GK155" i="1" s="1"/>
  <c r="Q154" i="1"/>
  <c r="S153" i="1"/>
  <c r="GD85" i="1"/>
  <c r="EU118" i="1"/>
  <c r="T114" i="1"/>
  <c r="CQ113" i="1"/>
  <c r="AB113" i="1"/>
  <c r="U110" i="1"/>
  <c r="R110" i="1"/>
  <c r="GK110" i="1" s="1"/>
  <c r="R104" i="1"/>
  <c r="GK104" i="1" s="1"/>
  <c r="CP98" i="1"/>
  <c r="O98" i="1" s="1"/>
  <c r="AB97" i="1"/>
  <c r="CQ91" i="1"/>
  <c r="AB91" i="1"/>
  <c r="GX89" i="1"/>
  <c r="R89" i="1"/>
  <c r="CY87" i="1"/>
  <c r="X87" i="1" s="1"/>
  <c r="CZ87" i="1"/>
  <c r="Y87" i="1" s="1"/>
  <c r="S46" i="1"/>
  <c r="CT46" i="1"/>
  <c r="CY43" i="1"/>
  <c r="X43" i="1" s="1"/>
  <c r="U28" i="1"/>
  <c r="CW593" i="3"/>
  <c r="CX584" i="3"/>
  <c r="CX568" i="3"/>
  <c r="CW440" i="3"/>
  <c r="CX440" i="3"/>
  <c r="CX432" i="3"/>
  <c r="CW395" i="3"/>
  <c r="CX395" i="3"/>
  <c r="AD276" i="1"/>
  <c r="AB276" i="1" s="1"/>
  <c r="AD270" i="1"/>
  <c r="AB270" i="1" s="1"/>
  <c r="AB166" i="1"/>
  <c r="AB165" i="1"/>
  <c r="P165" i="1"/>
  <c r="CP165" i="1" s="1"/>
  <c r="O165" i="1" s="1"/>
  <c r="GM165" i="1" s="1"/>
  <c r="GN165" i="1" s="1"/>
  <c r="CQ163" i="1"/>
  <c r="AB163" i="1"/>
  <c r="AD161" i="1"/>
  <c r="AD160" i="1"/>
  <c r="P154" i="1"/>
  <c r="GC85" i="1"/>
  <c r="ET118" i="1"/>
  <c r="CR111" i="1"/>
  <c r="CS111" i="1"/>
  <c r="AD110" i="1"/>
  <c r="AB110" i="1" s="1"/>
  <c r="V108" i="1"/>
  <c r="CS107" i="1"/>
  <c r="AD107" i="1"/>
  <c r="AB107" i="1" s="1"/>
  <c r="CQ105" i="1"/>
  <c r="AD104" i="1"/>
  <c r="W97" i="1"/>
  <c r="P97" i="1"/>
  <c r="CP97" i="1" s="1"/>
  <c r="O97" i="1" s="1"/>
  <c r="Q89" i="1"/>
  <c r="CR46" i="1"/>
  <c r="Q46" i="1"/>
  <c r="CP46" i="1" s="1"/>
  <c r="O46" i="1" s="1"/>
  <c r="R46" i="1"/>
  <c r="GK46" i="1" s="1"/>
  <c r="CR42" i="1"/>
  <c r="CS42" i="1"/>
  <c r="Q42" i="1"/>
  <c r="CP42" i="1" s="1"/>
  <c r="O42" i="1" s="1"/>
  <c r="GM42" i="1" s="1"/>
  <c r="GN42" i="1" s="1"/>
  <c r="CQ37" i="1"/>
  <c r="AB37" i="1"/>
  <c r="P37" i="1"/>
  <c r="CX355" i="3"/>
  <c r="CW339" i="3"/>
  <c r="CX339" i="3"/>
  <c r="CM150" i="1"/>
  <c r="BD171" i="1"/>
  <c r="CQ161" i="1"/>
  <c r="AB161" i="1"/>
  <c r="GX116" i="1"/>
  <c r="AD114" i="1"/>
  <c r="AB114" i="1" s="1"/>
  <c r="GX110" i="1"/>
  <c r="S96" i="1"/>
  <c r="CP92" i="1"/>
  <c r="O92" i="1" s="1"/>
  <c r="P89" i="1"/>
  <c r="CR50" i="1"/>
  <c r="CS50" i="1"/>
  <c r="AD50" i="1"/>
  <c r="AB50" i="1" s="1"/>
  <c r="S41" i="1"/>
  <c r="CT41" i="1"/>
  <c r="CZ30" i="1"/>
  <c r="Y30" i="1" s="1"/>
  <c r="CY30" i="1"/>
  <c r="X30" i="1" s="1"/>
  <c r="CW566" i="3"/>
  <c r="CX566" i="3"/>
  <c r="DF500" i="3"/>
  <c r="DJ500" i="3" s="1"/>
  <c r="DG500" i="3"/>
  <c r="DH500" i="3"/>
  <c r="DI500" i="3"/>
  <c r="CX353" i="3"/>
  <c r="DF187" i="3"/>
  <c r="DJ187" i="3" s="1"/>
  <c r="DG187" i="3"/>
  <c r="DH187" i="3"/>
  <c r="DI187" i="3"/>
  <c r="DF182" i="3"/>
  <c r="DG182" i="3"/>
  <c r="DJ182" i="3" s="1"/>
  <c r="DH182" i="3"/>
  <c r="DI182" i="3"/>
  <c r="EV171" i="1"/>
  <c r="CS160" i="1"/>
  <c r="CQ159" i="1"/>
  <c r="AB159" i="1"/>
  <c r="I161" i="1"/>
  <c r="U161" i="1" s="1"/>
  <c r="I163" i="1"/>
  <c r="CS155" i="1"/>
  <c r="AD153" i="1"/>
  <c r="AB153" i="1" s="1"/>
  <c r="R153" i="1"/>
  <c r="AB111" i="1"/>
  <c r="CS110" i="1"/>
  <c r="T104" i="1"/>
  <c r="AB104" i="1"/>
  <c r="W98" i="1"/>
  <c r="I100" i="1"/>
  <c r="R96" i="1"/>
  <c r="GK96" i="1" s="1"/>
  <c r="CR96" i="1"/>
  <c r="CS96" i="1"/>
  <c r="Q95" i="1"/>
  <c r="T95" i="1"/>
  <c r="U95" i="1"/>
  <c r="V95" i="1"/>
  <c r="Q93" i="1"/>
  <c r="U93" i="1"/>
  <c r="W93" i="1"/>
  <c r="CT51" i="1"/>
  <c r="S51" i="1"/>
  <c r="CQ47" i="1"/>
  <c r="CQ46" i="1"/>
  <c r="AB46" i="1"/>
  <c r="CP45" i="1"/>
  <c r="O45" i="1" s="1"/>
  <c r="S38" i="1"/>
  <c r="CT38" i="1"/>
  <c r="DY53" i="1"/>
  <c r="CW574" i="3"/>
  <c r="CX543" i="3"/>
  <c r="CX524" i="3"/>
  <c r="CX371" i="3"/>
  <c r="CX367" i="3"/>
  <c r="CX360" i="3"/>
  <c r="DF290" i="3"/>
  <c r="DG290" i="3"/>
  <c r="DJ290" i="3" s="1"/>
  <c r="DH290" i="3"/>
  <c r="DI290" i="3"/>
  <c r="DF224" i="3"/>
  <c r="DH224" i="3"/>
  <c r="DI224" i="3"/>
  <c r="DG224" i="3"/>
  <c r="DJ224" i="3" s="1"/>
  <c r="CX68" i="3"/>
  <c r="CX61" i="3"/>
  <c r="CX65" i="3"/>
  <c r="CX72" i="3"/>
  <c r="CX63" i="3"/>
  <c r="CW59" i="3"/>
  <c r="CX59" i="3"/>
  <c r="CW63" i="3"/>
  <c r="CX70" i="3"/>
  <c r="CX62" i="3"/>
  <c r="CU58" i="3"/>
  <c r="T112" i="1"/>
  <c r="CR103" i="1"/>
  <c r="CS103" i="1"/>
  <c r="Q103" i="1"/>
  <c r="R103" i="1"/>
  <c r="GK103" i="1" s="1"/>
  <c r="GX97" i="1"/>
  <c r="AD51" i="1"/>
  <c r="AB51" i="1" s="1"/>
  <c r="R51" i="1"/>
  <c r="GK51" i="1" s="1"/>
  <c r="CR51" i="1"/>
  <c r="CS51" i="1"/>
  <c r="DI249" i="3"/>
  <c r="DF249" i="3"/>
  <c r="DJ249" i="3" s="1"/>
  <c r="DG249" i="3"/>
  <c r="DH249" i="3"/>
  <c r="DI229" i="3"/>
  <c r="DJ229" i="3" s="1"/>
  <c r="DF229" i="3"/>
  <c r="DH229" i="3"/>
  <c r="DG229" i="3"/>
  <c r="T106" i="1"/>
  <c r="CR94" i="1"/>
  <c r="CS94" i="1"/>
  <c r="CR92" i="1"/>
  <c r="CS92" i="1"/>
  <c r="V89" i="1"/>
  <c r="CY40" i="1"/>
  <c r="X40" i="1" s="1"/>
  <c r="CZ40" i="1"/>
  <c r="Y40" i="1" s="1"/>
  <c r="T28" i="1"/>
  <c r="CX537" i="3"/>
  <c r="CX514" i="3"/>
  <c r="CX398" i="3"/>
  <c r="DH388" i="3"/>
  <c r="DI388" i="3"/>
  <c r="DF388" i="3"/>
  <c r="DJ388" i="3" s="1"/>
  <c r="DG388" i="3"/>
  <c r="DI385" i="3"/>
  <c r="DG385" i="3"/>
  <c r="DJ385" i="3" s="1"/>
  <c r="DF385" i="3"/>
  <c r="DH385" i="3"/>
  <c r="CX328" i="3"/>
  <c r="CW158" i="3"/>
  <c r="CX158" i="3"/>
  <c r="CR99" i="1"/>
  <c r="CS99" i="1"/>
  <c r="AD99" i="1"/>
  <c r="AB99" i="1" s="1"/>
  <c r="AD94" i="1"/>
  <c r="AD92" i="1"/>
  <c r="AB92" i="1" s="1"/>
  <c r="U89" i="1"/>
  <c r="AD89" i="1"/>
  <c r="AB89" i="1" s="1"/>
  <c r="CQ50" i="1"/>
  <c r="Q47" i="1"/>
  <c r="S47" i="1"/>
  <c r="U47" i="1"/>
  <c r="AD45" i="1"/>
  <c r="AB45" i="1" s="1"/>
  <c r="S44" i="1"/>
  <c r="CP44" i="1" s="1"/>
  <c r="O44" i="1" s="1"/>
  <c r="CT44" i="1"/>
  <c r="Q43" i="1"/>
  <c r="V43" i="1"/>
  <c r="S39" i="1"/>
  <c r="V36" i="1"/>
  <c r="CC53" i="1"/>
  <c r="DH506" i="3"/>
  <c r="DF506" i="3"/>
  <c r="DJ506" i="3" s="1"/>
  <c r="DG506" i="3"/>
  <c r="DI506" i="3"/>
  <c r="CX449" i="3"/>
  <c r="CX364" i="3"/>
  <c r="AB109" i="1"/>
  <c r="GX106" i="1"/>
  <c r="AB106" i="1"/>
  <c r="S102" i="1"/>
  <c r="CR101" i="1"/>
  <c r="CS101" i="1"/>
  <c r="T89" i="1"/>
  <c r="AB87" i="1"/>
  <c r="CR44" i="1"/>
  <c r="CS44" i="1"/>
  <c r="V39" i="1"/>
  <c r="R39" i="1"/>
  <c r="GK39" i="1" s="1"/>
  <c r="R38" i="1"/>
  <c r="GK38" i="1" s="1"/>
  <c r="CX592" i="3"/>
  <c r="CX567" i="3"/>
  <c r="CV525" i="3"/>
  <c r="CX525" i="3"/>
  <c r="CX464" i="3"/>
  <c r="CW454" i="3"/>
  <c r="CX454" i="3"/>
  <c r="CX423" i="3"/>
  <c r="CW316" i="3"/>
  <c r="DG297" i="3"/>
  <c r="DH297" i="3"/>
  <c r="DI297" i="3"/>
  <c r="DJ297" i="3" s="1"/>
  <c r="DF297" i="3"/>
  <c r="DF181" i="3"/>
  <c r="DG181" i="3"/>
  <c r="DJ181" i="3" s="1"/>
  <c r="DH181" i="3"/>
  <c r="DI181" i="3"/>
  <c r="U39" i="1"/>
  <c r="DZ53" i="1" s="1"/>
  <c r="S34" i="1"/>
  <c r="CT34" i="1"/>
  <c r="CX597" i="3"/>
  <c r="CX593" i="3"/>
  <c r="DI556" i="3"/>
  <c r="DF556" i="3"/>
  <c r="DJ556" i="3" s="1"/>
  <c r="DG556" i="3"/>
  <c r="DH556" i="3"/>
  <c r="CX547" i="3"/>
  <c r="CW528" i="3"/>
  <c r="DF489" i="3"/>
  <c r="DJ489" i="3" s="1"/>
  <c r="DH489" i="3"/>
  <c r="DI489" i="3"/>
  <c r="DG489" i="3"/>
  <c r="CX331" i="3"/>
  <c r="DG316" i="3"/>
  <c r="DJ316" i="3" s="1"/>
  <c r="DH316" i="3"/>
  <c r="DI316" i="3"/>
  <c r="DF316" i="3"/>
  <c r="DH200" i="3"/>
  <c r="DI200" i="3"/>
  <c r="DF200" i="3"/>
  <c r="DJ200" i="3" s="1"/>
  <c r="DG200" i="3"/>
  <c r="CW184" i="3"/>
  <c r="CX184" i="3"/>
  <c r="CW44" i="3"/>
  <c r="CX52" i="3"/>
  <c r="CX44" i="3"/>
  <c r="CW45" i="3"/>
  <c r="CX54" i="3"/>
  <c r="CW46" i="3"/>
  <c r="CX46" i="3"/>
  <c r="CX48" i="3"/>
  <c r="CW47" i="3"/>
  <c r="CW43" i="3"/>
  <c r="CW42" i="3"/>
  <c r="CX50" i="3"/>
  <c r="CX56" i="3"/>
  <c r="CX42" i="3"/>
  <c r="CX49" i="3"/>
  <c r="CU41" i="3"/>
  <c r="S95" i="1"/>
  <c r="CQ87" i="1"/>
  <c r="F78" i="1"/>
  <c r="AB49" i="1"/>
  <c r="CT49" i="1"/>
  <c r="R45" i="1"/>
  <c r="GK45" i="1" s="1"/>
  <c r="R43" i="1"/>
  <c r="GK43" i="1" s="1"/>
  <c r="T39" i="1"/>
  <c r="CX6" i="3"/>
  <c r="CX7" i="3"/>
  <c r="CU5" i="3"/>
  <c r="W29" i="1"/>
  <c r="W28" i="1"/>
  <c r="P28" i="1"/>
  <c r="DF553" i="3"/>
  <c r="DJ553" i="3" s="1"/>
  <c r="DH553" i="3"/>
  <c r="DI553" i="3"/>
  <c r="CX550" i="3"/>
  <c r="CX545" i="3"/>
  <c r="CX515" i="3"/>
  <c r="DI495" i="3"/>
  <c r="DF495" i="3"/>
  <c r="DF482" i="3"/>
  <c r="DG482" i="3"/>
  <c r="DJ482" i="3" s="1"/>
  <c r="DH482" i="3"/>
  <c r="DI482" i="3"/>
  <c r="CX394" i="3"/>
  <c r="DH228" i="3"/>
  <c r="DI228" i="3"/>
  <c r="DF228" i="3"/>
  <c r="DJ228" i="3" s="1"/>
  <c r="DG228" i="3"/>
  <c r="Q90" i="1"/>
  <c r="CP90" i="1" s="1"/>
  <c r="O90" i="1" s="1"/>
  <c r="GM90" i="1" s="1"/>
  <c r="GN90" i="1" s="1"/>
  <c r="Q88" i="1"/>
  <c r="K38" i="1"/>
  <c r="I36" i="1"/>
  <c r="U36" i="1" s="1"/>
  <c r="K36" i="1"/>
  <c r="CW585" i="3"/>
  <c r="DF562" i="3"/>
  <c r="DJ562" i="3" s="1"/>
  <c r="DG562" i="3"/>
  <c r="DH562" i="3"/>
  <c r="DI562" i="3"/>
  <c r="CV557" i="3"/>
  <c r="CX557" i="3"/>
  <c r="DF554" i="3"/>
  <c r="DJ554" i="3" s="1"/>
  <c r="DG554" i="3"/>
  <c r="CX530" i="3"/>
  <c r="CW526" i="3"/>
  <c r="DF498" i="3"/>
  <c r="DJ498" i="3" s="1"/>
  <c r="DG498" i="3"/>
  <c r="DH498" i="3"/>
  <c r="CV479" i="3"/>
  <c r="CX479" i="3"/>
  <c r="CX463" i="3"/>
  <c r="CX419" i="3"/>
  <c r="DG375" i="3"/>
  <c r="DH375" i="3"/>
  <c r="DI375" i="3"/>
  <c r="DJ375" i="3" s="1"/>
  <c r="DF375" i="3"/>
  <c r="CX369" i="3"/>
  <c r="DF311" i="3"/>
  <c r="DJ311" i="3" s="1"/>
  <c r="DH311" i="3"/>
  <c r="DI311" i="3"/>
  <c r="DG311" i="3"/>
  <c r="DH307" i="3"/>
  <c r="DF307" i="3"/>
  <c r="DI307" i="3"/>
  <c r="DG307" i="3"/>
  <c r="DJ307" i="3" s="1"/>
  <c r="DF282" i="3"/>
  <c r="DJ282" i="3" s="1"/>
  <c r="DG282" i="3"/>
  <c r="DH282" i="3"/>
  <c r="DI282" i="3"/>
  <c r="AB94" i="1"/>
  <c r="AD90" i="1"/>
  <c r="AB90" i="1" s="1"/>
  <c r="AD88" i="1"/>
  <c r="AB88" i="1" s="1"/>
  <c r="AB42" i="1"/>
  <c r="T41" i="1"/>
  <c r="AD41" i="1"/>
  <c r="AB41" i="1" s="1"/>
  <c r="Q40" i="1"/>
  <c r="CP40" i="1" s="1"/>
  <c r="O40" i="1" s="1"/>
  <c r="GM40" i="1" s="1"/>
  <c r="GN40" i="1" s="1"/>
  <c r="Q35" i="1"/>
  <c r="CP35" i="1" s="1"/>
  <c r="O35" i="1" s="1"/>
  <c r="U34" i="1"/>
  <c r="AD34" i="1"/>
  <c r="AB34" i="1" s="1"/>
  <c r="GX29" i="1"/>
  <c r="CX577" i="3"/>
  <c r="DH558" i="3"/>
  <c r="DI558" i="3"/>
  <c r="DG558" i="3"/>
  <c r="DJ558" i="3" s="1"/>
  <c r="DF558" i="3"/>
  <c r="DG551" i="3"/>
  <c r="DH551" i="3"/>
  <c r="DI551" i="3"/>
  <c r="DJ551" i="3" s="1"/>
  <c r="DF551" i="3"/>
  <c r="CX539" i="3"/>
  <c r="DG488" i="3"/>
  <c r="DF488" i="3"/>
  <c r="DJ488" i="3" s="1"/>
  <c r="DH488" i="3"/>
  <c r="DI488" i="3"/>
  <c r="CX480" i="3"/>
  <c r="CX471" i="3"/>
  <c r="CW471" i="3"/>
  <c r="CW468" i="3"/>
  <c r="CW455" i="3"/>
  <c r="CX408" i="3"/>
  <c r="DF384" i="3"/>
  <c r="DG384" i="3"/>
  <c r="DJ384" i="3" s="1"/>
  <c r="DI384" i="3"/>
  <c r="DH384" i="3"/>
  <c r="DI381" i="3"/>
  <c r="DF381" i="3"/>
  <c r="DJ381" i="3" s="1"/>
  <c r="DG381" i="3"/>
  <c r="DH381" i="3"/>
  <c r="CV314" i="3"/>
  <c r="DH280" i="3"/>
  <c r="DI280" i="3"/>
  <c r="DF280" i="3"/>
  <c r="DJ280" i="3" s="1"/>
  <c r="DG280" i="3"/>
  <c r="CR30" i="1"/>
  <c r="AD30" i="1"/>
  <c r="AB30" i="1" s="1"/>
  <c r="CX573" i="3"/>
  <c r="CV517" i="3"/>
  <c r="CX517" i="3"/>
  <c r="CW510" i="3"/>
  <c r="DG507" i="3"/>
  <c r="DF507" i="3"/>
  <c r="DJ507" i="3" s="1"/>
  <c r="DH507" i="3"/>
  <c r="DI507" i="3"/>
  <c r="DG491" i="3"/>
  <c r="DI491" i="3"/>
  <c r="DF491" i="3"/>
  <c r="DJ491" i="3" s="1"/>
  <c r="DH491" i="3"/>
  <c r="DG485" i="3"/>
  <c r="DH485" i="3"/>
  <c r="DI485" i="3"/>
  <c r="CX461" i="3"/>
  <c r="CW405" i="3"/>
  <c r="CX357" i="3"/>
  <c r="DF293" i="3"/>
  <c r="DJ293" i="3" s="1"/>
  <c r="DG293" i="3"/>
  <c r="DH293" i="3"/>
  <c r="DI293" i="3"/>
  <c r="CS90" i="1"/>
  <c r="CS88" i="1"/>
  <c r="K48" i="1"/>
  <c r="CS41" i="1"/>
  <c r="CS35" i="1"/>
  <c r="AD35" i="1"/>
  <c r="R35" i="1"/>
  <c r="GX34" i="1"/>
  <c r="CZ32" i="1"/>
  <c r="Y32" i="1" s="1"/>
  <c r="CQ30" i="1"/>
  <c r="P30" i="1"/>
  <c r="CP30" i="1" s="1"/>
  <c r="O30" i="1" s="1"/>
  <c r="GM30" i="1" s="1"/>
  <c r="GN30" i="1" s="1"/>
  <c r="CW564" i="3"/>
  <c r="CX564" i="3"/>
  <c r="DF555" i="3"/>
  <c r="DJ555" i="3" s="1"/>
  <c r="DG555" i="3"/>
  <c r="DH555" i="3"/>
  <c r="CW540" i="3"/>
  <c r="CX540" i="3"/>
  <c r="DF499" i="3"/>
  <c r="DJ499" i="3" s="1"/>
  <c r="DG499" i="3"/>
  <c r="CV466" i="3"/>
  <c r="CX466" i="3"/>
  <c r="CX422" i="3"/>
  <c r="CW416" i="3"/>
  <c r="CX333" i="3"/>
  <c r="DF314" i="3"/>
  <c r="DH314" i="3"/>
  <c r="DG314" i="3"/>
  <c r="DI314" i="3"/>
  <c r="DJ314" i="3" s="1"/>
  <c r="DG283" i="3"/>
  <c r="DH283" i="3"/>
  <c r="DI283" i="3"/>
  <c r="DJ283" i="3" s="1"/>
  <c r="DF283" i="3"/>
  <c r="CW197" i="3"/>
  <c r="CX197" i="3"/>
  <c r="I48" i="1"/>
  <c r="T48" i="1" s="1"/>
  <c r="R47" i="1"/>
  <c r="GK47" i="1" s="1"/>
  <c r="AB35" i="1"/>
  <c r="GK32" i="1"/>
  <c r="CX590" i="3"/>
  <c r="CX578" i="3"/>
  <c r="CW565" i="3"/>
  <c r="CX565" i="3"/>
  <c r="CX413" i="3"/>
  <c r="CW393" i="3"/>
  <c r="CX340" i="3"/>
  <c r="DF317" i="3"/>
  <c r="DJ317" i="3" s="1"/>
  <c r="DG317" i="3"/>
  <c r="DH317" i="3"/>
  <c r="DI317" i="3"/>
  <c r="DG215" i="3"/>
  <c r="DH215" i="3"/>
  <c r="DI215" i="3"/>
  <c r="DF215" i="3"/>
  <c r="DJ215" i="3" s="1"/>
  <c r="CX129" i="3"/>
  <c r="CV581" i="3"/>
  <c r="CV572" i="3"/>
  <c r="CX572" i="3"/>
  <c r="DH493" i="3"/>
  <c r="DI493" i="3"/>
  <c r="DI486" i="3"/>
  <c r="DF486" i="3"/>
  <c r="DJ486" i="3" s="1"/>
  <c r="CW456" i="3"/>
  <c r="CW430" i="3"/>
  <c r="CX392" i="3"/>
  <c r="CX359" i="3"/>
  <c r="CX347" i="3"/>
  <c r="CX332" i="3"/>
  <c r="DH271" i="3"/>
  <c r="DF271" i="3"/>
  <c r="DI271" i="3"/>
  <c r="DJ271" i="3" s="1"/>
  <c r="DG271" i="3"/>
  <c r="DF253" i="3"/>
  <c r="DH253" i="3"/>
  <c r="DI253" i="3"/>
  <c r="DG253" i="3"/>
  <c r="DJ253" i="3" s="1"/>
  <c r="DG201" i="3"/>
  <c r="DH201" i="3"/>
  <c r="DI201" i="3"/>
  <c r="DF201" i="3"/>
  <c r="DJ201" i="3" s="1"/>
  <c r="CW193" i="3"/>
  <c r="CX193" i="3"/>
  <c r="P33" i="1"/>
  <c r="S29" i="1"/>
  <c r="DG559" i="3"/>
  <c r="DH559" i="3"/>
  <c r="DI559" i="3"/>
  <c r="CX552" i="3"/>
  <c r="CX528" i="3"/>
  <c r="CX510" i="3"/>
  <c r="CX478" i="3"/>
  <c r="CX450" i="3"/>
  <c r="CX433" i="3"/>
  <c r="CX416" i="3"/>
  <c r="DI382" i="3"/>
  <c r="DF382" i="3"/>
  <c r="DJ382" i="3" s="1"/>
  <c r="DG382" i="3"/>
  <c r="DH382" i="3"/>
  <c r="DF376" i="3"/>
  <c r="DG376" i="3"/>
  <c r="DJ376" i="3" s="1"/>
  <c r="DI376" i="3"/>
  <c r="CX362" i="3"/>
  <c r="CW349" i="3"/>
  <c r="DF291" i="3"/>
  <c r="DG291" i="3"/>
  <c r="DJ291" i="3" s="1"/>
  <c r="DI291" i="3"/>
  <c r="R29" i="1"/>
  <c r="GK29" i="1" s="1"/>
  <c r="CX588" i="3"/>
  <c r="CX531" i="3"/>
  <c r="CX410" i="3"/>
  <c r="CW298" i="3"/>
  <c r="DH250" i="3"/>
  <c r="DI250" i="3"/>
  <c r="DF250" i="3"/>
  <c r="DJ250" i="3" s="1"/>
  <c r="DG250" i="3"/>
  <c r="DG230" i="3"/>
  <c r="DJ230" i="3" s="1"/>
  <c r="DH230" i="3"/>
  <c r="DF230" i="3"/>
  <c r="DI230" i="3"/>
  <c r="CX125" i="3"/>
  <c r="CX533" i="3"/>
  <c r="CV494" i="3"/>
  <c r="CX494" i="3"/>
  <c r="DF490" i="3"/>
  <c r="DJ490" i="3" s="1"/>
  <c r="DH490" i="3"/>
  <c r="DI490" i="3"/>
  <c r="DH487" i="3"/>
  <c r="DF487" i="3"/>
  <c r="DJ487" i="3" s="1"/>
  <c r="DG487" i="3"/>
  <c r="CX474" i="3"/>
  <c r="CV439" i="3"/>
  <c r="CX439" i="3"/>
  <c r="CX417" i="3"/>
  <c r="CX393" i="3"/>
  <c r="CW306" i="3"/>
  <c r="CX306" i="3"/>
  <c r="DF301" i="3"/>
  <c r="DJ301" i="3" s="1"/>
  <c r="DH301" i="3"/>
  <c r="DI301" i="3"/>
  <c r="DG301" i="3"/>
  <c r="DF298" i="3"/>
  <c r="DG298" i="3"/>
  <c r="DJ298" i="3" s="1"/>
  <c r="DH298" i="3"/>
  <c r="DI298" i="3"/>
  <c r="DF275" i="3"/>
  <c r="DJ275" i="3" s="1"/>
  <c r="DG275" i="3"/>
  <c r="DH275" i="3"/>
  <c r="DI275" i="3"/>
  <c r="DG272" i="3"/>
  <c r="DF272" i="3"/>
  <c r="DJ272" i="3" s="1"/>
  <c r="DI272" i="3"/>
  <c r="DH272" i="3"/>
  <c r="DH258" i="3"/>
  <c r="DG258" i="3"/>
  <c r="DI258" i="3"/>
  <c r="DJ258" i="3" s="1"/>
  <c r="CV217" i="3"/>
  <c r="CX217" i="3"/>
  <c r="DH210" i="3"/>
  <c r="DI210" i="3"/>
  <c r="DF210" i="3"/>
  <c r="DG210" i="3"/>
  <c r="DJ210" i="3" s="1"/>
  <c r="DH207" i="3"/>
  <c r="DI207" i="3"/>
  <c r="DF207" i="3"/>
  <c r="DG207" i="3"/>
  <c r="DJ207" i="3" s="1"/>
  <c r="AD31" i="1"/>
  <c r="AB31" i="1" s="1"/>
  <c r="R31" i="1"/>
  <c r="GK31" i="1" s="1"/>
  <c r="GM31" i="1" s="1"/>
  <c r="GN31" i="1" s="1"/>
  <c r="CX596" i="3"/>
  <c r="CX594" i="3"/>
  <c r="CW594" i="3"/>
  <c r="DF560" i="3"/>
  <c r="DJ560" i="3" s="1"/>
  <c r="DG560" i="3"/>
  <c r="DH560" i="3"/>
  <c r="CX548" i="3"/>
  <c r="CX520" i="3"/>
  <c r="CX511" i="3"/>
  <c r="CX431" i="3"/>
  <c r="DH390" i="3"/>
  <c r="DI390" i="3"/>
  <c r="DG390" i="3"/>
  <c r="DH387" i="3"/>
  <c r="DI387" i="3"/>
  <c r="DG383" i="3"/>
  <c r="DH383" i="3"/>
  <c r="DI383" i="3"/>
  <c r="DJ383" i="3" s="1"/>
  <c r="DF383" i="3"/>
  <c r="CX366" i="3"/>
  <c r="CX350" i="3"/>
  <c r="DI279" i="3"/>
  <c r="DF279" i="3"/>
  <c r="DJ279" i="3" s="1"/>
  <c r="DG279" i="3"/>
  <c r="CX223" i="3"/>
  <c r="CV223" i="3"/>
  <c r="CX585" i="3"/>
  <c r="CX426" i="3"/>
  <c r="CX396" i="3"/>
  <c r="DI321" i="3"/>
  <c r="DF321" i="3"/>
  <c r="DJ321" i="3" s="1"/>
  <c r="DG321" i="3"/>
  <c r="DH321" i="3"/>
  <c r="DF315" i="3"/>
  <c r="DH315" i="3"/>
  <c r="DI315" i="3"/>
  <c r="DG315" i="3"/>
  <c r="DJ315" i="3" s="1"/>
  <c r="DH308" i="3"/>
  <c r="DI308" i="3"/>
  <c r="DG303" i="3"/>
  <c r="DH303" i="3"/>
  <c r="DI303" i="3"/>
  <c r="DF299" i="3"/>
  <c r="DG299" i="3"/>
  <c r="DJ299" i="3" s="1"/>
  <c r="DH299" i="3"/>
  <c r="DF248" i="3"/>
  <c r="DJ248" i="3" s="1"/>
  <c r="DG248" i="3"/>
  <c r="DH248" i="3"/>
  <c r="DG236" i="3"/>
  <c r="DH236" i="3"/>
  <c r="CX123" i="3"/>
  <c r="CX88" i="3"/>
  <c r="CX476" i="3"/>
  <c r="CX455" i="3"/>
  <c r="CX370" i="3"/>
  <c r="DF288" i="3"/>
  <c r="DJ288" i="3" s="1"/>
  <c r="DG288" i="3"/>
  <c r="DH288" i="3"/>
  <c r="DF273" i="3"/>
  <c r="DJ273" i="3" s="1"/>
  <c r="DG273" i="3"/>
  <c r="DF244" i="3"/>
  <c r="DJ244" i="3" s="1"/>
  <c r="DH244" i="3"/>
  <c r="DI244" i="3"/>
  <c r="DG244" i="3"/>
  <c r="CX167" i="3"/>
  <c r="CW167" i="3"/>
  <c r="CW573" i="3"/>
  <c r="CW457" i="3"/>
  <c r="CX457" i="3"/>
  <c r="CX456" i="3"/>
  <c r="CX447" i="3"/>
  <c r="CW427" i="3"/>
  <c r="CW348" i="3"/>
  <c r="CX348" i="3"/>
  <c r="DF312" i="3"/>
  <c r="DJ312" i="3" s="1"/>
  <c r="DH312" i="3"/>
  <c r="DI312" i="3"/>
  <c r="DG312" i="3"/>
  <c r="DF292" i="3"/>
  <c r="DJ292" i="3" s="1"/>
  <c r="DG292" i="3"/>
  <c r="DG281" i="3"/>
  <c r="DH281" i="3"/>
  <c r="DI281" i="3"/>
  <c r="DF281" i="3"/>
  <c r="DJ281" i="3" s="1"/>
  <c r="CX157" i="3"/>
  <c r="CW157" i="3"/>
  <c r="DF319" i="3"/>
  <c r="DJ319" i="3" s="1"/>
  <c r="DG319" i="3"/>
  <c r="DH319" i="3"/>
  <c r="DG304" i="3"/>
  <c r="DH304" i="3"/>
  <c r="DI304" i="3"/>
  <c r="DG300" i="3"/>
  <c r="DH300" i="3"/>
  <c r="DI300" i="3"/>
  <c r="DG289" i="3"/>
  <c r="DH289" i="3"/>
  <c r="DI289" i="3"/>
  <c r="DJ289" i="3" s="1"/>
  <c r="DF289" i="3"/>
  <c r="DG284" i="3"/>
  <c r="DH284" i="3"/>
  <c r="DI284" i="3"/>
  <c r="DF278" i="3"/>
  <c r="DJ278" i="3" s="1"/>
  <c r="DG278" i="3"/>
  <c r="DH262" i="3"/>
  <c r="DI262" i="3"/>
  <c r="DG262" i="3"/>
  <c r="DJ262" i="3" s="1"/>
  <c r="DF262" i="3"/>
  <c r="DF245" i="3"/>
  <c r="DG245" i="3"/>
  <c r="DH245" i="3"/>
  <c r="DI245" i="3"/>
  <c r="DJ245" i="3" s="1"/>
  <c r="DF237" i="3"/>
  <c r="DJ237" i="3" s="1"/>
  <c r="DG237" i="3"/>
  <c r="DH237" i="3"/>
  <c r="DI237" i="3"/>
  <c r="DF209" i="3"/>
  <c r="DI209" i="3"/>
  <c r="DG209" i="3"/>
  <c r="DJ209" i="3" s="1"/>
  <c r="CW412" i="3"/>
  <c r="CV411" i="3"/>
  <c r="CX411" i="3"/>
  <c r="CX402" i="3"/>
  <c r="CV401" i="3"/>
  <c r="CX401" i="3"/>
  <c r="CX363" i="3"/>
  <c r="DF322" i="3"/>
  <c r="DJ322" i="3" s="1"/>
  <c r="DG322" i="3"/>
  <c r="DF274" i="3"/>
  <c r="DJ274" i="3" s="1"/>
  <c r="DG274" i="3"/>
  <c r="DH274" i="3"/>
  <c r="DH256" i="3"/>
  <c r="DI256" i="3"/>
  <c r="DF256" i="3"/>
  <c r="DJ256" i="3" s="1"/>
  <c r="DF252" i="3"/>
  <c r="DH252" i="3"/>
  <c r="DG252" i="3"/>
  <c r="DJ252" i="3" s="1"/>
  <c r="DI252" i="3"/>
  <c r="CV234" i="3"/>
  <c r="CX234" i="3"/>
  <c r="CV204" i="3"/>
  <c r="CX204" i="3"/>
  <c r="DF194" i="3"/>
  <c r="DG194" i="3"/>
  <c r="DJ194" i="3" s="1"/>
  <c r="DH194" i="3"/>
  <c r="DI194" i="3"/>
  <c r="CX172" i="3"/>
  <c r="CW172" i="3"/>
  <c r="CX436" i="3"/>
  <c r="CX434" i="3"/>
  <c r="CW404" i="3"/>
  <c r="CW403" i="3"/>
  <c r="CX403" i="3"/>
  <c r="CX374" i="3"/>
  <c r="CX372" i="3"/>
  <c r="DH269" i="3"/>
  <c r="DI269" i="3"/>
  <c r="DF269" i="3"/>
  <c r="DJ269" i="3" s="1"/>
  <c r="CW254" i="3"/>
  <c r="CX254" i="3"/>
  <c r="DF208" i="3"/>
  <c r="DG208" i="3"/>
  <c r="DJ208" i="3" s="1"/>
  <c r="DH208" i="3"/>
  <c r="DI208" i="3"/>
  <c r="DG185" i="3"/>
  <c r="DJ185" i="3" s="1"/>
  <c r="DI185" i="3"/>
  <c r="DF185" i="3"/>
  <c r="DH185" i="3"/>
  <c r="DI35" i="3"/>
  <c r="DF35" i="3"/>
  <c r="DG35" i="3"/>
  <c r="DJ35" i="3" s="1"/>
  <c r="DH35" i="3"/>
  <c r="CX459" i="3"/>
  <c r="CW458" i="3"/>
  <c r="CX458" i="3"/>
  <c r="CX445" i="3"/>
  <c r="CX443" i="3"/>
  <c r="DI313" i="3"/>
  <c r="DF313" i="3"/>
  <c r="DJ313" i="3" s="1"/>
  <c r="DH313" i="3"/>
  <c r="DG309" i="3"/>
  <c r="DI309" i="3"/>
  <c r="DF285" i="3"/>
  <c r="DJ285" i="3" s="1"/>
  <c r="DG285" i="3"/>
  <c r="DH285" i="3"/>
  <c r="DG242" i="3"/>
  <c r="DH242" i="3"/>
  <c r="CW235" i="3"/>
  <c r="CX235" i="3"/>
  <c r="DF231" i="3"/>
  <c r="DJ231" i="3" s="1"/>
  <c r="DG231" i="3"/>
  <c r="DH231" i="3"/>
  <c r="DI231" i="3"/>
  <c r="DI213" i="3"/>
  <c r="DF213" i="3"/>
  <c r="DJ213" i="3" s="1"/>
  <c r="DH213" i="3"/>
  <c r="DG213" i="3"/>
  <c r="CX186" i="3"/>
  <c r="CW155" i="3"/>
  <c r="CX155" i="3"/>
  <c r="CX78" i="3"/>
  <c r="CV453" i="3"/>
  <c r="CX452" i="3"/>
  <c r="CX326" i="3"/>
  <c r="CX325" i="3"/>
  <c r="CX324" i="3"/>
  <c r="DG263" i="3"/>
  <c r="DH263" i="3"/>
  <c r="DI263" i="3"/>
  <c r="DI222" i="3"/>
  <c r="DH222" i="3"/>
  <c r="DH192" i="3"/>
  <c r="DG192" i="3"/>
  <c r="DJ192" i="3" s="1"/>
  <c r="DI192" i="3"/>
  <c r="DF251" i="3"/>
  <c r="DG251" i="3"/>
  <c r="DH251" i="3"/>
  <c r="DF202" i="3"/>
  <c r="DJ202" i="3" s="1"/>
  <c r="DG202" i="3"/>
  <c r="DH202" i="3"/>
  <c r="DF183" i="3"/>
  <c r="DG183" i="3"/>
  <c r="DJ183" i="3" s="1"/>
  <c r="DH183" i="3"/>
  <c r="DI183" i="3"/>
  <c r="DF318" i="3"/>
  <c r="DJ318" i="3" s="1"/>
  <c r="DG318" i="3"/>
  <c r="DH318" i="3"/>
  <c r="DG310" i="3"/>
  <c r="DI310" i="3"/>
  <c r="DF286" i="3"/>
  <c r="DJ286" i="3" s="1"/>
  <c r="DG286" i="3"/>
  <c r="DH286" i="3"/>
  <c r="DG270" i="3"/>
  <c r="DH270" i="3"/>
  <c r="DI270" i="3"/>
  <c r="DF270" i="3"/>
  <c r="DJ270" i="3" s="1"/>
  <c r="DH196" i="3"/>
  <c r="DI196" i="3"/>
  <c r="DF196" i="3"/>
  <c r="DG196" i="3"/>
  <c r="DJ196" i="3" s="1"/>
  <c r="CX163" i="3"/>
  <c r="CX74" i="3"/>
  <c r="CX427" i="3"/>
  <c r="CW327" i="3"/>
  <c r="CW246" i="3"/>
  <c r="DH241" i="3"/>
  <c r="DI241" i="3"/>
  <c r="CW198" i="3"/>
  <c r="CX198" i="3"/>
  <c r="CW180" i="3"/>
  <c r="DG305" i="3"/>
  <c r="DI305" i="3"/>
  <c r="DJ305" i="3" s="1"/>
  <c r="DF246" i="3"/>
  <c r="DG246" i="3"/>
  <c r="DJ246" i="3" s="1"/>
  <c r="DH214" i="3"/>
  <c r="DI214" i="3"/>
  <c r="DF214" i="3"/>
  <c r="DJ214" i="3" s="1"/>
  <c r="DG214" i="3"/>
  <c r="DG180" i="3"/>
  <c r="DJ180" i="3" s="1"/>
  <c r="DH180" i="3"/>
  <c r="DI180" i="3"/>
  <c r="CX150" i="3"/>
  <c r="CX124" i="3"/>
  <c r="CX41" i="3"/>
  <c r="CV41" i="3"/>
  <c r="CV265" i="3"/>
  <c r="CX265" i="3"/>
  <c r="DF247" i="3"/>
  <c r="DJ247" i="3" s="1"/>
  <c r="DG247" i="3"/>
  <c r="CV239" i="3"/>
  <c r="CX239" i="3"/>
  <c r="DI199" i="3"/>
  <c r="DF199" i="3"/>
  <c r="DG199" i="3"/>
  <c r="DJ199" i="3" s="1"/>
  <c r="DF188" i="3"/>
  <c r="DJ188" i="3" s="1"/>
  <c r="DG188" i="3"/>
  <c r="CX153" i="3"/>
  <c r="CX114" i="3"/>
  <c r="CX104" i="3"/>
  <c r="CX10" i="3"/>
  <c r="CW10" i="3"/>
  <c r="CV277" i="3"/>
  <c r="CX277" i="3"/>
  <c r="CX112" i="3"/>
  <c r="CW112" i="3"/>
  <c r="DF216" i="3"/>
  <c r="DJ216" i="3" s="1"/>
  <c r="DG216" i="3"/>
  <c r="DH216" i="3"/>
  <c r="DF195" i="3"/>
  <c r="DH195" i="3"/>
  <c r="DI195" i="3"/>
  <c r="CW179" i="3"/>
  <c r="CX179" i="3"/>
  <c r="CW156" i="3"/>
  <c r="CV133" i="3"/>
  <c r="CX133" i="3"/>
  <c r="CX120" i="3"/>
  <c r="CX57" i="3"/>
  <c r="CX39" i="3"/>
  <c r="DF264" i="3"/>
  <c r="DJ264" i="3" s="1"/>
  <c r="DG264" i="3"/>
  <c r="DH233" i="3"/>
  <c r="DI233" i="3"/>
  <c r="DG84" i="3"/>
  <c r="DH84" i="3"/>
  <c r="DI84" i="3"/>
  <c r="CW60" i="3"/>
  <c r="CX60" i="3"/>
  <c r="CX55" i="3"/>
  <c r="CV17" i="3"/>
  <c r="CX17" i="3"/>
  <c r="DH227" i="3"/>
  <c r="DI227" i="3"/>
  <c r="DG211" i="3"/>
  <c r="DJ211" i="3" s="1"/>
  <c r="DH211" i="3"/>
  <c r="DI211" i="3"/>
  <c r="DF203" i="3"/>
  <c r="DJ203" i="3" s="1"/>
  <c r="DG203" i="3"/>
  <c r="DF189" i="3"/>
  <c r="DJ189" i="3" s="1"/>
  <c r="DG189" i="3"/>
  <c r="CX77" i="3"/>
  <c r="CX71" i="3"/>
  <c r="CW205" i="3"/>
  <c r="DH165" i="3"/>
  <c r="DI165" i="3"/>
  <c r="DJ165" i="3" s="1"/>
  <c r="CX116" i="3"/>
  <c r="CV109" i="3"/>
  <c r="CX109" i="3"/>
  <c r="DH83" i="3"/>
  <c r="DI83" i="3"/>
  <c r="DG83" i="3"/>
  <c r="DF83" i="3"/>
  <c r="DJ83" i="3" s="1"/>
  <c r="CW62" i="3"/>
  <c r="CX45" i="3"/>
  <c r="DI178" i="3"/>
  <c r="DJ178" i="3" s="1"/>
  <c r="DH178" i="3"/>
  <c r="DF166" i="3"/>
  <c r="DG166" i="3"/>
  <c r="DJ166" i="3" s="1"/>
  <c r="DH166" i="3"/>
  <c r="CX127" i="3"/>
  <c r="CW125" i="3"/>
  <c r="CW124" i="3"/>
  <c r="CW123" i="3"/>
  <c r="CX90" i="3"/>
  <c r="CX66" i="3"/>
  <c r="CW36" i="3"/>
  <c r="CX36" i="3"/>
  <c r="DF33" i="3"/>
  <c r="DG33" i="3"/>
  <c r="DJ33" i="3" s="1"/>
  <c r="DH33" i="3"/>
  <c r="DI33" i="3"/>
  <c r="CX20" i="3"/>
  <c r="DH12" i="3"/>
  <c r="DI12" i="3"/>
  <c r="DF12" i="3"/>
  <c r="DG12" i="3"/>
  <c r="DJ12" i="3" s="1"/>
  <c r="CV138" i="3"/>
  <c r="CX138" i="3"/>
  <c r="CX131" i="3"/>
  <c r="CX98" i="3"/>
  <c r="CX87" i="3"/>
  <c r="CW29" i="3"/>
  <c r="DH191" i="3"/>
  <c r="DI191" i="3"/>
  <c r="DJ191" i="3" s="1"/>
  <c r="CW139" i="3"/>
  <c r="CX139" i="3"/>
  <c r="CV121" i="3"/>
  <c r="CX67" i="3"/>
  <c r="DH29" i="3"/>
  <c r="DG29" i="3"/>
  <c r="DJ29" i="3" s="1"/>
  <c r="DI29" i="3"/>
  <c r="CX146" i="3"/>
  <c r="CX75" i="3"/>
  <c r="CW61" i="3"/>
  <c r="DF28" i="3"/>
  <c r="DG28" i="3"/>
  <c r="DJ28" i="3" s="1"/>
  <c r="DH28" i="3"/>
  <c r="DI28" i="3"/>
  <c r="CX140" i="3"/>
  <c r="CX134" i="3"/>
  <c r="CX106" i="3"/>
  <c r="CX95" i="3"/>
  <c r="DI82" i="3"/>
  <c r="DF82" i="3"/>
  <c r="DJ82" i="3" s="1"/>
  <c r="CX69" i="3"/>
  <c r="CX64" i="3"/>
  <c r="DG19" i="3"/>
  <c r="DJ19" i="3" s="1"/>
  <c r="DH19" i="3"/>
  <c r="DI19" i="3"/>
  <c r="DF19" i="3"/>
  <c r="CX47" i="3"/>
  <c r="CX43" i="3"/>
  <c r="DF27" i="3"/>
  <c r="DG27" i="3"/>
  <c r="DJ27" i="3" s="1"/>
  <c r="DH27" i="3"/>
  <c r="DF13" i="3"/>
  <c r="DG13" i="3"/>
  <c r="DJ13" i="3" s="1"/>
  <c r="DH13" i="3"/>
  <c r="DI13" i="3"/>
  <c r="CX118" i="3"/>
  <c r="CX110" i="3"/>
  <c r="CW100" i="3"/>
  <c r="CX51" i="3"/>
  <c r="DI37" i="3"/>
  <c r="DG32" i="3"/>
  <c r="DH32" i="3"/>
  <c r="DI32" i="3"/>
  <c r="DJ32" i="3" s="1"/>
  <c r="DF21" i="3"/>
  <c r="DG21" i="3"/>
  <c r="DJ21" i="3" s="1"/>
  <c r="CX93" i="3"/>
  <c r="DH37" i="3"/>
  <c r="CX22" i="3"/>
  <c r="DF14" i="3"/>
  <c r="DG14" i="3"/>
  <c r="DJ14" i="3" s="1"/>
  <c r="DH14" i="3"/>
  <c r="CW6" i="3"/>
  <c r="CV5" i="3"/>
  <c r="CX5" i="3"/>
  <c r="CV103" i="3"/>
  <c r="CX103" i="3"/>
  <c r="CX85" i="3"/>
  <c r="CW64" i="3"/>
  <c r="DG37" i="3"/>
  <c r="DI27" i="3"/>
  <c r="CX53" i="3"/>
  <c r="DF26" i="3"/>
  <c r="DG26" i="3"/>
  <c r="DJ26" i="3" s="1"/>
  <c r="DH26" i="3"/>
  <c r="DI26" i="3"/>
  <c r="DH25" i="3"/>
  <c r="DI25" i="3"/>
  <c r="DJ25" i="3" s="1"/>
  <c r="DF15" i="3"/>
  <c r="DJ15" i="3" s="1"/>
  <c r="DG15" i="3"/>
  <c r="CW7" i="3"/>
  <c r="CX1" i="3"/>
  <c r="H1039" i="6" l="1"/>
  <c r="J1039" i="6"/>
  <c r="J963" i="6"/>
  <c r="J564" i="6"/>
  <c r="J511" i="6"/>
  <c r="H544" i="6"/>
  <c r="P449" i="6"/>
  <c r="J481" i="6" s="1"/>
  <c r="J447" i="6"/>
  <c r="O531" i="6"/>
  <c r="H564" i="6" s="1"/>
  <c r="H529" i="6"/>
  <c r="H232" i="6"/>
  <c r="J281" i="6"/>
  <c r="J808" i="6"/>
  <c r="J650" i="6"/>
  <c r="P180" i="6"/>
  <c r="J1185" i="6" s="1"/>
  <c r="P196" i="6"/>
  <c r="O321" i="6"/>
  <c r="H421" i="6" s="1"/>
  <c r="J630" i="6"/>
  <c r="H134" i="6"/>
  <c r="J1097" i="6"/>
  <c r="P1118" i="6"/>
  <c r="J1135" i="6" s="1"/>
  <c r="O681" i="6"/>
  <c r="H754" i="6" s="1"/>
  <c r="H511" i="6"/>
  <c r="H1075" i="6"/>
  <c r="H650" i="6"/>
  <c r="H1035" i="6"/>
  <c r="O856" i="6"/>
  <c r="H1058" i="6"/>
  <c r="O941" i="6"/>
  <c r="H963" i="6" s="1"/>
  <c r="H939" i="6"/>
  <c r="P751" i="6"/>
  <c r="J749" i="6"/>
  <c r="J754" i="6"/>
  <c r="O602" i="6"/>
  <c r="H808" i="6" s="1"/>
  <c r="P212" i="6"/>
  <c r="H215" i="6"/>
  <c r="J1075" i="6"/>
  <c r="H734" i="6"/>
  <c r="J868" i="6"/>
  <c r="H397" i="6"/>
  <c r="J163" i="6"/>
  <c r="H481" i="6"/>
  <c r="O1094" i="6"/>
  <c r="H1097" i="6" s="1"/>
  <c r="H1092" i="6"/>
  <c r="H825" i="6"/>
  <c r="H497" i="6"/>
  <c r="P980" i="6"/>
  <c r="J1035" i="6" s="1"/>
  <c r="H804" i="6"/>
  <c r="P335" i="6"/>
  <c r="J421" i="6" s="1"/>
  <c r="P681" i="6"/>
  <c r="J679" i="6"/>
  <c r="O335" i="6"/>
  <c r="P399" i="6"/>
  <c r="J417" i="6" s="1"/>
  <c r="J397" i="6"/>
  <c r="H417" i="6"/>
  <c r="DN611" i="1"/>
  <c r="EA580" i="1"/>
  <c r="DI6" i="3"/>
  <c r="DG6" i="3"/>
  <c r="DJ6" i="3" s="1"/>
  <c r="DH6" i="3"/>
  <c r="DF6" i="3"/>
  <c r="ES53" i="1"/>
  <c r="GB26" i="1"/>
  <c r="CJ580" i="1"/>
  <c r="BA611" i="1"/>
  <c r="BB515" i="1"/>
  <c r="F701" i="1"/>
  <c r="DG76" i="3"/>
  <c r="DI76" i="3"/>
  <c r="DF76" i="3"/>
  <c r="DJ76" i="3" s="1"/>
  <c r="DH76" i="3"/>
  <c r="EA1028" i="1"/>
  <c r="DN1039" i="1"/>
  <c r="DF223" i="3"/>
  <c r="DG223" i="3"/>
  <c r="DH223" i="3"/>
  <c r="DI223" i="3"/>
  <c r="DJ223" i="3" s="1"/>
  <c r="DF439" i="3"/>
  <c r="DG439" i="3"/>
  <c r="DH439" i="3"/>
  <c r="DI439" i="3"/>
  <c r="DJ439" i="3" s="1"/>
  <c r="DG125" i="3"/>
  <c r="DJ125" i="3" s="1"/>
  <c r="DI125" i="3"/>
  <c r="DF125" i="3"/>
  <c r="DH125" i="3"/>
  <c r="DH588" i="3"/>
  <c r="DI588" i="3"/>
  <c r="DF588" i="3"/>
  <c r="DJ588" i="3" s="1"/>
  <c r="DG588" i="3"/>
  <c r="GM35" i="1"/>
  <c r="GN35" i="1" s="1"/>
  <c r="FR207" i="1"/>
  <c r="EI236" i="1"/>
  <c r="FY236" i="1"/>
  <c r="GA236" i="1"/>
  <c r="DI337" i="3"/>
  <c r="DG337" i="3"/>
  <c r="DJ337" i="3" s="1"/>
  <c r="DF337" i="3"/>
  <c r="DH337" i="3"/>
  <c r="DF523" i="3"/>
  <c r="DJ523" i="3" s="1"/>
  <c r="DG523" i="3"/>
  <c r="DH523" i="3"/>
  <c r="DI523" i="3"/>
  <c r="DZ448" i="1"/>
  <c r="DM483" i="1"/>
  <c r="CJ1039" i="1"/>
  <c r="AJ580" i="1"/>
  <c r="W611" i="1"/>
  <c r="GK736" i="1"/>
  <c r="EU643" i="1"/>
  <c r="P674" i="1"/>
  <c r="EU688" i="1"/>
  <c r="F633" i="1"/>
  <c r="U580" i="1"/>
  <c r="DF103" i="3"/>
  <c r="DI103" i="3"/>
  <c r="DJ103" i="3" s="1"/>
  <c r="DG103" i="3"/>
  <c r="DH103" i="3"/>
  <c r="DI146" i="3"/>
  <c r="DH146" i="3"/>
  <c r="DF146" i="3"/>
  <c r="DG146" i="3"/>
  <c r="DJ146" i="3" s="1"/>
  <c r="DH98" i="3"/>
  <c r="DI98" i="3"/>
  <c r="DG98" i="3"/>
  <c r="DF98" i="3"/>
  <c r="DJ98" i="3" s="1"/>
  <c r="DF41" i="3"/>
  <c r="DG41" i="3"/>
  <c r="DH41" i="3"/>
  <c r="DI41" i="3"/>
  <c r="DJ41" i="3" s="1"/>
  <c r="DH326" i="3"/>
  <c r="DF326" i="3"/>
  <c r="DG326" i="3"/>
  <c r="DJ326" i="3" s="1"/>
  <c r="DI326" i="3"/>
  <c r="CP33" i="1"/>
  <c r="O33" i="1" s="1"/>
  <c r="DU53" i="1"/>
  <c r="DZ26" i="1"/>
  <c r="DM53" i="1"/>
  <c r="CY153" i="1"/>
  <c r="X153" i="1" s="1"/>
  <c r="CZ153" i="1"/>
  <c r="Y153" i="1" s="1"/>
  <c r="CP153" i="1"/>
  <c r="O153" i="1" s="1"/>
  <c r="FU150" i="1"/>
  <c r="EL171" i="1"/>
  <c r="DF335" i="3"/>
  <c r="DG335" i="3"/>
  <c r="DI335" i="3"/>
  <c r="DJ335" i="3" s="1"/>
  <c r="DH335" i="3"/>
  <c r="DF529" i="3"/>
  <c r="DH529" i="3"/>
  <c r="DI529" i="3"/>
  <c r="DG529" i="3"/>
  <c r="DJ529" i="3" s="1"/>
  <c r="DI126" i="3"/>
  <c r="DF126" i="3"/>
  <c r="DG126" i="3"/>
  <c r="DJ126" i="3" s="1"/>
  <c r="DH126" i="3"/>
  <c r="AG643" i="1"/>
  <c r="T658" i="1"/>
  <c r="Q835" i="1"/>
  <c r="U835" i="1"/>
  <c r="R835" i="1"/>
  <c r="GK835" i="1" s="1"/>
  <c r="GX835" i="1"/>
  <c r="V835" i="1"/>
  <c r="T835" i="1"/>
  <c r="P835" i="1"/>
  <c r="W835" i="1"/>
  <c r="AJ854" i="1" s="1"/>
  <c r="S835" i="1"/>
  <c r="FY916" i="1"/>
  <c r="EP947" i="1"/>
  <c r="CP1073" i="1"/>
  <c r="O1073" i="1" s="1"/>
  <c r="AC1076" i="1"/>
  <c r="GK455" i="1"/>
  <c r="DW483" i="1"/>
  <c r="DF4" i="3"/>
  <c r="DH4" i="3"/>
  <c r="DI4" i="3"/>
  <c r="DG4" i="3"/>
  <c r="DJ4" i="3" s="1"/>
  <c r="GM210" i="1"/>
  <c r="EV397" i="1"/>
  <c r="P441" i="1"/>
  <c r="CY467" i="1"/>
  <c r="X467" i="1" s="1"/>
  <c r="CZ467" i="1"/>
  <c r="Y467" i="1" s="1"/>
  <c r="DG391" i="3"/>
  <c r="DH391" i="3"/>
  <c r="DI391" i="3"/>
  <c r="DJ391" i="3" s="1"/>
  <c r="DF391" i="3"/>
  <c r="DF564" i="3"/>
  <c r="DG564" i="3"/>
  <c r="DJ564" i="3" s="1"/>
  <c r="DH564" i="3"/>
  <c r="DI564" i="3"/>
  <c r="Q100" i="1"/>
  <c r="R100" i="1"/>
  <c r="GK100" i="1" s="1"/>
  <c r="S100" i="1"/>
  <c r="W100" i="1"/>
  <c r="EB118" i="1" s="1"/>
  <c r="GX100" i="1"/>
  <c r="GB118" i="1" s="1"/>
  <c r="T100" i="1"/>
  <c r="DY118" i="1" s="1"/>
  <c r="V100" i="1"/>
  <c r="EA118" i="1" s="1"/>
  <c r="P100" i="1"/>
  <c r="CZ405" i="1"/>
  <c r="Y405" i="1" s="1"/>
  <c r="CY405" i="1"/>
  <c r="X405" i="1" s="1"/>
  <c r="AC947" i="1"/>
  <c r="CP918" i="1"/>
  <c r="O918" i="1" s="1"/>
  <c r="DG157" i="3"/>
  <c r="DJ157" i="3" s="1"/>
  <c r="DH157" i="3"/>
  <c r="DI157" i="3"/>
  <c r="DF157" i="3"/>
  <c r="CY29" i="1"/>
  <c r="X29" i="1" s="1"/>
  <c r="CZ29" i="1"/>
  <c r="Y29" i="1" s="1"/>
  <c r="DI124" i="3"/>
  <c r="DF124" i="3"/>
  <c r="DG124" i="3"/>
  <c r="DJ124" i="3" s="1"/>
  <c r="DH124" i="3"/>
  <c r="DF452" i="3"/>
  <c r="DJ452" i="3" s="1"/>
  <c r="DG452" i="3"/>
  <c r="DH452" i="3"/>
  <c r="DI452" i="3"/>
  <c r="DG474" i="3"/>
  <c r="DI474" i="3"/>
  <c r="DF474" i="3"/>
  <c r="DJ474" i="3" s="1"/>
  <c r="DH474" i="3"/>
  <c r="DF340" i="3"/>
  <c r="DJ340" i="3" s="1"/>
  <c r="DH340" i="3"/>
  <c r="DI340" i="3"/>
  <c r="DG340" i="3"/>
  <c r="DG568" i="3"/>
  <c r="DF568" i="3"/>
  <c r="DJ568" i="3" s="1"/>
  <c r="DI568" i="3"/>
  <c r="DH568" i="3"/>
  <c r="GM211" i="1"/>
  <c r="GN211" i="1" s="1"/>
  <c r="CZ326" i="1"/>
  <c r="Y326" i="1" s="1"/>
  <c r="CY326" i="1"/>
  <c r="X326" i="1" s="1"/>
  <c r="DG575" i="3"/>
  <c r="DJ575" i="3" s="1"/>
  <c r="DI575" i="3"/>
  <c r="DF575" i="3"/>
  <c r="DH575" i="3"/>
  <c r="DF584" i="3"/>
  <c r="DH584" i="3"/>
  <c r="DI584" i="3"/>
  <c r="DG584" i="3"/>
  <c r="DJ584" i="3" s="1"/>
  <c r="DG115" i="3"/>
  <c r="DF115" i="3"/>
  <c r="DJ115" i="3" s="1"/>
  <c r="DH115" i="3"/>
  <c r="DI115" i="3"/>
  <c r="CZ729" i="1"/>
  <c r="Y729" i="1" s="1"/>
  <c r="ED789" i="1" s="1"/>
  <c r="CY729" i="1"/>
  <c r="X729" i="1" s="1"/>
  <c r="CP729" i="1"/>
  <c r="O729" i="1" s="1"/>
  <c r="GM729" i="1" s="1"/>
  <c r="FR729" i="1" s="1"/>
  <c r="FQ789" i="1" s="1"/>
  <c r="DX789" i="1"/>
  <c r="DI469" i="3"/>
  <c r="DG469" i="3"/>
  <c r="DJ469" i="3" s="1"/>
  <c r="DF469" i="3"/>
  <c r="DH469" i="3"/>
  <c r="F662" i="1"/>
  <c r="AO643" i="1"/>
  <c r="GM932" i="1"/>
  <c r="GN932" i="1" s="1"/>
  <c r="GM924" i="1"/>
  <c r="GN924" i="1" s="1"/>
  <c r="DX53" i="1"/>
  <c r="DZ207" i="1"/>
  <c r="DM236" i="1"/>
  <c r="GK228" i="1"/>
  <c r="DW236" i="1"/>
  <c r="U48" i="1"/>
  <c r="CB580" i="1"/>
  <c r="AS611" i="1"/>
  <c r="CZ609" i="1"/>
  <c r="Y609" i="1" s="1"/>
  <c r="CP609" i="1"/>
  <c r="O609" i="1" s="1"/>
  <c r="CY609" i="1"/>
  <c r="X609" i="1" s="1"/>
  <c r="FQ979" i="1"/>
  <c r="EH996" i="1"/>
  <c r="GA996" i="1"/>
  <c r="EB821" i="1"/>
  <c r="DO854" i="1"/>
  <c r="CY476" i="1"/>
  <c r="X476" i="1" s="1"/>
  <c r="CZ476" i="1"/>
  <c r="Y476" i="1" s="1"/>
  <c r="CG643" i="1"/>
  <c r="AX658" i="1"/>
  <c r="GM922" i="1"/>
  <c r="GN922" i="1" s="1"/>
  <c r="CY102" i="1"/>
  <c r="X102" i="1" s="1"/>
  <c r="CZ102" i="1"/>
  <c r="Y102" i="1" s="1"/>
  <c r="CZ39" i="1"/>
  <c r="Y39" i="1" s="1"/>
  <c r="CY39" i="1"/>
  <c r="X39" i="1" s="1"/>
  <c r="GM39" i="1" s="1"/>
  <c r="GN39" i="1" s="1"/>
  <c r="CC85" i="1"/>
  <c r="AT118" i="1"/>
  <c r="BY150" i="1"/>
  <c r="CI171" i="1"/>
  <c r="AP171" i="1"/>
  <c r="CP319" i="1"/>
  <c r="O319" i="1" s="1"/>
  <c r="CY158" i="1"/>
  <c r="X158" i="1" s="1"/>
  <c r="CZ158" i="1"/>
  <c r="Y158" i="1" s="1"/>
  <c r="GM227" i="1"/>
  <c r="GN227" i="1" s="1"/>
  <c r="GM474" i="1"/>
  <c r="GO474" i="1" s="1"/>
  <c r="EA548" i="1"/>
  <c r="GM588" i="1"/>
  <c r="GO588" i="1" s="1"/>
  <c r="FY580" i="1"/>
  <c r="EP611" i="1"/>
  <c r="T947" i="1"/>
  <c r="AG916" i="1"/>
  <c r="EI1039" i="1"/>
  <c r="FR1028" i="1"/>
  <c r="FY1039" i="1"/>
  <c r="DV643" i="1"/>
  <c r="DI658" i="1"/>
  <c r="DI475" i="3"/>
  <c r="DG475" i="3"/>
  <c r="DF475" i="3"/>
  <c r="DJ475" i="3" s="1"/>
  <c r="DH475" i="3"/>
  <c r="CY765" i="1"/>
  <c r="X765" i="1" s="1"/>
  <c r="GM765" i="1" s="1"/>
  <c r="GN765" i="1" s="1"/>
  <c r="CZ765" i="1"/>
  <c r="Y765" i="1" s="1"/>
  <c r="Q782" i="1"/>
  <c r="P782" i="1"/>
  <c r="T782" i="1"/>
  <c r="W782" i="1"/>
  <c r="U782" i="1"/>
  <c r="AH789" i="1" s="1"/>
  <c r="S782" i="1"/>
  <c r="V782" i="1"/>
  <c r="R782" i="1"/>
  <c r="GK782" i="1" s="1"/>
  <c r="GX782" i="1"/>
  <c r="ED1076" i="1"/>
  <c r="GM1074" i="1"/>
  <c r="DH333" i="3"/>
  <c r="DI333" i="3"/>
  <c r="DF333" i="3"/>
  <c r="DJ333" i="3" s="1"/>
  <c r="DG333" i="3"/>
  <c r="GB724" i="1"/>
  <c r="ES789" i="1"/>
  <c r="AU448" i="1"/>
  <c r="F502" i="1"/>
  <c r="DF75" i="3"/>
  <c r="DJ75" i="3" s="1"/>
  <c r="DH75" i="3"/>
  <c r="DI75" i="3"/>
  <c r="DG75" i="3"/>
  <c r="DG596" i="3"/>
  <c r="DH596" i="3"/>
  <c r="DI596" i="3"/>
  <c r="DF596" i="3"/>
  <c r="DJ596" i="3" s="1"/>
  <c r="DG36" i="3"/>
  <c r="DJ36" i="3" s="1"/>
  <c r="DF36" i="3"/>
  <c r="DH36" i="3"/>
  <c r="DI36" i="3"/>
  <c r="DG572" i="3"/>
  <c r="DI572" i="3"/>
  <c r="DJ572" i="3" s="1"/>
  <c r="DH572" i="3"/>
  <c r="DF572" i="3"/>
  <c r="GN87" i="1"/>
  <c r="CY406" i="1"/>
  <c r="X406" i="1" s="1"/>
  <c r="CZ406" i="1"/>
  <c r="Y406" i="1" s="1"/>
  <c r="GM226" i="1"/>
  <c r="GN226" i="1" s="1"/>
  <c r="DF592" i="3"/>
  <c r="DH592" i="3"/>
  <c r="DI592" i="3"/>
  <c r="DG592" i="3"/>
  <c r="DJ592" i="3" s="1"/>
  <c r="GK271" i="1"/>
  <c r="I233" i="1"/>
  <c r="Q231" i="1"/>
  <c r="R231" i="1"/>
  <c r="GK231" i="1" s="1"/>
  <c r="S231" i="1"/>
  <c r="T231" i="1"/>
  <c r="P231" i="1"/>
  <c r="CP231" i="1" s="1"/>
  <c r="O231" i="1" s="1"/>
  <c r="GX231" i="1"/>
  <c r="W231" i="1"/>
  <c r="U231" i="1"/>
  <c r="GM739" i="1"/>
  <c r="GN739" i="1" s="1"/>
  <c r="DV1039" i="1"/>
  <c r="CP1031" i="1"/>
  <c r="O1031" i="1" s="1"/>
  <c r="ET724" i="1"/>
  <c r="P802" i="1"/>
  <c r="ET884" i="1"/>
  <c r="EB548" i="1"/>
  <c r="AI580" i="1"/>
  <c r="V611" i="1"/>
  <c r="DX118" i="1"/>
  <c r="CY88" i="1"/>
  <c r="X88" i="1" s="1"/>
  <c r="CZ88" i="1"/>
  <c r="Y88" i="1" s="1"/>
  <c r="DY821" i="1"/>
  <c r="DL854" i="1"/>
  <c r="FQ150" i="1"/>
  <c r="EH171" i="1"/>
  <c r="GA171" i="1"/>
  <c r="DF406" i="3"/>
  <c r="DJ406" i="3" s="1"/>
  <c r="DG406" i="3"/>
  <c r="DH406" i="3"/>
  <c r="DI406" i="3"/>
  <c r="GM919" i="1"/>
  <c r="CY539" i="1"/>
  <c r="X539" i="1" s="1"/>
  <c r="CZ539" i="1"/>
  <c r="Y539" i="1" s="1"/>
  <c r="DF85" i="3"/>
  <c r="DH85" i="3"/>
  <c r="DI85" i="3"/>
  <c r="DJ85" i="3" s="1"/>
  <c r="DG85" i="3"/>
  <c r="DF69" i="3"/>
  <c r="DJ69" i="3" s="1"/>
  <c r="DG69" i="3"/>
  <c r="DH69" i="3"/>
  <c r="DI69" i="3"/>
  <c r="DF163" i="3"/>
  <c r="DJ163" i="3" s="1"/>
  <c r="DG163" i="3"/>
  <c r="DH163" i="3"/>
  <c r="DI163" i="3"/>
  <c r="Q48" i="1"/>
  <c r="R48" i="1"/>
  <c r="S48" i="1"/>
  <c r="I50" i="1"/>
  <c r="K50" i="1"/>
  <c r="GX48" i="1"/>
  <c r="P48" i="1"/>
  <c r="CP48" i="1" s="1"/>
  <c r="O48" i="1" s="1"/>
  <c r="V48" i="1"/>
  <c r="W48" i="1"/>
  <c r="DH372" i="3"/>
  <c r="DF372" i="3"/>
  <c r="DJ372" i="3" s="1"/>
  <c r="DG372" i="3"/>
  <c r="DI372" i="3"/>
  <c r="DF447" i="3"/>
  <c r="DG447" i="3"/>
  <c r="DJ447" i="3" s="1"/>
  <c r="DH447" i="3"/>
  <c r="DI447" i="3"/>
  <c r="Q310" i="1"/>
  <c r="R310" i="1"/>
  <c r="GK310" i="1" s="1"/>
  <c r="P310" i="1"/>
  <c r="S310" i="1"/>
  <c r="T310" i="1"/>
  <c r="V310" i="1"/>
  <c r="GX310" i="1"/>
  <c r="W310" i="1"/>
  <c r="U310" i="1"/>
  <c r="GK521" i="1"/>
  <c r="AE548" i="1"/>
  <c r="GM743" i="1"/>
  <c r="GN743" i="1" s="1"/>
  <c r="EG916" i="1"/>
  <c r="P951" i="1"/>
  <c r="CG268" i="1"/>
  <c r="AX335" i="1"/>
  <c r="DF465" i="3"/>
  <c r="DJ465" i="3" s="1"/>
  <c r="DI465" i="3"/>
  <c r="DG465" i="3"/>
  <c r="DH465" i="3"/>
  <c r="GM843" i="1"/>
  <c r="GN843" i="1" s="1"/>
  <c r="U100" i="1"/>
  <c r="DI54" i="3"/>
  <c r="DG54" i="3"/>
  <c r="DH54" i="3"/>
  <c r="DF54" i="3"/>
  <c r="DJ54" i="3" s="1"/>
  <c r="DV53" i="1"/>
  <c r="EA207" i="1"/>
  <c r="DN236" i="1"/>
  <c r="P229" i="1"/>
  <c r="Q229" i="1"/>
  <c r="S229" i="1"/>
  <c r="GX229" i="1"/>
  <c r="V229" i="1"/>
  <c r="W229" i="1"/>
  <c r="U229" i="1"/>
  <c r="T229" i="1"/>
  <c r="R229" i="1"/>
  <c r="CY307" i="1"/>
  <c r="X307" i="1" s="1"/>
  <c r="CZ307" i="1"/>
  <c r="Y307" i="1" s="1"/>
  <c r="S454" i="1"/>
  <c r="V454" i="1"/>
  <c r="AI483" i="1" s="1"/>
  <c r="Q454" i="1"/>
  <c r="AD483" i="1" s="1"/>
  <c r="GX454" i="1"/>
  <c r="CJ483" i="1" s="1"/>
  <c r="T454" i="1"/>
  <c r="AG483" i="1" s="1"/>
  <c r="W454" i="1"/>
  <c r="AJ483" i="1" s="1"/>
  <c r="R454" i="1"/>
  <c r="GK454" i="1" s="1"/>
  <c r="P454" i="1"/>
  <c r="U454" i="1"/>
  <c r="CY652" i="1"/>
  <c r="X652" i="1" s="1"/>
  <c r="CZ652" i="1"/>
  <c r="Y652" i="1" s="1"/>
  <c r="CP652" i="1"/>
  <c r="O652" i="1" s="1"/>
  <c r="GM652" i="1" s="1"/>
  <c r="GO652" i="1" s="1"/>
  <c r="Q468" i="1"/>
  <c r="U468" i="1"/>
  <c r="W468" i="1"/>
  <c r="V468" i="1"/>
  <c r="R468" i="1"/>
  <c r="GK468" i="1" s="1"/>
  <c r="T468" i="1"/>
  <c r="P468" i="1"/>
  <c r="S468" i="1"/>
  <c r="GX468" i="1"/>
  <c r="DF144" i="3"/>
  <c r="DH144" i="3"/>
  <c r="DI144" i="3"/>
  <c r="DG144" i="3"/>
  <c r="DJ144" i="3" s="1"/>
  <c r="AJ947" i="1"/>
  <c r="GM105" i="1"/>
  <c r="GN105" i="1" s="1"/>
  <c r="W160" i="1"/>
  <c r="AJ171" i="1" s="1"/>
  <c r="P160" i="1"/>
  <c r="CP160" i="1" s="1"/>
  <c r="O160" i="1" s="1"/>
  <c r="S160" i="1"/>
  <c r="U160" i="1"/>
  <c r="Q160" i="1"/>
  <c r="T160" i="1"/>
  <c r="R160" i="1"/>
  <c r="GK160" i="1" s="1"/>
  <c r="V160" i="1"/>
  <c r="DF448" i="3"/>
  <c r="DJ448" i="3" s="1"/>
  <c r="DG448" i="3"/>
  <c r="DH448" i="3"/>
  <c r="DI448" i="3"/>
  <c r="BD724" i="1"/>
  <c r="F814" i="1"/>
  <c r="BD884" i="1"/>
  <c r="DF539" i="3"/>
  <c r="DG539" i="3"/>
  <c r="DJ539" i="3" s="1"/>
  <c r="DH539" i="3"/>
  <c r="DI539" i="3"/>
  <c r="DV207" i="1"/>
  <c r="DI236" i="1"/>
  <c r="Q410" i="1"/>
  <c r="T410" i="1"/>
  <c r="U410" i="1"/>
  <c r="DZ416" i="1" s="1"/>
  <c r="S410" i="1"/>
  <c r="R410" i="1"/>
  <c r="GK410" i="1" s="1"/>
  <c r="GX410" i="1"/>
  <c r="P410" i="1"/>
  <c r="V410" i="1"/>
  <c r="DF415" i="3"/>
  <c r="DG415" i="3"/>
  <c r="DJ415" i="3" s="1"/>
  <c r="DH415" i="3"/>
  <c r="DI415" i="3"/>
  <c r="DI87" i="3"/>
  <c r="DF87" i="3"/>
  <c r="DJ87" i="3" s="1"/>
  <c r="DG87" i="3"/>
  <c r="DH87" i="3"/>
  <c r="DI325" i="3"/>
  <c r="DH325" i="3"/>
  <c r="DF325" i="3"/>
  <c r="DG325" i="3"/>
  <c r="DJ325" i="3" s="1"/>
  <c r="DF131" i="3"/>
  <c r="DJ131" i="3" s="1"/>
  <c r="DG131" i="3"/>
  <c r="DH131" i="3"/>
  <c r="DI131" i="3"/>
  <c r="DH39" i="3"/>
  <c r="DI39" i="3"/>
  <c r="DF39" i="3"/>
  <c r="DJ39" i="3" s="1"/>
  <c r="DG39" i="3"/>
  <c r="DF193" i="3"/>
  <c r="DG193" i="3"/>
  <c r="DJ193" i="3" s="1"/>
  <c r="DH193" i="3"/>
  <c r="DI193" i="3"/>
  <c r="DX643" i="1"/>
  <c r="DK658" i="1"/>
  <c r="DG327" i="3"/>
  <c r="DJ327" i="3" s="1"/>
  <c r="DI327" i="3"/>
  <c r="DF327" i="3"/>
  <c r="DH327" i="3"/>
  <c r="DI369" i="3"/>
  <c r="DH369" i="3"/>
  <c r="DF369" i="3"/>
  <c r="DJ369" i="3" s="1"/>
  <c r="DG369" i="3"/>
  <c r="Q36" i="1"/>
  <c r="P36" i="1"/>
  <c r="W36" i="1"/>
  <c r="R36" i="1"/>
  <c r="T36" i="1"/>
  <c r="S36" i="1"/>
  <c r="GM46" i="1"/>
  <c r="GN46" i="1" s="1"/>
  <c r="CP29" i="1"/>
  <c r="O29" i="1" s="1"/>
  <c r="ER53" i="1"/>
  <c r="GA26" i="1"/>
  <c r="CZ271" i="1"/>
  <c r="Y271" i="1" s="1"/>
  <c r="DX335" i="1"/>
  <c r="CY271" i="1"/>
  <c r="X271" i="1" s="1"/>
  <c r="CZ302" i="1"/>
  <c r="Y302" i="1" s="1"/>
  <c r="CY302" i="1"/>
  <c r="X302" i="1" s="1"/>
  <c r="GM302" i="1" s="1"/>
  <c r="GN302" i="1" s="1"/>
  <c r="CP404" i="1"/>
  <c r="O404" i="1" s="1"/>
  <c r="GM404" i="1" s="1"/>
  <c r="GN404" i="1" s="1"/>
  <c r="W410" i="1"/>
  <c r="Q786" i="1"/>
  <c r="P786" i="1"/>
  <c r="CP786" i="1" s="1"/>
  <c r="O786" i="1" s="1"/>
  <c r="W786" i="1"/>
  <c r="T786" i="1"/>
  <c r="GX786" i="1"/>
  <c r="S786" i="1"/>
  <c r="V786" i="1"/>
  <c r="R786" i="1"/>
  <c r="GK786" i="1" s="1"/>
  <c r="DG446" i="3"/>
  <c r="DH446" i="3"/>
  <c r="DI446" i="3"/>
  <c r="DJ446" i="3" s="1"/>
  <c r="DF446" i="3"/>
  <c r="DZ580" i="1"/>
  <c r="DM611" i="1"/>
  <c r="FT519" i="1"/>
  <c r="EK548" i="1"/>
  <c r="DH136" i="3"/>
  <c r="DI136" i="3"/>
  <c r="DF136" i="3"/>
  <c r="DG136" i="3"/>
  <c r="DJ136" i="3" s="1"/>
  <c r="AI947" i="1"/>
  <c r="EA821" i="1"/>
  <c r="DN854" i="1"/>
  <c r="CP88" i="1"/>
  <c r="O88" i="1" s="1"/>
  <c r="EI171" i="1"/>
  <c r="FR150" i="1"/>
  <c r="FY171" i="1"/>
  <c r="CY298" i="1"/>
  <c r="X298" i="1" s="1"/>
  <c r="CZ298" i="1"/>
  <c r="Y298" i="1" s="1"/>
  <c r="CY412" i="1"/>
  <c r="X412" i="1" s="1"/>
  <c r="CZ412" i="1"/>
  <c r="Y412" i="1" s="1"/>
  <c r="CP851" i="1"/>
  <c r="O851" i="1" s="1"/>
  <c r="CY51" i="1"/>
  <c r="X51" i="1" s="1"/>
  <c r="CZ51" i="1"/>
  <c r="Y51" i="1" s="1"/>
  <c r="CP51" i="1"/>
  <c r="O51" i="1" s="1"/>
  <c r="CP298" i="1"/>
  <c r="O298" i="1" s="1"/>
  <c r="EM854" i="1"/>
  <c r="FV821" i="1"/>
  <c r="EB996" i="1"/>
  <c r="DF153" i="3"/>
  <c r="DJ153" i="3" s="1"/>
  <c r="DG153" i="3"/>
  <c r="DH153" i="3"/>
  <c r="DI153" i="3"/>
  <c r="DG17" i="3"/>
  <c r="DF17" i="3"/>
  <c r="DH17" i="3"/>
  <c r="DI17" i="3"/>
  <c r="DJ17" i="3" s="1"/>
  <c r="DF416" i="3"/>
  <c r="DG416" i="3"/>
  <c r="DJ416" i="3" s="1"/>
  <c r="DH416" i="3"/>
  <c r="DI416" i="3"/>
  <c r="CP114" i="1"/>
  <c r="O114" i="1" s="1"/>
  <c r="DH530" i="3"/>
  <c r="DI530" i="3"/>
  <c r="DG530" i="3"/>
  <c r="DJ530" i="3" s="1"/>
  <c r="DF530" i="3"/>
  <c r="DG7" i="3"/>
  <c r="DJ7" i="3" s="1"/>
  <c r="DH7" i="3"/>
  <c r="DI7" i="3"/>
  <c r="DF7" i="3"/>
  <c r="DF49" i="3"/>
  <c r="DJ49" i="3" s="1"/>
  <c r="DG49" i="3"/>
  <c r="DH49" i="3"/>
  <c r="DI49" i="3"/>
  <c r="DF44" i="3"/>
  <c r="DG44" i="3"/>
  <c r="DJ44" i="3" s="1"/>
  <c r="DH44" i="3"/>
  <c r="DI44" i="3"/>
  <c r="DH593" i="3"/>
  <c r="DI593" i="3"/>
  <c r="DG593" i="3"/>
  <c r="DJ593" i="3" s="1"/>
  <c r="DF593" i="3"/>
  <c r="GX161" i="1"/>
  <c r="Q161" i="1"/>
  <c r="R161" i="1"/>
  <c r="GK161" i="1" s="1"/>
  <c r="V161" i="1"/>
  <c r="P161" i="1"/>
  <c r="CP161" i="1" s="1"/>
  <c r="O161" i="1" s="1"/>
  <c r="W161" i="1"/>
  <c r="S161" i="1"/>
  <c r="T161" i="1"/>
  <c r="P162" i="1"/>
  <c r="Q162" i="1"/>
  <c r="S162" i="1"/>
  <c r="U162" i="1"/>
  <c r="V162" i="1"/>
  <c r="W162" i="1"/>
  <c r="R162" i="1"/>
  <c r="GK162" i="1" s="1"/>
  <c r="GX162" i="1"/>
  <c r="T162" i="1"/>
  <c r="GB171" i="1"/>
  <c r="GX36" i="1"/>
  <c r="DX207" i="1"/>
  <c r="DK236" i="1"/>
  <c r="GX160" i="1"/>
  <c r="T611" i="1"/>
  <c r="AG580" i="1"/>
  <c r="DF451" i="3"/>
  <c r="DJ451" i="3" s="1"/>
  <c r="DG451" i="3"/>
  <c r="DH451" i="3"/>
  <c r="DI451" i="3"/>
  <c r="DN789" i="1"/>
  <c r="EA724" i="1"/>
  <c r="DG399" i="3"/>
  <c r="DH399" i="3"/>
  <c r="DI399" i="3"/>
  <c r="DF399" i="3"/>
  <c r="DJ399" i="3" s="1"/>
  <c r="DG519" i="3"/>
  <c r="DH519" i="3"/>
  <c r="DI519" i="3"/>
  <c r="DF519" i="3"/>
  <c r="DJ519" i="3" s="1"/>
  <c r="DV335" i="1"/>
  <c r="Q466" i="1"/>
  <c r="R466" i="1"/>
  <c r="GK466" i="1" s="1"/>
  <c r="S466" i="1"/>
  <c r="P466" i="1"/>
  <c r="GX466" i="1"/>
  <c r="T466" i="1"/>
  <c r="W466" i="1"/>
  <c r="CZ760" i="1"/>
  <c r="Y760" i="1" s="1"/>
  <c r="CY760" i="1"/>
  <c r="X760" i="1" s="1"/>
  <c r="DG422" i="3"/>
  <c r="DH422" i="3"/>
  <c r="DI422" i="3"/>
  <c r="DF422" i="3"/>
  <c r="DJ422" i="3" s="1"/>
  <c r="DF408" i="3"/>
  <c r="DJ408" i="3" s="1"/>
  <c r="DG408" i="3"/>
  <c r="DH408" i="3"/>
  <c r="DI408" i="3"/>
  <c r="DI597" i="3"/>
  <c r="DF597" i="3"/>
  <c r="DJ597" i="3" s="1"/>
  <c r="DG597" i="3"/>
  <c r="DH597" i="3"/>
  <c r="DI61" i="3"/>
  <c r="DF61" i="3"/>
  <c r="DG61" i="3"/>
  <c r="DJ61" i="3" s="1"/>
  <c r="DH61" i="3"/>
  <c r="CP274" i="1"/>
  <c r="O274" i="1" s="1"/>
  <c r="DU236" i="1"/>
  <c r="CP212" i="1"/>
  <c r="O212" i="1" s="1"/>
  <c r="DI97" i="3"/>
  <c r="DF97" i="3"/>
  <c r="DJ97" i="3" s="1"/>
  <c r="DG97" i="3"/>
  <c r="DH97" i="3"/>
  <c r="CY301" i="1"/>
  <c r="X301" i="1" s="1"/>
  <c r="CZ301" i="1"/>
  <c r="Y301" i="1" s="1"/>
  <c r="S526" i="1"/>
  <c r="T526" i="1"/>
  <c r="P526" i="1"/>
  <c r="Q526" i="1"/>
  <c r="R526" i="1"/>
  <c r="GK526" i="1" s="1"/>
  <c r="U526" i="1"/>
  <c r="V526" i="1"/>
  <c r="GX526" i="1"/>
  <c r="FQ643" i="1"/>
  <c r="EH658" i="1"/>
  <c r="GA658" i="1"/>
  <c r="CY332" i="1"/>
  <c r="X332" i="1" s="1"/>
  <c r="CZ332" i="1"/>
  <c r="Y332" i="1" s="1"/>
  <c r="CY94" i="1"/>
  <c r="X94" i="1" s="1"/>
  <c r="CZ94" i="1"/>
  <c r="Y94" i="1" s="1"/>
  <c r="AX548" i="1"/>
  <c r="CG519" i="1"/>
  <c r="GK648" i="1"/>
  <c r="GM648" i="1" s="1"/>
  <c r="GO648" i="1" s="1"/>
  <c r="DW658" i="1"/>
  <c r="CZ283" i="1"/>
  <c r="Y283" i="1" s="1"/>
  <c r="CY283" i="1"/>
  <c r="X283" i="1" s="1"/>
  <c r="W406" i="1"/>
  <c r="R406" i="1"/>
  <c r="GK406" i="1" s="1"/>
  <c r="P406" i="1"/>
  <c r="CP406" i="1" s="1"/>
  <c r="O406" i="1" s="1"/>
  <c r="GM406" i="1" s="1"/>
  <c r="GN406" i="1" s="1"/>
  <c r="Q406" i="1"/>
  <c r="GX406" i="1"/>
  <c r="V406" i="1"/>
  <c r="EK611" i="1"/>
  <c r="FT580" i="1"/>
  <c r="AU854" i="1"/>
  <c r="CD821" i="1"/>
  <c r="DH421" i="3"/>
  <c r="DI421" i="3"/>
  <c r="DF421" i="3"/>
  <c r="DJ421" i="3" s="1"/>
  <c r="DG421" i="3"/>
  <c r="Q318" i="1"/>
  <c r="P318" i="1"/>
  <c r="CP318" i="1" s="1"/>
  <c r="O318" i="1" s="1"/>
  <c r="R318" i="1"/>
  <c r="GK318" i="1" s="1"/>
  <c r="GX318" i="1"/>
  <c r="W318" i="1"/>
  <c r="GB658" i="1"/>
  <c r="CY781" i="1"/>
  <c r="X781" i="1" s="1"/>
  <c r="CZ781" i="1"/>
  <c r="Y781" i="1" s="1"/>
  <c r="CZ480" i="1"/>
  <c r="Y480" i="1" s="1"/>
  <c r="CY480" i="1"/>
  <c r="X480" i="1" s="1"/>
  <c r="GM536" i="1"/>
  <c r="GO536" i="1" s="1"/>
  <c r="FR643" i="1"/>
  <c r="EI658" i="1"/>
  <c r="FY658" i="1"/>
  <c r="BZ821" i="1"/>
  <c r="CI854" i="1"/>
  <c r="AQ854" i="1"/>
  <c r="CG854" i="1"/>
  <c r="CD643" i="1"/>
  <c r="AU658" i="1"/>
  <c r="AG1039" i="1"/>
  <c r="CZ650" i="1"/>
  <c r="Y650" i="1" s="1"/>
  <c r="ED658" i="1" s="1"/>
  <c r="CY650" i="1"/>
  <c r="X650" i="1" s="1"/>
  <c r="Q464" i="1"/>
  <c r="T464" i="1"/>
  <c r="U464" i="1"/>
  <c r="V464" i="1"/>
  <c r="R464" i="1"/>
  <c r="GK464" i="1" s="1"/>
  <c r="GX464" i="1"/>
  <c r="CP726" i="1"/>
  <c r="O726" i="1" s="1"/>
  <c r="DZ821" i="1"/>
  <c r="DM854" i="1"/>
  <c r="EB236" i="1"/>
  <c r="FW658" i="1"/>
  <c r="FX658" i="1"/>
  <c r="FZ658" i="1"/>
  <c r="DU643" i="1"/>
  <c r="DH658" i="1"/>
  <c r="Q1076" i="1"/>
  <c r="AD1071" i="1"/>
  <c r="CY1036" i="1"/>
  <c r="X1036" i="1" s="1"/>
  <c r="CZ1036" i="1"/>
  <c r="Y1036" i="1" s="1"/>
  <c r="AF1039" i="1"/>
  <c r="CJ979" i="1"/>
  <c r="BA996" i="1"/>
  <c r="EU724" i="1"/>
  <c r="P805" i="1"/>
  <c r="EU884" i="1"/>
  <c r="DF106" i="3"/>
  <c r="DH106" i="3"/>
  <c r="DG106" i="3"/>
  <c r="DI106" i="3"/>
  <c r="DJ106" i="3" s="1"/>
  <c r="DI66" i="3"/>
  <c r="DF66" i="3"/>
  <c r="DJ66" i="3" s="1"/>
  <c r="DH66" i="3"/>
  <c r="DG66" i="3"/>
  <c r="DF77" i="3"/>
  <c r="DJ77" i="3" s="1"/>
  <c r="DG77" i="3"/>
  <c r="DH77" i="3"/>
  <c r="DI77" i="3"/>
  <c r="DH55" i="3"/>
  <c r="DI55" i="3"/>
  <c r="DF55" i="3"/>
  <c r="DJ55" i="3" s="1"/>
  <c r="DG55" i="3"/>
  <c r="DF120" i="3"/>
  <c r="DJ120" i="3" s="1"/>
  <c r="DH120" i="3"/>
  <c r="DG120" i="3"/>
  <c r="DI120" i="3"/>
  <c r="DF198" i="3"/>
  <c r="DG198" i="3"/>
  <c r="DJ198" i="3" s="1"/>
  <c r="DH198" i="3"/>
  <c r="DI198" i="3"/>
  <c r="DI78" i="3"/>
  <c r="DG78" i="3"/>
  <c r="DH78" i="3"/>
  <c r="DF78" i="3"/>
  <c r="DJ78" i="3" s="1"/>
  <c r="DF235" i="3"/>
  <c r="DH235" i="3"/>
  <c r="DI235" i="3"/>
  <c r="DG235" i="3"/>
  <c r="DJ235" i="3" s="1"/>
  <c r="DG443" i="3"/>
  <c r="DI443" i="3"/>
  <c r="DF443" i="3"/>
  <c r="DJ443" i="3" s="1"/>
  <c r="DH443" i="3"/>
  <c r="DF403" i="3"/>
  <c r="DG403" i="3"/>
  <c r="DJ403" i="3" s="1"/>
  <c r="DH403" i="3"/>
  <c r="DI403" i="3"/>
  <c r="DF457" i="3"/>
  <c r="DG457" i="3"/>
  <c r="DJ457" i="3" s="1"/>
  <c r="DH457" i="3"/>
  <c r="DI457" i="3"/>
  <c r="DG350" i="3"/>
  <c r="DJ350" i="3" s="1"/>
  <c r="DH350" i="3"/>
  <c r="DI350" i="3"/>
  <c r="DF350" i="3"/>
  <c r="DF511" i="3"/>
  <c r="DJ511" i="3" s="1"/>
  <c r="DG511" i="3"/>
  <c r="DH511" i="3"/>
  <c r="DI511" i="3"/>
  <c r="DF450" i="3"/>
  <c r="DJ450" i="3" s="1"/>
  <c r="DG450" i="3"/>
  <c r="DH450" i="3"/>
  <c r="DI450" i="3"/>
  <c r="DF332" i="3"/>
  <c r="DJ332" i="3" s="1"/>
  <c r="DI332" i="3"/>
  <c r="DG332" i="3"/>
  <c r="DH332" i="3"/>
  <c r="DG413" i="3"/>
  <c r="DJ413" i="3" s="1"/>
  <c r="DH413" i="3"/>
  <c r="DI413" i="3"/>
  <c r="DF413" i="3"/>
  <c r="DF466" i="3"/>
  <c r="DG466" i="3"/>
  <c r="DH466" i="3"/>
  <c r="DI466" i="3"/>
  <c r="DJ466" i="3" s="1"/>
  <c r="DG68" i="3"/>
  <c r="DF68" i="3"/>
  <c r="DJ68" i="3" s="1"/>
  <c r="DH68" i="3"/>
  <c r="DI68" i="3"/>
  <c r="DF524" i="3"/>
  <c r="DJ524" i="3" s="1"/>
  <c r="DG524" i="3"/>
  <c r="DH524" i="3"/>
  <c r="DI524" i="3"/>
  <c r="BD150" i="1"/>
  <c r="F196" i="1"/>
  <c r="BD1106" i="1"/>
  <c r="DF591" i="3"/>
  <c r="DG591" i="3"/>
  <c r="DJ591" i="3" s="1"/>
  <c r="DH591" i="3"/>
  <c r="DI591" i="3"/>
  <c r="CZ225" i="1"/>
  <c r="Y225" i="1" s="1"/>
  <c r="CY225" i="1"/>
  <c r="X225" i="1" s="1"/>
  <c r="CZ212" i="1"/>
  <c r="Y212" i="1" s="1"/>
  <c r="ED236" i="1" s="1"/>
  <c r="CY212" i="1"/>
  <c r="X212" i="1" s="1"/>
  <c r="FQ268" i="1"/>
  <c r="GA335" i="1"/>
  <c r="EH335" i="1"/>
  <c r="EH365" i="1" s="1"/>
  <c r="P190" i="1"/>
  <c r="EM150" i="1"/>
  <c r="EU397" i="1"/>
  <c r="P432" i="1"/>
  <c r="Q300" i="1"/>
  <c r="P300" i="1"/>
  <c r="R300" i="1"/>
  <c r="GK300" i="1" s="1"/>
  <c r="U300" i="1"/>
  <c r="S300" i="1"/>
  <c r="V300" i="1"/>
  <c r="W300" i="1"/>
  <c r="AJ335" i="1" s="1"/>
  <c r="V272" i="1"/>
  <c r="AI335" i="1" s="1"/>
  <c r="CZ308" i="1"/>
  <c r="Y308" i="1" s="1"/>
  <c r="CY308" i="1"/>
  <c r="X308" i="1" s="1"/>
  <c r="GM308" i="1" s="1"/>
  <c r="GN308" i="1" s="1"/>
  <c r="DI142" i="3"/>
  <c r="DF142" i="3"/>
  <c r="DJ142" i="3" s="1"/>
  <c r="DG142" i="3"/>
  <c r="DH142" i="3"/>
  <c r="V114" i="1"/>
  <c r="CY401" i="1"/>
  <c r="X401" i="1" s="1"/>
  <c r="CZ401" i="1"/>
  <c r="Y401" i="1" s="1"/>
  <c r="CZ459" i="1"/>
  <c r="Y459" i="1" s="1"/>
  <c r="CY459" i="1"/>
  <c r="X459" i="1" s="1"/>
  <c r="Q528" i="1"/>
  <c r="DV548" i="1" s="1"/>
  <c r="T528" i="1"/>
  <c r="U528" i="1"/>
  <c r="P528" i="1"/>
  <c r="S528" i="1"/>
  <c r="W528" i="1"/>
  <c r="DG94" i="3"/>
  <c r="DF94" i="3"/>
  <c r="DJ94" i="3" s="1"/>
  <c r="DH94" i="3"/>
  <c r="DI94" i="3"/>
  <c r="AT171" i="1"/>
  <c r="CC150" i="1"/>
  <c r="EB483" i="1"/>
  <c r="AF611" i="1"/>
  <c r="R274" i="1"/>
  <c r="GK274" i="1" s="1"/>
  <c r="S274" i="1"/>
  <c r="T274" i="1"/>
  <c r="Q274" i="1"/>
  <c r="W274" i="1"/>
  <c r="U274" i="1"/>
  <c r="T304" i="1"/>
  <c r="AG335" i="1" s="1"/>
  <c r="DI108" i="3"/>
  <c r="DG108" i="3"/>
  <c r="DH108" i="3"/>
  <c r="DF108" i="3"/>
  <c r="DJ108" i="3" s="1"/>
  <c r="AO397" i="1"/>
  <c r="F420" i="1"/>
  <c r="CY536" i="1"/>
  <c r="X536" i="1" s="1"/>
  <c r="CZ536" i="1"/>
  <c r="Y536" i="1" s="1"/>
  <c r="GM596" i="1"/>
  <c r="GO596" i="1" s="1"/>
  <c r="EM611" i="1"/>
  <c r="FV580" i="1"/>
  <c r="CP934" i="1"/>
  <c r="O934" i="1" s="1"/>
  <c r="GM934" i="1" s="1"/>
  <c r="GN934" i="1" s="1"/>
  <c r="AF996" i="1"/>
  <c r="CZ981" i="1"/>
  <c r="Y981" i="1" s="1"/>
  <c r="AL996" i="1" s="1"/>
  <c r="CY981" i="1"/>
  <c r="X981" i="1" s="1"/>
  <c r="AK996" i="1" s="1"/>
  <c r="DO658" i="1"/>
  <c r="EB643" i="1"/>
  <c r="DI582" i="3"/>
  <c r="DG582" i="3"/>
  <c r="DJ582" i="3" s="1"/>
  <c r="DF582" i="3"/>
  <c r="DH582" i="3"/>
  <c r="CY833" i="1"/>
  <c r="X833" i="1" s="1"/>
  <c r="GM833" i="1" s="1"/>
  <c r="GN833" i="1" s="1"/>
  <c r="CZ833" i="1"/>
  <c r="Y833" i="1" s="1"/>
  <c r="DF424" i="3"/>
  <c r="DJ424" i="3" s="1"/>
  <c r="DG424" i="3"/>
  <c r="DI424" i="3"/>
  <c r="DH424" i="3"/>
  <c r="CY932" i="1"/>
  <c r="X932" i="1" s="1"/>
  <c r="CZ932" i="1"/>
  <c r="Y932" i="1" s="1"/>
  <c r="CY988" i="1"/>
  <c r="X988" i="1" s="1"/>
  <c r="CZ988" i="1"/>
  <c r="Y988" i="1" s="1"/>
  <c r="CP1034" i="1"/>
  <c r="O1034" i="1" s="1"/>
  <c r="CP936" i="1"/>
  <c r="O936" i="1" s="1"/>
  <c r="GM936" i="1" s="1"/>
  <c r="GN936" i="1" s="1"/>
  <c r="DF595" i="3"/>
  <c r="DJ595" i="3" s="1"/>
  <c r="DG595" i="3"/>
  <c r="DH595" i="3"/>
  <c r="DI595" i="3"/>
  <c r="CY414" i="1"/>
  <c r="X414" i="1" s="1"/>
  <c r="GM414" i="1" s="1"/>
  <c r="GN414" i="1" s="1"/>
  <c r="CZ414" i="1"/>
  <c r="Y414" i="1" s="1"/>
  <c r="GM767" i="1"/>
  <c r="GN767" i="1" s="1"/>
  <c r="GK824" i="1"/>
  <c r="CY656" i="1"/>
  <c r="X656" i="1" s="1"/>
  <c r="CZ656" i="1"/>
  <c r="Y656" i="1" s="1"/>
  <c r="AH996" i="1"/>
  <c r="P462" i="1"/>
  <c r="Q462" i="1"/>
  <c r="GX462" i="1"/>
  <c r="T462" i="1"/>
  <c r="S462" i="1"/>
  <c r="V462" i="1"/>
  <c r="U462" i="1"/>
  <c r="T996" i="1"/>
  <c r="AG979" i="1"/>
  <c r="CP539" i="1"/>
  <c r="O539" i="1" s="1"/>
  <c r="GM539" i="1" s="1"/>
  <c r="GO539" i="1" s="1"/>
  <c r="AT947" i="1"/>
  <c r="CC916" i="1"/>
  <c r="CY926" i="1"/>
  <c r="X926" i="1" s="1"/>
  <c r="CZ926" i="1"/>
  <c r="Y926" i="1" s="1"/>
  <c r="CY839" i="1"/>
  <c r="X839" i="1" s="1"/>
  <c r="GM839" i="1" s="1"/>
  <c r="GN839" i="1" s="1"/>
  <c r="CZ839" i="1"/>
  <c r="Y839" i="1" s="1"/>
  <c r="DH95" i="3"/>
  <c r="DF95" i="3"/>
  <c r="DG95" i="3"/>
  <c r="DI95" i="3"/>
  <c r="DJ95" i="3" s="1"/>
  <c r="DH45" i="3"/>
  <c r="DI45" i="3"/>
  <c r="DF45" i="3"/>
  <c r="DG45" i="3"/>
  <c r="DJ45" i="3" s="1"/>
  <c r="DG150" i="3"/>
  <c r="DH150" i="3"/>
  <c r="DI150" i="3"/>
  <c r="DF150" i="3"/>
  <c r="DJ150" i="3" s="1"/>
  <c r="DH374" i="3"/>
  <c r="DG374" i="3"/>
  <c r="DI374" i="3"/>
  <c r="DF374" i="3"/>
  <c r="DJ374" i="3" s="1"/>
  <c r="DG433" i="3"/>
  <c r="DI433" i="3"/>
  <c r="DF433" i="3"/>
  <c r="DJ433" i="3" s="1"/>
  <c r="DH433" i="3"/>
  <c r="DF197" i="3"/>
  <c r="DG197" i="3"/>
  <c r="DJ197" i="3" s="1"/>
  <c r="DH197" i="3"/>
  <c r="DI197" i="3"/>
  <c r="DI515" i="3"/>
  <c r="DF515" i="3"/>
  <c r="DJ515" i="3" s="1"/>
  <c r="DG515" i="3"/>
  <c r="DH515" i="3"/>
  <c r="DG331" i="3"/>
  <c r="DI331" i="3"/>
  <c r="DF331" i="3"/>
  <c r="DJ331" i="3" s="1"/>
  <c r="DH331" i="3"/>
  <c r="Q155" i="1"/>
  <c r="S155" i="1"/>
  <c r="DX171" i="1" s="1"/>
  <c r="T155" i="1"/>
  <c r="DY171" i="1" s="1"/>
  <c r="P155" i="1"/>
  <c r="W155" i="1"/>
  <c r="CZ280" i="1"/>
  <c r="Y280" i="1" s="1"/>
  <c r="CY280" i="1"/>
  <c r="X280" i="1" s="1"/>
  <c r="DF154" i="3"/>
  <c r="DG154" i="3"/>
  <c r="DH154" i="3"/>
  <c r="DI154" i="3"/>
  <c r="DJ154" i="3" s="1"/>
  <c r="EM207" i="1"/>
  <c r="P255" i="1"/>
  <c r="GX304" i="1"/>
  <c r="GX455" i="1"/>
  <c r="GB483" i="1" s="1"/>
  <c r="P455" i="1"/>
  <c r="CP455" i="1" s="1"/>
  <c r="O455" i="1" s="1"/>
  <c r="Q455" i="1"/>
  <c r="DV483" i="1" s="1"/>
  <c r="S455" i="1"/>
  <c r="T455" i="1"/>
  <c r="DY483" i="1" s="1"/>
  <c r="V455" i="1"/>
  <c r="EA483" i="1" s="1"/>
  <c r="FU916" i="1"/>
  <c r="EL947" i="1"/>
  <c r="DH51" i="3"/>
  <c r="DF51" i="3"/>
  <c r="DJ51" i="3" s="1"/>
  <c r="DG51" i="3"/>
  <c r="DI51" i="3"/>
  <c r="DF277" i="3"/>
  <c r="DG277" i="3"/>
  <c r="DI277" i="3"/>
  <c r="DJ277" i="3" s="1"/>
  <c r="DH277" i="3"/>
  <c r="DF339" i="3"/>
  <c r="DH339" i="3"/>
  <c r="DI339" i="3"/>
  <c r="DG339" i="3"/>
  <c r="DJ339" i="3" s="1"/>
  <c r="DF141" i="3"/>
  <c r="DG141" i="3"/>
  <c r="DJ141" i="3" s="1"/>
  <c r="DH141" i="3"/>
  <c r="DI141" i="3"/>
  <c r="P245" i="1"/>
  <c r="EH207" i="1"/>
  <c r="CY404" i="1"/>
  <c r="X404" i="1" s="1"/>
  <c r="CZ404" i="1"/>
  <c r="Y404" i="1" s="1"/>
  <c r="DG527" i="3"/>
  <c r="DJ527" i="3" s="1"/>
  <c r="DH527" i="3"/>
  <c r="DI527" i="3"/>
  <c r="DF527" i="3"/>
  <c r="Q272" i="1"/>
  <c r="AD335" i="1" s="1"/>
  <c r="P272" i="1"/>
  <c r="CP272" i="1" s="1"/>
  <c r="O272" i="1" s="1"/>
  <c r="U272" i="1"/>
  <c r="AH335" i="1" s="1"/>
  <c r="T272" i="1"/>
  <c r="CZ654" i="1"/>
  <c r="Y654" i="1" s="1"/>
  <c r="GM654" i="1" s="1"/>
  <c r="GO654" i="1" s="1"/>
  <c r="CY654" i="1"/>
  <c r="X654" i="1" s="1"/>
  <c r="DI420" i="3"/>
  <c r="DF420" i="3"/>
  <c r="DJ420" i="3" s="1"/>
  <c r="DH420" i="3"/>
  <c r="DG420" i="3"/>
  <c r="DZ335" i="1"/>
  <c r="CY758" i="1"/>
  <c r="X758" i="1" s="1"/>
  <c r="CZ758" i="1"/>
  <c r="Y758" i="1" s="1"/>
  <c r="CY845" i="1"/>
  <c r="X845" i="1" s="1"/>
  <c r="CZ845" i="1"/>
  <c r="Y845" i="1" s="1"/>
  <c r="W1071" i="1"/>
  <c r="F1100" i="1"/>
  <c r="EI854" i="1"/>
  <c r="FR821" i="1"/>
  <c r="FY854" i="1"/>
  <c r="CZ749" i="1"/>
  <c r="Y749" i="1" s="1"/>
  <c r="CY749" i="1"/>
  <c r="X749" i="1" s="1"/>
  <c r="GM749" i="1" s="1"/>
  <c r="GN749" i="1" s="1"/>
  <c r="GM834" i="1"/>
  <c r="GN834" i="1" s="1"/>
  <c r="DF139" i="3"/>
  <c r="DG139" i="3"/>
  <c r="DJ139" i="3" s="1"/>
  <c r="DH139" i="3"/>
  <c r="DI139" i="3"/>
  <c r="DG186" i="3"/>
  <c r="DJ186" i="3" s="1"/>
  <c r="DF186" i="3"/>
  <c r="DH186" i="3"/>
  <c r="DI186" i="3"/>
  <c r="DF363" i="3"/>
  <c r="DG363" i="3"/>
  <c r="DJ363" i="3" s="1"/>
  <c r="DH363" i="3"/>
  <c r="DI363" i="3"/>
  <c r="DF455" i="3"/>
  <c r="DG455" i="3"/>
  <c r="DJ455" i="3" s="1"/>
  <c r="DH455" i="3"/>
  <c r="DI455" i="3"/>
  <c r="DF528" i="3"/>
  <c r="DG528" i="3"/>
  <c r="DJ528" i="3" s="1"/>
  <c r="DH528" i="3"/>
  <c r="DI528" i="3"/>
  <c r="DF392" i="3"/>
  <c r="DG392" i="3"/>
  <c r="DJ392" i="3" s="1"/>
  <c r="DI392" i="3"/>
  <c r="DH392" i="3"/>
  <c r="DH578" i="3"/>
  <c r="DI578" i="3"/>
  <c r="DG578" i="3"/>
  <c r="DF578" i="3"/>
  <c r="DJ578" i="3" s="1"/>
  <c r="GK35" i="1"/>
  <c r="DW53" i="1"/>
  <c r="DF471" i="3"/>
  <c r="DH471" i="3"/>
  <c r="DI471" i="3"/>
  <c r="DG471" i="3"/>
  <c r="DJ471" i="3" s="1"/>
  <c r="DG479" i="3"/>
  <c r="DF479" i="3"/>
  <c r="DH479" i="3"/>
  <c r="DI479" i="3"/>
  <c r="DJ479" i="3" s="1"/>
  <c r="DH398" i="3"/>
  <c r="DI398" i="3"/>
  <c r="DG398" i="3"/>
  <c r="DF398" i="3"/>
  <c r="DJ398" i="3" s="1"/>
  <c r="DG62" i="3"/>
  <c r="DJ62" i="3" s="1"/>
  <c r="DH62" i="3"/>
  <c r="DI62" i="3"/>
  <c r="DF62" i="3"/>
  <c r="DY26" i="1"/>
  <c r="DL53" i="1"/>
  <c r="GM92" i="1"/>
  <c r="GN92" i="1" s="1"/>
  <c r="ET85" i="1"/>
  <c r="P131" i="1"/>
  <c r="ET1106" i="1"/>
  <c r="DF395" i="3"/>
  <c r="DG395" i="3"/>
  <c r="DJ395" i="3" s="1"/>
  <c r="DH395" i="3"/>
  <c r="DI395" i="3"/>
  <c r="CZ46" i="1"/>
  <c r="Y46" i="1" s="1"/>
  <c r="CY46" i="1"/>
  <c r="X46" i="1" s="1"/>
  <c r="P99" i="1"/>
  <c r="GX99" i="1"/>
  <c r="Q99" i="1"/>
  <c r="R99" i="1"/>
  <c r="GK99" i="1" s="1"/>
  <c r="S99" i="1"/>
  <c r="T99" i="1"/>
  <c r="AG118" i="1" s="1"/>
  <c r="V99" i="1"/>
  <c r="AI118" i="1" s="1"/>
  <c r="U99" i="1"/>
  <c r="EP118" i="1"/>
  <c r="FY85" i="1"/>
  <c r="CP276" i="1"/>
  <c r="O276" i="1" s="1"/>
  <c r="GM276" i="1" s="1"/>
  <c r="GN276" i="1" s="1"/>
  <c r="CY108" i="1"/>
  <c r="X108" i="1" s="1"/>
  <c r="CZ108" i="1"/>
  <c r="Y108" i="1" s="1"/>
  <c r="EB26" i="1"/>
  <c r="DO53" i="1"/>
  <c r="BZ85" i="1"/>
  <c r="AQ118" i="1"/>
  <c r="CG118" i="1"/>
  <c r="CI118" i="1"/>
  <c r="AQ171" i="1"/>
  <c r="BZ150" i="1"/>
  <c r="CG171" i="1"/>
  <c r="DF481" i="3"/>
  <c r="DG481" i="3"/>
  <c r="DJ481" i="3" s="1"/>
  <c r="DH481" i="3"/>
  <c r="DI481" i="3"/>
  <c r="CY209" i="1"/>
  <c r="X209" i="1" s="1"/>
  <c r="CZ209" i="1"/>
  <c r="Y209" i="1" s="1"/>
  <c r="CP209" i="1"/>
  <c r="O209" i="1" s="1"/>
  <c r="CY299" i="1"/>
  <c r="X299" i="1" s="1"/>
  <c r="CZ299" i="1"/>
  <c r="Y299" i="1" s="1"/>
  <c r="CY311" i="1"/>
  <c r="X311" i="1" s="1"/>
  <c r="CZ311" i="1"/>
  <c r="Y311" i="1" s="1"/>
  <c r="DF113" i="3"/>
  <c r="DH113" i="3"/>
  <c r="DI113" i="3"/>
  <c r="DG113" i="3"/>
  <c r="DJ113" i="3" s="1"/>
  <c r="U318" i="1"/>
  <c r="CP278" i="1"/>
  <c r="O278" i="1" s="1"/>
  <c r="GM278" i="1" s="1"/>
  <c r="GN278" i="1" s="1"/>
  <c r="AP335" i="1"/>
  <c r="BY268" i="1"/>
  <c r="CI335" i="1"/>
  <c r="GK582" i="1"/>
  <c r="AE611" i="1"/>
  <c r="P537" i="1"/>
  <c r="CP537" i="1" s="1"/>
  <c r="O537" i="1" s="1"/>
  <c r="AO150" i="1"/>
  <c r="F175" i="1"/>
  <c r="AO1106" i="1"/>
  <c r="CY527" i="1"/>
  <c r="X527" i="1" s="1"/>
  <c r="CZ527" i="1"/>
  <c r="Y527" i="1" s="1"/>
  <c r="GB611" i="1"/>
  <c r="AH947" i="1"/>
  <c r="CZ530" i="1"/>
  <c r="Y530" i="1" s="1"/>
  <c r="CY530" i="1"/>
  <c r="X530" i="1" s="1"/>
  <c r="GM530" i="1" s="1"/>
  <c r="GO530" i="1" s="1"/>
  <c r="CY651" i="1"/>
  <c r="X651" i="1" s="1"/>
  <c r="CZ651" i="1"/>
  <c r="Y651" i="1" s="1"/>
  <c r="DF368" i="3"/>
  <c r="DJ368" i="3" s="1"/>
  <c r="DI368" i="3"/>
  <c r="DH368" i="3"/>
  <c r="DG368" i="3"/>
  <c r="DF429" i="3"/>
  <c r="DG429" i="3"/>
  <c r="DJ429" i="3" s="1"/>
  <c r="DH429" i="3"/>
  <c r="DI429" i="3"/>
  <c r="GK918" i="1"/>
  <c r="CY163" i="1"/>
  <c r="X163" i="1" s="1"/>
  <c r="CZ163" i="1"/>
  <c r="Y163" i="1" s="1"/>
  <c r="CP522" i="1"/>
  <c r="O522" i="1" s="1"/>
  <c r="DU548" i="1"/>
  <c r="W464" i="1"/>
  <c r="GX528" i="1"/>
  <c r="AO724" i="1"/>
  <c r="F793" i="1"/>
  <c r="AO884" i="1"/>
  <c r="CY938" i="1"/>
  <c r="X938" i="1" s="1"/>
  <c r="CZ938" i="1"/>
  <c r="Y938" i="1" s="1"/>
  <c r="GM478" i="1"/>
  <c r="GO478" i="1" s="1"/>
  <c r="DI404" i="3"/>
  <c r="DF404" i="3"/>
  <c r="DG404" i="3"/>
  <c r="DJ404" i="3" s="1"/>
  <c r="DH404" i="3"/>
  <c r="CZ847" i="1"/>
  <c r="Y847" i="1" s="1"/>
  <c r="CY847" i="1"/>
  <c r="X847" i="1" s="1"/>
  <c r="P1036" i="1"/>
  <c r="Q1036" i="1"/>
  <c r="AD1039" i="1" s="1"/>
  <c r="R1036" i="1"/>
  <c r="GK1036" i="1" s="1"/>
  <c r="U1036" i="1"/>
  <c r="GX1036" i="1"/>
  <c r="T1036" i="1"/>
  <c r="W1036" i="1"/>
  <c r="AJ1039" i="1" s="1"/>
  <c r="BD979" i="1"/>
  <c r="F1021" i="1"/>
  <c r="T849" i="1"/>
  <c r="U849" i="1"/>
  <c r="AH854" i="1" s="1"/>
  <c r="Q849" i="1"/>
  <c r="R849" i="1"/>
  <c r="GK849" i="1" s="1"/>
  <c r="S849" i="1"/>
  <c r="V849" i="1"/>
  <c r="P849" i="1"/>
  <c r="CY993" i="1"/>
  <c r="X993" i="1" s="1"/>
  <c r="CZ993" i="1"/>
  <c r="Y993" i="1" s="1"/>
  <c r="GM469" i="1"/>
  <c r="GN469" i="1" s="1"/>
  <c r="CP650" i="1"/>
  <c r="O650" i="1" s="1"/>
  <c r="FY397" i="1"/>
  <c r="EP416" i="1"/>
  <c r="CY941" i="1"/>
  <c r="X941" i="1" s="1"/>
  <c r="CZ941" i="1"/>
  <c r="Y941" i="1" s="1"/>
  <c r="FQ580" i="1"/>
  <c r="EH611" i="1"/>
  <c r="GA611" i="1"/>
  <c r="CZ918" i="1"/>
  <c r="Y918" i="1" s="1"/>
  <c r="AF947" i="1"/>
  <c r="CY918" i="1"/>
  <c r="X918" i="1" s="1"/>
  <c r="DF143" i="3"/>
  <c r="DG143" i="3"/>
  <c r="DH143" i="3"/>
  <c r="DI143" i="3"/>
  <c r="DJ143" i="3" s="1"/>
  <c r="GK645" i="1"/>
  <c r="AE658" i="1"/>
  <c r="CP592" i="1"/>
  <c r="O592" i="1" s="1"/>
  <c r="DO1071" i="1"/>
  <c r="P1100" i="1"/>
  <c r="GM540" i="1"/>
  <c r="GO540" i="1" s="1"/>
  <c r="AD979" i="1"/>
  <c r="Q996" i="1"/>
  <c r="DG5" i="3"/>
  <c r="DI5" i="3"/>
  <c r="DJ5" i="3" s="1"/>
  <c r="DF5" i="3"/>
  <c r="DH5" i="3"/>
  <c r="DF138" i="3"/>
  <c r="DH138" i="3"/>
  <c r="DI138" i="3"/>
  <c r="DJ138" i="3" s="1"/>
  <c r="DG138" i="3"/>
  <c r="DF57" i="3"/>
  <c r="DJ57" i="3" s="1"/>
  <c r="DG57" i="3"/>
  <c r="DH57" i="3"/>
  <c r="DI57" i="3"/>
  <c r="DF353" i="3"/>
  <c r="DJ353" i="3" s="1"/>
  <c r="DG353" i="3"/>
  <c r="DI353" i="3"/>
  <c r="DH353" i="3"/>
  <c r="CY109" i="1"/>
  <c r="X109" i="1" s="1"/>
  <c r="CZ109" i="1"/>
  <c r="Y109" i="1" s="1"/>
  <c r="DF86" i="3"/>
  <c r="DG86" i="3"/>
  <c r="DJ86" i="3" s="1"/>
  <c r="DH86" i="3"/>
  <c r="DI86" i="3"/>
  <c r="EP335" i="1"/>
  <c r="FY268" i="1"/>
  <c r="GM408" i="1"/>
  <c r="GN408" i="1" s="1"/>
  <c r="P683" i="1"/>
  <c r="EV643" i="1"/>
  <c r="DF8" i="3"/>
  <c r="DG8" i="3"/>
  <c r="DJ8" i="3" s="1"/>
  <c r="DH8" i="3"/>
  <c r="DI8" i="3"/>
  <c r="V466" i="1"/>
  <c r="CP453" i="1"/>
  <c r="O453" i="1" s="1"/>
  <c r="DU483" i="1"/>
  <c r="CY748" i="1"/>
  <c r="X748" i="1" s="1"/>
  <c r="CZ748" i="1"/>
  <c r="Y748" i="1" s="1"/>
  <c r="DF449" i="3"/>
  <c r="DJ449" i="3" s="1"/>
  <c r="DG449" i="3"/>
  <c r="DI449" i="3"/>
  <c r="DH449" i="3"/>
  <c r="CZ224" i="1"/>
  <c r="Y224" i="1" s="1"/>
  <c r="CY224" i="1"/>
  <c r="X224" i="1" s="1"/>
  <c r="Q291" i="1"/>
  <c r="R291" i="1"/>
  <c r="GK291" i="1" s="1"/>
  <c r="P291" i="1"/>
  <c r="W291" i="1"/>
  <c r="V291" i="1"/>
  <c r="T291" i="1"/>
  <c r="GX291" i="1"/>
  <c r="S291" i="1"/>
  <c r="CY592" i="1"/>
  <c r="X592" i="1" s="1"/>
  <c r="CZ592" i="1"/>
  <c r="Y592" i="1" s="1"/>
  <c r="DF107" i="3"/>
  <c r="DG107" i="3"/>
  <c r="DJ107" i="3" s="1"/>
  <c r="DH107" i="3"/>
  <c r="DI107" i="3"/>
  <c r="GM529" i="1"/>
  <c r="GO529" i="1" s="1"/>
  <c r="CY1034" i="1"/>
  <c r="X1034" i="1" s="1"/>
  <c r="CZ1034" i="1"/>
  <c r="Y1034" i="1" s="1"/>
  <c r="GM401" i="1"/>
  <c r="GN401" i="1" s="1"/>
  <c r="GM993" i="1"/>
  <c r="FR993" i="1" s="1"/>
  <c r="BY996" i="1" s="1"/>
  <c r="GM228" i="1"/>
  <c r="GN228" i="1" s="1"/>
  <c r="DH434" i="3"/>
  <c r="DF434" i="3"/>
  <c r="DJ434" i="3" s="1"/>
  <c r="DG434" i="3"/>
  <c r="DI434" i="3"/>
  <c r="DF552" i="3"/>
  <c r="DG552" i="3"/>
  <c r="DJ552" i="3" s="1"/>
  <c r="DI552" i="3"/>
  <c r="DH552" i="3"/>
  <c r="DH590" i="3"/>
  <c r="DF590" i="3"/>
  <c r="DG590" i="3"/>
  <c r="DI590" i="3"/>
  <c r="DJ590" i="3" s="1"/>
  <c r="DF540" i="3"/>
  <c r="DG540" i="3"/>
  <c r="DJ540" i="3" s="1"/>
  <c r="DH540" i="3"/>
  <c r="DI540" i="3"/>
  <c r="DH461" i="3"/>
  <c r="DI461" i="3"/>
  <c r="DF461" i="3"/>
  <c r="DJ461" i="3" s="1"/>
  <c r="DG461" i="3"/>
  <c r="DF464" i="3"/>
  <c r="DJ464" i="3" s="1"/>
  <c r="DG464" i="3"/>
  <c r="DH464" i="3"/>
  <c r="DI464" i="3"/>
  <c r="CY47" i="1"/>
  <c r="X47" i="1" s="1"/>
  <c r="CZ47" i="1"/>
  <c r="Y47" i="1" s="1"/>
  <c r="DF158" i="3"/>
  <c r="DG158" i="3"/>
  <c r="DJ158" i="3" s="1"/>
  <c r="DH158" i="3"/>
  <c r="DI158" i="3"/>
  <c r="DI514" i="3"/>
  <c r="DF514" i="3"/>
  <c r="DJ514" i="3" s="1"/>
  <c r="DG514" i="3"/>
  <c r="DH514" i="3"/>
  <c r="DI70" i="3"/>
  <c r="DG70" i="3"/>
  <c r="DH70" i="3"/>
  <c r="DF70" i="3"/>
  <c r="DJ70" i="3" s="1"/>
  <c r="DG566" i="3"/>
  <c r="DJ566" i="3" s="1"/>
  <c r="DI566" i="3"/>
  <c r="DF566" i="3"/>
  <c r="DH566" i="3"/>
  <c r="CP94" i="1"/>
  <c r="O94" i="1" s="1"/>
  <c r="GM94" i="1" s="1"/>
  <c r="GN94" i="1" s="1"/>
  <c r="DF355" i="3"/>
  <c r="DJ355" i="3" s="1"/>
  <c r="DH355" i="3"/>
  <c r="DI355" i="3"/>
  <c r="DG355" i="3"/>
  <c r="AD118" i="1"/>
  <c r="CY45" i="1"/>
  <c r="X45" i="1" s="1"/>
  <c r="GM45" i="1" s="1"/>
  <c r="GN45" i="1" s="1"/>
  <c r="CZ45" i="1"/>
  <c r="Y45" i="1" s="1"/>
  <c r="CY278" i="1"/>
  <c r="X278" i="1" s="1"/>
  <c r="CZ278" i="1"/>
  <c r="Y278" i="1" s="1"/>
  <c r="CZ223" i="1"/>
  <c r="Y223" i="1" s="1"/>
  <c r="CY223" i="1"/>
  <c r="X223" i="1" s="1"/>
  <c r="CP223" i="1"/>
  <c r="O223" i="1" s="1"/>
  <c r="GM223" i="1" s="1"/>
  <c r="GN223" i="1" s="1"/>
  <c r="DY236" i="1"/>
  <c r="BB203" i="1"/>
  <c r="F378" i="1"/>
  <c r="BB1106" i="1"/>
  <c r="W99" i="1"/>
  <c r="AJ118" i="1" s="1"/>
  <c r="CZ273" i="1"/>
  <c r="Y273" i="1" s="1"/>
  <c r="CY273" i="1"/>
  <c r="X273" i="1" s="1"/>
  <c r="CY97" i="1"/>
  <c r="X97" i="1" s="1"/>
  <c r="CZ97" i="1"/>
  <c r="Y97" i="1" s="1"/>
  <c r="P136" i="1"/>
  <c r="EL85" i="1"/>
  <c r="P143" i="1"/>
  <c r="EV85" i="1"/>
  <c r="Q402" i="1"/>
  <c r="S402" i="1"/>
  <c r="T402" i="1"/>
  <c r="DY416" i="1" s="1"/>
  <c r="V402" i="1"/>
  <c r="EA416" i="1" s="1"/>
  <c r="W402" i="1"/>
  <c r="R402" i="1"/>
  <c r="GX402" i="1"/>
  <c r="P402" i="1"/>
  <c r="CY314" i="1"/>
  <c r="X314" i="1" s="1"/>
  <c r="CZ314" i="1"/>
  <c r="Y314" i="1" s="1"/>
  <c r="W114" i="1"/>
  <c r="GM289" i="1"/>
  <c r="GN289" i="1" s="1"/>
  <c r="BY519" i="1"/>
  <c r="CI548" i="1"/>
  <c r="AP548" i="1"/>
  <c r="DG128" i="3"/>
  <c r="DF128" i="3"/>
  <c r="DJ128" i="3" s="1"/>
  <c r="DH128" i="3"/>
  <c r="DI128" i="3"/>
  <c r="DH516" i="3"/>
  <c r="DI516" i="3"/>
  <c r="DF516" i="3"/>
  <c r="DJ516" i="3" s="1"/>
  <c r="DG516" i="3"/>
  <c r="CP309" i="1"/>
  <c r="O309" i="1" s="1"/>
  <c r="GM309" i="1" s="1"/>
  <c r="GN309" i="1" s="1"/>
  <c r="DF354" i="3"/>
  <c r="DJ354" i="3" s="1"/>
  <c r="DH354" i="3"/>
  <c r="DI354" i="3"/>
  <c r="DG354" i="3"/>
  <c r="Q527" i="1"/>
  <c r="U527" i="1"/>
  <c r="V527" i="1"/>
  <c r="W527" i="1"/>
  <c r="AJ548" i="1" s="1"/>
  <c r="P527" i="1"/>
  <c r="CP527" i="1" s="1"/>
  <c r="O527" i="1" s="1"/>
  <c r="R527" i="1"/>
  <c r="GK527" i="1" s="1"/>
  <c r="T527" i="1"/>
  <c r="GM305" i="1"/>
  <c r="GN305" i="1" s="1"/>
  <c r="CP651" i="1"/>
  <c r="O651" i="1" s="1"/>
  <c r="GM651" i="1" s="1"/>
  <c r="GO651" i="1" s="1"/>
  <c r="DH571" i="3"/>
  <c r="DF571" i="3"/>
  <c r="DJ571" i="3" s="1"/>
  <c r="DG571" i="3"/>
  <c r="DI571" i="3"/>
  <c r="DZ789" i="1"/>
  <c r="DF407" i="3"/>
  <c r="DJ407" i="3" s="1"/>
  <c r="DG407" i="3"/>
  <c r="DI407" i="3"/>
  <c r="DH407" i="3"/>
  <c r="GB996" i="1"/>
  <c r="CY733" i="1"/>
  <c r="X733" i="1" s="1"/>
  <c r="CZ733" i="1"/>
  <c r="Y733" i="1" s="1"/>
  <c r="GM733" i="1" s="1"/>
  <c r="GN733" i="1" s="1"/>
  <c r="CP926" i="1"/>
  <c r="O926" i="1" s="1"/>
  <c r="GM926" i="1" s="1"/>
  <c r="GN926" i="1" s="1"/>
  <c r="EG979" i="1"/>
  <c r="P1000" i="1"/>
  <c r="CP787" i="1"/>
  <c r="O787" i="1" s="1"/>
  <c r="DM658" i="1"/>
  <c r="DZ643" i="1"/>
  <c r="GM933" i="1"/>
  <c r="GN933" i="1" s="1"/>
  <c r="CP845" i="1"/>
  <c r="O845" i="1" s="1"/>
  <c r="GM1030" i="1"/>
  <c r="CP939" i="1"/>
  <c r="O939" i="1" s="1"/>
  <c r="GM939" i="1" s="1"/>
  <c r="GN939" i="1" s="1"/>
  <c r="GM930" i="1"/>
  <c r="GN930" i="1" s="1"/>
  <c r="AJ416" i="1"/>
  <c r="EI397" i="1"/>
  <c r="P426" i="1"/>
  <c r="GM214" i="1"/>
  <c r="GN214" i="1" s="1"/>
  <c r="P927" i="1"/>
  <c r="S927" i="1"/>
  <c r="Q927" i="1"/>
  <c r="R927" i="1"/>
  <c r="GK927" i="1" s="1"/>
  <c r="V927" i="1"/>
  <c r="GX927" i="1"/>
  <c r="U927" i="1"/>
  <c r="T927" i="1"/>
  <c r="DG473" i="3"/>
  <c r="DI473" i="3"/>
  <c r="DH473" i="3"/>
  <c r="DF473" i="3"/>
  <c r="DJ473" i="3" s="1"/>
  <c r="CP920" i="1"/>
  <c r="O920" i="1" s="1"/>
  <c r="DH538" i="3"/>
  <c r="DI538" i="3"/>
  <c r="DJ538" i="3" s="1"/>
  <c r="DF538" i="3"/>
  <c r="DG538" i="3"/>
  <c r="CP582" i="1"/>
  <c r="O582" i="1" s="1"/>
  <c r="AC611" i="1"/>
  <c r="R528" i="1"/>
  <c r="GK528" i="1" s="1"/>
  <c r="CJ658" i="1"/>
  <c r="BC515" i="1"/>
  <c r="F704" i="1"/>
  <c r="T300" i="1"/>
  <c r="T319" i="1"/>
  <c r="Q319" i="1"/>
  <c r="W319" i="1"/>
  <c r="GX319" i="1"/>
  <c r="R319" i="1"/>
  <c r="GK319" i="1" s="1"/>
  <c r="CP984" i="1"/>
  <c r="O984" i="1" s="1"/>
  <c r="GM984" i="1" s="1"/>
  <c r="GN984" i="1" s="1"/>
  <c r="DN658" i="1"/>
  <c r="EA643" i="1"/>
  <c r="AX996" i="1"/>
  <c r="CG979" i="1"/>
  <c r="AQ979" i="1"/>
  <c r="F1006" i="1"/>
  <c r="DF204" i="3"/>
  <c r="DG204" i="3"/>
  <c r="DH204" i="3"/>
  <c r="DI204" i="3"/>
  <c r="DJ204" i="3" s="1"/>
  <c r="DF431" i="3"/>
  <c r="DJ431" i="3" s="1"/>
  <c r="DH431" i="3"/>
  <c r="DI431" i="3"/>
  <c r="DG431" i="3"/>
  <c r="DF42" i="3"/>
  <c r="DG42" i="3"/>
  <c r="DJ42" i="3" s="1"/>
  <c r="DH42" i="3"/>
  <c r="DI42" i="3"/>
  <c r="P62" i="1"/>
  <c r="EH26" i="1"/>
  <c r="DF364" i="3"/>
  <c r="DG364" i="3"/>
  <c r="DJ364" i="3" s="1"/>
  <c r="DH364" i="3"/>
  <c r="DI364" i="3"/>
  <c r="CZ211" i="1"/>
  <c r="Y211" i="1" s="1"/>
  <c r="CY211" i="1"/>
  <c r="X211" i="1" s="1"/>
  <c r="FV85" i="1"/>
  <c r="EM118" i="1"/>
  <c r="GM34" i="1"/>
  <c r="GN34" i="1" s="1"/>
  <c r="GM456" i="1"/>
  <c r="GN456" i="1" s="1"/>
  <c r="GK270" i="1"/>
  <c r="EI448" i="1"/>
  <c r="P493" i="1"/>
  <c r="CY761" i="1"/>
  <c r="X761" i="1" s="1"/>
  <c r="CZ761" i="1"/>
  <c r="Y761" i="1" s="1"/>
  <c r="CP761" i="1"/>
  <c r="O761" i="1" s="1"/>
  <c r="P1086" i="1"/>
  <c r="EI1071" i="1"/>
  <c r="DF47" i="3"/>
  <c r="DG47" i="3"/>
  <c r="DJ47" i="3" s="1"/>
  <c r="DH47" i="3"/>
  <c r="DI47" i="3"/>
  <c r="CY89" i="1"/>
  <c r="X89" i="1" s="1"/>
  <c r="CZ89" i="1"/>
  <c r="Y89" i="1" s="1"/>
  <c r="AF118" i="1"/>
  <c r="GK98" i="1"/>
  <c r="GK152" i="1"/>
  <c r="CY309" i="1"/>
  <c r="X309" i="1" s="1"/>
  <c r="CZ309" i="1"/>
  <c r="Y309" i="1" s="1"/>
  <c r="W455" i="1"/>
  <c r="GM785" i="1"/>
  <c r="GN785" i="1" s="1"/>
  <c r="DY580" i="1"/>
  <c r="DL611" i="1"/>
  <c r="GM451" i="1"/>
  <c r="GN451" i="1" s="1"/>
  <c r="GM599" i="1"/>
  <c r="GO599" i="1" s="1"/>
  <c r="P986" i="1"/>
  <c r="Q986" i="1"/>
  <c r="R986" i="1"/>
  <c r="GK986" i="1" s="1"/>
  <c r="T986" i="1"/>
  <c r="V986" i="1"/>
  <c r="EA996" i="1" s="1"/>
  <c r="W986" i="1"/>
  <c r="S986" i="1"/>
  <c r="DX996" i="1" s="1"/>
  <c r="DG589" i="3"/>
  <c r="DH589" i="3"/>
  <c r="DI589" i="3"/>
  <c r="DF589" i="3"/>
  <c r="DJ589" i="3" s="1"/>
  <c r="P945" i="1"/>
  <c r="Q945" i="1"/>
  <c r="R945" i="1"/>
  <c r="GK945" i="1" s="1"/>
  <c r="V945" i="1"/>
  <c r="W945" i="1"/>
  <c r="U945" i="1"/>
  <c r="T945" i="1"/>
  <c r="GX945" i="1"/>
  <c r="S945" i="1"/>
  <c r="BZ916" i="1"/>
  <c r="CG947" i="1"/>
  <c r="AQ947" i="1"/>
  <c r="CY647" i="1"/>
  <c r="X647" i="1" s="1"/>
  <c r="CZ647" i="1"/>
  <c r="Y647" i="1" s="1"/>
  <c r="CP467" i="1"/>
  <c r="O467" i="1" s="1"/>
  <c r="GM467" i="1" s="1"/>
  <c r="GN467" i="1" s="1"/>
  <c r="DF53" i="3"/>
  <c r="DJ53" i="3" s="1"/>
  <c r="DH53" i="3"/>
  <c r="DG53" i="3"/>
  <c r="DI53" i="3"/>
  <c r="DH110" i="3"/>
  <c r="DI110" i="3"/>
  <c r="DF110" i="3"/>
  <c r="DG110" i="3"/>
  <c r="DJ110" i="3" s="1"/>
  <c r="DG179" i="3"/>
  <c r="DJ179" i="3" s="1"/>
  <c r="DI179" i="3"/>
  <c r="DH179" i="3"/>
  <c r="DF179" i="3"/>
  <c r="DG459" i="3"/>
  <c r="DH459" i="3"/>
  <c r="DI459" i="3"/>
  <c r="DF459" i="3"/>
  <c r="DJ459" i="3" s="1"/>
  <c r="DF436" i="3"/>
  <c r="DJ436" i="3" s="1"/>
  <c r="DG436" i="3"/>
  <c r="DH436" i="3"/>
  <c r="DI436" i="3"/>
  <c r="DF401" i="3"/>
  <c r="DG401" i="3"/>
  <c r="DH401" i="3"/>
  <c r="DI401" i="3"/>
  <c r="DJ401" i="3" s="1"/>
  <c r="DF167" i="3"/>
  <c r="DG167" i="3"/>
  <c r="DJ167" i="3" s="1"/>
  <c r="DH167" i="3"/>
  <c r="DI167" i="3"/>
  <c r="DI476" i="3"/>
  <c r="DF476" i="3"/>
  <c r="DJ476" i="3" s="1"/>
  <c r="DG476" i="3"/>
  <c r="DH476" i="3"/>
  <c r="DF396" i="3"/>
  <c r="DJ396" i="3" s="1"/>
  <c r="DG396" i="3"/>
  <c r="DH396" i="3"/>
  <c r="DI396" i="3"/>
  <c r="DG306" i="3"/>
  <c r="DJ306" i="3" s="1"/>
  <c r="DH306" i="3"/>
  <c r="DI306" i="3"/>
  <c r="DF306" i="3"/>
  <c r="DF480" i="3"/>
  <c r="DG480" i="3"/>
  <c r="DJ480" i="3" s="1"/>
  <c r="DH480" i="3"/>
  <c r="DI480" i="3"/>
  <c r="DF394" i="3"/>
  <c r="DG394" i="3"/>
  <c r="DJ394" i="3" s="1"/>
  <c r="DH394" i="3"/>
  <c r="DI394" i="3"/>
  <c r="DI22" i="3"/>
  <c r="DG22" i="3"/>
  <c r="DJ22" i="3" s="1"/>
  <c r="DH22" i="3"/>
  <c r="DF22" i="3"/>
  <c r="DH118" i="3"/>
  <c r="DF118" i="3"/>
  <c r="DJ118" i="3" s="1"/>
  <c r="DG118" i="3"/>
  <c r="DI118" i="3"/>
  <c r="DF20" i="3"/>
  <c r="DG20" i="3"/>
  <c r="DJ20" i="3" s="1"/>
  <c r="DH20" i="3"/>
  <c r="DI20" i="3"/>
  <c r="DH127" i="3"/>
  <c r="DF127" i="3"/>
  <c r="DJ127" i="3" s="1"/>
  <c r="DG127" i="3"/>
  <c r="DI127" i="3"/>
  <c r="DF109" i="3"/>
  <c r="DI109" i="3"/>
  <c r="DJ109" i="3" s="1"/>
  <c r="DG109" i="3"/>
  <c r="DH109" i="3"/>
  <c r="DH10" i="3"/>
  <c r="DF10" i="3"/>
  <c r="DG10" i="3"/>
  <c r="DJ10" i="3" s="1"/>
  <c r="DI10" i="3"/>
  <c r="DG254" i="3"/>
  <c r="DJ254" i="3" s="1"/>
  <c r="DI254" i="3"/>
  <c r="DF254" i="3"/>
  <c r="DH254" i="3"/>
  <c r="DH88" i="3"/>
  <c r="DF88" i="3"/>
  <c r="DJ88" i="3" s="1"/>
  <c r="DG88" i="3"/>
  <c r="DI88" i="3"/>
  <c r="DH426" i="3"/>
  <c r="DI426" i="3"/>
  <c r="DG426" i="3"/>
  <c r="DJ426" i="3" s="1"/>
  <c r="DF426" i="3"/>
  <c r="DF494" i="3"/>
  <c r="DG494" i="3"/>
  <c r="DH494" i="3"/>
  <c r="DI494" i="3"/>
  <c r="DJ494" i="3" s="1"/>
  <c r="DH517" i="3"/>
  <c r="DI517" i="3"/>
  <c r="DJ517" i="3" s="1"/>
  <c r="DF517" i="3"/>
  <c r="DG517" i="3"/>
  <c r="CP28" i="1"/>
  <c r="O28" i="1" s="1"/>
  <c r="GM28" i="1" s="1"/>
  <c r="GN28" i="1" s="1"/>
  <c r="DF48" i="3"/>
  <c r="DJ48" i="3" s="1"/>
  <c r="DG48" i="3"/>
  <c r="DH48" i="3"/>
  <c r="DI48" i="3"/>
  <c r="DH547" i="3"/>
  <c r="DI547" i="3"/>
  <c r="DG547" i="3"/>
  <c r="DF547" i="3"/>
  <c r="DJ547" i="3" s="1"/>
  <c r="DG525" i="3"/>
  <c r="DH525" i="3"/>
  <c r="DI525" i="3"/>
  <c r="DJ525" i="3" s="1"/>
  <c r="DF525" i="3"/>
  <c r="CP47" i="1"/>
  <c r="O47" i="1" s="1"/>
  <c r="DF537" i="3"/>
  <c r="DJ537" i="3" s="1"/>
  <c r="DG537" i="3"/>
  <c r="DH537" i="3"/>
  <c r="DI537" i="3"/>
  <c r="CY38" i="1"/>
  <c r="X38" i="1" s="1"/>
  <c r="CZ38" i="1"/>
  <c r="Y38" i="1" s="1"/>
  <c r="CZ96" i="1"/>
  <c r="Y96" i="1" s="1"/>
  <c r="GM96" i="1" s="1"/>
  <c r="GN96" i="1" s="1"/>
  <c r="CY96" i="1"/>
  <c r="X96" i="1" s="1"/>
  <c r="GM97" i="1"/>
  <c r="GN97" i="1" s="1"/>
  <c r="DF467" i="3"/>
  <c r="DG467" i="3"/>
  <c r="DJ467" i="3" s="1"/>
  <c r="DI467" i="3"/>
  <c r="DH467" i="3"/>
  <c r="FU26" i="1"/>
  <c r="EL53" i="1"/>
  <c r="DF563" i="3"/>
  <c r="DG563" i="3"/>
  <c r="DH563" i="3"/>
  <c r="DI563" i="3"/>
  <c r="DJ563" i="3" s="1"/>
  <c r="DG40" i="3"/>
  <c r="DH40" i="3"/>
  <c r="DI40" i="3"/>
  <c r="DF40" i="3"/>
  <c r="DJ40" i="3" s="1"/>
  <c r="CY281" i="1"/>
  <c r="X281" i="1" s="1"/>
  <c r="CZ281" i="1"/>
  <c r="Y281" i="1" s="1"/>
  <c r="S116" i="1"/>
  <c r="Q116" i="1"/>
  <c r="U116" i="1"/>
  <c r="P116" i="1"/>
  <c r="CP116" i="1" s="1"/>
  <c r="O116" i="1" s="1"/>
  <c r="FR268" i="1"/>
  <c r="EI335" i="1"/>
  <c r="CP293" i="1"/>
  <c r="O293" i="1" s="1"/>
  <c r="CY98" i="1"/>
  <c r="X98" i="1" s="1"/>
  <c r="GM98" i="1" s="1"/>
  <c r="GN98" i="1" s="1"/>
  <c r="CZ98" i="1"/>
  <c r="Y98" i="1" s="1"/>
  <c r="CZ328" i="1"/>
  <c r="Y328" i="1" s="1"/>
  <c r="CY328" i="1"/>
  <c r="X328" i="1" s="1"/>
  <c r="DG100" i="3"/>
  <c r="DJ100" i="3" s="1"/>
  <c r="DH100" i="3"/>
  <c r="DI100" i="3"/>
  <c r="DF100" i="3"/>
  <c r="CZ152" i="1"/>
  <c r="Y152" i="1" s="1"/>
  <c r="AF171" i="1"/>
  <c r="CY152" i="1"/>
  <c r="X152" i="1" s="1"/>
  <c r="S318" i="1"/>
  <c r="CP326" i="1"/>
  <c r="O326" i="1" s="1"/>
  <c r="CP232" i="1"/>
  <c r="O232" i="1" s="1"/>
  <c r="DG160" i="3"/>
  <c r="DH160" i="3"/>
  <c r="DI160" i="3"/>
  <c r="DF160" i="3"/>
  <c r="DJ160" i="3" s="1"/>
  <c r="GM589" i="1"/>
  <c r="GO589" i="1" s="1"/>
  <c r="CP225" i="1"/>
  <c r="O225" i="1" s="1"/>
  <c r="DF338" i="3"/>
  <c r="DH338" i="3"/>
  <c r="DI338" i="3"/>
  <c r="DG338" i="3"/>
  <c r="DJ338" i="3" s="1"/>
  <c r="DF132" i="3"/>
  <c r="DJ132" i="3" s="1"/>
  <c r="DG132" i="3"/>
  <c r="DH132" i="3"/>
  <c r="DI132" i="3"/>
  <c r="CP409" i="1"/>
  <c r="O409" i="1" s="1"/>
  <c r="GM409" i="1" s="1"/>
  <c r="GN409" i="1" s="1"/>
  <c r="S464" i="1"/>
  <c r="CD724" i="1"/>
  <c r="AU789" i="1"/>
  <c r="BB724" i="1"/>
  <c r="F802" i="1"/>
  <c r="BB884" i="1"/>
  <c r="CP521" i="1"/>
  <c r="O521" i="1" s="1"/>
  <c r="CY533" i="1"/>
  <c r="X533" i="1" s="1"/>
  <c r="CZ533" i="1"/>
  <c r="Y533" i="1" s="1"/>
  <c r="DF430" i="3"/>
  <c r="DG430" i="3"/>
  <c r="DJ430" i="3" s="1"/>
  <c r="DH430" i="3"/>
  <c r="DI430" i="3"/>
  <c r="DH570" i="3"/>
  <c r="DF570" i="3"/>
  <c r="DJ570" i="3" s="1"/>
  <c r="DG570" i="3"/>
  <c r="DI570" i="3"/>
  <c r="CP324" i="1"/>
  <c r="O324" i="1" s="1"/>
  <c r="GM324" i="1" s="1"/>
  <c r="GN324" i="1" s="1"/>
  <c r="GM752" i="1"/>
  <c r="GN752" i="1" s="1"/>
  <c r="CP824" i="1"/>
  <c r="O824" i="1" s="1"/>
  <c r="DU854" i="1"/>
  <c r="AI996" i="1"/>
  <c r="GM783" i="1"/>
  <c r="GN783" i="1" s="1"/>
  <c r="GM286" i="1"/>
  <c r="GN286" i="1" s="1"/>
  <c r="CY606" i="1"/>
  <c r="X606" i="1" s="1"/>
  <c r="GM606" i="1" s="1"/>
  <c r="GO606" i="1" s="1"/>
  <c r="CZ606" i="1"/>
  <c r="Y606" i="1" s="1"/>
  <c r="EM789" i="1"/>
  <c r="FV724" i="1"/>
  <c r="GX986" i="1"/>
  <c r="AH1039" i="1"/>
  <c r="GK583" i="1"/>
  <c r="DW611" i="1"/>
  <c r="DH518" i="3"/>
  <c r="DI518" i="3"/>
  <c r="DG518" i="3"/>
  <c r="DJ518" i="3" s="1"/>
  <c r="DF518" i="3"/>
  <c r="P925" i="1"/>
  <c r="Q925" i="1"/>
  <c r="T925" i="1"/>
  <c r="R925" i="1"/>
  <c r="GK925" i="1" s="1"/>
  <c r="S925" i="1"/>
  <c r="W925" i="1"/>
  <c r="V925" i="1"/>
  <c r="DG472" i="3"/>
  <c r="DI472" i="3"/>
  <c r="DF472" i="3"/>
  <c r="DJ472" i="3" s="1"/>
  <c r="DH472" i="3"/>
  <c r="EB789" i="1"/>
  <c r="GM594" i="1"/>
  <c r="GO594" i="1" s="1"/>
  <c r="F713" i="1"/>
  <c r="BD515" i="1"/>
  <c r="AD658" i="1"/>
  <c r="CY1073" i="1"/>
  <c r="X1073" i="1" s="1"/>
  <c r="AK1076" i="1" s="1"/>
  <c r="CZ1073" i="1"/>
  <c r="Y1073" i="1" s="1"/>
  <c r="AL1076" i="1" s="1"/>
  <c r="AF1076" i="1"/>
  <c r="AX1028" i="1"/>
  <c r="F1046" i="1"/>
  <c r="GA854" i="1"/>
  <c r="ES1028" i="1"/>
  <c r="P1059" i="1"/>
  <c r="DM1071" i="1"/>
  <c r="P1098" i="1"/>
  <c r="ER947" i="1"/>
  <c r="GA916" i="1"/>
  <c r="DH71" i="3"/>
  <c r="DI71" i="3"/>
  <c r="DG71" i="3"/>
  <c r="DF71" i="3"/>
  <c r="DJ71" i="3" s="1"/>
  <c r="DG52" i="3"/>
  <c r="DF52" i="3"/>
  <c r="DJ52" i="3" s="1"/>
  <c r="DI52" i="3"/>
  <c r="DH52" i="3"/>
  <c r="DH371" i="3"/>
  <c r="DG371" i="3"/>
  <c r="DI371" i="3"/>
  <c r="DF371" i="3"/>
  <c r="DJ371" i="3" s="1"/>
  <c r="DF522" i="3"/>
  <c r="DJ522" i="3" s="1"/>
  <c r="DG522" i="3"/>
  <c r="DH522" i="3"/>
  <c r="DI522" i="3"/>
  <c r="DF544" i="3"/>
  <c r="DJ544" i="3" s="1"/>
  <c r="DI544" i="3"/>
  <c r="DG544" i="3"/>
  <c r="DH544" i="3"/>
  <c r="CY287" i="1"/>
  <c r="X287" i="1" s="1"/>
  <c r="CZ287" i="1"/>
  <c r="Y287" i="1" s="1"/>
  <c r="CP287" i="1"/>
  <c r="O287" i="1" s="1"/>
  <c r="GM287" i="1" s="1"/>
  <c r="GN287" i="1" s="1"/>
  <c r="AU416" i="1"/>
  <c r="CD397" i="1"/>
  <c r="Q304" i="1"/>
  <c r="P304" i="1"/>
  <c r="CP304" i="1" s="1"/>
  <c r="O304" i="1" s="1"/>
  <c r="R304" i="1"/>
  <c r="GK304" i="1" s="1"/>
  <c r="V304" i="1"/>
  <c r="W304" i="1"/>
  <c r="S304" i="1"/>
  <c r="ES236" i="1"/>
  <c r="GB207" i="1"/>
  <c r="DF543" i="3"/>
  <c r="DG543" i="3"/>
  <c r="DJ543" i="3" s="1"/>
  <c r="DH543" i="3"/>
  <c r="DI543" i="3"/>
  <c r="CP89" i="1"/>
  <c r="O89" i="1" s="1"/>
  <c r="AC118" i="1"/>
  <c r="CP301" i="1"/>
  <c r="O301" i="1" s="1"/>
  <c r="CZ319" i="1"/>
  <c r="Y319" i="1" s="1"/>
  <c r="CY319" i="1"/>
  <c r="X319" i="1" s="1"/>
  <c r="CY848" i="1"/>
  <c r="X848" i="1" s="1"/>
  <c r="CZ848" i="1"/>
  <c r="Y848" i="1" s="1"/>
  <c r="DZ1028" i="1"/>
  <c r="DM1039" i="1"/>
  <c r="DG542" i="3"/>
  <c r="DJ542" i="3" s="1"/>
  <c r="DH542" i="3"/>
  <c r="DI542" i="3"/>
  <c r="DF542" i="3"/>
  <c r="CY732" i="1"/>
  <c r="X732" i="1" s="1"/>
  <c r="CZ732" i="1"/>
  <c r="Y732" i="1" s="1"/>
  <c r="CP458" i="1"/>
  <c r="O458" i="1" s="1"/>
  <c r="CY924" i="1"/>
  <c r="X924" i="1" s="1"/>
  <c r="CZ924" i="1"/>
  <c r="Y924" i="1" s="1"/>
  <c r="DF140" i="3"/>
  <c r="DG140" i="3"/>
  <c r="DJ140" i="3" s="1"/>
  <c r="DH140" i="3"/>
  <c r="DI140" i="3"/>
  <c r="DI239" i="3"/>
  <c r="DJ239" i="3" s="1"/>
  <c r="DF239" i="3"/>
  <c r="DG239" i="3"/>
  <c r="DH239" i="3"/>
  <c r="DG362" i="3"/>
  <c r="DJ362" i="3" s="1"/>
  <c r="DH362" i="3"/>
  <c r="DI362" i="3"/>
  <c r="DF362" i="3"/>
  <c r="DH359" i="3"/>
  <c r="DI359" i="3"/>
  <c r="DF359" i="3"/>
  <c r="DJ359" i="3" s="1"/>
  <c r="DG359" i="3"/>
  <c r="DG454" i="3"/>
  <c r="DJ454" i="3" s="1"/>
  <c r="DH454" i="3"/>
  <c r="DI454" i="3"/>
  <c r="DF454" i="3"/>
  <c r="CP109" i="1"/>
  <c r="O109" i="1" s="1"/>
  <c r="AP236" i="1"/>
  <c r="BY207" i="1"/>
  <c r="CI236" i="1"/>
  <c r="CY329" i="1"/>
  <c r="X329" i="1" s="1"/>
  <c r="CZ329" i="1"/>
  <c r="Y329" i="1" s="1"/>
  <c r="DH1" i="3"/>
  <c r="DI1" i="3"/>
  <c r="DJ1" i="3" s="1"/>
  <c r="DG1" i="3"/>
  <c r="DF1" i="3"/>
  <c r="DH104" i="3"/>
  <c r="DI104" i="3"/>
  <c r="DF104" i="3"/>
  <c r="DG104" i="3"/>
  <c r="DJ104" i="3" s="1"/>
  <c r="DF265" i="3"/>
  <c r="DG265" i="3"/>
  <c r="DH265" i="3"/>
  <c r="DI265" i="3"/>
  <c r="DJ265" i="3" s="1"/>
  <c r="DH427" i="3"/>
  <c r="DI427" i="3"/>
  <c r="DF427" i="3"/>
  <c r="DG427" i="3"/>
  <c r="DJ427" i="3" s="1"/>
  <c r="DF172" i="3"/>
  <c r="DH172" i="3"/>
  <c r="DG172" i="3"/>
  <c r="DJ172" i="3" s="1"/>
  <c r="DI172" i="3"/>
  <c r="DF402" i="3"/>
  <c r="DG402" i="3"/>
  <c r="DJ402" i="3" s="1"/>
  <c r="DH402" i="3"/>
  <c r="DI402" i="3"/>
  <c r="DG123" i="3"/>
  <c r="DJ123" i="3" s="1"/>
  <c r="DF123" i="3"/>
  <c r="DH123" i="3"/>
  <c r="DI123" i="3"/>
  <c r="DF585" i="3"/>
  <c r="DH585" i="3"/>
  <c r="DI585" i="3"/>
  <c r="DG585" i="3"/>
  <c r="DJ585" i="3" s="1"/>
  <c r="DH393" i="3"/>
  <c r="DI393" i="3"/>
  <c r="DF393" i="3"/>
  <c r="DG393" i="3"/>
  <c r="DJ393" i="3" s="1"/>
  <c r="DF410" i="3"/>
  <c r="DJ410" i="3" s="1"/>
  <c r="DH410" i="3"/>
  <c r="DI410" i="3"/>
  <c r="DG410" i="3"/>
  <c r="DH577" i="3"/>
  <c r="DI577" i="3"/>
  <c r="DF577" i="3"/>
  <c r="DJ577" i="3" s="1"/>
  <c r="DG577" i="3"/>
  <c r="DF46" i="3"/>
  <c r="DG46" i="3"/>
  <c r="DJ46" i="3" s="1"/>
  <c r="DH46" i="3"/>
  <c r="DI46" i="3"/>
  <c r="DF328" i="3"/>
  <c r="DJ328" i="3" s="1"/>
  <c r="DH328" i="3"/>
  <c r="DI328" i="3"/>
  <c r="DG328" i="3"/>
  <c r="DI59" i="3"/>
  <c r="DG59" i="3"/>
  <c r="DJ59" i="3" s="1"/>
  <c r="DH59" i="3"/>
  <c r="DF59" i="3"/>
  <c r="GK153" i="1"/>
  <c r="GK89" i="1"/>
  <c r="AE118" i="1"/>
  <c r="GM113" i="1"/>
  <c r="GN113" i="1" s="1"/>
  <c r="CY296" i="1"/>
  <c r="X296" i="1" s="1"/>
  <c r="CZ296" i="1"/>
  <c r="Y296" i="1" s="1"/>
  <c r="BC26" i="1"/>
  <c r="F69" i="1"/>
  <c r="BC1106" i="1"/>
  <c r="GM106" i="1"/>
  <c r="GN106" i="1" s="1"/>
  <c r="DF111" i="3"/>
  <c r="DG111" i="3"/>
  <c r="DJ111" i="3" s="1"/>
  <c r="DH111" i="3"/>
  <c r="DI111" i="3"/>
  <c r="CZ164" i="1"/>
  <c r="Y164" i="1" s="1"/>
  <c r="CY164" i="1"/>
  <c r="X164" i="1" s="1"/>
  <c r="GM299" i="1"/>
  <c r="GN299" i="1" s="1"/>
  <c r="V155" i="1"/>
  <c r="CZ226" i="1"/>
  <c r="Y226" i="1" s="1"/>
  <c r="CY226" i="1"/>
  <c r="X226" i="1" s="1"/>
  <c r="CY521" i="1"/>
  <c r="X521" i="1" s="1"/>
  <c r="CZ521" i="1"/>
  <c r="Y521" i="1" s="1"/>
  <c r="EV688" i="1"/>
  <c r="GM234" i="1"/>
  <c r="GN234" i="1" s="1"/>
  <c r="P464" i="1"/>
  <c r="GM314" i="1"/>
  <c r="GN314" i="1" s="1"/>
  <c r="GM546" i="1"/>
  <c r="GO546" i="1" s="1"/>
  <c r="CP313" i="1"/>
  <c r="O313" i="1" s="1"/>
  <c r="DG509" i="3"/>
  <c r="DH509" i="3"/>
  <c r="DI509" i="3"/>
  <c r="DJ509" i="3" s="1"/>
  <c r="DF509" i="3"/>
  <c r="DI534" i="3"/>
  <c r="DF534" i="3"/>
  <c r="DJ534" i="3" s="1"/>
  <c r="DH534" i="3"/>
  <c r="DG534" i="3"/>
  <c r="AU611" i="1"/>
  <c r="CD580" i="1"/>
  <c r="DF352" i="3"/>
  <c r="DH352" i="3"/>
  <c r="DI352" i="3"/>
  <c r="DG352" i="3"/>
  <c r="DJ352" i="3" s="1"/>
  <c r="CG483" i="1"/>
  <c r="BZ448" i="1"/>
  <c r="AQ483" i="1"/>
  <c r="DO611" i="1"/>
  <c r="EB580" i="1"/>
  <c r="GM653" i="1"/>
  <c r="GO653" i="1" s="1"/>
  <c r="CZ764" i="1"/>
  <c r="Y764" i="1" s="1"/>
  <c r="CY764" i="1"/>
  <c r="X764" i="1" s="1"/>
  <c r="GM938" i="1"/>
  <c r="GN938" i="1" s="1"/>
  <c r="P888" i="1"/>
  <c r="EG720" i="1"/>
  <c r="CY943" i="1"/>
  <c r="X943" i="1" s="1"/>
  <c r="CZ943" i="1"/>
  <c r="Y943" i="1" s="1"/>
  <c r="CP656" i="1"/>
  <c r="O656" i="1" s="1"/>
  <c r="GM656" i="1" s="1"/>
  <c r="GO656" i="1" s="1"/>
  <c r="DG405" i="3"/>
  <c r="DJ405" i="3" s="1"/>
  <c r="DH405" i="3"/>
  <c r="DI405" i="3"/>
  <c r="DF405" i="3"/>
  <c r="CZ450" i="1"/>
  <c r="Y450" i="1" s="1"/>
  <c r="CY450" i="1"/>
  <c r="X450" i="1" s="1"/>
  <c r="GM450" i="1" s="1"/>
  <c r="GN450" i="1" s="1"/>
  <c r="CC1028" i="1"/>
  <c r="AT1039" i="1"/>
  <c r="DV611" i="1"/>
  <c r="R923" i="1"/>
  <c r="GK923" i="1" s="1"/>
  <c r="P923" i="1"/>
  <c r="Q923" i="1"/>
  <c r="T923" i="1"/>
  <c r="S923" i="1"/>
  <c r="U923" i="1"/>
  <c r="V923" i="1"/>
  <c r="CP781" i="1"/>
  <c r="O781" i="1" s="1"/>
  <c r="AI1039" i="1"/>
  <c r="FV519" i="1"/>
  <c r="EM548" i="1"/>
  <c r="DL658" i="1"/>
  <c r="DY643" i="1"/>
  <c r="DY789" i="1"/>
  <c r="CY1032" i="1"/>
  <c r="X1032" i="1" s="1"/>
  <c r="AK1039" i="1" s="1"/>
  <c r="CZ1032" i="1"/>
  <c r="Y1032" i="1" s="1"/>
  <c r="AL1039" i="1" s="1"/>
  <c r="CP1032" i="1"/>
  <c r="O1032" i="1" s="1"/>
  <c r="GM1032" i="1" s="1"/>
  <c r="GN1032" i="1" s="1"/>
  <c r="P273" i="1"/>
  <c r="Q273" i="1"/>
  <c r="R273" i="1"/>
  <c r="GK273" i="1" s="1"/>
  <c r="GX273" i="1"/>
  <c r="W273" i="1"/>
  <c r="EV884" i="1"/>
  <c r="EV724" i="1"/>
  <c r="P814" i="1"/>
  <c r="P863" i="1"/>
  <c r="EH821" i="1"/>
  <c r="CY400" i="1"/>
  <c r="X400" i="1" s="1"/>
  <c r="CZ400" i="1"/>
  <c r="Y400" i="1" s="1"/>
  <c r="AE1039" i="1"/>
  <c r="GM647" i="1"/>
  <c r="GO647" i="1" s="1"/>
  <c r="CY843" i="1"/>
  <c r="X843" i="1" s="1"/>
  <c r="CZ843" i="1"/>
  <c r="Y843" i="1" s="1"/>
  <c r="DI456" i="3"/>
  <c r="DF456" i="3"/>
  <c r="DG456" i="3"/>
  <c r="DJ456" i="3" s="1"/>
  <c r="DH456" i="3"/>
  <c r="CY270" i="1"/>
  <c r="X270" i="1" s="1"/>
  <c r="CZ270" i="1"/>
  <c r="Y270" i="1" s="1"/>
  <c r="AF335" i="1"/>
  <c r="AP85" i="1"/>
  <c r="F127" i="1"/>
  <c r="CY306" i="1"/>
  <c r="X306" i="1" s="1"/>
  <c r="GM306" i="1" s="1"/>
  <c r="GN306" i="1" s="1"/>
  <c r="CZ306" i="1"/>
  <c r="Y306" i="1" s="1"/>
  <c r="CY44" i="1"/>
  <c r="X44" i="1" s="1"/>
  <c r="GM44" i="1" s="1"/>
  <c r="GN44" i="1" s="1"/>
  <c r="CZ44" i="1"/>
  <c r="Y44" i="1" s="1"/>
  <c r="GM277" i="1"/>
  <c r="GN277" i="1" s="1"/>
  <c r="DG536" i="3"/>
  <c r="DH536" i="3"/>
  <c r="DI536" i="3"/>
  <c r="DF536" i="3"/>
  <c r="DJ536" i="3" s="1"/>
  <c r="FW1071" i="1"/>
  <c r="EN1076" i="1"/>
  <c r="CP583" i="1"/>
  <c r="O583" i="1" s="1"/>
  <c r="DU611" i="1"/>
  <c r="U466" i="1"/>
  <c r="DF458" i="3"/>
  <c r="DG458" i="3"/>
  <c r="DJ458" i="3" s="1"/>
  <c r="DH458" i="3"/>
  <c r="DI458" i="3"/>
  <c r="DI370" i="3"/>
  <c r="DF370" i="3"/>
  <c r="DJ370" i="3" s="1"/>
  <c r="DG370" i="3"/>
  <c r="DH370" i="3"/>
  <c r="DH548" i="3"/>
  <c r="DI548" i="3"/>
  <c r="DF548" i="3"/>
  <c r="DJ548" i="3" s="1"/>
  <c r="DG548" i="3"/>
  <c r="DF510" i="3"/>
  <c r="DG510" i="3"/>
  <c r="DJ510" i="3" s="1"/>
  <c r="DH510" i="3"/>
  <c r="DI510" i="3"/>
  <c r="EV150" i="1"/>
  <c r="P196" i="1"/>
  <c r="CP102" i="1"/>
  <c r="O102" i="1" s="1"/>
  <c r="GM102" i="1" s="1"/>
  <c r="GN102" i="1" s="1"/>
  <c r="CP158" i="1"/>
  <c r="O158" i="1" s="1"/>
  <c r="GA397" i="1"/>
  <c r="ER416" i="1"/>
  <c r="DF93" i="3"/>
  <c r="DJ93" i="3" s="1"/>
  <c r="DH93" i="3"/>
  <c r="DG93" i="3"/>
  <c r="DI93" i="3"/>
  <c r="DF64" i="3"/>
  <c r="DG64" i="3"/>
  <c r="DJ64" i="3" s="1"/>
  <c r="DH64" i="3"/>
  <c r="DI64" i="3"/>
  <c r="DF116" i="3"/>
  <c r="DJ116" i="3" s="1"/>
  <c r="DH116" i="3"/>
  <c r="DI116" i="3"/>
  <c r="DG116" i="3"/>
  <c r="DH114" i="3"/>
  <c r="DF114" i="3"/>
  <c r="DG114" i="3"/>
  <c r="DJ114" i="3" s="1"/>
  <c r="DI114" i="3"/>
  <c r="DF74" i="3"/>
  <c r="DJ74" i="3" s="1"/>
  <c r="DG74" i="3"/>
  <c r="DI74" i="3"/>
  <c r="DH74" i="3"/>
  <c r="DG324" i="3"/>
  <c r="DJ324" i="3" s="1"/>
  <c r="DH324" i="3"/>
  <c r="DI324" i="3"/>
  <c r="DF324" i="3"/>
  <c r="DI411" i="3"/>
  <c r="DJ411" i="3" s="1"/>
  <c r="DH411" i="3"/>
  <c r="DF411" i="3"/>
  <c r="DG411" i="3"/>
  <c r="DI348" i="3"/>
  <c r="DF348" i="3"/>
  <c r="DG348" i="3"/>
  <c r="DJ348" i="3" s="1"/>
  <c r="DH348" i="3"/>
  <c r="DI594" i="3"/>
  <c r="DF594" i="3"/>
  <c r="DG594" i="3"/>
  <c r="DJ594" i="3" s="1"/>
  <c r="DH594" i="3"/>
  <c r="DG217" i="3"/>
  <c r="DI217" i="3"/>
  <c r="DJ217" i="3" s="1"/>
  <c r="DF217" i="3"/>
  <c r="DH217" i="3"/>
  <c r="DF417" i="3"/>
  <c r="DJ417" i="3" s="1"/>
  <c r="DG417" i="3"/>
  <c r="DH417" i="3"/>
  <c r="DI417" i="3"/>
  <c r="DF533" i="3"/>
  <c r="DJ533" i="3" s="1"/>
  <c r="DG533" i="3"/>
  <c r="DH533" i="3"/>
  <c r="DI533" i="3"/>
  <c r="DI531" i="3"/>
  <c r="DF531" i="3"/>
  <c r="DJ531" i="3" s="1"/>
  <c r="DG531" i="3"/>
  <c r="DH531" i="3"/>
  <c r="DG573" i="3"/>
  <c r="DJ573" i="3" s="1"/>
  <c r="DI573" i="3"/>
  <c r="DF573" i="3"/>
  <c r="DH573" i="3"/>
  <c r="CZ95" i="1"/>
  <c r="Y95" i="1" s="1"/>
  <c r="GM95" i="1" s="1"/>
  <c r="GN95" i="1" s="1"/>
  <c r="CY95" i="1"/>
  <c r="X95" i="1" s="1"/>
  <c r="DF567" i="3"/>
  <c r="DJ567" i="3" s="1"/>
  <c r="DH567" i="3"/>
  <c r="DI567" i="3"/>
  <c r="DG567" i="3"/>
  <c r="CC26" i="1"/>
  <c r="AT53" i="1"/>
  <c r="CJ118" i="1"/>
  <c r="P134" i="1"/>
  <c r="EU85" i="1"/>
  <c r="EU1106" i="1"/>
  <c r="GM43" i="1"/>
  <c r="GN43" i="1" s="1"/>
  <c r="CZ37" i="1"/>
  <c r="Y37" i="1" s="1"/>
  <c r="ED53" i="1" s="1"/>
  <c r="CY37" i="1"/>
  <c r="X37" i="1" s="1"/>
  <c r="S114" i="1"/>
  <c r="Q114" i="1"/>
  <c r="DV118" i="1" s="1"/>
  <c r="U114" i="1"/>
  <c r="R114" i="1"/>
  <c r="GK114" i="1" s="1"/>
  <c r="BZ207" i="1"/>
  <c r="AQ236" i="1"/>
  <c r="CG236" i="1"/>
  <c r="GM112" i="1"/>
  <c r="GN112" i="1" s="1"/>
  <c r="CY313" i="1"/>
  <c r="X313" i="1" s="1"/>
  <c r="CZ313" i="1"/>
  <c r="Y313" i="1" s="1"/>
  <c r="DY335" i="1"/>
  <c r="CY324" i="1"/>
  <c r="X324" i="1" s="1"/>
  <c r="CZ324" i="1"/>
  <c r="Y324" i="1" s="1"/>
  <c r="DG119" i="3"/>
  <c r="DI119" i="3"/>
  <c r="DH119" i="3"/>
  <c r="DF119" i="3"/>
  <c r="DJ119" i="3" s="1"/>
  <c r="CP271" i="1"/>
  <c r="O271" i="1" s="1"/>
  <c r="DU335" i="1"/>
  <c r="CY293" i="1"/>
  <c r="X293" i="1" s="1"/>
  <c r="CZ293" i="1"/>
  <c r="Y293" i="1" s="1"/>
  <c r="CP104" i="1"/>
  <c r="O104" i="1" s="1"/>
  <c r="GM104" i="1" s="1"/>
  <c r="GN104" i="1" s="1"/>
  <c r="ET150" i="1"/>
  <c r="P184" i="1"/>
  <c r="GX300" i="1"/>
  <c r="CJ335" i="1" s="1"/>
  <c r="CZ167" i="1"/>
  <c r="Y167" i="1" s="1"/>
  <c r="CY167" i="1"/>
  <c r="X167" i="1" s="1"/>
  <c r="GM167" i="1" s="1"/>
  <c r="GN167" i="1" s="1"/>
  <c r="F255" i="1"/>
  <c r="AU207" i="1"/>
  <c r="AU365" i="1"/>
  <c r="U155" i="1"/>
  <c r="DZ171" i="1" s="1"/>
  <c r="EI26" i="1"/>
  <c r="P63" i="1"/>
  <c r="T406" i="1"/>
  <c r="CZ529" i="1"/>
  <c r="Y529" i="1" s="1"/>
  <c r="CY529" i="1"/>
  <c r="X529" i="1" s="1"/>
  <c r="EL335" i="1"/>
  <c r="FU268" i="1"/>
  <c r="DH342" i="3"/>
  <c r="DI342" i="3"/>
  <c r="DG342" i="3"/>
  <c r="DF342" i="3"/>
  <c r="DJ342" i="3" s="1"/>
  <c r="DG343" i="3"/>
  <c r="DH343" i="3"/>
  <c r="DI343" i="3"/>
  <c r="DF343" i="3"/>
  <c r="DJ343" i="3" s="1"/>
  <c r="S272" i="1"/>
  <c r="CY542" i="1"/>
  <c r="X542" i="1" s="1"/>
  <c r="CZ542" i="1"/>
  <c r="Y542" i="1" s="1"/>
  <c r="CP542" i="1"/>
  <c r="O542" i="1" s="1"/>
  <c r="GM542" i="1" s="1"/>
  <c r="GO542" i="1" s="1"/>
  <c r="CZ218" i="1"/>
  <c r="Y218" i="1" s="1"/>
  <c r="CY218" i="1"/>
  <c r="X218" i="1" s="1"/>
  <c r="CP732" i="1"/>
  <c r="O732" i="1" s="1"/>
  <c r="GM461" i="1"/>
  <c r="GN461" i="1" s="1"/>
  <c r="GX537" i="1"/>
  <c r="CJ548" i="1" s="1"/>
  <c r="S537" i="1"/>
  <c r="AF548" i="1" s="1"/>
  <c r="Q537" i="1"/>
  <c r="R537" i="1"/>
  <c r="GK537" i="1" s="1"/>
  <c r="T537" i="1"/>
  <c r="W537" i="1"/>
  <c r="U537" i="1"/>
  <c r="CZ769" i="1"/>
  <c r="Y769" i="1" s="1"/>
  <c r="CY769" i="1"/>
  <c r="X769" i="1" s="1"/>
  <c r="DH373" i="3"/>
  <c r="DF373" i="3"/>
  <c r="DJ373" i="3" s="1"/>
  <c r="DG373" i="3"/>
  <c r="DI373" i="3"/>
  <c r="AC996" i="1"/>
  <c r="CP981" i="1"/>
  <c r="O981" i="1" s="1"/>
  <c r="CY534" i="1"/>
  <c r="X534" i="1" s="1"/>
  <c r="CZ534" i="1"/>
  <c r="Y534" i="1" s="1"/>
  <c r="CJ947" i="1"/>
  <c r="U291" i="1"/>
  <c r="CP452" i="1"/>
  <c r="O452" i="1" s="1"/>
  <c r="AC483" i="1"/>
  <c r="CY608" i="1"/>
  <c r="X608" i="1" s="1"/>
  <c r="CZ608" i="1"/>
  <c r="Y608" i="1" s="1"/>
  <c r="CY936" i="1"/>
  <c r="X936" i="1" s="1"/>
  <c r="CZ936" i="1"/>
  <c r="Y936" i="1" s="1"/>
  <c r="CP769" i="1"/>
  <c r="O769" i="1" s="1"/>
  <c r="DY1028" i="1"/>
  <c r="DL1039" i="1"/>
  <c r="AT1071" i="1"/>
  <c r="F1094" i="1"/>
  <c r="DG441" i="3"/>
  <c r="DI441" i="3"/>
  <c r="DF441" i="3"/>
  <c r="DJ441" i="3" s="1"/>
  <c r="DH441" i="3"/>
  <c r="Q829" i="1"/>
  <c r="P829" i="1"/>
  <c r="AC854" i="1" s="1"/>
  <c r="V829" i="1"/>
  <c r="T829" i="1"/>
  <c r="W829" i="1"/>
  <c r="GX829" i="1"/>
  <c r="S829" i="1"/>
  <c r="R829" i="1"/>
  <c r="DF521" i="3"/>
  <c r="DJ521" i="3" s="1"/>
  <c r="DG521" i="3"/>
  <c r="DH521" i="3"/>
  <c r="DI521" i="3"/>
  <c r="Q413" i="1"/>
  <c r="R413" i="1"/>
  <c r="GK413" i="1" s="1"/>
  <c r="S413" i="1"/>
  <c r="W413" i="1"/>
  <c r="P413" i="1"/>
  <c r="T413" i="1"/>
  <c r="U413" i="1"/>
  <c r="S921" i="1"/>
  <c r="P921" i="1"/>
  <c r="Q921" i="1"/>
  <c r="DV947" i="1" s="1"/>
  <c r="R921" i="1"/>
  <c r="T921" i="1"/>
  <c r="GX921" i="1"/>
  <c r="V921" i="1"/>
  <c r="U921" i="1"/>
  <c r="W921" i="1"/>
  <c r="CY939" i="1"/>
  <c r="X939" i="1" s="1"/>
  <c r="CZ939" i="1"/>
  <c r="Y939" i="1" s="1"/>
  <c r="GM756" i="1"/>
  <c r="GN756" i="1" s="1"/>
  <c r="EB1028" i="1"/>
  <c r="DO1039" i="1"/>
  <c r="CY655" i="1"/>
  <c r="X655" i="1" s="1"/>
  <c r="GM655" i="1" s="1"/>
  <c r="GO655" i="1" s="1"/>
  <c r="CZ655" i="1"/>
  <c r="Y655" i="1" s="1"/>
  <c r="CY538" i="1"/>
  <c r="X538" i="1" s="1"/>
  <c r="CZ538" i="1"/>
  <c r="Y538" i="1" s="1"/>
  <c r="CP538" i="1"/>
  <c r="O538" i="1" s="1"/>
  <c r="CP760" i="1"/>
  <c r="O760" i="1" s="1"/>
  <c r="GM935" i="1"/>
  <c r="GN935" i="1" s="1"/>
  <c r="AJ979" i="1"/>
  <c r="W996" i="1"/>
  <c r="CZ832" i="1"/>
  <c r="Y832" i="1" s="1"/>
  <c r="CY832" i="1"/>
  <c r="X832" i="1" s="1"/>
  <c r="CZ285" i="1"/>
  <c r="Y285" i="1" s="1"/>
  <c r="CP285" i="1"/>
  <c r="O285" i="1" s="1"/>
  <c r="GM285" i="1" s="1"/>
  <c r="GN285" i="1" s="1"/>
  <c r="CY285" i="1"/>
  <c r="X285" i="1" s="1"/>
  <c r="EA26" i="1"/>
  <c r="DN53" i="1"/>
  <c r="AO268" i="1"/>
  <c r="AO365" i="1"/>
  <c r="F339" i="1"/>
  <c r="CP281" i="1"/>
  <c r="O281" i="1" s="1"/>
  <c r="GM281" i="1" s="1"/>
  <c r="GN281" i="1" s="1"/>
  <c r="CZ213" i="1"/>
  <c r="Y213" i="1" s="1"/>
  <c r="CY213" i="1"/>
  <c r="X213" i="1" s="1"/>
  <c r="CZ316" i="1"/>
  <c r="Y316" i="1" s="1"/>
  <c r="CY316" i="1"/>
  <c r="X316" i="1" s="1"/>
  <c r="DF99" i="3"/>
  <c r="DG99" i="3"/>
  <c r="DI99" i="3"/>
  <c r="DJ99" i="3" s="1"/>
  <c r="DH99" i="3"/>
  <c r="CY317" i="1"/>
  <c r="X317" i="1" s="1"/>
  <c r="CZ317" i="1"/>
  <c r="Y317" i="1" s="1"/>
  <c r="GM317" i="1" s="1"/>
  <c r="GN317" i="1" s="1"/>
  <c r="GK401" i="1"/>
  <c r="CP280" i="1"/>
  <c r="O280" i="1" s="1"/>
  <c r="GM280" i="1" s="1"/>
  <c r="GN280" i="1" s="1"/>
  <c r="CP108" i="1"/>
  <c r="O108" i="1" s="1"/>
  <c r="GM108" i="1" s="1"/>
  <c r="GN108" i="1" s="1"/>
  <c r="CY232" i="1"/>
  <c r="X232" i="1" s="1"/>
  <c r="EC236" i="1" s="1"/>
  <c r="CZ232" i="1"/>
  <c r="Y232" i="1" s="1"/>
  <c r="DF161" i="3"/>
  <c r="DJ161" i="3" s="1"/>
  <c r="DG161" i="3"/>
  <c r="DH161" i="3"/>
  <c r="DI161" i="3"/>
  <c r="GM587" i="1"/>
  <c r="GO587" i="1" s="1"/>
  <c r="Q311" i="1"/>
  <c r="U311" i="1"/>
  <c r="P311" i="1"/>
  <c r="CP311" i="1" s="1"/>
  <c r="O311" i="1" s="1"/>
  <c r="GM311" i="1" s="1"/>
  <c r="GN311" i="1" s="1"/>
  <c r="V311" i="1"/>
  <c r="W311" i="1"/>
  <c r="EB335" i="1" s="1"/>
  <c r="AF416" i="1"/>
  <c r="CY399" i="1"/>
  <c r="X399" i="1" s="1"/>
  <c r="CZ399" i="1"/>
  <c r="Y399" i="1" s="1"/>
  <c r="FV448" i="1"/>
  <c r="EM483" i="1"/>
  <c r="DF344" i="3"/>
  <c r="DJ344" i="3" s="1"/>
  <c r="DG344" i="3"/>
  <c r="DH344" i="3"/>
  <c r="DI344" i="3"/>
  <c r="DF569" i="3"/>
  <c r="DJ569" i="3" s="1"/>
  <c r="DH569" i="3"/>
  <c r="DG569" i="3"/>
  <c r="DI569" i="3"/>
  <c r="DI130" i="3"/>
  <c r="DF130" i="3"/>
  <c r="DJ130" i="3" s="1"/>
  <c r="DH130" i="3"/>
  <c r="DG130" i="3"/>
  <c r="CP460" i="1"/>
  <c r="O460" i="1" s="1"/>
  <c r="CY589" i="1"/>
  <c r="X589" i="1" s="1"/>
  <c r="CZ589" i="1"/>
  <c r="Y589" i="1" s="1"/>
  <c r="CP758" i="1"/>
  <c r="O758" i="1" s="1"/>
  <c r="CP330" i="1"/>
  <c r="O330" i="1" s="1"/>
  <c r="GM330" i="1" s="1"/>
  <c r="GN330" i="1" s="1"/>
  <c r="DF580" i="3"/>
  <c r="DJ580" i="3" s="1"/>
  <c r="DG580" i="3"/>
  <c r="DH580" i="3"/>
  <c r="DI580" i="3"/>
  <c r="FU207" i="1"/>
  <c r="EL236" i="1"/>
  <c r="DF512" i="3"/>
  <c r="DJ512" i="3" s="1"/>
  <c r="DH512" i="3"/>
  <c r="DI512" i="3"/>
  <c r="DG512" i="3"/>
  <c r="AX416" i="1"/>
  <c r="CG397" i="1"/>
  <c r="P784" i="1"/>
  <c r="Q784" i="1"/>
  <c r="S784" i="1"/>
  <c r="V784" i="1"/>
  <c r="R784" i="1"/>
  <c r="GK784" i="1" s="1"/>
  <c r="W784" i="1"/>
  <c r="DI358" i="3"/>
  <c r="DF358" i="3"/>
  <c r="DJ358" i="3" s="1"/>
  <c r="DG358" i="3"/>
  <c r="DH358" i="3"/>
  <c r="DI437" i="3"/>
  <c r="DF437" i="3"/>
  <c r="DJ437" i="3" s="1"/>
  <c r="DG437" i="3"/>
  <c r="DH437" i="3"/>
  <c r="AE483" i="1"/>
  <c r="GK452" i="1"/>
  <c r="EI548" i="1"/>
  <c r="FR519" i="1"/>
  <c r="GM649" i="1"/>
  <c r="GO649" i="1" s="1"/>
  <c r="GM747" i="1"/>
  <c r="GN747" i="1" s="1"/>
  <c r="GM1033" i="1"/>
  <c r="GN1033" i="1" s="1"/>
  <c r="CP584" i="1"/>
  <c r="O584" i="1" s="1"/>
  <c r="EC658" i="1"/>
  <c r="DF409" i="3"/>
  <c r="DJ409" i="3" s="1"/>
  <c r="DG409" i="3"/>
  <c r="DH409" i="3"/>
  <c r="DI409" i="3"/>
  <c r="DH587" i="3"/>
  <c r="DI587" i="3"/>
  <c r="DG587" i="3"/>
  <c r="DF587" i="3"/>
  <c r="DJ587" i="3" s="1"/>
  <c r="W658" i="1"/>
  <c r="AJ643" i="1"/>
  <c r="GM481" i="1"/>
  <c r="GO481" i="1" s="1"/>
  <c r="Q770" i="1"/>
  <c r="CP770" i="1" s="1"/>
  <c r="O770" i="1" s="1"/>
  <c r="W770" i="1"/>
  <c r="F1058" i="1"/>
  <c r="AU1028" i="1"/>
  <c r="P988" i="1"/>
  <c r="CP988" i="1" s="1"/>
  <c r="O988" i="1" s="1"/>
  <c r="GM988" i="1" s="1"/>
  <c r="GN988" i="1" s="1"/>
  <c r="Q988" i="1"/>
  <c r="R988" i="1"/>
  <c r="GK988" i="1" s="1"/>
  <c r="U988" i="1"/>
  <c r="DZ996" i="1" s="1"/>
  <c r="T988" i="1"/>
  <c r="V988" i="1"/>
  <c r="W988" i="1"/>
  <c r="DP1076" i="1"/>
  <c r="EC1071" i="1"/>
  <c r="CZ743" i="1"/>
  <c r="Y743" i="1" s="1"/>
  <c r="CY743" i="1"/>
  <c r="X743" i="1" s="1"/>
  <c r="AD947" i="1"/>
  <c r="DG442" i="3"/>
  <c r="DI442" i="3"/>
  <c r="DF442" i="3"/>
  <c r="DJ442" i="3" s="1"/>
  <c r="DH442" i="3"/>
  <c r="CZ275" i="1"/>
  <c r="Y275" i="1" s="1"/>
  <c r="CY275" i="1"/>
  <c r="X275" i="1" s="1"/>
  <c r="GM607" i="1"/>
  <c r="GO607" i="1" s="1"/>
  <c r="DF468" i="3"/>
  <c r="DH468" i="3"/>
  <c r="DG468" i="3"/>
  <c r="DJ468" i="3" s="1"/>
  <c r="DI468" i="3"/>
  <c r="CP736" i="1"/>
  <c r="O736" i="1" s="1"/>
  <c r="GM736" i="1" s="1"/>
  <c r="GN736" i="1" s="1"/>
  <c r="GM1035" i="1"/>
  <c r="GN1035" i="1" s="1"/>
  <c r="DF151" i="3"/>
  <c r="DJ151" i="3" s="1"/>
  <c r="DG151" i="3"/>
  <c r="DH151" i="3"/>
  <c r="DI151" i="3"/>
  <c r="DI147" i="3"/>
  <c r="DF147" i="3"/>
  <c r="DG147" i="3"/>
  <c r="DJ147" i="3" s="1"/>
  <c r="DH147" i="3"/>
  <c r="P675" i="1"/>
  <c r="EK643" i="1"/>
  <c r="ET979" i="1"/>
  <c r="P1009" i="1"/>
  <c r="ET580" i="1"/>
  <c r="ET688" i="1"/>
  <c r="P624" i="1"/>
  <c r="GM940" i="1"/>
  <c r="GN940" i="1" s="1"/>
  <c r="GM646" i="1"/>
  <c r="DT658" i="1"/>
  <c r="GM593" i="1"/>
  <c r="GO593" i="1" s="1"/>
  <c r="U851" i="1"/>
  <c r="AE1076" i="1"/>
  <c r="GK1073" i="1"/>
  <c r="GX275" i="1"/>
  <c r="Q275" i="1"/>
  <c r="T275" i="1"/>
  <c r="P275" i="1"/>
  <c r="EL789" i="1"/>
  <c r="FU724" i="1"/>
  <c r="CZ327" i="1"/>
  <c r="Y327" i="1" s="1"/>
  <c r="CY327" i="1"/>
  <c r="X327" i="1" s="1"/>
  <c r="GM327" i="1" s="1"/>
  <c r="GN327" i="1" s="1"/>
  <c r="EH916" i="1"/>
  <c r="P956" i="1"/>
  <c r="GM944" i="1"/>
  <c r="GN944" i="1" s="1"/>
  <c r="CZ929" i="1"/>
  <c r="Y929" i="1" s="1"/>
  <c r="CY929" i="1"/>
  <c r="X929" i="1" s="1"/>
  <c r="AT979" i="1"/>
  <c r="F1014" i="1"/>
  <c r="DH43" i="3"/>
  <c r="DF43" i="3"/>
  <c r="DG43" i="3"/>
  <c r="DJ43" i="3" s="1"/>
  <c r="DI43" i="3"/>
  <c r="DF134" i="3"/>
  <c r="DG134" i="3"/>
  <c r="DJ134" i="3" s="1"/>
  <c r="DH134" i="3"/>
  <c r="DI134" i="3"/>
  <c r="DH67" i="3"/>
  <c r="DF67" i="3"/>
  <c r="DJ67" i="3" s="1"/>
  <c r="DG67" i="3"/>
  <c r="DI67" i="3"/>
  <c r="DH90" i="3"/>
  <c r="DI90" i="3"/>
  <c r="DJ90" i="3" s="1"/>
  <c r="DF90" i="3"/>
  <c r="DG90" i="3"/>
  <c r="DG60" i="3"/>
  <c r="DJ60" i="3" s="1"/>
  <c r="DF60" i="3"/>
  <c r="DH60" i="3"/>
  <c r="DI60" i="3"/>
  <c r="DF133" i="3"/>
  <c r="DG133" i="3"/>
  <c r="DH133" i="3"/>
  <c r="DI133" i="3"/>
  <c r="DJ133" i="3" s="1"/>
  <c r="DF112" i="3"/>
  <c r="DH112" i="3"/>
  <c r="DI112" i="3"/>
  <c r="DG112" i="3"/>
  <c r="DJ112" i="3" s="1"/>
  <c r="DF155" i="3"/>
  <c r="DG155" i="3"/>
  <c r="DJ155" i="3" s="1"/>
  <c r="DH155" i="3"/>
  <c r="DI155" i="3"/>
  <c r="DG445" i="3"/>
  <c r="DI445" i="3"/>
  <c r="DF445" i="3"/>
  <c r="DJ445" i="3" s="1"/>
  <c r="DH445" i="3"/>
  <c r="DF234" i="3"/>
  <c r="DH234" i="3"/>
  <c r="DG234" i="3"/>
  <c r="DI234" i="3"/>
  <c r="DJ234" i="3" s="1"/>
  <c r="DF366" i="3"/>
  <c r="DG366" i="3"/>
  <c r="DJ366" i="3" s="1"/>
  <c r="DH366" i="3"/>
  <c r="DI366" i="3"/>
  <c r="DF520" i="3"/>
  <c r="DJ520" i="3" s="1"/>
  <c r="DG520" i="3"/>
  <c r="DH520" i="3"/>
  <c r="DI520" i="3"/>
  <c r="DG478" i="3"/>
  <c r="DH478" i="3"/>
  <c r="DI478" i="3"/>
  <c r="DF478" i="3"/>
  <c r="DJ478" i="3" s="1"/>
  <c r="DG347" i="3"/>
  <c r="DH347" i="3"/>
  <c r="DI347" i="3"/>
  <c r="DJ347" i="3" s="1"/>
  <c r="DF347" i="3"/>
  <c r="DF129" i="3"/>
  <c r="DJ129" i="3" s="1"/>
  <c r="DG129" i="3"/>
  <c r="DH129" i="3"/>
  <c r="DI129" i="3"/>
  <c r="DI565" i="3"/>
  <c r="DF565" i="3"/>
  <c r="DG565" i="3"/>
  <c r="DJ565" i="3" s="1"/>
  <c r="DH565" i="3"/>
  <c r="DH557" i="3"/>
  <c r="DI557" i="3"/>
  <c r="DJ557" i="3" s="1"/>
  <c r="DG557" i="3"/>
  <c r="DF557" i="3"/>
  <c r="DI545" i="3"/>
  <c r="DF545" i="3"/>
  <c r="DJ545" i="3" s="1"/>
  <c r="DG545" i="3"/>
  <c r="DH545" i="3"/>
  <c r="DG56" i="3"/>
  <c r="DH56" i="3"/>
  <c r="DI56" i="3"/>
  <c r="DF56" i="3"/>
  <c r="DJ56" i="3" s="1"/>
  <c r="DF63" i="3"/>
  <c r="DG63" i="3"/>
  <c r="DJ63" i="3" s="1"/>
  <c r="DH63" i="3"/>
  <c r="DI63" i="3"/>
  <c r="CP37" i="1"/>
  <c r="O37" i="1" s="1"/>
  <c r="GM37" i="1" s="1"/>
  <c r="GN37" i="1" s="1"/>
  <c r="CP154" i="1"/>
  <c r="O154" i="1" s="1"/>
  <c r="GM154" i="1" s="1"/>
  <c r="GN154" i="1" s="1"/>
  <c r="DH598" i="3"/>
  <c r="DF598" i="3"/>
  <c r="DJ598" i="3" s="1"/>
  <c r="DG598" i="3"/>
  <c r="DI598" i="3"/>
  <c r="CZ115" i="1"/>
  <c r="Y115" i="1" s="1"/>
  <c r="CY115" i="1"/>
  <c r="X115" i="1" s="1"/>
  <c r="GM115" i="1" s="1"/>
  <c r="GN115" i="1" s="1"/>
  <c r="CP218" i="1"/>
  <c r="O218" i="1" s="1"/>
  <c r="GM218" i="1" s="1"/>
  <c r="GN218" i="1" s="1"/>
  <c r="FQ85" i="1"/>
  <c r="EH118" i="1"/>
  <c r="GA118" i="1"/>
  <c r="CP296" i="1"/>
  <c r="O296" i="1" s="1"/>
  <c r="BC203" i="1"/>
  <c r="F381" i="1"/>
  <c r="FR85" i="1"/>
  <c r="EI118" i="1"/>
  <c r="CZ305" i="1"/>
  <c r="Y305" i="1" s="1"/>
  <c r="CY305" i="1"/>
  <c r="X305" i="1" s="1"/>
  <c r="DF96" i="3"/>
  <c r="DG96" i="3"/>
  <c r="DJ96" i="3" s="1"/>
  <c r="DH96" i="3"/>
  <c r="DI96" i="3"/>
  <c r="AD171" i="1"/>
  <c r="CP152" i="1"/>
  <c r="O152" i="1" s="1"/>
  <c r="CY458" i="1"/>
  <c r="X458" i="1" s="1"/>
  <c r="CZ458" i="1"/>
  <c r="Y458" i="1" s="1"/>
  <c r="CP166" i="1"/>
  <c r="O166" i="1" s="1"/>
  <c r="CP222" i="1"/>
  <c r="O222" i="1" s="1"/>
  <c r="DI156" i="3"/>
  <c r="DF156" i="3"/>
  <c r="DG156" i="3"/>
  <c r="DJ156" i="3" s="1"/>
  <c r="DH156" i="3"/>
  <c r="DF91" i="3"/>
  <c r="DG91" i="3"/>
  <c r="DJ91" i="3" s="1"/>
  <c r="DH91" i="3"/>
  <c r="DI91" i="3"/>
  <c r="DI122" i="3"/>
  <c r="DF122" i="3"/>
  <c r="DG122" i="3"/>
  <c r="DJ122" i="3" s="1"/>
  <c r="DH122" i="3"/>
  <c r="DG579" i="3"/>
  <c r="DH579" i="3"/>
  <c r="DI579" i="3"/>
  <c r="DF579" i="3"/>
  <c r="DJ579" i="3" s="1"/>
  <c r="AH548" i="1"/>
  <c r="DH513" i="3"/>
  <c r="DI513" i="3"/>
  <c r="DF513" i="3"/>
  <c r="DJ513" i="3" s="1"/>
  <c r="DG513" i="3"/>
  <c r="DF532" i="3"/>
  <c r="DJ532" i="3" s="1"/>
  <c r="DG532" i="3"/>
  <c r="DH532" i="3"/>
  <c r="DI532" i="3"/>
  <c r="Q283" i="1"/>
  <c r="CP283" i="1" s="1"/>
  <c r="O283" i="1" s="1"/>
  <c r="GM283" i="1" s="1"/>
  <c r="GN283" i="1" s="1"/>
  <c r="GX283" i="1"/>
  <c r="T283" i="1"/>
  <c r="ET203" i="1"/>
  <c r="P378" i="1"/>
  <c r="Q780" i="1"/>
  <c r="P780" i="1"/>
  <c r="W780" i="1"/>
  <c r="DI349" i="3"/>
  <c r="DF349" i="3"/>
  <c r="DH349" i="3"/>
  <c r="DG349" i="3"/>
  <c r="DJ349" i="3" s="1"/>
  <c r="AQ268" i="1"/>
  <c r="F345" i="1"/>
  <c r="DF361" i="3"/>
  <c r="DH361" i="3"/>
  <c r="DI361" i="3"/>
  <c r="DJ361" i="3" s="1"/>
  <c r="DG361" i="3"/>
  <c r="CP823" i="1"/>
  <c r="O823" i="1" s="1"/>
  <c r="DH438" i="3"/>
  <c r="DI438" i="3"/>
  <c r="DF438" i="3"/>
  <c r="DJ438" i="3" s="1"/>
  <c r="DG438" i="3"/>
  <c r="CY774" i="1"/>
  <c r="X774" i="1" s="1"/>
  <c r="CZ774" i="1"/>
  <c r="Y774" i="1" s="1"/>
  <c r="V283" i="1"/>
  <c r="CP328" i="1"/>
  <c r="O328" i="1" s="1"/>
  <c r="GM328" i="1" s="1"/>
  <c r="GN328" i="1" s="1"/>
  <c r="CY452" i="1"/>
  <c r="X452" i="1" s="1"/>
  <c r="CZ452" i="1"/>
  <c r="Y452" i="1" s="1"/>
  <c r="AX611" i="1"/>
  <c r="CG580" i="1"/>
  <c r="P282" i="1"/>
  <c r="T282" i="1"/>
  <c r="U282" i="1"/>
  <c r="Q282" i="1"/>
  <c r="R282" i="1"/>
  <c r="GK282" i="1" s="1"/>
  <c r="S282" i="1"/>
  <c r="GM929" i="1"/>
  <c r="GN929" i="1" s="1"/>
  <c r="DI412" i="3"/>
  <c r="DF412" i="3"/>
  <c r="DG412" i="3"/>
  <c r="DJ412" i="3" s="1"/>
  <c r="DH412" i="3"/>
  <c r="V770" i="1"/>
  <c r="CY984" i="1"/>
  <c r="X984" i="1" s="1"/>
  <c r="CZ984" i="1"/>
  <c r="Y984" i="1" s="1"/>
  <c r="CZ590" i="1"/>
  <c r="Y590" i="1" s="1"/>
  <c r="CY590" i="1"/>
  <c r="X590" i="1" s="1"/>
  <c r="CY772" i="1"/>
  <c r="X772" i="1" s="1"/>
  <c r="CZ772" i="1"/>
  <c r="Y772" i="1" s="1"/>
  <c r="DV854" i="1"/>
  <c r="CP476" i="1"/>
  <c r="O476" i="1" s="1"/>
  <c r="GM476" i="1" s="1"/>
  <c r="GN476" i="1" s="1"/>
  <c r="P832" i="1"/>
  <c r="DG462" i="3"/>
  <c r="DH462" i="3"/>
  <c r="DI462" i="3"/>
  <c r="DF462" i="3"/>
  <c r="DJ462" i="3" s="1"/>
  <c r="DG444" i="3"/>
  <c r="DI444" i="3"/>
  <c r="DF444" i="3"/>
  <c r="DJ444" i="3" s="1"/>
  <c r="DH444" i="3"/>
  <c r="F353" i="1"/>
  <c r="AT268" i="1"/>
  <c r="CZ738" i="1"/>
  <c r="Y738" i="1" s="1"/>
  <c r="CY738" i="1"/>
  <c r="X738" i="1" s="1"/>
  <c r="GM738" i="1" s="1"/>
  <c r="GN738" i="1" s="1"/>
  <c r="DI397" i="3"/>
  <c r="DF397" i="3"/>
  <c r="DJ397" i="3" s="1"/>
  <c r="DG397" i="3"/>
  <c r="DH397" i="3"/>
  <c r="CZ930" i="1"/>
  <c r="Y930" i="1" s="1"/>
  <c r="CY930" i="1"/>
  <c r="X930" i="1" s="1"/>
  <c r="EH548" i="1"/>
  <c r="FQ519" i="1"/>
  <c r="GA548" i="1"/>
  <c r="CP990" i="1"/>
  <c r="O990" i="1" s="1"/>
  <c r="GM990" i="1" s="1"/>
  <c r="GN990" i="1" s="1"/>
  <c r="CZ753" i="1"/>
  <c r="Y753" i="1" s="1"/>
  <c r="CY753" i="1"/>
  <c r="X753" i="1" s="1"/>
  <c r="P322" i="1"/>
  <c r="Q322" i="1"/>
  <c r="U322" i="1"/>
  <c r="W322" i="1"/>
  <c r="CP480" i="1"/>
  <c r="O480" i="1" s="1"/>
  <c r="FR580" i="1"/>
  <c r="EI611" i="1"/>
  <c r="GX774" i="1"/>
  <c r="CJ789" i="1" s="1"/>
  <c r="P774" i="1"/>
  <c r="Q774" i="1"/>
  <c r="R774" i="1"/>
  <c r="GK774" i="1" s="1"/>
  <c r="W774" i="1"/>
  <c r="V774" i="1"/>
  <c r="GK982" i="1"/>
  <c r="DH549" i="3"/>
  <c r="DI549" i="3"/>
  <c r="DF549" i="3"/>
  <c r="DJ549" i="3" s="1"/>
  <c r="DG549" i="3"/>
  <c r="U1071" i="1"/>
  <c r="F1098" i="1"/>
  <c r="CP728" i="1"/>
  <c r="O728" i="1" s="1"/>
  <c r="GM728" i="1" s="1"/>
  <c r="FR728" i="1" s="1"/>
  <c r="BY789" i="1" s="1"/>
  <c r="EM1028" i="1"/>
  <c r="P1058" i="1"/>
  <c r="FR724" i="1"/>
  <c r="EI789" i="1"/>
  <c r="FY789" i="1"/>
  <c r="GM842" i="1"/>
  <c r="GN842" i="1" s="1"/>
  <c r="DL1071" i="1"/>
  <c r="P1097" i="1"/>
  <c r="GB335" i="1"/>
  <c r="DX854" i="1"/>
  <c r="CZ824" i="1"/>
  <c r="Y824" i="1" s="1"/>
  <c r="ED854" i="1" s="1"/>
  <c r="CY824" i="1"/>
  <c r="X824" i="1" s="1"/>
  <c r="AU519" i="1"/>
  <c r="F567" i="1"/>
  <c r="EP996" i="1"/>
  <c r="FY979" i="1"/>
  <c r="CZ989" i="1"/>
  <c r="Y989" i="1" s="1"/>
  <c r="CY989" i="1"/>
  <c r="X989" i="1" s="1"/>
  <c r="GM989" i="1" s="1"/>
  <c r="GN989" i="1" s="1"/>
  <c r="AP1028" i="1"/>
  <c r="F1048" i="1"/>
  <c r="DG419" i="3"/>
  <c r="DH419" i="3"/>
  <c r="DI419" i="3"/>
  <c r="DF419" i="3"/>
  <c r="DJ419" i="3" s="1"/>
  <c r="DH550" i="3"/>
  <c r="DI550" i="3"/>
  <c r="DF550" i="3"/>
  <c r="DJ550" i="3" s="1"/>
  <c r="DG550" i="3"/>
  <c r="DI50" i="3"/>
  <c r="DG50" i="3"/>
  <c r="DH50" i="3"/>
  <c r="DF50" i="3"/>
  <c r="DJ50" i="3" s="1"/>
  <c r="DI184" i="3"/>
  <c r="DF184" i="3"/>
  <c r="DG184" i="3"/>
  <c r="DJ184" i="3" s="1"/>
  <c r="DH184" i="3"/>
  <c r="DG72" i="3"/>
  <c r="DH72" i="3"/>
  <c r="DI72" i="3"/>
  <c r="DF72" i="3"/>
  <c r="DJ72" i="3" s="1"/>
  <c r="DG360" i="3"/>
  <c r="DH360" i="3"/>
  <c r="DI360" i="3"/>
  <c r="DF360" i="3"/>
  <c r="DJ360" i="3" s="1"/>
  <c r="DG432" i="3"/>
  <c r="DI432" i="3"/>
  <c r="DF432" i="3"/>
  <c r="DJ432" i="3" s="1"/>
  <c r="DH432" i="3"/>
  <c r="BY26" i="1"/>
  <c r="CI53" i="1"/>
  <c r="AP53" i="1"/>
  <c r="CD85" i="1"/>
  <c r="AU118" i="1"/>
  <c r="CP157" i="1"/>
  <c r="O157" i="1" s="1"/>
  <c r="GM157" i="1" s="1"/>
  <c r="GN157" i="1" s="1"/>
  <c r="CY112" i="1"/>
  <c r="X112" i="1" s="1"/>
  <c r="CZ112" i="1"/>
  <c r="Y112" i="1" s="1"/>
  <c r="CP270" i="1"/>
  <c r="O270" i="1" s="1"/>
  <c r="AC335" i="1"/>
  <c r="CP38" i="1"/>
  <c r="O38" i="1" s="1"/>
  <c r="DF497" i="3"/>
  <c r="DG497" i="3"/>
  <c r="DJ497" i="3" s="1"/>
  <c r="DH497" i="3"/>
  <c r="DI497" i="3"/>
  <c r="DF101" i="3"/>
  <c r="DJ101" i="3" s="1"/>
  <c r="DI101" i="3"/>
  <c r="DG101" i="3"/>
  <c r="DH101" i="3"/>
  <c r="AT207" i="1"/>
  <c r="AT365" i="1"/>
  <c r="F254" i="1"/>
  <c r="CP316" i="1"/>
  <c r="O316" i="1" s="1"/>
  <c r="GM32" i="1"/>
  <c r="CY227" i="1"/>
  <c r="X227" i="1" s="1"/>
  <c r="CZ227" i="1"/>
  <c r="Y227" i="1" s="1"/>
  <c r="CY320" i="1"/>
  <c r="X320" i="1" s="1"/>
  <c r="GM320" i="1" s="1"/>
  <c r="GN320" i="1" s="1"/>
  <c r="CZ320" i="1"/>
  <c r="Y320" i="1" s="1"/>
  <c r="CY166" i="1"/>
  <c r="X166" i="1" s="1"/>
  <c r="CZ166" i="1"/>
  <c r="Y166" i="1" s="1"/>
  <c r="DF162" i="3"/>
  <c r="DJ162" i="3" s="1"/>
  <c r="DG162" i="3"/>
  <c r="DH162" i="3"/>
  <c r="DI162" i="3"/>
  <c r="DF345" i="3"/>
  <c r="DJ345" i="3" s="1"/>
  <c r="DG345" i="3"/>
  <c r="DH345" i="3"/>
  <c r="DI345" i="3"/>
  <c r="CP407" i="1"/>
  <c r="O407" i="1" s="1"/>
  <c r="GM407" i="1" s="1"/>
  <c r="GN407" i="1" s="1"/>
  <c r="DI574" i="3"/>
  <c r="DF574" i="3"/>
  <c r="DH574" i="3"/>
  <c r="DG574" i="3"/>
  <c r="DJ574" i="3" s="1"/>
  <c r="F354" i="1"/>
  <c r="AU268" i="1"/>
  <c r="BY448" i="1"/>
  <c r="CI483" i="1"/>
  <c r="AP483" i="1"/>
  <c r="DY548" i="1"/>
  <c r="DZ548" i="1"/>
  <c r="P778" i="1"/>
  <c r="Q778" i="1"/>
  <c r="S778" i="1"/>
  <c r="T778" i="1"/>
  <c r="AG789" i="1" s="1"/>
  <c r="R778" i="1"/>
  <c r="GK778" i="1" s="1"/>
  <c r="DG356" i="3"/>
  <c r="DI356" i="3"/>
  <c r="DH356" i="3"/>
  <c r="DF356" i="3"/>
  <c r="DJ356" i="3" s="1"/>
  <c r="DI435" i="3"/>
  <c r="DF435" i="3"/>
  <c r="DJ435" i="3" s="1"/>
  <c r="DH435" i="3"/>
  <c r="DG435" i="3"/>
  <c r="P525" i="1"/>
  <c r="Q525" i="1"/>
  <c r="AD548" i="1" s="1"/>
  <c r="V525" i="1"/>
  <c r="AI548" i="1" s="1"/>
  <c r="CY545" i="1"/>
  <c r="X545" i="1" s="1"/>
  <c r="GM545" i="1" s="1"/>
  <c r="GO545" i="1" s="1"/>
  <c r="CZ545" i="1"/>
  <c r="Y545" i="1" s="1"/>
  <c r="CP543" i="1"/>
  <c r="O543" i="1" s="1"/>
  <c r="GM543" i="1" s="1"/>
  <c r="GO543" i="1" s="1"/>
  <c r="AO580" i="1"/>
  <c r="F615" i="1"/>
  <c r="AO688" i="1"/>
  <c r="FU821" i="1"/>
  <c r="EL854" i="1"/>
  <c r="EV979" i="1"/>
  <c r="P1021" i="1"/>
  <c r="DG583" i="3"/>
  <c r="DJ583" i="3" s="1"/>
  <c r="DF583" i="3"/>
  <c r="DI583" i="3"/>
  <c r="DH583" i="3"/>
  <c r="CP754" i="1"/>
  <c r="O754" i="1" s="1"/>
  <c r="GM754" i="1" s="1"/>
  <c r="GN754" i="1" s="1"/>
  <c r="Q841" i="1"/>
  <c r="GX841" i="1"/>
  <c r="P841" i="1"/>
  <c r="R841" i="1"/>
  <c r="GK841" i="1" s="1"/>
  <c r="S841" i="1"/>
  <c r="CP332" i="1"/>
  <c r="O332" i="1" s="1"/>
  <c r="GM523" i="1"/>
  <c r="GO523" i="1" s="1"/>
  <c r="AQ580" i="1"/>
  <c r="F621" i="1"/>
  <c r="DI460" i="3"/>
  <c r="DH460" i="3"/>
  <c r="DF460" i="3"/>
  <c r="DJ460" i="3" s="1"/>
  <c r="DG460" i="3"/>
  <c r="CP831" i="1"/>
  <c r="O831" i="1" s="1"/>
  <c r="GA1039" i="1"/>
  <c r="FQ1028" i="1"/>
  <c r="EH1039" i="1"/>
  <c r="CY1037" i="1"/>
  <c r="X1037" i="1" s="1"/>
  <c r="GM1037" i="1" s="1"/>
  <c r="GN1037" i="1" s="1"/>
  <c r="CZ1037" i="1"/>
  <c r="Y1037" i="1" s="1"/>
  <c r="ED1039" i="1" s="1"/>
  <c r="DG470" i="3"/>
  <c r="DJ470" i="3" s="1"/>
  <c r="DF470" i="3"/>
  <c r="DI470" i="3"/>
  <c r="DH470" i="3"/>
  <c r="DJ1039" i="1"/>
  <c r="DW1028" i="1"/>
  <c r="CY523" i="1"/>
  <c r="X523" i="1" s="1"/>
  <c r="CZ523" i="1"/>
  <c r="Y523" i="1" s="1"/>
  <c r="GM740" i="1"/>
  <c r="GN740" i="1" s="1"/>
  <c r="DV996" i="1"/>
  <c r="DF152" i="3"/>
  <c r="DJ152" i="3" s="1"/>
  <c r="DG152" i="3"/>
  <c r="DH152" i="3"/>
  <c r="DI152" i="3"/>
  <c r="FY448" i="1"/>
  <c r="EP483" i="1"/>
  <c r="T1071" i="1"/>
  <c r="F1097" i="1"/>
  <c r="AU1071" i="1"/>
  <c r="F1095" i="1"/>
  <c r="CP847" i="1"/>
  <c r="O847" i="1" s="1"/>
  <c r="AI658" i="1"/>
  <c r="P1096" i="1"/>
  <c r="ES1071" i="1"/>
  <c r="AQ397" i="1"/>
  <c r="F426" i="1"/>
  <c r="EI979" i="1"/>
  <c r="P1006" i="1"/>
  <c r="GM475" i="1"/>
  <c r="GO475" i="1" s="1"/>
  <c r="CZ830" i="1"/>
  <c r="Y830" i="1" s="1"/>
  <c r="CY830" i="1"/>
  <c r="X830" i="1" s="1"/>
  <c r="GM830" i="1" s="1"/>
  <c r="GN830" i="1" s="1"/>
  <c r="AE996" i="1"/>
  <c r="AS1071" i="1"/>
  <c r="F1093" i="1"/>
  <c r="CI1028" i="1"/>
  <c r="AZ1039" i="1"/>
  <c r="DH357" i="3"/>
  <c r="DF357" i="3"/>
  <c r="DJ357" i="3" s="1"/>
  <c r="DG357" i="3"/>
  <c r="DI357" i="3"/>
  <c r="DF463" i="3"/>
  <c r="DJ463" i="3" s="1"/>
  <c r="DG463" i="3"/>
  <c r="DH463" i="3"/>
  <c r="DI463" i="3"/>
  <c r="CZ34" i="1"/>
  <c r="Y34" i="1" s="1"/>
  <c r="CY34" i="1"/>
  <c r="X34" i="1" s="1"/>
  <c r="DF423" i="3"/>
  <c r="DJ423" i="3" s="1"/>
  <c r="DG423" i="3"/>
  <c r="DH423" i="3"/>
  <c r="DI423" i="3"/>
  <c r="AH118" i="1"/>
  <c r="DF65" i="3"/>
  <c r="DJ65" i="3" s="1"/>
  <c r="DI65" i="3"/>
  <c r="DG65" i="3"/>
  <c r="DH65" i="3"/>
  <c r="DF367" i="3"/>
  <c r="DJ367" i="3" s="1"/>
  <c r="DG367" i="3"/>
  <c r="DH367" i="3"/>
  <c r="DI367" i="3"/>
  <c r="P163" i="1"/>
  <c r="Q163" i="1"/>
  <c r="CY41" i="1"/>
  <c r="X41" i="1" s="1"/>
  <c r="GM41" i="1" s="1"/>
  <c r="GN41" i="1" s="1"/>
  <c r="CZ41" i="1"/>
  <c r="Y41" i="1" s="1"/>
  <c r="DF440" i="3"/>
  <c r="DH440" i="3"/>
  <c r="DI440" i="3"/>
  <c r="DG440" i="3"/>
  <c r="DJ440" i="3" s="1"/>
  <c r="CG26" i="1"/>
  <c r="AX53" i="1"/>
  <c r="CY105" i="1"/>
  <c r="X105" i="1" s="1"/>
  <c r="CZ105" i="1"/>
  <c r="Y105" i="1" s="1"/>
  <c r="CZ222" i="1"/>
  <c r="Y222" i="1" s="1"/>
  <c r="CY222" i="1"/>
  <c r="X222" i="1" s="1"/>
  <c r="GM219" i="1"/>
  <c r="GN219" i="1" s="1"/>
  <c r="CP168" i="1"/>
  <c r="O168" i="1" s="1"/>
  <c r="GM168" i="1" s="1"/>
  <c r="GN168" i="1" s="1"/>
  <c r="CP399" i="1"/>
  <c r="O399" i="1" s="1"/>
  <c r="AC416" i="1"/>
  <c r="Q307" i="1"/>
  <c r="P307" i="1"/>
  <c r="CP307" i="1" s="1"/>
  <c r="O307" i="1" s="1"/>
  <c r="R307" i="1"/>
  <c r="GK307" i="1" s="1"/>
  <c r="DG89" i="3"/>
  <c r="DI89" i="3"/>
  <c r="DH89" i="3"/>
  <c r="DF89" i="3"/>
  <c r="DJ89" i="3" s="1"/>
  <c r="DI117" i="3"/>
  <c r="DH117" i="3"/>
  <c r="DG117" i="3"/>
  <c r="DF117" i="3"/>
  <c r="DJ117" i="3" s="1"/>
  <c r="CZ216" i="1"/>
  <c r="Y216" i="1" s="1"/>
  <c r="CY216" i="1"/>
  <c r="X216" i="1" s="1"/>
  <c r="CY286" i="1"/>
  <c r="X286" i="1" s="1"/>
  <c r="CZ286" i="1"/>
  <c r="Y286" i="1" s="1"/>
  <c r="CP164" i="1"/>
  <c r="O164" i="1" s="1"/>
  <c r="CY230" i="1"/>
  <c r="X230" i="1" s="1"/>
  <c r="GM230" i="1" s="1"/>
  <c r="GN230" i="1" s="1"/>
  <c r="CZ230" i="1"/>
  <c r="Y230" i="1" s="1"/>
  <c r="Q405" i="1"/>
  <c r="AD416" i="1" s="1"/>
  <c r="GX405" i="1"/>
  <c r="CJ416" i="1" s="1"/>
  <c r="R405" i="1"/>
  <c r="GK405" i="1" s="1"/>
  <c r="T405" i="1"/>
  <c r="AG416" i="1" s="1"/>
  <c r="V405" i="1"/>
  <c r="AI416" i="1" s="1"/>
  <c r="GX163" i="1"/>
  <c r="P240" i="1"/>
  <c r="EG207" i="1"/>
  <c r="EG365" i="1"/>
  <c r="DI102" i="3"/>
  <c r="DG102" i="3"/>
  <c r="DH102" i="3"/>
  <c r="DF102" i="3"/>
  <c r="DJ102" i="3" s="1"/>
  <c r="CY295" i="1"/>
  <c r="X295" i="1" s="1"/>
  <c r="GM295" i="1" s="1"/>
  <c r="GN295" i="1" s="1"/>
  <c r="CZ295" i="1"/>
  <c r="Y295" i="1" s="1"/>
  <c r="CP224" i="1"/>
  <c r="O224" i="1" s="1"/>
  <c r="GM224" i="1" s="1"/>
  <c r="GN224" i="1" s="1"/>
  <c r="V307" i="1"/>
  <c r="EA335" i="1" s="1"/>
  <c r="DF58" i="3"/>
  <c r="DG58" i="3"/>
  <c r="DI58" i="3"/>
  <c r="DJ58" i="3" s="1"/>
  <c r="DH58" i="3"/>
  <c r="CY289" i="1"/>
  <c r="X289" i="1" s="1"/>
  <c r="CZ289" i="1"/>
  <c r="Y289" i="1" s="1"/>
  <c r="P329" i="1"/>
  <c r="Q329" i="1"/>
  <c r="DF159" i="3"/>
  <c r="DJ159" i="3" s="1"/>
  <c r="DG159" i="3"/>
  <c r="DH159" i="3"/>
  <c r="DI159" i="3"/>
  <c r="DI341" i="3"/>
  <c r="DF341" i="3"/>
  <c r="DJ341" i="3" s="1"/>
  <c r="DH341" i="3"/>
  <c r="DG341" i="3"/>
  <c r="AU150" i="1"/>
  <c r="F190" i="1"/>
  <c r="DF576" i="3"/>
  <c r="DJ576" i="3" s="1"/>
  <c r="DI576" i="3"/>
  <c r="DG576" i="3"/>
  <c r="DH576" i="3"/>
  <c r="CY525" i="1"/>
  <c r="X525" i="1" s="1"/>
  <c r="CZ525" i="1"/>
  <c r="Y525" i="1" s="1"/>
  <c r="GM776" i="1"/>
  <c r="GN776" i="1" s="1"/>
  <c r="DH428" i="3"/>
  <c r="DI428" i="3"/>
  <c r="DG428" i="3"/>
  <c r="DJ428" i="3" s="1"/>
  <c r="DF428" i="3"/>
  <c r="F683" i="1"/>
  <c r="BD643" i="1"/>
  <c r="FQ448" i="1"/>
  <c r="GA483" i="1"/>
  <c r="EH483" i="1"/>
  <c r="EG821" i="1"/>
  <c r="P858" i="1"/>
  <c r="P943" i="1"/>
  <c r="CP943" i="1" s="1"/>
  <c r="O943" i="1" s="1"/>
  <c r="Q943" i="1"/>
  <c r="R943" i="1"/>
  <c r="GK943" i="1" s="1"/>
  <c r="T943" i="1"/>
  <c r="V943" i="1"/>
  <c r="W943" i="1"/>
  <c r="AD611" i="1"/>
  <c r="GK727" i="1"/>
  <c r="DW789" i="1"/>
  <c r="EC1039" i="1"/>
  <c r="DF581" i="3"/>
  <c r="DH581" i="3"/>
  <c r="DI581" i="3"/>
  <c r="DJ581" i="3" s="1"/>
  <c r="DG581" i="3"/>
  <c r="DF414" i="3"/>
  <c r="DG414" i="3"/>
  <c r="DJ414" i="3" s="1"/>
  <c r="DH414" i="3"/>
  <c r="DI414" i="3"/>
  <c r="DF418" i="3"/>
  <c r="DJ418" i="3" s="1"/>
  <c r="DG418" i="3"/>
  <c r="DH418" i="3"/>
  <c r="DI418" i="3"/>
  <c r="P534" i="1"/>
  <c r="Q534" i="1"/>
  <c r="R534" i="1"/>
  <c r="GK534" i="1" s="1"/>
  <c r="CC724" i="1"/>
  <c r="AT789" i="1"/>
  <c r="FZ1039" i="1"/>
  <c r="DH1039" i="1"/>
  <c r="DU1028" i="1"/>
  <c r="FW1039" i="1"/>
  <c r="FX1039" i="1"/>
  <c r="CY735" i="1"/>
  <c r="X735" i="1" s="1"/>
  <c r="GM735" i="1" s="1"/>
  <c r="GN735" i="1" s="1"/>
  <c r="CZ735" i="1"/>
  <c r="Y735" i="1" s="1"/>
  <c r="DI453" i="3"/>
  <c r="DJ453" i="3" s="1"/>
  <c r="DF453" i="3"/>
  <c r="DG453" i="3"/>
  <c r="DH453" i="3"/>
  <c r="CY920" i="1"/>
  <c r="X920" i="1" s="1"/>
  <c r="CZ920" i="1"/>
  <c r="Y920" i="1" s="1"/>
  <c r="CZ757" i="1"/>
  <c r="Y757" i="1" s="1"/>
  <c r="CY757" i="1"/>
  <c r="X757" i="1" s="1"/>
  <c r="CY777" i="1"/>
  <c r="X777" i="1" s="1"/>
  <c r="CZ777" i="1"/>
  <c r="Y777" i="1" s="1"/>
  <c r="CP777" i="1"/>
  <c r="O777" i="1" s="1"/>
  <c r="GM777" i="1" s="1"/>
  <c r="GN777" i="1" s="1"/>
  <c r="CY836" i="1"/>
  <c r="X836" i="1" s="1"/>
  <c r="GM836" i="1" s="1"/>
  <c r="GN836" i="1" s="1"/>
  <c r="CZ836" i="1"/>
  <c r="Y836" i="1" s="1"/>
  <c r="EP1076" i="1"/>
  <c r="FY1071" i="1"/>
  <c r="CY451" i="1"/>
  <c r="X451" i="1" s="1"/>
  <c r="CZ451" i="1"/>
  <c r="Y451" i="1" s="1"/>
  <c r="DK1039" i="1"/>
  <c r="DX1028" i="1"/>
  <c r="GM942" i="1"/>
  <c r="GN942" i="1" s="1"/>
  <c r="CY600" i="1"/>
  <c r="X600" i="1" s="1"/>
  <c r="GM600" i="1" s="1"/>
  <c r="GO600" i="1" s="1"/>
  <c r="CZ600" i="1"/>
  <c r="Y600" i="1" s="1"/>
  <c r="Q768" i="1"/>
  <c r="CP768" i="1" s="1"/>
  <c r="O768" i="1" s="1"/>
  <c r="GM768" i="1" s="1"/>
  <c r="GN768" i="1" s="1"/>
  <c r="V768" i="1"/>
  <c r="AI789" i="1" s="1"/>
  <c r="W768" i="1"/>
  <c r="AJ789" i="1" s="1"/>
  <c r="GX768" i="1"/>
  <c r="GX832" i="1"/>
  <c r="GB854" i="1" s="1"/>
  <c r="CP982" i="1"/>
  <c r="O982" i="1" s="1"/>
  <c r="CZ990" i="1"/>
  <c r="Y990" i="1" s="1"/>
  <c r="CY990" i="1"/>
  <c r="X990" i="1" s="1"/>
  <c r="BY916" i="1"/>
  <c r="AP947" i="1"/>
  <c r="CI947" i="1"/>
  <c r="DI148" i="3"/>
  <c r="DF148" i="3"/>
  <c r="DJ148" i="3" s="1"/>
  <c r="DG148" i="3"/>
  <c r="DH148" i="3"/>
  <c r="CZ736" i="1"/>
  <c r="Y736" i="1" s="1"/>
  <c r="CY736" i="1"/>
  <c r="X736" i="1" s="1"/>
  <c r="EG448" i="1"/>
  <c r="P487" i="1"/>
  <c r="P1057" i="1"/>
  <c r="EL1028" i="1"/>
  <c r="DU789" i="1"/>
  <c r="CP727" i="1"/>
  <c r="O727" i="1" s="1"/>
  <c r="P434" i="1"/>
  <c r="EL397" i="1"/>
  <c r="U405" i="1"/>
  <c r="GM825" i="1"/>
  <c r="GN825" i="1" s="1"/>
  <c r="CP941" i="1"/>
  <c r="O941" i="1" s="1"/>
  <c r="GX784" i="1"/>
  <c r="P1078" i="1"/>
  <c r="DG1071" i="1"/>
  <c r="CZ411" i="1"/>
  <c r="Y411" i="1" s="1"/>
  <c r="CY411" i="1"/>
  <c r="X411" i="1" s="1"/>
  <c r="GM411" i="1" s="1"/>
  <c r="GN411" i="1" s="1"/>
  <c r="CY325" i="1"/>
  <c r="X325" i="1" s="1"/>
  <c r="GM325" i="1" s="1"/>
  <c r="GN325" i="1" s="1"/>
  <c r="CZ325" i="1"/>
  <c r="Y325" i="1" s="1"/>
  <c r="CY217" i="1"/>
  <c r="X217" i="1" s="1"/>
  <c r="GM217" i="1" s="1"/>
  <c r="GN217" i="1" s="1"/>
  <c r="CZ217" i="1"/>
  <c r="Y217" i="1" s="1"/>
  <c r="DF164" i="3"/>
  <c r="DJ164" i="3" s="1"/>
  <c r="DG164" i="3"/>
  <c r="DH164" i="3"/>
  <c r="DI164" i="3"/>
  <c r="CZ315" i="1"/>
  <c r="Y315" i="1" s="1"/>
  <c r="CY315" i="1"/>
  <c r="X315" i="1" s="1"/>
  <c r="GM216" i="1"/>
  <c r="GN216" i="1" s="1"/>
  <c r="EP548" i="1"/>
  <c r="FY519" i="1"/>
  <c r="DG121" i="3"/>
  <c r="DF121" i="3"/>
  <c r="DH121" i="3"/>
  <c r="DI121" i="3"/>
  <c r="DJ121" i="3" s="1"/>
  <c r="BZ519" i="1"/>
  <c r="AQ548" i="1"/>
  <c r="CP315" i="1"/>
  <c r="O315" i="1" s="1"/>
  <c r="CY409" i="1"/>
  <c r="X409" i="1" s="1"/>
  <c r="CZ409" i="1"/>
  <c r="Y409" i="1" s="1"/>
  <c r="CY524" i="1"/>
  <c r="X524" i="1" s="1"/>
  <c r="CZ524" i="1"/>
  <c r="Y524" i="1" s="1"/>
  <c r="EM335" i="1"/>
  <c r="FV268" i="1"/>
  <c r="CY768" i="1"/>
  <c r="X768" i="1" s="1"/>
  <c r="CZ768" i="1"/>
  <c r="Y768" i="1" s="1"/>
  <c r="DI526" i="3"/>
  <c r="DG526" i="3"/>
  <c r="DJ526" i="3" s="1"/>
  <c r="DH526" i="3"/>
  <c r="DF526" i="3"/>
  <c r="DX483" i="1"/>
  <c r="CY453" i="1"/>
  <c r="X453" i="1" s="1"/>
  <c r="CZ453" i="1"/>
  <c r="Y453" i="1" s="1"/>
  <c r="P662" i="1"/>
  <c r="EG643" i="1"/>
  <c r="DF351" i="3"/>
  <c r="DG351" i="3"/>
  <c r="DJ351" i="3" s="1"/>
  <c r="DH351" i="3"/>
  <c r="DI351" i="3"/>
  <c r="DH365" i="3"/>
  <c r="DI365" i="3"/>
  <c r="DF365" i="3"/>
  <c r="DG365" i="3"/>
  <c r="DJ365" i="3" s="1"/>
  <c r="DI425" i="3"/>
  <c r="DJ425" i="3" s="1"/>
  <c r="DF425" i="3"/>
  <c r="DH425" i="3"/>
  <c r="DG425" i="3"/>
  <c r="CP608" i="1"/>
  <c r="O608" i="1" s="1"/>
  <c r="GM742" i="1"/>
  <c r="GN742" i="1" s="1"/>
  <c r="Q926" i="1"/>
  <c r="R926" i="1"/>
  <c r="GK926" i="1" s="1"/>
  <c r="V926" i="1"/>
  <c r="W926" i="1"/>
  <c r="AP397" i="1"/>
  <c r="F425" i="1"/>
  <c r="DV789" i="1"/>
  <c r="Q837" i="1"/>
  <c r="CP837" i="1" s="1"/>
  <c r="O837" i="1" s="1"/>
  <c r="S837" i="1"/>
  <c r="T837" i="1"/>
  <c r="R837" i="1"/>
  <c r="GK837" i="1" s="1"/>
  <c r="CP604" i="1"/>
  <c r="O604" i="1" s="1"/>
  <c r="GM604" i="1" s="1"/>
  <c r="GO604" i="1" s="1"/>
  <c r="CP764" i="1"/>
  <c r="O764" i="1" s="1"/>
  <c r="FV916" i="1"/>
  <c r="EM947" i="1"/>
  <c r="CP748" i="1"/>
  <c r="O748" i="1" s="1"/>
  <c r="CZ532" i="1"/>
  <c r="Y532" i="1" s="1"/>
  <c r="CY532" i="1"/>
  <c r="X532" i="1" s="1"/>
  <c r="GM532" i="1" s="1"/>
  <c r="GO532" i="1" s="1"/>
  <c r="CP597" i="1"/>
  <c r="O597" i="1" s="1"/>
  <c r="GM597" i="1" s="1"/>
  <c r="GO597" i="1" s="1"/>
  <c r="CY780" i="1"/>
  <c r="X780" i="1" s="1"/>
  <c r="CZ780" i="1"/>
  <c r="Y780" i="1" s="1"/>
  <c r="P1080" i="1"/>
  <c r="EG1071" i="1"/>
  <c r="CP533" i="1"/>
  <c r="O533" i="1" s="1"/>
  <c r="DF400" i="3"/>
  <c r="DJ400" i="3" s="1"/>
  <c r="DG400" i="3"/>
  <c r="DH400" i="3"/>
  <c r="DI400" i="3"/>
  <c r="DG323" i="3"/>
  <c r="DF323" i="3"/>
  <c r="DH323" i="3"/>
  <c r="DI323" i="3"/>
  <c r="DJ323" i="3" s="1"/>
  <c r="DX611" i="1"/>
  <c r="CY583" i="1"/>
  <c r="X583" i="1" s="1"/>
  <c r="CZ583" i="1"/>
  <c r="Y583" i="1" s="1"/>
  <c r="DG137" i="3"/>
  <c r="DH137" i="3"/>
  <c r="DI137" i="3"/>
  <c r="DF137" i="3"/>
  <c r="DJ137" i="3" s="1"/>
  <c r="GM321" i="1"/>
  <c r="GN321" i="1" s="1"/>
  <c r="DI329" i="3"/>
  <c r="DF329" i="3"/>
  <c r="DJ329" i="3" s="1"/>
  <c r="DH329" i="3"/>
  <c r="DG329" i="3"/>
  <c r="DI546" i="3"/>
  <c r="DH546" i="3"/>
  <c r="DF546" i="3"/>
  <c r="DJ546" i="3" s="1"/>
  <c r="DG546" i="3"/>
  <c r="DH149" i="3"/>
  <c r="DI149" i="3"/>
  <c r="DF149" i="3"/>
  <c r="DJ149" i="3" s="1"/>
  <c r="DG149" i="3"/>
  <c r="GM931" i="1"/>
  <c r="GN931" i="1" s="1"/>
  <c r="CY759" i="1"/>
  <c r="X759" i="1" s="1"/>
  <c r="GM759" i="1" s="1"/>
  <c r="GN759" i="1" s="1"/>
  <c r="CZ759" i="1"/>
  <c r="Y759" i="1" s="1"/>
  <c r="S851" i="1"/>
  <c r="BZ724" i="1"/>
  <c r="AQ789" i="1"/>
  <c r="CG789" i="1"/>
  <c r="AH658" i="1"/>
  <c r="AU979" i="1"/>
  <c r="F1015" i="1"/>
  <c r="AZ658" i="1"/>
  <c r="CI643" i="1"/>
  <c r="CP213" i="1"/>
  <c r="O213" i="1" s="1"/>
  <c r="DV416" i="1"/>
  <c r="CY294" i="1"/>
  <c r="X294" i="1" s="1"/>
  <c r="CZ294" i="1"/>
  <c r="Y294" i="1" s="1"/>
  <c r="DG105" i="3"/>
  <c r="DH105" i="3"/>
  <c r="DI105" i="3"/>
  <c r="DF105" i="3"/>
  <c r="DJ105" i="3" s="1"/>
  <c r="EV203" i="1"/>
  <c r="P390" i="1"/>
  <c r="CY322" i="1"/>
  <c r="X322" i="1" s="1"/>
  <c r="CZ322" i="1"/>
  <c r="Y322" i="1" s="1"/>
  <c r="FY26" i="1"/>
  <c r="EP53" i="1"/>
  <c r="DF34" i="3"/>
  <c r="DG34" i="3"/>
  <c r="DJ34" i="3" s="1"/>
  <c r="DH34" i="3"/>
  <c r="DI34" i="3"/>
  <c r="P552" i="1"/>
  <c r="EG519" i="1"/>
  <c r="EG688" i="1"/>
  <c r="DF346" i="3"/>
  <c r="DJ346" i="3" s="1"/>
  <c r="DG346" i="3"/>
  <c r="DH346" i="3"/>
  <c r="DI346" i="3"/>
  <c r="CP333" i="1"/>
  <c r="O333" i="1" s="1"/>
  <c r="GM333" i="1" s="1"/>
  <c r="GN333" i="1" s="1"/>
  <c r="CY456" i="1"/>
  <c r="X456" i="1" s="1"/>
  <c r="CZ456" i="1"/>
  <c r="Y456" i="1" s="1"/>
  <c r="GM605" i="1"/>
  <c r="GO605" i="1" s="1"/>
  <c r="CZ546" i="1"/>
  <c r="Y546" i="1" s="1"/>
  <c r="CY546" i="1"/>
  <c r="X546" i="1" s="1"/>
  <c r="CY584" i="1"/>
  <c r="X584" i="1" s="1"/>
  <c r="CZ584" i="1"/>
  <c r="Y584" i="1" s="1"/>
  <c r="DH535" i="3"/>
  <c r="DI535" i="3"/>
  <c r="DF535" i="3"/>
  <c r="DJ535" i="3" s="1"/>
  <c r="DG535" i="3"/>
  <c r="CY460" i="1"/>
  <c r="X460" i="1" s="1"/>
  <c r="CZ460" i="1"/>
  <c r="Y460" i="1" s="1"/>
  <c r="CP400" i="1"/>
  <c r="O400" i="1" s="1"/>
  <c r="CY544" i="1"/>
  <c r="X544" i="1" s="1"/>
  <c r="GM544" i="1" s="1"/>
  <c r="GO544" i="1" s="1"/>
  <c r="CZ544" i="1"/>
  <c r="Y544" i="1" s="1"/>
  <c r="CY465" i="1"/>
  <c r="X465" i="1" s="1"/>
  <c r="GM465" i="1" s="1"/>
  <c r="GN465" i="1" s="1"/>
  <c r="CZ465" i="1"/>
  <c r="Y465" i="1" s="1"/>
  <c r="CY586" i="1"/>
  <c r="X586" i="1" s="1"/>
  <c r="CZ586" i="1"/>
  <c r="Y586" i="1" s="1"/>
  <c r="CP586" i="1"/>
  <c r="O586" i="1" s="1"/>
  <c r="GM586" i="1" s="1"/>
  <c r="GO586" i="1" s="1"/>
  <c r="AD854" i="1"/>
  <c r="CP459" i="1"/>
  <c r="O459" i="1" s="1"/>
  <c r="GM459" i="1" s="1"/>
  <c r="GN459" i="1" s="1"/>
  <c r="CY834" i="1"/>
  <c r="X834" i="1" s="1"/>
  <c r="CZ834" i="1"/>
  <c r="Y834" i="1" s="1"/>
  <c r="EU979" i="1"/>
  <c r="P1012" i="1"/>
  <c r="AZ416" i="1"/>
  <c r="CI397" i="1"/>
  <c r="CY745" i="1"/>
  <c r="X745" i="1" s="1"/>
  <c r="CZ745" i="1"/>
  <c r="Y745" i="1" s="1"/>
  <c r="GM745" i="1" s="1"/>
  <c r="GN745" i="1" s="1"/>
  <c r="Q832" i="1"/>
  <c r="R832" i="1"/>
  <c r="GK832" i="1" s="1"/>
  <c r="GM937" i="1"/>
  <c r="GN937" i="1" s="1"/>
  <c r="DI586" i="3"/>
  <c r="DF586" i="3"/>
  <c r="DJ586" i="3" s="1"/>
  <c r="DH586" i="3"/>
  <c r="DG586" i="3"/>
  <c r="CY783" i="1"/>
  <c r="X783" i="1" s="1"/>
  <c r="CZ783" i="1"/>
  <c r="Y783" i="1" s="1"/>
  <c r="GM753" i="1"/>
  <c r="GN753" i="1" s="1"/>
  <c r="GK522" i="1"/>
  <c r="CP744" i="1"/>
  <c r="O744" i="1" s="1"/>
  <c r="GM744" i="1" s="1"/>
  <c r="GN744" i="1" s="1"/>
  <c r="CY746" i="1"/>
  <c r="X746" i="1" s="1"/>
  <c r="CZ746" i="1"/>
  <c r="Y746" i="1" s="1"/>
  <c r="CP746" i="1"/>
  <c r="O746" i="1" s="1"/>
  <c r="CP848" i="1"/>
  <c r="O848" i="1" s="1"/>
  <c r="GM848" i="1" s="1"/>
  <c r="GN848" i="1" s="1"/>
  <c r="GM751" i="1"/>
  <c r="GN751" i="1" s="1"/>
  <c r="CY831" i="1"/>
  <c r="X831" i="1" s="1"/>
  <c r="CZ831" i="1"/>
  <c r="Y831" i="1" s="1"/>
  <c r="DF135" i="3"/>
  <c r="DG135" i="3"/>
  <c r="DJ135" i="3" s="1"/>
  <c r="DH135" i="3"/>
  <c r="DI135" i="3"/>
  <c r="AO1028" i="1"/>
  <c r="F1043" i="1"/>
  <c r="EM658" i="1"/>
  <c r="FV643" i="1"/>
  <c r="DH330" i="3"/>
  <c r="DF330" i="3"/>
  <c r="DJ330" i="3" s="1"/>
  <c r="DI330" i="3"/>
  <c r="DG330" i="3"/>
  <c r="DH477" i="3"/>
  <c r="DI477" i="3"/>
  <c r="DF477" i="3"/>
  <c r="DJ477" i="3" s="1"/>
  <c r="DG477" i="3"/>
  <c r="CC821" i="1"/>
  <c r="AT854" i="1"/>
  <c r="DI541" i="3"/>
  <c r="DF541" i="3"/>
  <c r="DG541" i="3"/>
  <c r="DJ541" i="3" s="1"/>
  <c r="DH541" i="3"/>
  <c r="CY531" i="1"/>
  <c r="X531" i="1" s="1"/>
  <c r="GM531" i="1" s="1"/>
  <c r="GO531" i="1" s="1"/>
  <c r="CZ531" i="1"/>
  <c r="Y531" i="1" s="1"/>
  <c r="CP412" i="1"/>
  <c r="O412" i="1" s="1"/>
  <c r="CP772" i="1"/>
  <c r="O772" i="1" s="1"/>
  <c r="DH145" i="3"/>
  <c r="DI145" i="3"/>
  <c r="DF145" i="3"/>
  <c r="DG145" i="3"/>
  <c r="DJ145" i="3" s="1"/>
  <c r="T525" i="1"/>
  <c r="AG548" i="1" s="1"/>
  <c r="CP928" i="1"/>
  <c r="O928" i="1" s="1"/>
  <c r="GM928" i="1" s="1"/>
  <c r="GN928" i="1" s="1"/>
  <c r="CY113" i="1"/>
  <c r="X113" i="1" s="1"/>
  <c r="CZ113" i="1"/>
  <c r="Y113" i="1" s="1"/>
  <c r="DN1071" i="1"/>
  <c r="P1099" i="1"/>
  <c r="CY645" i="1"/>
  <c r="X645" i="1" s="1"/>
  <c r="CZ645" i="1"/>
  <c r="Y645" i="1" s="1"/>
  <c r="AF658" i="1"/>
  <c r="V778" i="1"/>
  <c r="CP645" i="1"/>
  <c r="O645" i="1" s="1"/>
  <c r="AC658" i="1"/>
  <c r="CP590" i="1"/>
  <c r="O590" i="1" s="1"/>
  <c r="GM590" i="1" s="1"/>
  <c r="GO590" i="1" s="1"/>
  <c r="S770" i="1"/>
  <c r="AF789" i="1" s="1"/>
  <c r="FR916" i="1"/>
  <c r="EI947" i="1"/>
  <c r="GM987" i="1"/>
  <c r="GN987" i="1" s="1"/>
  <c r="CZ472" i="1"/>
  <c r="Y472" i="1" s="1"/>
  <c r="CY472" i="1"/>
  <c r="X472" i="1" s="1"/>
  <c r="GM472" i="1" s="1"/>
  <c r="GO472" i="1" s="1"/>
  <c r="F667" i="1"/>
  <c r="AP643" i="1"/>
  <c r="CP294" i="1"/>
  <c r="O294" i="1" s="1"/>
  <c r="CP591" i="1"/>
  <c r="O591" i="1" s="1"/>
  <c r="GM591" i="1" s="1"/>
  <c r="GO591" i="1" s="1"/>
  <c r="CY787" i="1"/>
  <c r="X787" i="1" s="1"/>
  <c r="CZ787" i="1"/>
  <c r="Y787" i="1" s="1"/>
  <c r="CZ937" i="1"/>
  <c r="Y937" i="1" s="1"/>
  <c r="CY937" i="1"/>
  <c r="X937" i="1" s="1"/>
  <c r="CP757" i="1"/>
  <c r="O757" i="1" s="1"/>
  <c r="CY771" i="1"/>
  <c r="X771" i="1" s="1"/>
  <c r="GM771" i="1" s="1"/>
  <c r="GN771" i="1" s="1"/>
  <c r="CZ771" i="1"/>
  <c r="Y771" i="1" s="1"/>
  <c r="J215" i="6" l="1"/>
  <c r="J1202" i="6"/>
  <c r="H1202" i="6"/>
  <c r="J338" i="6"/>
  <c r="H1185" i="6"/>
  <c r="H338" i="6"/>
  <c r="DI118" i="1"/>
  <c r="DV85" i="1"/>
  <c r="ED643" i="1"/>
  <c r="DQ658" i="1"/>
  <c r="AD268" i="1"/>
  <c r="Q335" i="1"/>
  <c r="AF724" i="1"/>
  <c r="S789" i="1"/>
  <c r="ED996" i="1"/>
  <c r="AL1028" i="1"/>
  <c r="Y1039" i="1"/>
  <c r="DX979" i="1"/>
  <c r="DK996" i="1"/>
  <c r="AG519" i="1"/>
  <c r="T548" i="1"/>
  <c r="W789" i="1"/>
  <c r="AJ724" i="1"/>
  <c r="X1039" i="1"/>
  <c r="AK1028" i="1"/>
  <c r="T789" i="1"/>
  <c r="AG724" i="1"/>
  <c r="DN996" i="1"/>
  <c r="EA979" i="1"/>
  <c r="EA448" i="1"/>
  <c r="DN483" i="1"/>
  <c r="DI548" i="1"/>
  <c r="DV519" i="1"/>
  <c r="AI268" i="1"/>
  <c r="V335" i="1"/>
  <c r="EH203" i="1"/>
  <c r="P374" i="1"/>
  <c r="T483" i="1"/>
  <c r="AG448" i="1"/>
  <c r="CJ236" i="1"/>
  <c r="EB85" i="1"/>
  <c r="DO118" i="1"/>
  <c r="CJ268" i="1"/>
  <c r="BA335" i="1"/>
  <c r="ED26" i="1"/>
  <c r="DQ53" i="1"/>
  <c r="ED724" i="1"/>
  <c r="DQ789" i="1"/>
  <c r="V789" i="1"/>
  <c r="AI724" i="1"/>
  <c r="AI519" i="1"/>
  <c r="V548" i="1"/>
  <c r="CJ397" i="1"/>
  <c r="BA416" i="1"/>
  <c r="AD519" i="1"/>
  <c r="Q548" i="1"/>
  <c r="S548" i="1"/>
  <c r="AF519" i="1"/>
  <c r="AJ268" i="1"/>
  <c r="W335" i="1"/>
  <c r="CJ724" i="1"/>
  <c r="BA789" i="1"/>
  <c r="EA268" i="1"/>
  <c r="DN335" i="1"/>
  <c r="EC207" i="1"/>
  <c r="DP236" i="1"/>
  <c r="DO335" i="1"/>
  <c r="EB268" i="1"/>
  <c r="AD397" i="1"/>
  <c r="Q416" i="1"/>
  <c r="ED1028" i="1"/>
  <c r="DQ1039" i="1"/>
  <c r="BA548" i="1"/>
  <c r="CJ519" i="1"/>
  <c r="DZ397" i="1"/>
  <c r="DM416" i="1"/>
  <c r="AD448" i="1"/>
  <c r="Q483" i="1"/>
  <c r="AH236" i="1"/>
  <c r="U789" i="1"/>
  <c r="AH724" i="1"/>
  <c r="DX150" i="1"/>
  <c r="DK171" i="1"/>
  <c r="AG85" i="1"/>
  <c r="T118" i="1"/>
  <c r="CJ53" i="1"/>
  <c r="CE854" i="1"/>
  <c r="CF854" i="1"/>
  <c r="P854" i="1"/>
  <c r="AC821" i="1"/>
  <c r="CH854" i="1"/>
  <c r="AH821" i="1"/>
  <c r="U854" i="1"/>
  <c r="AI448" i="1"/>
  <c r="V483" i="1"/>
  <c r="W118" i="1"/>
  <c r="AJ85" i="1"/>
  <c r="AH268" i="1"/>
  <c r="U335" i="1"/>
  <c r="AL118" i="1"/>
  <c r="AG268" i="1"/>
  <c r="T335" i="1"/>
  <c r="DQ236" i="1"/>
  <c r="ED207" i="1"/>
  <c r="AJ821" i="1"/>
  <c r="W854" i="1"/>
  <c r="DK611" i="1"/>
  <c r="DX580" i="1"/>
  <c r="EM268" i="1"/>
  <c r="P354" i="1"/>
  <c r="DI854" i="1"/>
  <c r="DV821" i="1"/>
  <c r="BA658" i="1"/>
  <c r="CJ643" i="1"/>
  <c r="EA397" i="1"/>
  <c r="DN416" i="1"/>
  <c r="ET22" i="1"/>
  <c r="P1119" i="1"/>
  <c r="ET1149" i="1"/>
  <c r="CY526" i="1"/>
  <c r="X526" i="1" s="1"/>
  <c r="EC548" i="1" s="1"/>
  <c r="CZ526" i="1"/>
  <c r="Y526" i="1" s="1"/>
  <c r="ED548" i="1" s="1"/>
  <c r="DX548" i="1"/>
  <c r="GB150" i="1"/>
  <c r="ES171" i="1"/>
  <c r="GM160" i="1"/>
  <c r="GN160" i="1" s="1"/>
  <c r="DK118" i="1"/>
  <c r="DX85" i="1"/>
  <c r="AT821" i="1"/>
  <c r="F872" i="1"/>
  <c r="DW724" i="1"/>
  <c r="DJ789" i="1"/>
  <c r="F383" i="1"/>
  <c r="AT203" i="1"/>
  <c r="CP774" i="1"/>
  <c r="O774" i="1" s="1"/>
  <c r="GM774" i="1" s="1"/>
  <c r="GN774" i="1" s="1"/>
  <c r="ER548" i="1"/>
  <c r="GA519" i="1"/>
  <c r="AL335" i="1"/>
  <c r="CY923" i="1"/>
  <c r="X923" i="1" s="1"/>
  <c r="CZ923" i="1"/>
  <c r="Y923" i="1" s="1"/>
  <c r="AU580" i="1"/>
  <c r="F630" i="1"/>
  <c r="GM89" i="1"/>
  <c r="CY464" i="1"/>
  <c r="X464" i="1" s="1"/>
  <c r="CZ464" i="1"/>
  <c r="Y464" i="1" s="1"/>
  <c r="CY291" i="1"/>
  <c r="X291" i="1" s="1"/>
  <c r="CZ291" i="1"/>
  <c r="Y291" i="1" s="1"/>
  <c r="AL979" i="1"/>
  <c r="Y996" i="1"/>
  <c r="DM821" i="1"/>
  <c r="P876" i="1"/>
  <c r="F635" i="1"/>
  <c r="W580" i="1"/>
  <c r="CP784" i="1"/>
  <c r="O784" i="1" s="1"/>
  <c r="GM784" i="1" s="1"/>
  <c r="GN784" i="1" s="1"/>
  <c r="AE85" i="1"/>
  <c r="R118" i="1"/>
  <c r="V996" i="1"/>
  <c r="AI979" i="1"/>
  <c r="DN643" i="1"/>
  <c r="P681" i="1"/>
  <c r="CY402" i="1"/>
  <c r="X402" i="1" s="1"/>
  <c r="CZ402" i="1"/>
  <c r="Y402" i="1" s="1"/>
  <c r="AT150" i="1"/>
  <c r="F189" i="1"/>
  <c r="ER658" i="1"/>
  <c r="GA643" i="1"/>
  <c r="R548" i="1"/>
  <c r="AE519" i="1"/>
  <c r="AD580" i="1"/>
  <c r="Q611" i="1"/>
  <c r="EI580" i="1"/>
  <c r="P621" i="1"/>
  <c r="CY921" i="1"/>
  <c r="X921" i="1" s="1"/>
  <c r="CZ921" i="1"/>
  <c r="Y921" i="1" s="1"/>
  <c r="DX947" i="1"/>
  <c r="GM452" i="1"/>
  <c r="GM271" i="1"/>
  <c r="EL26" i="1"/>
  <c r="P71" i="1"/>
  <c r="AB611" i="1"/>
  <c r="GM582" i="1"/>
  <c r="FW548" i="1"/>
  <c r="FX548" i="1"/>
  <c r="FZ548" i="1"/>
  <c r="DH548" i="1"/>
  <c r="DU519" i="1"/>
  <c r="DO26" i="1"/>
  <c r="P77" i="1"/>
  <c r="GK36" i="1"/>
  <c r="AE53" i="1"/>
  <c r="CY782" i="1"/>
  <c r="X782" i="1" s="1"/>
  <c r="CZ782" i="1"/>
  <c r="Y782" i="1" s="1"/>
  <c r="CP329" i="1"/>
  <c r="O329" i="1" s="1"/>
  <c r="GM329" i="1" s="1"/>
  <c r="GN329" i="1" s="1"/>
  <c r="CP163" i="1"/>
  <c r="O163" i="1" s="1"/>
  <c r="GM163" i="1" s="1"/>
  <c r="GN163" i="1" s="1"/>
  <c r="CP525" i="1"/>
  <c r="O525" i="1" s="1"/>
  <c r="GM525" i="1" s="1"/>
  <c r="GO525" i="1" s="1"/>
  <c r="AC548" i="1"/>
  <c r="P713" i="1"/>
  <c r="EV515" i="1"/>
  <c r="DW580" i="1"/>
  <c r="DJ611" i="1"/>
  <c r="GM522" i="1"/>
  <c r="DI207" i="1"/>
  <c r="P248" i="1"/>
  <c r="EB519" i="1"/>
  <c r="DO548" i="1"/>
  <c r="GM315" i="1"/>
  <c r="GN315" i="1" s="1"/>
  <c r="GO646" i="1"/>
  <c r="FS658" i="1"/>
  <c r="DP1071" i="1"/>
  <c r="P1102" i="1"/>
  <c r="CY829" i="1"/>
  <c r="X829" i="1" s="1"/>
  <c r="AK854" i="1" s="1"/>
  <c r="CZ829" i="1"/>
  <c r="Y829" i="1" s="1"/>
  <c r="AL854" i="1" s="1"/>
  <c r="AF854" i="1"/>
  <c r="AT26" i="1"/>
  <c r="F71" i="1"/>
  <c r="F493" i="1"/>
  <c r="AQ448" i="1"/>
  <c r="P958" i="1"/>
  <c r="ER916" i="1"/>
  <c r="AD789" i="1"/>
  <c r="GM527" i="1"/>
  <c r="GO527" i="1" s="1"/>
  <c r="EP171" i="1"/>
  <c r="FY150" i="1"/>
  <c r="DK643" i="1"/>
  <c r="P673" i="1"/>
  <c r="CY454" i="1"/>
  <c r="X454" i="1" s="1"/>
  <c r="CZ454" i="1"/>
  <c r="Y454" i="1" s="1"/>
  <c r="P897" i="1"/>
  <c r="ET720" i="1"/>
  <c r="DM26" i="1"/>
  <c r="P75" i="1"/>
  <c r="GM164" i="1"/>
  <c r="GN164" i="1" s="1"/>
  <c r="CP282" i="1"/>
  <c r="O282" i="1" s="1"/>
  <c r="GM282" i="1" s="1"/>
  <c r="GN282" i="1" s="1"/>
  <c r="CJ854" i="1"/>
  <c r="AD643" i="1"/>
  <c r="Q658" i="1"/>
  <c r="CP291" i="1"/>
  <c r="O291" i="1" s="1"/>
  <c r="EM580" i="1"/>
  <c r="P630" i="1"/>
  <c r="CP300" i="1"/>
  <c r="O300" i="1" s="1"/>
  <c r="P661" i="1"/>
  <c r="DH643" i="1"/>
  <c r="AZ854" i="1"/>
  <c r="CI821" i="1"/>
  <c r="GB643" i="1"/>
  <c r="ES658" i="1"/>
  <c r="F632" i="1"/>
  <c r="T580" i="1"/>
  <c r="EM821" i="1"/>
  <c r="P873" i="1"/>
  <c r="EC335" i="1"/>
  <c r="AI171" i="1"/>
  <c r="DN365" i="1"/>
  <c r="DN207" i="1"/>
  <c r="P259" i="1"/>
  <c r="GM319" i="1"/>
  <c r="GN319" i="1" s="1"/>
  <c r="F628" i="1"/>
  <c r="AS580" i="1"/>
  <c r="AS688" i="1"/>
  <c r="DW448" i="1"/>
  <c r="DJ483" i="1"/>
  <c r="DM448" i="1"/>
  <c r="P505" i="1"/>
  <c r="GA207" i="1"/>
  <c r="ER236" i="1"/>
  <c r="F427" i="1"/>
  <c r="AZ397" i="1"/>
  <c r="GM982" i="1"/>
  <c r="DT996" i="1"/>
  <c r="F807" i="1"/>
  <c r="AT724" i="1"/>
  <c r="AT884" i="1"/>
  <c r="P369" i="1"/>
  <c r="EG203" i="1"/>
  <c r="EG1106" i="1"/>
  <c r="GM847" i="1"/>
  <c r="GN847" i="1" s="1"/>
  <c r="DY519" i="1"/>
  <c r="DL548" i="1"/>
  <c r="AP26" i="1"/>
  <c r="F62" i="1"/>
  <c r="P1003" i="1"/>
  <c r="EP979" i="1"/>
  <c r="EI724" i="1"/>
  <c r="P799" i="1"/>
  <c r="EI884" i="1"/>
  <c r="GM222" i="1"/>
  <c r="GN222" i="1" s="1"/>
  <c r="EI85" i="1"/>
  <c r="P128" i="1"/>
  <c r="P807" i="1"/>
  <c r="EL884" i="1"/>
  <c r="EL724" i="1"/>
  <c r="F682" i="1"/>
  <c r="W643" i="1"/>
  <c r="F369" i="1"/>
  <c r="AO203" i="1"/>
  <c r="EB947" i="1"/>
  <c r="CP413" i="1"/>
  <c r="O413" i="1" s="1"/>
  <c r="DV580" i="1"/>
  <c r="DI611" i="1"/>
  <c r="CG448" i="1"/>
  <c r="AX483" i="1"/>
  <c r="CY318" i="1"/>
  <c r="X318" i="1" s="1"/>
  <c r="GM318" i="1" s="1"/>
  <c r="GN318" i="1" s="1"/>
  <c r="CZ318" i="1"/>
  <c r="Y318" i="1" s="1"/>
  <c r="GM47" i="1"/>
  <c r="GN47" i="1" s="1"/>
  <c r="DY996" i="1"/>
  <c r="CY927" i="1"/>
  <c r="X927" i="1" s="1"/>
  <c r="CZ927" i="1"/>
  <c r="Y927" i="1" s="1"/>
  <c r="GM453" i="1"/>
  <c r="DT483" i="1"/>
  <c r="AK947" i="1"/>
  <c r="CG150" i="1"/>
  <c r="AX171" i="1"/>
  <c r="EP854" i="1"/>
  <c r="FY821" i="1"/>
  <c r="DY448" i="1"/>
  <c r="DL483" i="1"/>
  <c r="GM1034" i="1"/>
  <c r="GN1034" i="1" s="1"/>
  <c r="CJ171" i="1"/>
  <c r="CY162" i="1"/>
  <c r="X162" i="1" s="1"/>
  <c r="CZ162" i="1"/>
  <c r="Y162" i="1" s="1"/>
  <c r="GM298" i="1"/>
  <c r="GN298" i="1" s="1"/>
  <c r="EI150" i="1"/>
  <c r="P181" i="1"/>
  <c r="EK519" i="1"/>
  <c r="P565" i="1"/>
  <c r="EK688" i="1"/>
  <c r="DX268" i="1"/>
  <c r="DK335" i="1"/>
  <c r="DL821" i="1"/>
  <c r="P875" i="1"/>
  <c r="CP782" i="1"/>
  <c r="O782" i="1" s="1"/>
  <c r="P1049" i="1"/>
  <c r="EI1028" i="1"/>
  <c r="AP150" i="1"/>
  <c r="F180" i="1"/>
  <c r="CY100" i="1"/>
  <c r="X100" i="1" s="1"/>
  <c r="EC118" i="1" s="1"/>
  <c r="CZ100" i="1"/>
  <c r="Y100" i="1" s="1"/>
  <c r="FW53" i="1"/>
  <c r="DH53" i="1"/>
  <c r="DU26" i="1"/>
  <c r="FX53" i="1"/>
  <c r="FZ53" i="1"/>
  <c r="EU515" i="1"/>
  <c r="P704" i="1"/>
  <c r="FY207" i="1"/>
  <c r="EP236" i="1"/>
  <c r="CZ837" i="1"/>
  <c r="Y837" i="1" s="1"/>
  <c r="CY837" i="1"/>
  <c r="X837" i="1" s="1"/>
  <c r="GM837" i="1" s="1"/>
  <c r="GN837" i="1" s="1"/>
  <c r="CE335" i="1"/>
  <c r="CF335" i="1"/>
  <c r="AC268" i="1"/>
  <c r="CH335" i="1"/>
  <c r="P335" i="1"/>
  <c r="GA85" i="1"/>
  <c r="ER118" i="1"/>
  <c r="S335" i="1"/>
  <c r="AF268" i="1"/>
  <c r="F1003" i="1"/>
  <c r="AX979" i="1"/>
  <c r="AQ85" i="1"/>
  <c r="F128" i="1"/>
  <c r="CY410" i="1"/>
  <c r="X410" i="1" s="1"/>
  <c r="CZ410" i="1"/>
  <c r="Y410" i="1" s="1"/>
  <c r="DM207" i="1"/>
  <c r="P258" i="1"/>
  <c r="GN210" i="1"/>
  <c r="CY851" i="1"/>
  <c r="X851" i="1" s="1"/>
  <c r="CZ851" i="1"/>
  <c r="Y851" i="1" s="1"/>
  <c r="GM851" i="1" s="1"/>
  <c r="GN851" i="1" s="1"/>
  <c r="CZ282" i="1"/>
  <c r="Y282" i="1" s="1"/>
  <c r="CY282" i="1"/>
  <c r="X282" i="1" s="1"/>
  <c r="P127" i="1"/>
  <c r="EH85" i="1"/>
  <c r="R1076" i="1"/>
  <c r="AE1071" i="1"/>
  <c r="P632" i="1"/>
  <c r="DL580" i="1"/>
  <c r="AZ548" i="1"/>
  <c r="CI519" i="1"/>
  <c r="CY99" i="1"/>
  <c r="X99" i="1" s="1"/>
  <c r="AK118" i="1" s="1"/>
  <c r="CZ99" i="1"/>
  <c r="Y99" i="1" s="1"/>
  <c r="EM365" i="1"/>
  <c r="CY462" i="1"/>
  <c r="X462" i="1" s="1"/>
  <c r="CZ462" i="1"/>
  <c r="Y462" i="1" s="1"/>
  <c r="DV268" i="1"/>
  <c r="DI335" i="1"/>
  <c r="AJ150" i="1"/>
  <c r="W171" i="1"/>
  <c r="F634" i="1"/>
  <c r="V580" i="1"/>
  <c r="EC789" i="1"/>
  <c r="GM153" i="1"/>
  <c r="AB658" i="1"/>
  <c r="GM645" i="1"/>
  <c r="FX1028" i="1"/>
  <c r="EO1039" i="1"/>
  <c r="GB268" i="1"/>
  <c r="ES335" i="1"/>
  <c r="CP921" i="1"/>
  <c r="O921" i="1" s="1"/>
  <c r="DU947" i="1"/>
  <c r="GM732" i="1"/>
  <c r="GN732" i="1" s="1"/>
  <c r="AE335" i="1"/>
  <c r="BY979" i="1"/>
  <c r="CI996" i="1"/>
  <c r="AP996" i="1"/>
  <c r="AO22" i="1"/>
  <c r="AO1149" i="1"/>
  <c r="F1110" i="1"/>
  <c r="AF979" i="1"/>
  <c r="S996" i="1"/>
  <c r="AU643" i="1"/>
  <c r="F677" i="1"/>
  <c r="CJ448" i="1"/>
  <c r="BA483" i="1"/>
  <c r="F246" i="1"/>
  <c r="AQ207" i="1"/>
  <c r="AQ365" i="1"/>
  <c r="GB979" i="1"/>
  <c r="ES996" i="1"/>
  <c r="GM726" i="1"/>
  <c r="CY229" i="1"/>
  <c r="X229" i="1" s="1"/>
  <c r="CZ229" i="1"/>
  <c r="Y229" i="1" s="1"/>
  <c r="CJ1028" i="1"/>
  <c r="BA1039" i="1"/>
  <c r="GK829" i="1"/>
  <c r="AE854" i="1"/>
  <c r="GM824" i="1"/>
  <c r="EC53" i="1"/>
  <c r="AL658" i="1"/>
  <c r="AL611" i="1"/>
  <c r="DH1028" i="1"/>
  <c r="P1042" i="1"/>
  <c r="AU85" i="1"/>
  <c r="F137" i="1"/>
  <c r="P1061" i="1"/>
  <c r="DM1028" i="1"/>
  <c r="DY207" i="1"/>
  <c r="DL236" i="1"/>
  <c r="DW643" i="1"/>
  <c r="DJ658" i="1"/>
  <c r="GM524" i="1"/>
  <c r="GO524" i="1" s="1"/>
  <c r="GB85" i="1"/>
  <c r="ES118" i="1"/>
  <c r="AK658" i="1"/>
  <c r="FZ1028" i="1"/>
  <c r="EQ1039" i="1"/>
  <c r="DZ519" i="1"/>
  <c r="DM548" i="1"/>
  <c r="EM519" i="1"/>
  <c r="P567" i="1"/>
  <c r="EM688" i="1"/>
  <c r="U1039" i="1"/>
  <c r="AH1028" i="1"/>
  <c r="GM326" i="1"/>
  <c r="GN326" i="1" s="1"/>
  <c r="P137" i="1"/>
  <c r="EM85" i="1"/>
  <c r="AJ519" i="1"/>
  <c r="W548" i="1"/>
  <c r="P342" i="1"/>
  <c r="EP268" i="1"/>
  <c r="Q979" i="1"/>
  <c r="F1008" i="1"/>
  <c r="GM537" i="1"/>
  <c r="GO537" i="1" s="1"/>
  <c r="GM764" i="1"/>
  <c r="GN764" i="1" s="1"/>
  <c r="DU996" i="1"/>
  <c r="GM307" i="1"/>
  <c r="GN307" i="1" s="1"/>
  <c r="AE979" i="1"/>
  <c r="R996" i="1"/>
  <c r="GA1028" i="1"/>
  <c r="ER1039" i="1"/>
  <c r="CP841" i="1"/>
  <c r="O841" i="1" s="1"/>
  <c r="AO515" i="1"/>
  <c r="F692" i="1"/>
  <c r="F492" i="1"/>
  <c r="AP448" i="1"/>
  <c r="CI26" i="1"/>
  <c r="AZ53" i="1"/>
  <c r="DW996" i="1"/>
  <c r="AX580" i="1"/>
  <c r="F618" i="1"/>
  <c r="GM823" i="1"/>
  <c r="GM166" i="1"/>
  <c r="GN166" i="1" s="1"/>
  <c r="CP275" i="1"/>
  <c r="O275" i="1" s="1"/>
  <c r="GM275" i="1" s="1"/>
  <c r="GN275" i="1" s="1"/>
  <c r="GM460" i="1"/>
  <c r="GN460" i="1" s="1"/>
  <c r="GM760" i="1"/>
  <c r="GN760" i="1" s="1"/>
  <c r="DZ947" i="1"/>
  <c r="AG854" i="1"/>
  <c r="GM769" i="1"/>
  <c r="GN769" i="1" s="1"/>
  <c r="CY272" i="1"/>
  <c r="X272" i="1" s="1"/>
  <c r="CZ272" i="1"/>
  <c r="Y272" i="1" s="1"/>
  <c r="CP405" i="1"/>
  <c r="O405" i="1" s="1"/>
  <c r="GM405" i="1" s="1"/>
  <c r="GN405" i="1" s="1"/>
  <c r="CY114" i="1"/>
  <c r="X114" i="1" s="1"/>
  <c r="GM114" i="1" s="1"/>
  <c r="GN114" i="1" s="1"/>
  <c r="CZ114" i="1"/>
  <c r="Y114" i="1" s="1"/>
  <c r="DU580" i="1"/>
  <c r="DH611" i="1"/>
  <c r="FW611" i="1"/>
  <c r="FZ611" i="1"/>
  <c r="FX611" i="1"/>
  <c r="V1039" i="1"/>
  <c r="AI1028" i="1"/>
  <c r="F1057" i="1"/>
  <c r="AT1028" i="1"/>
  <c r="BC22" i="1"/>
  <c r="F1122" i="1"/>
  <c r="BC1149" i="1"/>
  <c r="F245" i="1"/>
  <c r="AP207" i="1"/>
  <c r="AP365" i="1"/>
  <c r="GM458" i="1"/>
  <c r="GN458" i="1" s="1"/>
  <c r="P256" i="1"/>
  <c r="ES207" i="1"/>
  <c r="ES365" i="1"/>
  <c r="BB720" i="1"/>
  <c r="F897" i="1"/>
  <c r="AE171" i="1"/>
  <c r="GM920" i="1"/>
  <c r="GN920" i="1" s="1"/>
  <c r="CP927" i="1"/>
  <c r="O927" i="1" s="1"/>
  <c r="GM927" i="1" s="1"/>
  <c r="GN927" i="1" s="1"/>
  <c r="P680" i="1"/>
  <c r="DM643" i="1"/>
  <c r="DM789" i="1"/>
  <c r="DZ724" i="1"/>
  <c r="CP402" i="1"/>
  <c r="O402" i="1" s="1"/>
  <c r="S947" i="1"/>
  <c r="AF916" i="1"/>
  <c r="AE947" i="1"/>
  <c r="AE580" i="1"/>
  <c r="R611" i="1"/>
  <c r="CY455" i="1"/>
  <c r="X455" i="1" s="1"/>
  <c r="CZ455" i="1"/>
  <c r="Y455" i="1" s="1"/>
  <c r="ED483" i="1" s="1"/>
  <c r="CZ528" i="1"/>
  <c r="Y528" i="1" s="1"/>
  <c r="CY528" i="1"/>
  <c r="X528" i="1" s="1"/>
  <c r="EU720" i="1"/>
  <c r="P900" i="1"/>
  <c r="EQ658" i="1"/>
  <c r="FZ643" i="1"/>
  <c r="EK580" i="1"/>
  <c r="P628" i="1"/>
  <c r="AX519" i="1"/>
  <c r="F555" i="1"/>
  <c r="AX688" i="1"/>
  <c r="GM212" i="1"/>
  <c r="GN212" i="1" s="1"/>
  <c r="DT236" i="1"/>
  <c r="GM51" i="1"/>
  <c r="GP51" i="1" s="1"/>
  <c r="FV53" i="1" s="1"/>
  <c r="CZ786" i="1"/>
  <c r="Y786" i="1" s="1"/>
  <c r="CY786" i="1"/>
  <c r="X786" i="1" s="1"/>
  <c r="AK789" i="1" s="1"/>
  <c r="ED335" i="1"/>
  <c r="AG171" i="1"/>
  <c r="DI53" i="1"/>
  <c r="DV26" i="1"/>
  <c r="F342" i="1"/>
  <c r="AX268" i="1"/>
  <c r="GM1031" i="1"/>
  <c r="DT1039" i="1"/>
  <c r="R233" i="1"/>
  <c r="GK233" i="1" s="1"/>
  <c r="S233" i="1"/>
  <c r="T233" i="1"/>
  <c r="AG236" i="1" s="1"/>
  <c r="P233" i="1"/>
  <c r="Q233" i="1"/>
  <c r="V233" i="1"/>
  <c r="AI236" i="1" s="1"/>
  <c r="W233" i="1"/>
  <c r="AJ236" i="1" s="1"/>
  <c r="U233" i="1"/>
  <c r="GX233" i="1"/>
  <c r="CI150" i="1"/>
  <c r="AZ171" i="1"/>
  <c r="AC1071" i="1"/>
  <c r="P1076" i="1"/>
  <c r="CE1076" i="1"/>
  <c r="DT53" i="1"/>
  <c r="GM33" i="1"/>
  <c r="EI207" i="1"/>
  <c r="P246" i="1"/>
  <c r="EI365" i="1"/>
  <c r="EC1028" i="1"/>
  <c r="DP1039" i="1"/>
  <c r="DQ854" i="1"/>
  <c r="ED821" i="1"/>
  <c r="AK416" i="1"/>
  <c r="EC416" i="1"/>
  <c r="CG916" i="1"/>
  <c r="AX947" i="1"/>
  <c r="W416" i="1"/>
  <c r="AJ397" i="1"/>
  <c r="CP1036" i="1"/>
  <c r="O1036" i="1" s="1"/>
  <c r="GM1036" i="1" s="1"/>
  <c r="GN1036" i="1" s="1"/>
  <c r="AC1039" i="1"/>
  <c r="AP268" i="1"/>
  <c r="F344" i="1"/>
  <c r="Q854" i="1"/>
  <c r="AD821" i="1"/>
  <c r="DX821" i="1"/>
  <c r="DK854" i="1"/>
  <c r="Q947" i="1"/>
  <c r="AD916" i="1"/>
  <c r="DV916" i="1"/>
  <c r="DI947" i="1"/>
  <c r="EU22" i="1"/>
  <c r="P1122" i="1"/>
  <c r="EU1149" i="1"/>
  <c r="DY397" i="1"/>
  <c r="DL416" i="1"/>
  <c r="P1063" i="1"/>
  <c r="DO1028" i="1"/>
  <c r="AX236" i="1"/>
  <c r="CG207" i="1"/>
  <c r="BB22" i="1"/>
  <c r="F1119" i="1"/>
  <c r="BB1149" i="1"/>
  <c r="DZ118" i="1"/>
  <c r="CP100" i="1"/>
  <c r="O100" i="1" s="1"/>
  <c r="DU118" i="1"/>
  <c r="DW548" i="1"/>
  <c r="DV724" i="1"/>
  <c r="DI789" i="1"/>
  <c r="AF1071" i="1"/>
  <c r="S1076" i="1"/>
  <c r="AB1039" i="1"/>
  <c r="EP397" i="1"/>
  <c r="P423" i="1"/>
  <c r="CY300" i="1"/>
  <c r="X300" i="1" s="1"/>
  <c r="CZ300" i="1"/>
  <c r="Y300" i="1" s="1"/>
  <c r="EA85" i="1"/>
  <c r="DN118" i="1"/>
  <c r="GM213" i="1"/>
  <c r="GN213" i="1" s="1"/>
  <c r="EC643" i="1"/>
  <c r="DP658" i="1"/>
  <c r="AX397" i="1"/>
  <c r="F423" i="1"/>
  <c r="DO580" i="1"/>
  <c r="P635" i="1"/>
  <c r="GN1030" i="1"/>
  <c r="EV1106" i="1"/>
  <c r="AC789" i="1"/>
  <c r="EH150" i="1"/>
  <c r="P180" i="1"/>
  <c r="DY85" i="1"/>
  <c r="DL118" i="1"/>
  <c r="CP778" i="1"/>
  <c r="O778" i="1" s="1"/>
  <c r="GM778" i="1" s="1"/>
  <c r="GN778" i="1" s="1"/>
  <c r="GM758" i="1"/>
  <c r="GN758" i="1" s="1"/>
  <c r="F1020" i="1"/>
  <c r="W979" i="1"/>
  <c r="DW171" i="1"/>
  <c r="GM232" i="1"/>
  <c r="GN232" i="1" s="1"/>
  <c r="CP99" i="1"/>
  <c r="O99" i="1" s="1"/>
  <c r="AB118" i="1" s="1"/>
  <c r="AT916" i="1"/>
  <c r="F965" i="1"/>
  <c r="F1088" i="1"/>
  <c r="Q1071" i="1"/>
  <c r="F864" i="1"/>
  <c r="AQ821" i="1"/>
  <c r="AU821" i="1"/>
  <c r="F873" i="1"/>
  <c r="GB548" i="1"/>
  <c r="P1062" i="1"/>
  <c r="DN1028" i="1"/>
  <c r="EH1028" i="1"/>
  <c r="P1048" i="1"/>
  <c r="CI207" i="1"/>
  <c r="AZ236" i="1"/>
  <c r="GM521" i="1"/>
  <c r="AB548" i="1"/>
  <c r="DU448" i="1"/>
  <c r="FW483" i="1"/>
  <c r="FX483" i="1"/>
  <c r="FZ483" i="1"/>
  <c r="DH483" i="1"/>
  <c r="U996" i="1"/>
  <c r="AH979" i="1"/>
  <c r="GM757" i="1"/>
  <c r="GN757" i="1" s="1"/>
  <c r="EI916" i="1"/>
  <c r="P957" i="1"/>
  <c r="DU416" i="1"/>
  <c r="U658" i="1"/>
  <c r="AH643" i="1"/>
  <c r="GM533" i="1"/>
  <c r="GO533" i="1" s="1"/>
  <c r="GM941" i="1"/>
  <c r="GN941" i="1" s="1"/>
  <c r="ES854" i="1"/>
  <c r="GB821" i="1"/>
  <c r="GM943" i="1"/>
  <c r="GN943" i="1" s="1"/>
  <c r="GM831" i="1"/>
  <c r="GN831" i="1" s="1"/>
  <c r="CI448" i="1"/>
  <c r="AZ483" i="1"/>
  <c r="AU688" i="1"/>
  <c r="CP322" i="1"/>
  <c r="O322" i="1" s="1"/>
  <c r="GM322" i="1" s="1"/>
  <c r="GN322" i="1" s="1"/>
  <c r="AL483" i="1"/>
  <c r="CP780" i="1"/>
  <c r="O780" i="1" s="1"/>
  <c r="GM780" i="1" s="1"/>
  <c r="GN780" i="1" s="1"/>
  <c r="ET515" i="1"/>
  <c r="P701" i="1"/>
  <c r="DM996" i="1"/>
  <c r="DZ979" i="1"/>
  <c r="EM448" i="1"/>
  <c r="P502" i="1"/>
  <c r="DN26" i="1"/>
  <c r="P76" i="1"/>
  <c r="GM538" i="1"/>
  <c r="GO538" i="1" s="1"/>
  <c r="EA947" i="1"/>
  <c r="CZ413" i="1"/>
  <c r="Y413" i="1" s="1"/>
  <c r="CY413" i="1"/>
  <c r="X413" i="1" s="1"/>
  <c r="AI854" i="1"/>
  <c r="ER397" i="1"/>
  <c r="P427" i="1"/>
  <c r="GM583" i="1"/>
  <c r="DT611" i="1"/>
  <c r="GM781" i="1"/>
  <c r="GN781" i="1" s="1"/>
  <c r="GM109" i="1"/>
  <c r="GN109" i="1" s="1"/>
  <c r="CZ304" i="1"/>
  <c r="Y304" i="1" s="1"/>
  <c r="CY304" i="1"/>
  <c r="X304" i="1" s="1"/>
  <c r="GM304" i="1" s="1"/>
  <c r="GN304" i="1" s="1"/>
  <c r="CP925" i="1"/>
  <c r="O925" i="1" s="1"/>
  <c r="GM925" i="1" s="1"/>
  <c r="GN925" i="1" s="1"/>
  <c r="P808" i="1"/>
  <c r="EM884" i="1"/>
  <c r="EM724" i="1"/>
  <c r="AF150" i="1"/>
  <c r="S171" i="1"/>
  <c r="GM293" i="1"/>
  <c r="GN293" i="1" s="1"/>
  <c r="GM761" i="1"/>
  <c r="GN761" i="1" s="1"/>
  <c r="GM787" i="1"/>
  <c r="GN787" i="1" s="1"/>
  <c r="GB416" i="1"/>
  <c r="AL947" i="1"/>
  <c r="CP849" i="1"/>
  <c r="O849" i="1" s="1"/>
  <c r="GM849" i="1" s="1"/>
  <c r="GN849" i="1" s="1"/>
  <c r="AQ150" i="1"/>
  <c r="F181" i="1"/>
  <c r="EP85" i="1"/>
  <c r="P125" i="1"/>
  <c r="P864" i="1"/>
  <c r="EI821" i="1"/>
  <c r="DV448" i="1"/>
  <c r="DI483" i="1"/>
  <c r="DW854" i="1"/>
  <c r="CZ274" i="1"/>
  <c r="Y274" i="1" s="1"/>
  <c r="CY274" i="1"/>
  <c r="X274" i="1" s="1"/>
  <c r="AK335" i="1" s="1"/>
  <c r="CP528" i="1"/>
  <c r="O528" i="1" s="1"/>
  <c r="GM528" i="1" s="1"/>
  <c r="GO528" i="1" s="1"/>
  <c r="EO658" i="1"/>
  <c r="FX643" i="1"/>
  <c r="EP658" i="1"/>
  <c r="FY643" i="1"/>
  <c r="FX236" i="1"/>
  <c r="FW236" i="1"/>
  <c r="FZ236" i="1"/>
  <c r="DH236" i="1"/>
  <c r="DU207" i="1"/>
  <c r="CP466" i="1"/>
  <c r="O466" i="1" s="1"/>
  <c r="DK207" i="1"/>
  <c r="P251" i="1"/>
  <c r="DK365" i="1"/>
  <c r="CP162" i="1"/>
  <c r="O162" i="1" s="1"/>
  <c r="GM162" i="1" s="1"/>
  <c r="GN162" i="1" s="1"/>
  <c r="GM88" i="1"/>
  <c r="CP410" i="1"/>
  <c r="O410" i="1" s="1"/>
  <c r="CY468" i="1"/>
  <c r="X468" i="1" s="1"/>
  <c r="CZ468" i="1"/>
  <c r="Y468" i="1" s="1"/>
  <c r="AH483" i="1"/>
  <c r="GK229" i="1"/>
  <c r="AE236" i="1"/>
  <c r="CY310" i="1"/>
  <c r="X310" i="1" s="1"/>
  <c r="CZ310" i="1"/>
  <c r="Y310" i="1" s="1"/>
  <c r="DI1039" i="1"/>
  <c r="DV1028" i="1"/>
  <c r="DW335" i="1"/>
  <c r="F968" i="1"/>
  <c r="T916" i="1"/>
  <c r="GM918" i="1"/>
  <c r="AB947" i="1"/>
  <c r="AB1076" i="1"/>
  <c r="GM1073" i="1"/>
  <c r="F679" i="1"/>
  <c r="T643" i="1"/>
  <c r="CI789" i="1"/>
  <c r="BY724" i="1"/>
  <c r="AP789" i="1"/>
  <c r="Q171" i="1"/>
  <c r="AD150" i="1"/>
  <c r="CY784" i="1"/>
  <c r="X784" i="1" s="1"/>
  <c r="CZ784" i="1"/>
  <c r="Y784" i="1" s="1"/>
  <c r="GK921" i="1"/>
  <c r="DW947" i="1"/>
  <c r="AC85" i="1"/>
  <c r="CE118" i="1"/>
  <c r="CF118" i="1"/>
  <c r="CH118" i="1"/>
  <c r="P118" i="1"/>
  <c r="AF85" i="1"/>
  <c r="S118" i="1"/>
  <c r="F557" i="1"/>
  <c r="AP519" i="1"/>
  <c r="AE643" i="1"/>
  <c r="R658" i="1"/>
  <c r="CP155" i="1"/>
  <c r="O155" i="1" s="1"/>
  <c r="DT171" i="1" s="1"/>
  <c r="DU171" i="1"/>
  <c r="AK979" i="1"/>
  <c r="X996" i="1"/>
  <c r="EH268" i="1"/>
  <c r="P344" i="1"/>
  <c r="AJ448" i="1"/>
  <c r="W483" i="1"/>
  <c r="ER996" i="1"/>
  <c r="GA979" i="1"/>
  <c r="CZ835" i="1"/>
  <c r="Y835" i="1" s="1"/>
  <c r="CY835" i="1"/>
  <c r="X835" i="1" s="1"/>
  <c r="P60" i="1"/>
  <c r="EP26" i="1"/>
  <c r="AF397" i="1"/>
  <c r="S416" i="1"/>
  <c r="DZ150" i="1"/>
  <c r="DM171" i="1"/>
  <c r="AD85" i="1"/>
  <c r="Q118" i="1"/>
  <c r="GM272" i="1"/>
  <c r="GN272" i="1" s="1"/>
  <c r="GA268" i="1"/>
  <c r="ER335" i="1"/>
  <c r="S1039" i="1"/>
  <c r="AF1028" i="1"/>
  <c r="AI916" i="1"/>
  <c r="V947" i="1"/>
  <c r="EH979" i="1"/>
  <c r="P1005" i="1"/>
  <c r="DV397" i="1"/>
  <c r="DI416" i="1"/>
  <c r="GM727" i="1"/>
  <c r="DT789" i="1"/>
  <c r="FW335" i="1"/>
  <c r="FX335" i="1"/>
  <c r="DU268" i="1"/>
  <c r="FZ335" i="1"/>
  <c r="DH335" i="1"/>
  <c r="DX26" i="1"/>
  <c r="DK53" i="1"/>
  <c r="CP835" i="1"/>
  <c r="O835" i="1" s="1"/>
  <c r="BA580" i="1"/>
  <c r="F631" i="1"/>
  <c r="EC483" i="1"/>
  <c r="F956" i="1"/>
  <c r="AP916" i="1"/>
  <c r="FW1028" i="1"/>
  <c r="EN1039" i="1"/>
  <c r="CY778" i="1"/>
  <c r="X778" i="1" s="1"/>
  <c r="CZ778" i="1"/>
  <c r="Y778" i="1" s="1"/>
  <c r="P557" i="1"/>
  <c r="EH688" i="1"/>
  <c r="EH519" i="1"/>
  <c r="DL789" i="1"/>
  <c r="DY724" i="1"/>
  <c r="DX448" i="1"/>
  <c r="DK483" i="1"/>
  <c r="F1050" i="1"/>
  <c r="AZ1028" i="1"/>
  <c r="AE416" i="1"/>
  <c r="CP923" i="1"/>
  <c r="O923" i="1" s="1"/>
  <c r="GM923" i="1" s="1"/>
  <c r="GN923" i="1" s="1"/>
  <c r="F435" i="1"/>
  <c r="AU397" i="1"/>
  <c r="AL1071" i="1"/>
  <c r="Y1076" i="1"/>
  <c r="CY116" i="1"/>
  <c r="X116" i="1" s="1"/>
  <c r="GM116" i="1" s="1"/>
  <c r="GN116" i="1" s="1"/>
  <c r="CZ116" i="1"/>
  <c r="Y116" i="1" s="1"/>
  <c r="DL26" i="1"/>
  <c r="P74" i="1"/>
  <c r="DO996" i="1"/>
  <c r="EB979" i="1"/>
  <c r="P809" i="1"/>
  <c r="ES724" i="1"/>
  <c r="ES884" i="1"/>
  <c r="EG515" i="1"/>
  <c r="P692" i="1"/>
  <c r="GM748" i="1"/>
  <c r="GN748" i="1" s="1"/>
  <c r="GM332" i="1"/>
  <c r="GN332" i="1" s="1"/>
  <c r="GM584" i="1"/>
  <c r="FR584" i="1" s="1"/>
  <c r="BY611" i="1" s="1"/>
  <c r="P679" i="1"/>
  <c r="DL643" i="1"/>
  <c r="AK1071" i="1"/>
  <c r="X1076" i="1"/>
  <c r="GM845" i="1"/>
  <c r="GN845" i="1" s="1"/>
  <c r="CP462" i="1"/>
  <c r="O462" i="1" s="1"/>
  <c r="CP36" i="1"/>
  <c r="O36" i="1" s="1"/>
  <c r="CP229" i="1"/>
  <c r="O229" i="1" s="1"/>
  <c r="CZ231" i="1"/>
  <c r="Y231" i="1" s="1"/>
  <c r="CY231" i="1"/>
  <c r="X231" i="1" s="1"/>
  <c r="GM231" i="1" s="1"/>
  <c r="GN231" i="1" s="1"/>
  <c r="FY1028" i="1"/>
  <c r="EP1039" i="1"/>
  <c r="AX643" i="1"/>
  <c r="F665" i="1"/>
  <c r="P73" i="1"/>
  <c r="ES26" i="1"/>
  <c r="GM412" i="1"/>
  <c r="GN412" i="1" s="1"/>
  <c r="F60" i="1"/>
  <c r="AX26" i="1"/>
  <c r="DV979" i="1"/>
  <c r="DI996" i="1"/>
  <c r="P872" i="1"/>
  <c r="EL821" i="1"/>
  <c r="FY724" i="1"/>
  <c r="EP789" i="1"/>
  <c r="CJ916" i="1"/>
  <c r="BA947" i="1"/>
  <c r="EL268" i="1"/>
  <c r="P353" i="1"/>
  <c r="P909" i="1"/>
  <c r="EV720" i="1"/>
  <c r="DT416" i="1"/>
  <c r="GM400" i="1"/>
  <c r="AX789" i="1"/>
  <c r="CG724" i="1"/>
  <c r="ED611" i="1"/>
  <c r="EP1071" i="1"/>
  <c r="P1083" i="1"/>
  <c r="CE416" i="1"/>
  <c r="CH416" i="1"/>
  <c r="AC397" i="1"/>
  <c r="CF416" i="1"/>
  <c r="P416" i="1"/>
  <c r="GN32" i="1"/>
  <c r="CP832" i="1"/>
  <c r="O832" i="1" s="1"/>
  <c r="GM832" i="1" s="1"/>
  <c r="GN832" i="1" s="1"/>
  <c r="AK483" i="1"/>
  <c r="P558" i="1"/>
  <c r="EI688" i="1"/>
  <c r="EI519" i="1"/>
  <c r="EL207" i="1"/>
  <c r="P254" i="1"/>
  <c r="EL365" i="1"/>
  <c r="GB947" i="1"/>
  <c r="CP829" i="1"/>
  <c r="O829" i="1" s="1"/>
  <c r="AB854" i="1" s="1"/>
  <c r="GM981" i="1"/>
  <c r="AB996" i="1"/>
  <c r="DY268" i="1"/>
  <c r="DL335" i="1"/>
  <c r="EN1071" i="1"/>
  <c r="P1081" i="1"/>
  <c r="AE1028" i="1"/>
  <c r="R1039" i="1"/>
  <c r="EA171" i="1"/>
  <c r="DO789" i="1"/>
  <c r="EB724" i="1"/>
  <c r="AL171" i="1"/>
  <c r="CP986" i="1"/>
  <c r="O986" i="1" s="1"/>
  <c r="GM986" i="1" s="1"/>
  <c r="GN986" i="1" s="1"/>
  <c r="GK402" i="1"/>
  <c r="DW416" i="1"/>
  <c r="GA580" i="1"/>
  <c r="ER611" i="1"/>
  <c r="F888" i="1"/>
  <c r="AO720" i="1"/>
  <c r="U947" i="1"/>
  <c r="AH916" i="1"/>
  <c r="AZ335" i="1"/>
  <c r="CI268" i="1"/>
  <c r="CI85" i="1"/>
  <c r="AZ118" i="1"/>
  <c r="DW26" i="1"/>
  <c r="DJ53" i="1"/>
  <c r="GM455" i="1"/>
  <c r="GN455" i="1" s="1"/>
  <c r="F1017" i="1"/>
  <c r="T979" i="1"/>
  <c r="EN658" i="1"/>
  <c r="FW643" i="1"/>
  <c r="EI643" i="1"/>
  <c r="P668" i="1"/>
  <c r="CP526" i="1"/>
  <c r="O526" i="1" s="1"/>
  <c r="GM526" i="1" s="1"/>
  <c r="GO526" i="1" s="1"/>
  <c r="CY466" i="1"/>
  <c r="X466" i="1" s="1"/>
  <c r="CZ466" i="1"/>
  <c r="Y466" i="1" s="1"/>
  <c r="ER26" i="1"/>
  <c r="P64" i="1"/>
  <c r="BD720" i="1"/>
  <c r="F909" i="1"/>
  <c r="AH171" i="1"/>
  <c r="CP468" i="1"/>
  <c r="O468" i="1" s="1"/>
  <c r="GM468" i="1" s="1"/>
  <c r="GN468" i="1" s="1"/>
  <c r="CP454" i="1"/>
  <c r="O454" i="1" s="1"/>
  <c r="GM454" i="1" s="1"/>
  <c r="GN454" i="1" s="1"/>
  <c r="CP310" i="1"/>
  <c r="O310" i="1" s="1"/>
  <c r="AB335" i="1" s="1"/>
  <c r="GN919" i="1"/>
  <c r="ED118" i="1"/>
  <c r="FR1074" i="1"/>
  <c r="FQ1076" i="1" s="1"/>
  <c r="FS1076" i="1"/>
  <c r="P618" i="1"/>
  <c r="EP580" i="1"/>
  <c r="AT85" i="1"/>
  <c r="F136" i="1"/>
  <c r="DO821" i="1"/>
  <c r="P878" i="1"/>
  <c r="DJ236" i="1"/>
  <c r="DW207" i="1"/>
  <c r="CE947" i="1"/>
  <c r="CF947" i="1"/>
  <c r="AC916" i="1"/>
  <c r="P947" i="1"/>
  <c r="CH947" i="1"/>
  <c r="EP916" i="1"/>
  <c r="P954" i="1"/>
  <c r="AE789" i="1"/>
  <c r="P677" i="1"/>
  <c r="EM643" i="1"/>
  <c r="P492" i="1"/>
  <c r="EH448" i="1"/>
  <c r="AG397" i="1"/>
  <c r="T416" i="1"/>
  <c r="EP448" i="1"/>
  <c r="P490" i="1"/>
  <c r="R483" i="1"/>
  <c r="AE448" i="1"/>
  <c r="GA821" i="1"/>
  <c r="ER854" i="1"/>
  <c r="DO483" i="1"/>
  <c r="EB448" i="1"/>
  <c r="DO236" i="1"/>
  <c r="EB207" i="1"/>
  <c r="P633" i="1"/>
  <c r="DM580" i="1"/>
  <c r="GA789" i="1"/>
  <c r="EH789" i="1"/>
  <c r="FQ724" i="1"/>
  <c r="CE658" i="1"/>
  <c r="CF658" i="1"/>
  <c r="CH658" i="1"/>
  <c r="P658" i="1"/>
  <c r="AC643" i="1"/>
  <c r="EP519" i="1"/>
  <c r="EP688" i="1"/>
  <c r="P555" i="1"/>
  <c r="ER483" i="1"/>
  <c r="GA448" i="1"/>
  <c r="AH85" i="1"/>
  <c r="U118" i="1"/>
  <c r="GM270" i="1"/>
  <c r="AH519" i="1"/>
  <c r="U548" i="1"/>
  <c r="DX416" i="1"/>
  <c r="DY150" i="1"/>
  <c r="DL171" i="1"/>
  <c r="AG1028" i="1"/>
  <c r="T1039" i="1"/>
  <c r="CY36" i="1"/>
  <c r="X36" i="1" s="1"/>
  <c r="CZ36" i="1"/>
  <c r="Y36" i="1" s="1"/>
  <c r="EA519" i="1"/>
  <c r="DN548" i="1"/>
  <c r="CI916" i="1"/>
  <c r="AZ947" i="1"/>
  <c r="P483" i="1"/>
  <c r="CH483" i="1"/>
  <c r="CF483" i="1"/>
  <c r="CE483" i="1"/>
  <c r="AC448" i="1"/>
  <c r="AU203" i="1"/>
  <c r="F384" i="1"/>
  <c r="CP464" i="1"/>
  <c r="O464" i="1" s="1"/>
  <c r="AC580" i="1"/>
  <c r="CE611" i="1"/>
  <c r="P611" i="1"/>
  <c r="CY155" i="1"/>
  <c r="X155" i="1" s="1"/>
  <c r="EC171" i="1" s="1"/>
  <c r="CZ155" i="1"/>
  <c r="Y155" i="1" s="1"/>
  <c r="ED171" i="1" s="1"/>
  <c r="AG53" i="1"/>
  <c r="GM294" i="1"/>
  <c r="GN294" i="1" s="1"/>
  <c r="FZ789" i="1"/>
  <c r="DH789" i="1"/>
  <c r="FW789" i="1"/>
  <c r="DU724" i="1"/>
  <c r="FX789" i="1"/>
  <c r="FX854" i="1"/>
  <c r="DH854" i="1"/>
  <c r="FW854" i="1"/>
  <c r="DU821" i="1"/>
  <c r="FZ854" i="1"/>
  <c r="CY945" i="1"/>
  <c r="X945" i="1" s="1"/>
  <c r="CZ945" i="1"/>
  <c r="Y945" i="1" s="1"/>
  <c r="DV171" i="1"/>
  <c r="P667" i="1"/>
  <c r="EH643" i="1"/>
  <c r="AJ916" i="1"/>
  <c r="W947" i="1"/>
  <c r="Q50" i="1"/>
  <c r="AD53" i="1" s="1"/>
  <c r="R50" i="1"/>
  <c r="P50" i="1"/>
  <c r="CP50" i="1" s="1"/>
  <c r="O50" i="1" s="1"/>
  <c r="U50" i="1"/>
  <c r="AH53" i="1" s="1"/>
  <c r="T50" i="1"/>
  <c r="W50" i="1"/>
  <c r="AJ53" i="1" s="1"/>
  <c r="GX50" i="1"/>
  <c r="S50" i="1"/>
  <c r="AF53" i="1" s="1"/>
  <c r="V50" i="1"/>
  <c r="AI53" i="1" s="1"/>
  <c r="GA150" i="1"/>
  <c r="ER171" i="1"/>
  <c r="DI643" i="1"/>
  <c r="P670" i="1"/>
  <c r="AF643" i="1"/>
  <c r="S658" i="1"/>
  <c r="DT643" i="1"/>
  <c r="DG658" i="1"/>
  <c r="CJ85" i="1"/>
  <c r="BA118" i="1"/>
  <c r="CZ986" i="1"/>
  <c r="Y986" i="1" s="1"/>
  <c r="CY986" i="1"/>
  <c r="X986" i="1" s="1"/>
  <c r="EC996" i="1" s="1"/>
  <c r="DZ268" i="1"/>
  <c r="DM335" i="1"/>
  <c r="P965" i="1"/>
  <c r="EL916" i="1"/>
  <c r="AX854" i="1"/>
  <c r="CG821" i="1"/>
  <c r="AD236" i="1"/>
  <c r="CY48" i="1"/>
  <c r="X48" i="1" s="1"/>
  <c r="GM48" i="1" s="1"/>
  <c r="GP48" i="1" s="1"/>
  <c r="CZ48" i="1"/>
  <c r="Y48" i="1" s="1"/>
  <c r="GM609" i="1"/>
  <c r="GO609" i="1" s="1"/>
  <c r="GM772" i="1"/>
  <c r="GN772" i="1" s="1"/>
  <c r="GM480" i="1"/>
  <c r="GO480" i="1" s="1"/>
  <c r="CC483" i="1" s="1"/>
  <c r="CY925" i="1"/>
  <c r="X925" i="1" s="1"/>
  <c r="CZ925" i="1"/>
  <c r="Y925" i="1" s="1"/>
  <c r="GM650" i="1"/>
  <c r="GO650" i="1" s="1"/>
  <c r="AK611" i="1"/>
  <c r="F669" i="1"/>
  <c r="AZ643" i="1"/>
  <c r="EM916" i="1"/>
  <c r="P966" i="1"/>
  <c r="F558" i="1"/>
  <c r="AQ688" i="1"/>
  <c r="AQ519" i="1"/>
  <c r="DK1028" i="1"/>
  <c r="P1054" i="1"/>
  <c r="V658" i="1"/>
  <c r="AI643" i="1"/>
  <c r="CZ841" i="1"/>
  <c r="Y841" i="1" s="1"/>
  <c r="CY841" i="1"/>
  <c r="X841" i="1" s="1"/>
  <c r="DL1028" i="1"/>
  <c r="P1060" i="1"/>
  <c r="W1039" i="1"/>
  <c r="AJ1028" i="1"/>
  <c r="CY770" i="1"/>
  <c r="X770" i="1" s="1"/>
  <c r="GM770" i="1" s="1"/>
  <c r="GN770" i="1" s="1"/>
  <c r="CZ770" i="1"/>
  <c r="Y770" i="1" s="1"/>
  <c r="AL789" i="1" s="1"/>
  <c r="GM746" i="1"/>
  <c r="GN746" i="1" s="1"/>
  <c r="AQ724" i="1"/>
  <c r="AQ884" i="1"/>
  <c r="F799" i="1"/>
  <c r="EC611" i="1"/>
  <c r="GM608" i="1"/>
  <c r="GO608" i="1" s="1"/>
  <c r="AH416" i="1"/>
  <c r="CP534" i="1"/>
  <c r="O534" i="1" s="1"/>
  <c r="GM534" i="1" s="1"/>
  <c r="GO534" i="1" s="1"/>
  <c r="V416" i="1"/>
  <c r="AI397" i="1"/>
  <c r="GM399" i="1"/>
  <c r="AB416" i="1"/>
  <c r="FU483" i="1"/>
  <c r="DJ1028" i="1"/>
  <c r="P1053" i="1"/>
  <c r="GM316" i="1"/>
  <c r="GN316" i="1" s="1"/>
  <c r="GM38" i="1"/>
  <c r="GN38" i="1" s="1"/>
  <c r="EC854" i="1"/>
  <c r="AF483" i="1"/>
  <c r="GM152" i="1"/>
  <c r="AB171" i="1"/>
  <c r="GM296" i="1"/>
  <c r="GN296" i="1" s="1"/>
  <c r="AC171" i="1"/>
  <c r="AL416" i="1"/>
  <c r="DY947" i="1"/>
  <c r="CH996" i="1"/>
  <c r="AC979" i="1"/>
  <c r="P996" i="1"/>
  <c r="CE996" i="1"/>
  <c r="CF996" i="1"/>
  <c r="CZ537" i="1"/>
  <c r="Y537" i="1" s="1"/>
  <c r="AL548" i="1" s="1"/>
  <c r="CY537" i="1"/>
  <c r="X537" i="1" s="1"/>
  <c r="AK548" i="1" s="1"/>
  <c r="GM158" i="1"/>
  <c r="GN158" i="1" s="1"/>
  <c r="ED416" i="1"/>
  <c r="CP273" i="1"/>
  <c r="O273" i="1" s="1"/>
  <c r="GM273" i="1" s="1"/>
  <c r="GN273" i="1" s="1"/>
  <c r="GM313" i="1"/>
  <c r="GN313" i="1" s="1"/>
  <c r="GM301" i="1"/>
  <c r="GN301" i="1" s="1"/>
  <c r="AU884" i="1"/>
  <c r="AU724" i="1"/>
  <c r="F808" i="1"/>
  <c r="GM225" i="1"/>
  <c r="GN225" i="1" s="1"/>
  <c r="EI268" i="1"/>
  <c r="P345" i="1"/>
  <c r="F957" i="1"/>
  <c r="AQ916" i="1"/>
  <c r="CP945" i="1"/>
  <c r="O945" i="1" s="1"/>
  <c r="DW118" i="1"/>
  <c r="EB416" i="1"/>
  <c r="GM592" i="1"/>
  <c r="GO592" i="1" s="1"/>
  <c r="EH580" i="1"/>
  <c r="P620" i="1"/>
  <c r="CY849" i="1"/>
  <c r="X849" i="1" s="1"/>
  <c r="CZ849" i="1"/>
  <c r="Y849" i="1" s="1"/>
  <c r="AD1028" i="1"/>
  <c r="Q1039" i="1"/>
  <c r="ES611" i="1"/>
  <c r="GB580" i="1"/>
  <c r="GM209" i="1"/>
  <c r="CG85" i="1"/>
  <c r="AX118" i="1"/>
  <c r="V118" i="1"/>
  <c r="AI85" i="1"/>
  <c r="ES483" i="1"/>
  <c r="GB448" i="1"/>
  <c r="EB171" i="1"/>
  <c r="P682" i="1"/>
  <c r="DO643" i="1"/>
  <c r="AF580" i="1"/>
  <c r="S611" i="1"/>
  <c r="BD22" i="1"/>
  <c r="F1131" i="1"/>
  <c r="BD1149" i="1"/>
  <c r="F1016" i="1"/>
  <c r="BA979" i="1"/>
  <c r="P812" i="1"/>
  <c r="DN724" i="1"/>
  <c r="DN884" i="1"/>
  <c r="CY161" i="1"/>
  <c r="X161" i="1" s="1"/>
  <c r="GM161" i="1" s="1"/>
  <c r="GN161" i="1" s="1"/>
  <c r="CZ161" i="1"/>
  <c r="Y161" i="1" s="1"/>
  <c r="DN821" i="1"/>
  <c r="P877" i="1"/>
  <c r="GM29" i="1"/>
  <c r="GN29" i="1" s="1"/>
  <c r="CY160" i="1"/>
  <c r="X160" i="1" s="1"/>
  <c r="AK171" i="1" s="1"/>
  <c r="CZ160" i="1"/>
  <c r="Y160" i="1" s="1"/>
  <c r="DQ1076" i="1"/>
  <c r="ED1071" i="1"/>
  <c r="DX724" i="1"/>
  <c r="DK789" i="1"/>
  <c r="P189" i="1"/>
  <c r="EL150" i="1"/>
  <c r="P634" i="1"/>
  <c r="DN580" i="1"/>
  <c r="EC150" i="1" l="1"/>
  <c r="DP171" i="1"/>
  <c r="W236" i="1"/>
  <c r="AJ207" i="1"/>
  <c r="AL236" i="1"/>
  <c r="AB85" i="1"/>
  <c r="O118" i="1"/>
  <c r="AK724" i="1"/>
  <c r="X789" i="1"/>
  <c r="T236" i="1"/>
  <c r="AG207" i="1"/>
  <c r="DQ548" i="1"/>
  <c r="ED519" i="1"/>
  <c r="DP548" i="1"/>
  <c r="EC519" i="1"/>
  <c r="DP996" i="1"/>
  <c r="EC979" i="1"/>
  <c r="DQ483" i="1"/>
  <c r="ED448" i="1"/>
  <c r="EC85" i="1"/>
  <c r="DP118" i="1"/>
  <c r="AF26" i="1"/>
  <c r="S53" i="1"/>
  <c r="X335" i="1"/>
  <c r="AK268" i="1"/>
  <c r="AD26" i="1"/>
  <c r="Q53" i="1"/>
  <c r="AB268" i="1"/>
  <c r="O335" i="1"/>
  <c r="AL724" i="1"/>
  <c r="Y789" i="1"/>
  <c r="AK150" i="1"/>
  <c r="X171" i="1"/>
  <c r="AK519" i="1"/>
  <c r="X548" i="1"/>
  <c r="AL519" i="1"/>
  <c r="Y548" i="1"/>
  <c r="AB821" i="1"/>
  <c r="O854" i="1"/>
  <c r="X118" i="1"/>
  <c r="AK85" i="1"/>
  <c r="DG171" i="1"/>
  <c r="DT150" i="1"/>
  <c r="CC448" i="1"/>
  <c r="AT483" i="1"/>
  <c r="AJ26" i="1"/>
  <c r="W53" i="1"/>
  <c r="ED150" i="1"/>
  <c r="DQ171" i="1"/>
  <c r="P80" i="1"/>
  <c r="DQ26" i="1"/>
  <c r="O171" i="1"/>
  <c r="AB150" i="1"/>
  <c r="F439" i="1"/>
  <c r="V397" i="1"/>
  <c r="CE448" i="1"/>
  <c r="AV483" i="1"/>
  <c r="DL150" i="1"/>
  <c r="P192" i="1"/>
  <c r="AW947" i="1"/>
  <c r="CF916" i="1"/>
  <c r="DW397" i="1"/>
  <c r="DJ416" i="1"/>
  <c r="S1028" i="1"/>
  <c r="F1054" i="1"/>
  <c r="CH85" i="1"/>
  <c r="AY118" i="1"/>
  <c r="CA548" i="1"/>
  <c r="GO521" i="1"/>
  <c r="CC548" i="1" s="1"/>
  <c r="DM884" i="1"/>
  <c r="P811" i="1"/>
  <c r="DM724" i="1"/>
  <c r="EC26" i="1"/>
  <c r="DP53" i="1"/>
  <c r="P1045" i="1"/>
  <c r="EO1028" i="1"/>
  <c r="CH268" i="1"/>
  <c r="AY335" i="1"/>
  <c r="DK268" i="1"/>
  <c r="P350" i="1"/>
  <c r="P504" i="1"/>
  <c r="DL448" i="1"/>
  <c r="ES643" i="1"/>
  <c r="P678" i="1"/>
  <c r="Y118" i="1"/>
  <c r="AL85" i="1"/>
  <c r="T724" i="1"/>
  <c r="F810" i="1"/>
  <c r="Q236" i="1"/>
  <c r="AD207" i="1"/>
  <c r="AV947" i="1"/>
  <c r="CE916" i="1"/>
  <c r="P498" i="1"/>
  <c r="DK448" i="1"/>
  <c r="AU515" i="1"/>
  <c r="F707" i="1"/>
  <c r="EM53" i="1"/>
  <c r="FV26" i="1"/>
  <c r="FW580" i="1"/>
  <c r="EN611" i="1"/>
  <c r="AK821" i="1"/>
  <c r="X854" i="1"/>
  <c r="AW854" i="1"/>
  <c r="CF821" i="1"/>
  <c r="S724" i="1"/>
  <c r="F804" i="1"/>
  <c r="P907" i="1"/>
  <c r="DN720" i="1"/>
  <c r="DX397" i="1"/>
  <c r="DK416" i="1"/>
  <c r="GM274" i="1"/>
  <c r="GN274" i="1" s="1"/>
  <c r="DP483" i="1"/>
  <c r="EC448" i="1"/>
  <c r="CE85" i="1"/>
  <c r="AV118" i="1"/>
  <c r="GB397" i="1"/>
  <c r="ES416" i="1"/>
  <c r="AZ448" i="1"/>
  <c r="F494" i="1"/>
  <c r="DL397" i="1"/>
  <c r="P437" i="1"/>
  <c r="DM519" i="1"/>
  <c r="P570" i="1"/>
  <c r="DM688" i="1"/>
  <c r="GO645" i="1"/>
  <c r="CC658" i="1" s="1"/>
  <c r="CA658" i="1"/>
  <c r="FS548" i="1"/>
  <c r="GO522" i="1"/>
  <c r="FU548" i="1" s="1"/>
  <c r="DP207" i="1"/>
  <c r="P262" i="1"/>
  <c r="EN854" i="1"/>
  <c r="FW821" i="1"/>
  <c r="AL150" i="1"/>
  <c r="Y171" i="1"/>
  <c r="DG1039" i="1"/>
  <c r="DT1028" i="1"/>
  <c r="GM841" i="1"/>
  <c r="GN841" i="1" s="1"/>
  <c r="AQ203" i="1"/>
  <c r="F375" i="1"/>
  <c r="P384" i="1"/>
  <c r="EM203" i="1"/>
  <c r="AQ1106" i="1"/>
  <c r="P569" i="1"/>
  <c r="DL519" i="1"/>
  <c r="DL688" i="1"/>
  <c r="CJ26" i="1"/>
  <c r="BA53" i="1"/>
  <c r="Q268" i="1"/>
  <c r="F347" i="1"/>
  <c r="ES448" i="1"/>
  <c r="P503" i="1"/>
  <c r="AY658" i="1"/>
  <c r="CH643" i="1"/>
  <c r="GM229" i="1"/>
  <c r="GN229" i="1" s="1"/>
  <c r="Q85" i="1"/>
  <c r="F130" i="1"/>
  <c r="R643" i="1"/>
  <c r="F672" i="1"/>
  <c r="AB1071" i="1"/>
  <c r="O1076" i="1"/>
  <c r="DG611" i="1"/>
  <c r="DT580" i="1"/>
  <c r="F695" i="1"/>
  <c r="AX515" i="1"/>
  <c r="W519" i="1"/>
  <c r="W688" i="1"/>
  <c r="F572" i="1"/>
  <c r="AZ996" i="1"/>
  <c r="CI979" i="1"/>
  <c r="DN203" i="1"/>
  <c r="P388" i="1"/>
  <c r="FS643" i="1"/>
  <c r="EJ658" i="1"/>
  <c r="R688" i="1"/>
  <c r="R519" i="1"/>
  <c r="F562" i="1"/>
  <c r="T85" i="1"/>
  <c r="F139" i="1"/>
  <c r="EO854" i="1"/>
  <c r="FX821" i="1"/>
  <c r="CF643" i="1"/>
  <c r="AW658" i="1"/>
  <c r="DO724" i="1"/>
  <c r="DO884" i="1"/>
  <c r="P813" i="1"/>
  <c r="AB916" i="1"/>
  <c r="O947" i="1"/>
  <c r="EQ236" i="1"/>
  <c r="FZ207" i="1"/>
  <c r="FS611" i="1"/>
  <c r="GO583" i="1"/>
  <c r="FU611" i="1" s="1"/>
  <c r="F1018" i="1"/>
  <c r="U979" i="1"/>
  <c r="EV22" i="1"/>
  <c r="P1131" i="1"/>
  <c r="EV1149" i="1"/>
  <c r="P375" i="1"/>
  <c r="EI203" i="1"/>
  <c r="EI1106" i="1"/>
  <c r="DI580" i="1"/>
  <c r="P623" i="1"/>
  <c r="FU658" i="1"/>
  <c r="GN271" i="1"/>
  <c r="FT335" i="1" s="1"/>
  <c r="FS335" i="1"/>
  <c r="ET18" i="1"/>
  <c r="P1162" i="1"/>
  <c r="BA519" i="1"/>
  <c r="BA688" i="1"/>
  <c r="F568" i="1"/>
  <c r="DQ643" i="1"/>
  <c r="P685" i="1"/>
  <c r="F141" i="1"/>
  <c r="V85" i="1"/>
  <c r="AU720" i="1"/>
  <c r="F903" i="1"/>
  <c r="AQ720" i="1"/>
  <c r="F894" i="1"/>
  <c r="V643" i="1"/>
  <c r="F681" i="1"/>
  <c r="DM268" i="1"/>
  <c r="P357" i="1"/>
  <c r="ER150" i="1"/>
  <c r="P182" i="1"/>
  <c r="EO789" i="1"/>
  <c r="FX724" i="1"/>
  <c r="AV611" i="1"/>
  <c r="CE580" i="1"/>
  <c r="DN519" i="1"/>
  <c r="DN688" i="1"/>
  <c r="P571" i="1"/>
  <c r="GN270" i="1"/>
  <c r="CB335" i="1" s="1"/>
  <c r="CA335" i="1"/>
  <c r="CE643" i="1"/>
  <c r="AV658" i="1"/>
  <c r="ER821" i="1"/>
  <c r="P865" i="1"/>
  <c r="AE724" i="1"/>
  <c r="R789" i="1"/>
  <c r="AH150" i="1"/>
  <c r="U171" i="1"/>
  <c r="DN171" i="1"/>
  <c r="EA150" i="1"/>
  <c r="AY416" i="1"/>
  <c r="CH397" i="1"/>
  <c r="GM36" i="1"/>
  <c r="AB53" i="1"/>
  <c r="EH515" i="1"/>
  <c r="P697" i="1"/>
  <c r="DK26" i="1"/>
  <c r="P68" i="1"/>
  <c r="ER979" i="1"/>
  <c r="P1007" i="1"/>
  <c r="CA947" i="1"/>
  <c r="GN918" i="1"/>
  <c r="CB947" i="1" s="1"/>
  <c r="EN236" i="1"/>
  <c r="FW207" i="1"/>
  <c r="S150" i="1"/>
  <c r="F186" i="1"/>
  <c r="DH448" i="1"/>
  <c r="P486" i="1"/>
  <c r="CA1039" i="1"/>
  <c r="BB18" i="1"/>
  <c r="F1162" i="1"/>
  <c r="F1010" i="1"/>
  <c r="R979" i="1"/>
  <c r="F503" i="1"/>
  <c r="BA448" i="1"/>
  <c r="AE268" i="1"/>
  <c r="R335" i="1"/>
  <c r="DP789" i="1"/>
  <c r="EC724" i="1"/>
  <c r="FT236" i="1"/>
  <c r="EP365" i="1"/>
  <c r="EP207" i="1"/>
  <c r="P243" i="1"/>
  <c r="AK916" i="1"/>
  <c r="X947" i="1"/>
  <c r="EG22" i="1"/>
  <c r="P1110" i="1"/>
  <c r="EG1149" i="1"/>
  <c r="GM300" i="1"/>
  <c r="GN300" i="1" s="1"/>
  <c r="AB483" i="1"/>
  <c r="ER643" i="1"/>
  <c r="P669" i="1"/>
  <c r="GN89" i="1"/>
  <c r="CB118" i="1" s="1"/>
  <c r="CA118" i="1"/>
  <c r="W821" i="1"/>
  <c r="F878" i="1"/>
  <c r="V448" i="1"/>
  <c r="F506" i="1"/>
  <c r="DK150" i="1"/>
  <c r="P186" i="1"/>
  <c r="F809" i="1"/>
  <c r="BA724" i="1"/>
  <c r="DI519" i="1"/>
  <c r="DI688" i="1"/>
  <c r="P560" i="1"/>
  <c r="EH1076" i="1"/>
  <c r="FQ1071" i="1"/>
  <c r="GA1076" i="1"/>
  <c r="FZ1076" i="1"/>
  <c r="FX1076" i="1"/>
  <c r="P664" i="1"/>
  <c r="EO643" i="1"/>
  <c r="O548" i="1"/>
  <c r="AB519" i="1"/>
  <c r="CP233" i="1"/>
  <c r="O233" i="1" s="1"/>
  <c r="AC236" i="1"/>
  <c r="DJ643" i="1"/>
  <c r="P672" i="1"/>
  <c r="F1090" i="1"/>
  <c r="R1071" i="1"/>
  <c r="AH207" i="1"/>
  <c r="U236" i="1"/>
  <c r="F1063" i="1"/>
  <c r="W1028" i="1"/>
  <c r="P695" i="1"/>
  <c r="EP515" i="1"/>
  <c r="T397" i="1"/>
  <c r="F437" i="1"/>
  <c r="EP1028" i="1"/>
  <c r="P1046" i="1"/>
  <c r="EO335" i="1"/>
  <c r="FX268" i="1"/>
  <c r="F1022" i="1"/>
  <c r="X979" i="1"/>
  <c r="CI724" i="1"/>
  <c r="AZ789" i="1"/>
  <c r="P139" i="1"/>
  <c r="DL85" i="1"/>
  <c r="AL821" i="1"/>
  <c r="Y854" i="1"/>
  <c r="ES150" i="1"/>
  <c r="P191" i="1"/>
  <c r="Q448" i="1"/>
  <c r="F495" i="1"/>
  <c r="AB979" i="1"/>
  <c r="O996" i="1"/>
  <c r="CF85" i="1"/>
  <c r="AW118" i="1"/>
  <c r="DT854" i="1"/>
  <c r="DH26" i="1"/>
  <c r="P56" i="1"/>
  <c r="EP150" i="1"/>
  <c r="P178" i="1"/>
  <c r="AH397" i="1"/>
  <c r="U416" i="1"/>
  <c r="DT397" i="1"/>
  <c r="DG416" i="1"/>
  <c r="GM466" i="1"/>
  <c r="GN466" i="1" s="1"/>
  <c r="EL720" i="1"/>
  <c r="P902" i="1"/>
  <c r="DX519" i="1"/>
  <c r="DK548" i="1"/>
  <c r="AV854" i="1"/>
  <c r="CE821" i="1"/>
  <c r="BA397" i="1"/>
  <c r="F436" i="1"/>
  <c r="EC821" i="1"/>
  <c r="DP854" i="1"/>
  <c r="F661" i="1"/>
  <c r="P643" i="1"/>
  <c r="DJ207" i="1"/>
  <c r="P250" i="1"/>
  <c r="P397" i="1"/>
  <c r="F419" i="1"/>
  <c r="DU85" i="1"/>
  <c r="FW118" i="1"/>
  <c r="FZ118" i="1"/>
  <c r="FX118" i="1"/>
  <c r="DH118" i="1"/>
  <c r="DH1106" i="1" s="1"/>
  <c r="AP979" i="1"/>
  <c r="F1005" i="1"/>
  <c r="AX448" i="1"/>
  <c r="F490" i="1"/>
  <c r="R85" i="1"/>
  <c r="F132" i="1"/>
  <c r="F358" i="1"/>
  <c r="V268" i="1"/>
  <c r="ES947" i="1"/>
  <c r="GB916" i="1"/>
  <c r="DW916" i="1"/>
  <c r="DJ947" i="1"/>
  <c r="CH789" i="1"/>
  <c r="P789" i="1"/>
  <c r="AC724" i="1"/>
  <c r="CE789" i="1"/>
  <c r="CF789" i="1"/>
  <c r="EU18" i="1"/>
  <c r="P1165" i="1"/>
  <c r="GN153" i="1"/>
  <c r="FT171" i="1" s="1"/>
  <c r="FS171" i="1"/>
  <c r="ER207" i="1"/>
  <c r="P247" i="1"/>
  <c r="ER365" i="1"/>
  <c r="V519" i="1"/>
  <c r="V688" i="1"/>
  <c r="F571" i="1"/>
  <c r="F813" i="1"/>
  <c r="W884" i="1"/>
  <c r="W724" i="1"/>
  <c r="P1103" i="1"/>
  <c r="DQ1071" i="1"/>
  <c r="W916" i="1"/>
  <c r="F971" i="1"/>
  <c r="AC53" i="1"/>
  <c r="F1103" i="1"/>
  <c r="Y1071" i="1"/>
  <c r="P428" i="1"/>
  <c r="DI397" i="1"/>
  <c r="DZ85" i="1"/>
  <c r="DM118" i="1"/>
  <c r="R580" i="1"/>
  <c r="F625" i="1"/>
  <c r="EQ1028" i="1"/>
  <c r="P1047" i="1"/>
  <c r="DJ724" i="1"/>
  <c r="P803" i="1"/>
  <c r="DK580" i="1"/>
  <c r="P626" i="1"/>
  <c r="T688" i="1"/>
  <c r="T519" i="1"/>
  <c r="F569" i="1"/>
  <c r="BD18" i="1"/>
  <c r="F1174" i="1"/>
  <c r="AX85" i="1"/>
  <c r="F125" i="1"/>
  <c r="CH979" i="1"/>
  <c r="AY996" i="1"/>
  <c r="U85" i="1"/>
  <c r="F140" i="1"/>
  <c r="F969" i="1"/>
  <c r="U916" i="1"/>
  <c r="R1028" i="1"/>
  <c r="F1053" i="1"/>
  <c r="CE397" i="1"/>
  <c r="AV416" i="1"/>
  <c r="BA916" i="1"/>
  <c r="F967" i="1"/>
  <c r="GM462" i="1"/>
  <c r="GN462" i="1" s="1"/>
  <c r="ES720" i="1"/>
  <c r="P904" i="1"/>
  <c r="W448" i="1"/>
  <c r="F507" i="1"/>
  <c r="GM410" i="1"/>
  <c r="GN410" i="1" s="1"/>
  <c r="FX207" i="1"/>
  <c r="EO236" i="1"/>
  <c r="DM979" i="1"/>
  <c r="P1018" i="1"/>
  <c r="ES821" i="1"/>
  <c r="P874" i="1"/>
  <c r="EQ483" i="1"/>
  <c r="FZ448" i="1"/>
  <c r="DW150" i="1"/>
  <c r="DJ171" i="1"/>
  <c r="CB1039" i="1"/>
  <c r="DI916" i="1"/>
  <c r="P959" i="1"/>
  <c r="R947" i="1"/>
  <c r="AE916" i="1"/>
  <c r="X658" i="1"/>
  <c r="AK643" i="1"/>
  <c r="AZ519" i="1"/>
  <c r="F559" i="1"/>
  <c r="FS236" i="1"/>
  <c r="DT448" i="1"/>
  <c r="DG483" i="1"/>
  <c r="GM413" i="1"/>
  <c r="GN413" i="1" s="1"/>
  <c r="P894" i="1"/>
  <c r="EI720" i="1"/>
  <c r="DP335" i="1"/>
  <c r="DP365" i="1" s="1"/>
  <c r="EC268" i="1"/>
  <c r="DO519" i="1"/>
  <c r="P572" i="1"/>
  <c r="DO688" i="1"/>
  <c r="CE548" i="1"/>
  <c r="CF548" i="1"/>
  <c r="CH548" i="1"/>
  <c r="P548" i="1"/>
  <c r="AC519" i="1"/>
  <c r="P551" i="1"/>
  <c r="DH688" i="1"/>
  <c r="DH519" i="1"/>
  <c r="GN452" i="1"/>
  <c r="EH1106" i="1"/>
  <c r="F812" i="1"/>
  <c r="V884" i="1"/>
  <c r="V724" i="1"/>
  <c r="DN448" i="1"/>
  <c r="P506" i="1"/>
  <c r="AK448" i="1"/>
  <c r="X483" i="1"/>
  <c r="DO979" i="1"/>
  <c r="P1020" i="1"/>
  <c r="DK821" i="1"/>
  <c r="P869" i="1"/>
  <c r="FX580" i="1"/>
  <c r="EO611" i="1"/>
  <c r="P347" i="1"/>
  <c r="DI268" i="1"/>
  <c r="Y335" i="1"/>
  <c r="AL268" i="1"/>
  <c r="ES580" i="1"/>
  <c r="P631" i="1"/>
  <c r="AG26" i="1"/>
  <c r="T53" i="1"/>
  <c r="DL1106" i="1"/>
  <c r="X416" i="1"/>
  <c r="AK397" i="1"/>
  <c r="DT979" i="1"/>
  <c r="DG996" i="1"/>
  <c r="Q519" i="1"/>
  <c r="Q688" i="1"/>
  <c r="F560" i="1"/>
  <c r="F1051" i="1"/>
  <c r="Q1028" i="1"/>
  <c r="BY580" i="1"/>
  <c r="AP611" i="1"/>
  <c r="CI611" i="1"/>
  <c r="EN335" i="1"/>
  <c r="FW268" i="1"/>
  <c r="AP203" i="1"/>
  <c r="F374" i="1"/>
  <c r="ES979" i="1"/>
  <c r="P1016" i="1"/>
  <c r="AE26" i="1"/>
  <c r="R53" i="1"/>
  <c r="P866" i="1"/>
  <c r="DI821" i="1"/>
  <c r="S483" i="1"/>
  <c r="AF448" i="1"/>
  <c r="AE207" i="1"/>
  <c r="R236" i="1"/>
  <c r="DG236" i="1"/>
  <c r="DT207" i="1"/>
  <c r="F1065" i="1"/>
  <c r="X1028" i="1"/>
  <c r="CF979" i="1"/>
  <c r="AW996" i="1"/>
  <c r="GM155" i="1"/>
  <c r="GN155" i="1" s="1"/>
  <c r="AD724" i="1"/>
  <c r="Q789" i="1"/>
  <c r="AK580" i="1"/>
  <c r="X611" i="1"/>
  <c r="CH611" i="1"/>
  <c r="AH448" i="1"/>
  <c r="U483" i="1"/>
  <c r="DI448" i="1"/>
  <c r="P495" i="1"/>
  <c r="GM100" i="1"/>
  <c r="GN100" i="1" s="1"/>
  <c r="GN1031" i="1"/>
  <c r="FT1039" i="1" s="1"/>
  <c r="FS1039" i="1"/>
  <c r="BC18" i="1"/>
  <c r="F1165" i="1"/>
  <c r="GN823" i="1"/>
  <c r="P1050" i="1"/>
  <c r="ER1028" i="1"/>
  <c r="AX150" i="1"/>
  <c r="F178" i="1"/>
  <c r="DT335" i="1"/>
  <c r="W85" i="1"/>
  <c r="F142" i="1"/>
  <c r="DN268" i="1"/>
  <c r="P358" i="1"/>
  <c r="P979" i="1"/>
  <c r="F999" i="1"/>
  <c r="CF611" i="1"/>
  <c r="AZ268" i="1"/>
  <c r="F346" i="1"/>
  <c r="P383" i="1"/>
  <c r="EL203" i="1"/>
  <c r="GM835" i="1"/>
  <c r="GN835" i="1" s="1"/>
  <c r="GM99" i="1"/>
  <c r="GN99" i="1" s="1"/>
  <c r="AC1028" i="1"/>
  <c r="CE1039" i="1"/>
  <c r="CF1039" i="1"/>
  <c r="CH1039" i="1"/>
  <c r="P1039" i="1"/>
  <c r="AE150" i="1"/>
  <c r="R171" i="1"/>
  <c r="BA1028" i="1"/>
  <c r="F1059" i="1"/>
  <c r="AI150" i="1"/>
  <c r="V171" i="1"/>
  <c r="DO416" i="1"/>
  <c r="EB397" i="1"/>
  <c r="DY916" i="1"/>
  <c r="DL947" i="1"/>
  <c r="FU448" i="1"/>
  <c r="EL483" i="1"/>
  <c r="AI26" i="1"/>
  <c r="V53" i="1"/>
  <c r="EN789" i="1"/>
  <c r="FW724" i="1"/>
  <c r="GM464" i="1"/>
  <c r="GN464" i="1" s="1"/>
  <c r="EH724" i="1"/>
  <c r="P798" i="1"/>
  <c r="EH884" i="1"/>
  <c r="P663" i="1"/>
  <c r="EN643" i="1"/>
  <c r="DM150" i="1"/>
  <c r="P193" i="1"/>
  <c r="DT118" i="1"/>
  <c r="V854" i="1"/>
  <c r="AI821" i="1"/>
  <c r="FX448" i="1"/>
  <c r="EO483" i="1"/>
  <c r="ES548" i="1"/>
  <c r="GB519" i="1"/>
  <c r="F440" i="1"/>
  <c r="W397" i="1"/>
  <c r="GN33" i="1"/>
  <c r="FT53" i="1" s="1"/>
  <c r="FS53" i="1"/>
  <c r="DI26" i="1"/>
  <c r="P65" i="1"/>
  <c r="DI1106" i="1"/>
  <c r="DW979" i="1"/>
  <c r="DJ996" i="1"/>
  <c r="ES85" i="1"/>
  <c r="P138" i="1"/>
  <c r="DU916" i="1"/>
  <c r="FW947" i="1"/>
  <c r="FX947" i="1"/>
  <c r="FZ947" i="1"/>
  <c r="DH947" i="1"/>
  <c r="DM365" i="1"/>
  <c r="S268" i="1"/>
  <c r="F350" i="1"/>
  <c r="GN453" i="1"/>
  <c r="FT483" i="1" s="1"/>
  <c r="FS483" i="1"/>
  <c r="DO947" i="1"/>
  <c r="EB916" i="1"/>
  <c r="DJ448" i="1"/>
  <c r="P497" i="1"/>
  <c r="EQ548" i="1"/>
  <c r="FZ519" i="1"/>
  <c r="DX916" i="1"/>
  <c r="DK947" i="1"/>
  <c r="DN397" i="1"/>
  <c r="P439" i="1"/>
  <c r="F876" i="1"/>
  <c r="U821" i="1"/>
  <c r="DQ1028" i="1"/>
  <c r="P1066" i="1"/>
  <c r="W268" i="1"/>
  <c r="F359" i="1"/>
  <c r="DO85" i="1"/>
  <c r="P142" i="1"/>
  <c r="DK979" i="1"/>
  <c r="P1011" i="1"/>
  <c r="DI85" i="1"/>
  <c r="P130" i="1"/>
  <c r="ED397" i="1"/>
  <c r="DQ416" i="1"/>
  <c r="P85" i="1"/>
  <c r="F121" i="1"/>
  <c r="AL448" i="1"/>
  <c r="Y483" i="1"/>
  <c r="EC397" i="1"/>
  <c r="DP416" i="1"/>
  <c r="DZ916" i="1"/>
  <c r="DM947" i="1"/>
  <c r="P707" i="1"/>
  <c r="EM515" i="1"/>
  <c r="Y658" i="1"/>
  <c r="AL643" i="1"/>
  <c r="FX26" i="1"/>
  <c r="EO53" i="1"/>
  <c r="DL996" i="1"/>
  <c r="DY979" i="1"/>
  <c r="F1023" i="1"/>
  <c r="Y979" i="1"/>
  <c r="BA643" i="1"/>
  <c r="F678" i="1"/>
  <c r="S688" i="1"/>
  <c r="S519" i="1"/>
  <c r="F563" i="1"/>
  <c r="DP643" i="1"/>
  <c r="P684" i="1"/>
  <c r="F1079" i="1"/>
  <c r="P1071" i="1"/>
  <c r="BA854" i="1"/>
  <c r="CJ821" i="1"/>
  <c r="DQ996" i="1"/>
  <c r="ED979" i="1"/>
  <c r="FZ821" i="1"/>
  <c r="EQ854" i="1"/>
  <c r="DI979" i="1"/>
  <c r="P1008" i="1"/>
  <c r="AL916" i="1"/>
  <c r="Y947" i="1"/>
  <c r="CZ233" i="1"/>
  <c r="Y233" i="1" s="1"/>
  <c r="CY233" i="1"/>
  <c r="X233" i="1" s="1"/>
  <c r="AK236" i="1" s="1"/>
  <c r="AF236" i="1"/>
  <c r="DL207" i="1"/>
  <c r="P257" i="1"/>
  <c r="DL365" i="1"/>
  <c r="AO18" i="1"/>
  <c r="F1153" i="1"/>
  <c r="GM786" i="1"/>
  <c r="GN786" i="1" s="1"/>
  <c r="FS996" i="1"/>
  <c r="GN982" i="1"/>
  <c r="FT996" i="1" s="1"/>
  <c r="DT548" i="1"/>
  <c r="Q580" i="1"/>
  <c r="F623" i="1"/>
  <c r="ER519" i="1"/>
  <c r="P559" i="1"/>
  <c r="ER688" i="1"/>
  <c r="F357" i="1"/>
  <c r="U268" i="1"/>
  <c r="P359" i="1"/>
  <c r="DO268" i="1"/>
  <c r="DK724" i="1"/>
  <c r="DK884" i="1"/>
  <c r="P804" i="1"/>
  <c r="GN981" i="1"/>
  <c r="CB996" i="1" s="1"/>
  <c r="CA996" i="1"/>
  <c r="DU150" i="1"/>
  <c r="DH171" i="1"/>
  <c r="FW171" i="1"/>
  <c r="FX171" i="1"/>
  <c r="FZ171" i="1"/>
  <c r="DJ548" i="1"/>
  <c r="DW519" i="1"/>
  <c r="Q821" i="1"/>
  <c r="F866" i="1"/>
  <c r="P614" i="1"/>
  <c r="DH580" i="1"/>
  <c r="CF268" i="1"/>
  <c r="AW335" i="1"/>
  <c r="EK515" i="1"/>
  <c r="P705" i="1"/>
  <c r="F1019" i="1"/>
  <c r="V979" i="1"/>
  <c r="DM397" i="1"/>
  <c r="P438" i="1"/>
  <c r="F861" i="1"/>
  <c r="AX821" i="1"/>
  <c r="P448" i="1"/>
  <c r="F486" i="1"/>
  <c r="FS789" i="1"/>
  <c r="GN727" i="1"/>
  <c r="FT789" i="1" s="1"/>
  <c r="FR1073" i="1"/>
  <c r="BY1076" i="1" s="1"/>
  <c r="CA1076" i="1"/>
  <c r="DP1028" i="1"/>
  <c r="P1065" i="1"/>
  <c r="AZ150" i="1"/>
  <c r="F182" i="1"/>
  <c r="O658" i="1"/>
  <c r="AB643" i="1"/>
  <c r="CE268" i="1"/>
  <c r="AV335" i="1"/>
  <c r="DJ580" i="1"/>
  <c r="P625" i="1"/>
  <c r="DP611" i="1"/>
  <c r="EC580" i="1"/>
  <c r="P857" i="1"/>
  <c r="DH821" i="1"/>
  <c r="AZ916" i="1"/>
  <c r="F958" i="1"/>
  <c r="DO448" i="1"/>
  <c r="P507" i="1"/>
  <c r="AW416" i="1"/>
  <c r="CF397" i="1"/>
  <c r="DL724" i="1"/>
  <c r="DL884" i="1"/>
  <c r="P810" i="1"/>
  <c r="AB236" i="1"/>
  <c r="Y416" i="1"/>
  <c r="AL397" i="1"/>
  <c r="DH724" i="1"/>
  <c r="P792" i="1"/>
  <c r="DH884" i="1"/>
  <c r="R448" i="1"/>
  <c r="F497" i="1"/>
  <c r="EP884" i="1"/>
  <c r="EP724" i="1"/>
  <c r="P796" i="1"/>
  <c r="S85" i="1"/>
  <c r="F133" i="1"/>
  <c r="DW268" i="1"/>
  <c r="DJ335" i="1"/>
  <c r="DJ365" i="1" s="1"/>
  <c r="GN88" i="1"/>
  <c r="FT118" i="1" s="1"/>
  <c r="FS118" i="1"/>
  <c r="EP643" i="1"/>
  <c r="P665" i="1"/>
  <c r="EM720" i="1"/>
  <c r="P903" i="1"/>
  <c r="FW448" i="1"/>
  <c r="EN483" i="1"/>
  <c r="AB1028" i="1"/>
  <c r="O1039" i="1"/>
  <c r="AX916" i="1"/>
  <c r="F954" i="1"/>
  <c r="DG53" i="1"/>
  <c r="DT26" i="1"/>
  <c r="V236" i="1"/>
  <c r="AI207" i="1"/>
  <c r="AG150" i="1"/>
  <c r="T171" i="1"/>
  <c r="F962" i="1"/>
  <c r="S916" i="1"/>
  <c r="ES203" i="1"/>
  <c r="P385" i="1"/>
  <c r="AZ26" i="1"/>
  <c r="F64" i="1"/>
  <c r="DU979" i="1"/>
  <c r="FW996" i="1"/>
  <c r="FX996" i="1"/>
  <c r="DH996" i="1"/>
  <c r="FZ996" i="1"/>
  <c r="GM921" i="1"/>
  <c r="DT947" i="1"/>
  <c r="F195" i="1"/>
  <c r="W150" i="1"/>
  <c r="ER85" i="1"/>
  <c r="P129" i="1"/>
  <c r="GM782" i="1"/>
  <c r="GN782" i="1" s="1"/>
  <c r="F902" i="1"/>
  <c r="AT720" i="1"/>
  <c r="GM291" i="1"/>
  <c r="GN291" i="1" s="1"/>
  <c r="FX519" i="1"/>
  <c r="EO548" i="1"/>
  <c r="ED947" i="1"/>
  <c r="P263" i="1"/>
  <c r="DQ207" i="1"/>
  <c r="P816" i="1"/>
  <c r="DQ724" i="1"/>
  <c r="DQ884" i="1"/>
  <c r="DL268" i="1"/>
  <c r="P356" i="1"/>
  <c r="DI1028" i="1"/>
  <c r="P1051" i="1"/>
  <c r="DK203" i="1"/>
  <c r="P380" i="1"/>
  <c r="EA916" i="1"/>
  <c r="DN947" i="1"/>
  <c r="F680" i="1"/>
  <c r="U643" i="1"/>
  <c r="AB789" i="1"/>
  <c r="P268" i="1"/>
  <c r="F338" i="1"/>
  <c r="AF821" i="1"/>
  <c r="S854" i="1"/>
  <c r="S884" i="1" s="1"/>
  <c r="CA611" i="1"/>
  <c r="GO582" i="1"/>
  <c r="CC611" i="1" s="1"/>
  <c r="DG643" i="1"/>
  <c r="P660" i="1"/>
  <c r="ED85" i="1"/>
  <c r="DQ118" i="1"/>
  <c r="DJ26" i="1"/>
  <c r="P67" i="1"/>
  <c r="AX884" i="1"/>
  <c r="F796" i="1"/>
  <c r="AX724" i="1"/>
  <c r="FW416" i="1"/>
  <c r="FX416" i="1"/>
  <c r="DU397" i="1"/>
  <c r="FZ416" i="1"/>
  <c r="DH416" i="1"/>
  <c r="DI884" i="1"/>
  <c r="P801" i="1"/>
  <c r="DI724" i="1"/>
  <c r="FZ580" i="1"/>
  <c r="EQ611" i="1"/>
  <c r="GN726" i="1"/>
  <c r="CB789" i="1" s="1"/>
  <c r="AB580" i="1"/>
  <c r="O611" i="1"/>
  <c r="F857" i="1"/>
  <c r="P821" i="1"/>
  <c r="T448" i="1"/>
  <c r="F504" i="1"/>
  <c r="CA171" i="1"/>
  <c r="GN152" i="1"/>
  <c r="CB171" i="1" s="1"/>
  <c r="AH26" i="1"/>
  <c r="U53" i="1"/>
  <c r="CF448" i="1"/>
  <c r="AW483" i="1"/>
  <c r="GN400" i="1"/>
  <c r="ER268" i="1"/>
  <c r="P346" i="1"/>
  <c r="AZ365" i="1"/>
  <c r="F247" i="1"/>
  <c r="AZ207" i="1"/>
  <c r="EB150" i="1"/>
  <c r="DO171" i="1"/>
  <c r="S643" i="1"/>
  <c r="F673" i="1"/>
  <c r="CH448" i="1"/>
  <c r="AY483" i="1"/>
  <c r="DO365" i="1"/>
  <c r="DO207" i="1"/>
  <c r="P260" i="1"/>
  <c r="F129" i="1"/>
  <c r="AZ85" i="1"/>
  <c r="DT724" i="1"/>
  <c r="DG789" i="1"/>
  <c r="P881" i="1"/>
  <c r="DQ821" i="1"/>
  <c r="FS854" i="1"/>
  <c r="GN824" i="1"/>
  <c r="FT854" i="1" s="1"/>
  <c r="EN53" i="1"/>
  <c r="FW26" i="1"/>
  <c r="P580" i="1"/>
  <c r="F614" i="1"/>
  <c r="U519" i="1"/>
  <c r="F570" i="1"/>
  <c r="U688" i="1"/>
  <c r="GM310" i="1"/>
  <c r="GN310" i="1" s="1"/>
  <c r="GM829" i="1"/>
  <c r="GN829" i="1" s="1"/>
  <c r="DJ854" i="1"/>
  <c r="DW821" i="1"/>
  <c r="P141" i="1"/>
  <c r="DN85" i="1"/>
  <c r="R854" i="1"/>
  <c r="AE821" i="1"/>
  <c r="EP821" i="1"/>
  <c r="P861" i="1"/>
  <c r="AZ821" i="1"/>
  <c r="F865" i="1"/>
  <c r="F355" i="1"/>
  <c r="BA268" i="1"/>
  <c r="AV996" i="1"/>
  <c r="CE979" i="1"/>
  <c r="DH207" i="1"/>
  <c r="DH365" i="1"/>
  <c r="P239" i="1"/>
  <c r="DJ118" i="1"/>
  <c r="DW85" i="1"/>
  <c r="O416" i="1"/>
  <c r="AB397" i="1"/>
  <c r="CZ50" i="1"/>
  <c r="Y50" i="1" s="1"/>
  <c r="AL53" i="1" s="1"/>
  <c r="CY50" i="1"/>
  <c r="X50" i="1" s="1"/>
  <c r="GM50" i="1" s="1"/>
  <c r="GP50" i="1" s="1"/>
  <c r="CD53" i="1" s="1"/>
  <c r="GA724" i="1"/>
  <c r="ER789" i="1"/>
  <c r="CH916" i="1"/>
  <c r="AY947" i="1"/>
  <c r="EI515" i="1"/>
  <c r="P698" i="1"/>
  <c r="X1071" i="1"/>
  <c r="F1102" i="1"/>
  <c r="DH268" i="1"/>
  <c r="P338" i="1"/>
  <c r="F970" i="1"/>
  <c r="V916" i="1"/>
  <c r="Q150" i="1"/>
  <c r="F183" i="1"/>
  <c r="S580" i="1"/>
  <c r="F626" i="1"/>
  <c r="GN209" i="1"/>
  <c r="GM945" i="1"/>
  <c r="GN945" i="1" s="1"/>
  <c r="AC150" i="1"/>
  <c r="P171" i="1"/>
  <c r="CE171" i="1"/>
  <c r="CF171" i="1"/>
  <c r="CH171" i="1"/>
  <c r="GN399" i="1"/>
  <c r="CB416" i="1" s="1"/>
  <c r="CA416" i="1"/>
  <c r="F698" i="1"/>
  <c r="AQ515" i="1"/>
  <c r="BA85" i="1"/>
  <c r="F138" i="1"/>
  <c r="DV150" i="1"/>
  <c r="DI171" i="1"/>
  <c r="FZ724" i="1"/>
  <c r="EQ789" i="1"/>
  <c r="T1028" i="1"/>
  <c r="F1060" i="1"/>
  <c r="ER448" i="1"/>
  <c r="P494" i="1"/>
  <c r="F950" i="1"/>
  <c r="P916" i="1"/>
  <c r="EJ1076" i="1"/>
  <c r="FS1071" i="1"/>
  <c r="ER580" i="1"/>
  <c r="P622" i="1"/>
  <c r="ED580" i="1"/>
  <c r="DQ611" i="1"/>
  <c r="AE397" i="1"/>
  <c r="R416" i="1"/>
  <c r="P1044" i="1"/>
  <c r="EN1028" i="1"/>
  <c r="EQ335" i="1"/>
  <c r="FZ268" i="1"/>
  <c r="S397" i="1"/>
  <c r="F431" i="1"/>
  <c r="AP724" i="1"/>
  <c r="AP884" i="1"/>
  <c r="F798" i="1"/>
  <c r="F1091" i="1"/>
  <c r="S1071" i="1"/>
  <c r="F243" i="1"/>
  <c r="AX365" i="1"/>
  <c r="AX207" i="1"/>
  <c r="F959" i="1"/>
  <c r="Q916" i="1"/>
  <c r="CE1071" i="1"/>
  <c r="AV1076" i="1"/>
  <c r="ED268" i="1"/>
  <c r="DQ335" i="1"/>
  <c r="EQ643" i="1"/>
  <c r="P666" i="1"/>
  <c r="GM402" i="1"/>
  <c r="GN402" i="1" s="1"/>
  <c r="F1062" i="1"/>
  <c r="V1028" i="1"/>
  <c r="AG821" i="1"/>
  <c r="T854" i="1"/>
  <c r="T884" i="1" s="1"/>
  <c r="U1028" i="1"/>
  <c r="F1061" i="1"/>
  <c r="AL580" i="1"/>
  <c r="Y611" i="1"/>
  <c r="F1011" i="1"/>
  <c r="S979" i="1"/>
  <c r="P355" i="1"/>
  <c r="ES268" i="1"/>
  <c r="FZ26" i="1"/>
  <c r="EQ53" i="1"/>
  <c r="CJ150" i="1"/>
  <c r="BA171" i="1"/>
  <c r="F705" i="1"/>
  <c r="AS515" i="1"/>
  <c r="Q643" i="1"/>
  <c r="F670" i="1"/>
  <c r="DI365" i="1"/>
  <c r="FW519" i="1"/>
  <c r="EN548" i="1"/>
  <c r="EC947" i="1"/>
  <c r="P133" i="1"/>
  <c r="DK85" i="1"/>
  <c r="T268" i="1"/>
  <c r="F356" i="1"/>
  <c r="AY854" i="1"/>
  <c r="CH821" i="1"/>
  <c r="U884" i="1"/>
  <c r="U724" i="1"/>
  <c r="F811" i="1"/>
  <c r="F428" i="1"/>
  <c r="Q397" i="1"/>
  <c r="CJ207" i="1"/>
  <c r="BA236" i="1"/>
  <c r="DN979" i="1"/>
  <c r="P1019" i="1"/>
  <c r="Y1028" i="1"/>
  <c r="F1066" i="1"/>
  <c r="F905" i="1" l="1"/>
  <c r="T720" i="1"/>
  <c r="DH22" i="1"/>
  <c r="DH1149" i="1"/>
  <c r="P1109" i="1"/>
  <c r="AU53" i="1"/>
  <c r="CD26" i="1"/>
  <c r="AL26" i="1"/>
  <c r="Y53" i="1"/>
  <c r="F899" i="1"/>
  <c r="S720" i="1"/>
  <c r="DP203" i="1"/>
  <c r="P391" i="1"/>
  <c r="DJ203" i="1"/>
  <c r="P379" i="1"/>
  <c r="FT979" i="1"/>
  <c r="EK996" i="1"/>
  <c r="AY789" i="1"/>
  <c r="CH724" i="1"/>
  <c r="CC519" i="1"/>
  <c r="AT548" i="1"/>
  <c r="X268" i="1"/>
  <c r="F361" i="1"/>
  <c r="F1001" i="1"/>
  <c r="AV979" i="1"/>
  <c r="AX720" i="1"/>
  <c r="F891" i="1"/>
  <c r="F685" i="1"/>
  <c r="Y643" i="1"/>
  <c r="F952" i="1"/>
  <c r="AV916" i="1"/>
  <c r="CB397" i="1"/>
  <c r="AS416" i="1"/>
  <c r="DQ720" i="1"/>
  <c r="P911" i="1"/>
  <c r="CB724" i="1"/>
  <c r="AS789" i="1"/>
  <c r="FS448" i="1"/>
  <c r="EJ483" i="1"/>
  <c r="V720" i="1"/>
  <c r="F907" i="1"/>
  <c r="CA643" i="1"/>
  <c r="AR658" i="1"/>
  <c r="F860" i="1"/>
  <c r="AW821" i="1"/>
  <c r="W26" i="1"/>
  <c r="F77" i="1"/>
  <c r="ER724" i="1"/>
  <c r="P800" i="1"/>
  <c r="ER884" i="1"/>
  <c r="FS85" i="1"/>
  <c r="EJ118" i="1"/>
  <c r="P53" i="1"/>
  <c r="CE53" i="1"/>
  <c r="CF53" i="1"/>
  <c r="CH53" i="1"/>
  <c r="AC26" i="1"/>
  <c r="CA268" i="1"/>
  <c r="AR335" i="1"/>
  <c r="DO720" i="1"/>
  <c r="P908" i="1"/>
  <c r="O1071" i="1"/>
  <c r="F1078" i="1"/>
  <c r="X821" i="1"/>
  <c r="F880" i="1"/>
  <c r="P195" i="1"/>
  <c r="DO150" i="1"/>
  <c r="DO1106" i="1"/>
  <c r="P55" i="1"/>
  <c r="DG26" i="1"/>
  <c r="V821" i="1"/>
  <c r="F877" i="1"/>
  <c r="V26" i="1"/>
  <c r="F76" i="1"/>
  <c r="V1106" i="1"/>
  <c r="AY611" i="1"/>
  <c r="CH580" i="1"/>
  <c r="EO118" i="1"/>
  <c r="FX85" i="1"/>
  <c r="F197" i="1"/>
  <c r="X150" i="1"/>
  <c r="R397" i="1"/>
  <c r="F430" i="1"/>
  <c r="P791" i="1"/>
  <c r="DG724" i="1"/>
  <c r="FZ150" i="1"/>
  <c r="EQ171" i="1"/>
  <c r="S515" i="1"/>
  <c r="F703" i="1"/>
  <c r="F637" i="1"/>
  <c r="X580" i="1"/>
  <c r="EN268" i="1"/>
  <c r="P340" i="1"/>
  <c r="FS150" i="1"/>
  <c r="EJ171" i="1"/>
  <c r="EQ118" i="1"/>
  <c r="FZ85" i="1"/>
  <c r="F438" i="1"/>
  <c r="U397" i="1"/>
  <c r="DP85" i="1"/>
  <c r="P144" i="1"/>
  <c r="CF150" i="1"/>
  <c r="AW171" i="1"/>
  <c r="EO171" i="1"/>
  <c r="EO1106" i="1" s="1"/>
  <c r="FX150" i="1"/>
  <c r="P969" i="1"/>
  <c r="DM916" i="1"/>
  <c r="P962" i="1"/>
  <c r="DK916" i="1"/>
  <c r="DM203" i="1"/>
  <c r="P387" i="1"/>
  <c r="EL448" i="1"/>
  <c r="P501" i="1"/>
  <c r="AZ611" i="1"/>
  <c r="CI580" i="1"/>
  <c r="X643" i="1"/>
  <c r="F684" i="1"/>
  <c r="ES916" i="1"/>
  <c r="P967" i="1"/>
  <c r="P711" i="1"/>
  <c r="DN515" i="1"/>
  <c r="DK397" i="1"/>
  <c r="P431" i="1"/>
  <c r="DQ85" i="1"/>
  <c r="P145" i="1"/>
  <c r="AK53" i="1"/>
  <c r="FS268" i="1"/>
  <c r="EJ335" i="1"/>
  <c r="AZ979" i="1"/>
  <c r="F1007" i="1"/>
  <c r="O150" i="1"/>
  <c r="F173" i="1"/>
  <c r="P150" i="1"/>
  <c r="F174" i="1"/>
  <c r="CI1076" i="1"/>
  <c r="BY1071" i="1"/>
  <c r="AP1076" i="1"/>
  <c r="CF1076" i="1"/>
  <c r="CH1076" i="1"/>
  <c r="ER515" i="1"/>
  <c r="P699" i="1"/>
  <c r="P1023" i="1"/>
  <c r="DQ979" i="1"/>
  <c r="DP397" i="1"/>
  <c r="P442" i="1"/>
  <c r="EQ947" i="1"/>
  <c r="FZ916" i="1"/>
  <c r="AW1039" i="1"/>
  <c r="CF1028" i="1"/>
  <c r="F961" i="1"/>
  <c r="R916" i="1"/>
  <c r="AR118" i="1"/>
  <c r="CA85" i="1"/>
  <c r="EO821" i="1"/>
  <c r="P860" i="1"/>
  <c r="DJ397" i="1"/>
  <c r="P430" i="1"/>
  <c r="P377" i="1"/>
  <c r="DI203" i="1"/>
  <c r="P362" i="1"/>
  <c r="DQ268" i="1"/>
  <c r="AP720" i="1"/>
  <c r="F893" i="1"/>
  <c r="DQ365" i="1"/>
  <c r="EN448" i="1"/>
  <c r="P488" i="1"/>
  <c r="AW268" i="1"/>
  <c r="F341" i="1"/>
  <c r="FX916" i="1"/>
  <c r="EO947" i="1"/>
  <c r="DM85" i="1"/>
  <c r="P140" i="1"/>
  <c r="DM1106" i="1"/>
  <c r="P563" i="1"/>
  <c r="DK519" i="1"/>
  <c r="DK688" i="1"/>
  <c r="Y821" i="1"/>
  <c r="F881" i="1"/>
  <c r="DI515" i="1"/>
  <c r="P700" i="1"/>
  <c r="FS580" i="1"/>
  <c r="EJ611" i="1"/>
  <c r="AL207" i="1"/>
  <c r="Y236" i="1"/>
  <c r="DQ947" i="1"/>
  <c r="ED916" i="1"/>
  <c r="GN921" i="1"/>
  <c r="FT947" i="1" s="1"/>
  <c r="FS947" i="1"/>
  <c r="FS724" i="1"/>
  <c r="EJ789" i="1"/>
  <c r="AR996" i="1"/>
  <c r="CA979" i="1"/>
  <c r="AF207" i="1"/>
  <c r="S236" i="1"/>
  <c r="BA821" i="1"/>
  <c r="F874" i="1"/>
  <c r="F510" i="1"/>
  <c r="Y448" i="1"/>
  <c r="FW916" i="1"/>
  <c r="EN947" i="1"/>
  <c r="P893" i="1"/>
  <c r="EH720" i="1"/>
  <c r="EK1039" i="1"/>
  <c r="FT1028" i="1"/>
  <c r="F1002" i="1"/>
  <c r="AW979" i="1"/>
  <c r="R26" i="1"/>
  <c r="F67" i="1"/>
  <c r="R1106" i="1"/>
  <c r="AW789" i="1"/>
  <c r="CF724" i="1"/>
  <c r="GM233" i="1"/>
  <c r="GN233" i="1" s="1"/>
  <c r="FT207" i="1"/>
  <c r="EK236" i="1"/>
  <c r="Y85" i="1"/>
  <c r="F145" i="1"/>
  <c r="F856" i="1"/>
  <c r="O821" i="1"/>
  <c r="P1022" i="1"/>
  <c r="DP979" i="1"/>
  <c r="T821" i="1"/>
  <c r="F875" i="1"/>
  <c r="P343" i="1"/>
  <c r="EQ268" i="1"/>
  <c r="DH720" i="1"/>
  <c r="P887" i="1"/>
  <c r="DQ397" i="1"/>
  <c r="P443" i="1"/>
  <c r="P998" i="1"/>
  <c r="DG979" i="1"/>
  <c r="GN36" i="1"/>
  <c r="CB53" i="1" s="1"/>
  <c r="CA53" i="1"/>
  <c r="AV448" i="1"/>
  <c r="F488" i="1"/>
  <c r="CA397" i="1"/>
  <c r="AR416" i="1"/>
  <c r="FS979" i="1"/>
  <c r="EJ996" i="1"/>
  <c r="P794" i="1"/>
  <c r="EN884" i="1"/>
  <c r="EN724" i="1"/>
  <c r="EQ448" i="1"/>
  <c r="P491" i="1"/>
  <c r="DJ916" i="1"/>
  <c r="P961" i="1"/>
  <c r="F998" i="1"/>
  <c r="O979" i="1"/>
  <c r="F258" i="1"/>
  <c r="U207" i="1"/>
  <c r="U365" i="1"/>
  <c r="BA515" i="1"/>
  <c r="F708" i="1"/>
  <c r="S26" i="1"/>
  <c r="F68" i="1"/>
  <c r="AX203" i="1"/>
  <c r="F372" i="1"/>
  <c r="AX1106" i="1"/>
  <c r="EH22" i="1"/>
  <c r="EH1149" i="1"/>
  <c r="P1115" i="1"/>
  <c r="AS947" i="1"/>
  <c r="CB916" i="1"/>
  <c r="DG1028" i="1"/>
  <c r="P1041" i="1"/>
  <c r="T207" i="1"/>
  <c r="F257" i="1"/>
  <c r="T365" i="1"/>
  <c r="CH150" i="1"/>
  <c r="AY171" i="1"/>
  <c r="P862" i="1"/>
  <c r="EQ821" i="1"/>
  <c r="AR947" i="1"/>
  <c r="CA916" i="1"/>
  <c r="X724" i="1"/>
  <c r="X884" i="1"/>
  <c r="F815" i="1"/>
  <c r="U515" i="1"/>
  <c r="F710" i="1"/>
  <c r="CB483" i="1"/>
  <c r="EN118" i="1"/>
  <c r="FW85" i="1"/>
  <c r="F816" i="1"/>
  <c r="Y724" i="1"/>
  <c r="Y884" i="1"/>
  <c r="EN688" i="1"/>
  <c r="EN519" i="1"/>
  <c r="P553" i="1"/>
  <c r="EQ884" i="1"/>
  <c r="EQ724" i="1"/>
  <c r="P797" i="1"/>
  <c r="P896" i="1"/>
  <c r="DI720" i="1"/>
  <c r="FS26" i="1"/>
  <c r="EJ53" i="1"/>
  <c r="AP580" i="1"/>
  <c r="F620" i="1"/>
  <c r="AP688" i="1"/>
  <c r="F193" i="1"/>
  <c r="U150" i="1"/>
  <c r="P173" i="1"/>
  <c r="DG150" i="1"/>
  <c r="DH397" i="1"/>
  <c r="P419" i="1"/>
  <c r="FT268" i="1"/>
  <c r="EK335" i="1"/>
  <c r="EN821" i="1"/>
  <c r="P859" i="1"/>
  <c r="P510" i="1"/>
  <c r="DQ448" i="1"/>
  <c r="FZ397" i="1"/>
  <c r="EQ416" i="1"/>
  <c r="DL720" i="1"/>
  <c r="P905" i="1"/>
  <c r="EQ519" i="1"/>
  <c r="P556" i="1"/>
  <c r="EQ688" i="1"/>
  <c r="CE1028" i="1"/>
  <c r="AV1039" i="1"/>
  <c r="X448" i="1"/>
  <c r="F509" i="1"/>
  <c r="AR1039" i="1"/>
  <c r="CA1028" i="1"/>
  <c r="R724" i="1"/>
  <c r="F803" i="1"/>
  <c r="R884" i="1"/>
  <c r="W515" i="1"/>
  <c r="F712" i="1"/>
  <c r="F638" i="1"/>
  <c r="Y580" i="1"/>
  <c r="P132" i="1"/>
  <c r="DJ85" i="1"/>
  <c r="F906" i="1"/>
  <c r="U720" i="1"/>
  <c r="AV1071" i="1"/>
  <c r="F1081" i="1"/>
  <c r="CA236" i="1"/>
  <c r="R821" i="1"/>
  <c r="F868" i="1"/>
  <c r="DO203" i="1"/>
  <c r="P389" i="1"/>
  <c r="FS416" i="1"/>
  <c r="O580" i="1"/>
  <c r="F613" i="1"/>
  <c r="FX397" i="1"/>
  <c r="EO416" i="1"/>
  <c r="CC580" i="1"/>
  <c r="AT611" i="1"/>
  <c r="EO688" i="1"/>
  <c r="EO519" i="1"/>
  <c r="P554" i="1"/>
  <c r="EQ996" i="1"/>
  <c r="FZ979" i="1"/>
  <c r="T150" i="1"/>
  <c r="F192" i="1"/>
  <c r="P891" i="1"/>
  <c r="EP720" i="1"/>
  <c r="F340" i="1"/>
  <c r="AV268" i="1"/>
  <c r="AS996" i="1"/>
  <c r="CB979" i="1"/>
  <c r="X236" i="1"/>
  <c r="AK207" i="1"/>
  <c r="P1017" i="1"/>
  <c r="DL979" i="1"/>
  <c r="DO397" i="1"/>
  <c r="P440" i="1"/>
  <c r="P688" i="1"/>
  <c r="F551" i="1"/>
  <c r="P519" i="1"/>
  <c r="DG448" i="1"/>
  <c r="P485" i="1"/>
  <c r="CB1028" i="1"/>
  <c r="AS1039" i="1"/>
  <c r="T515" i="1"/>
  <c r="F709" i="1"/>
  <c r="CE724" i="1"/>
  <c r="AV789" i="1"/>
  <c r="EO884" i="1"/>
  <c r="P795" i="1"/>
  <c r="EO724" i="1"/>
  <c r="EQ365" i="1"/>
  <c r="P244" i="1"/>
  <c r="EQ207" i="1"/>
  <c r="AY643" i="1"/>
  <c r="F666" i="1"/>
  <c r="ES397" i="1"/>
  <c r="P436" i="1"/>
  <c r="AW916" i="1"/>
  <c r="F953" i="1"/>
  <c r="P198" i="1"/>
  <c r="DQ150" i="1"/>
  <c r="Q26" i="1"/>
  <c r="F65" i="1"/>
  <c r="W207" i="1"/>
  <c r="F260" i="1"/>
  <c r="W365" i="1"/>
  <c r="BA150" i="1"/>
  <c r="F191" i="1"/>
  <c r="FS821" i="1"/>
  <c r="EJ854" i="1"/>
  <c r="F259" i="1"/>
  <c r="V207" i="1"/>
  <c r="V365" i="1"/>
  <c r="O643" i="1"/>
  <c r="F660" i="1"/>
  <c r="DK720" i="1"/>
  <c r="P899" i="1"/>
  <c r="ER203" i="1"/>
  <c r="P376" i="1"/>
  <c r="ER1106" i="1"/>
  <c r="DG397" i="1"/>
  <c r="P418" i="1"/>
  <c r="EG18" i="1"/>
  <c r="P1153" i="1"/>
  <c r="P686" i="1"/>
  <c r="EJ643" i="1"/>
  <c r="P613" i="1"/>
  <c r="DG580" i="1"/>
  <c r="P575" i="1"/>
  <c r="DQ519" i="1"/>
  <c r="DQ688" i="1"/>
  <c r="DQ1106" i="1" s="1"/>
  <c r="DJ821" i="1"/>
  <c r="P868" i="1"/>
  <c r="U26" i="1"/>
  <c r="F75" i="1"/>
  <c r="U1106" i="1"/>
  <c r="P619" i="1"/>
  <c r="EQ580" i="1"/>
  <c r="DG207" i="1"/>
  <c r="P238" i="1"/>
  <c r="DG365" i="1"/>
  <c r="EO580" i="1"/>
  <c r="P617" i="1"/>
  <c r="DJ884" i="1"/>
  <c r="P121" i="1"/>
  <c r="DH85" i="1"/>
  <c r="FX1071" i="1"/>
  <c r="EO1076" i="1"/>
  <c r="P241" i="1"/>
  <c r="EN207" i="1"/>
  <c r="EN365" i="1"/>
  <c r="EV18" i="1"/>
  <c r="P1174" i="1"/>
  <c r="CA519" i="1"/>
  <c r="AR548" i="1"/>
  <c r="EQ26" i="1"/>
  <c r="P61" i="1"/>
  <c r="EQ1106" i="1"/>
  <c r="FT85" i="1"/>
  <c r="EK118" i="1"/>
  <c r="DJ519" i="1"/>
  <c r="DJ688" i="1"/>
  <c r="P562" i="1"/>
  <c r="DI22" i="1"/>
  <c r="P1118" i="1"/>
  <c r="DI1149" i="1"/>
  <c r="F185" i="1"/>
  <c r="R150" i="1"/>
  <c r="EQ1076" i="1"/>
  <c r="FZ1071" i="1"/>
  <c r="AY397" i="1"/>
  <c r="F424" i="1"/>
  <c r="DM515" i="1"/>
  <c r="P710" i="1"/>
  <c r="AY85" i="1"/>
  <c r="F126" i="1"/>
  <c r="BA207" i="1"/>
  <c r="BA365" i="1"/>
  <c r="F256" i="1"/>
  <c r="CB150" i="1"/>
  <c r="AS171" i="1"/>
  <c r="DG118" i="1"/>
  <c r="DT85" i="1"/>
  <c r="AW611" i="1"/>
  <c r="CF580" i="1"/>
  <c r="CA483" i="1"/>
  <c r="ER1076" i="1"/>
  <c r="GA1071" i="1"/>
  <c r="X916" i="1"/>
  <c r="F973" i="1"/>
  <c r="Y150" i="1"/>
  <c r="F198" i="1"/>
  <c r="EN580" i="1"/>
  <c r="P616" i="1"/>
  <c r="AY268" i="1"/>
  <c r="F343" i="1"/>
  <c r="CA150" i="1"/>
  <c r="AR171" i="1"/>
  <c r="Y397" i="1"/>
  <c r="F443" i="1"/>
  <c r="CA854" i="1"/>
  <c r="FT150" i="1"/>
  <c r="EK171" i="1"/>
  <c r="P341" i="1"/>
  <c r="EO268" i="1"/>
  <c r="DN150" i="1"/>
  <c r="P194" i="1"/>
  <c r="DN1106" i="1"/>
  <c r="DL515" i="1"/>
  <c r="P709" i="1"/>
  <c r="P638" i="1"/>
  <c r="DQ580" i="1"/>
  <c r="AV171" i="1"/>
  <c r="CE150" i="1"/>
  <c r="O1028" i="1"/>
  <c r="F1041" i="1"/>
  <c r="CA1071" i="1"/>
  <c r="AR1076" i="1"/>
  <c r="EN171" i="1"/>
  <c r="FW150" i="1"/>
  <c r="DL203" i="1"/>
  <c r="P386" i="1"/>
  <c r="CH1028" i="1"/>
  <c r="AY1039" i="1"/>
  <c r="S448" i="1"/>
  <c r="F498" i="1"/>
  <c r="T26" i="1"/>
  <c r="F74" i="1"/>
  <c r="T1106" i="1"/>
  <c r="DP268" i="1"/>
  <c r="P361" i="1"/>
  <c r="AV397" i="1"/>
  <c r="F421" i="1"/>
  <c r="O85" i="1"/>
  <c r="F120" i="1"/>
  <c r="O397" i="1"/>
  <c r="F418" i="1"/>
  <c r="P970" i="1"/>
  <c r="DN916" i="1"/>
  <c r="DP580" i="1"/>
  <c r="P637" i="1"/>
  <c r="FT26" i="1"/>
  <c r="EK53" i="1"/>
  <c r="P968" i="1"/>
  <c r="DL916" i="1"/>
  <c r="EO365" i="1"/>
  <c r="P242" i="1"/>
  <c r="EO207" i="1"/>
  <c r="AV821" i="1"/>
  <c r="F859" i="1"/>
  <c r="DK1106" i="1"/>
  <c r="FT724" i="1"/>
  <c r="EK789" i="1"/>
  <c r="W720" i="1"/>
  <c r="F908" i="1"/>
  <c r="AC207" i="1"/>
  <c r="CE236" i="1"/>
  <c r="CF236" i="1"/>
  <c r="CH236" i="1"/>
  <c r="P236" i="1"/>
  <c r="EP203" i="1"/>
  <c r="P372" i="1"/>
  <c r="EP1106" i="1"/>
  <c r="EL658" i="1"/>
  <c r="FU643" i="1"/>
  <c r="AQ22" i="1"/>
  <c r="F1116" i="1"/>
  <c r="AQ1149" i="1"/>
  <c r="P79" i="1"/>
  <c r="DP26" i="1"/>
  <c r="EJ1071" i="1"/>
  <c r="P1104" i="1"/>
  <c r="DH203" i="1"/>
  <c r="P368" i="1"/>
  <c r="AY448" i="1"/>
  <c r="F491" i="1"/>
  <c r="FT416" i="1"/>
  <c r="FW397" i="1"/>
  <c r="EN416" i="1"/>
  <c r="DH979" i="1"/>
  <c r="P999" i="1"/>
  <c r="AW397" i="1"/>
  <c r="F422" i="1"/>
  <c r="EO26" i="1"/>
  <c r="P59" i="1"/>
  <c r="ES519" i="1"/>
  <c r="ES688" i="1"/>
  <c r="P568" i="1"/>
  <c r="F194" i="1"/>
  <c r="V150" i="1"/>
  <c r="DT268" i="1"/>
  <c r="DG335" i="1"/>
  <c r="Q515" i="1"/>
  <c r="F700" i="1"/>
  <c r="Y268" i="1"/>
  <c r="F362" i="1"/>
  <c r="AY548" i="1"/>
  <c r="CH519" i="1"/>
  <c r="P185" i="1"/>
  <c r="DJ150" i="1"/>
  <c r="V515" i="1"/>
  <c r="F711" i="1"/>
  <c r="DT821" i="1"/>
  <c r="DG854" i="1"/>
  <c r="DG884" i="1" s="1"/>
  <c r="F550" i="1"/>
  <c r="O519" i="1"/>
  <c r="O688" i="1"/>
  <c r="BA884" i="1"/>
  <c r="O483" i="1"/>
  <c r="AB448" i="1"/>
  <c r="DP724" i="1"/>
  <c r="DP884" i="1"/>
  <c r="P815" i="1"/>
  <c r="EI22" i="1"/>
  <c r="P1116" i="1"/>
  <c r="EI1149" i="1"/>
  <c r="O916" i="1"/>
  <c r="F949" i="1"/>
  <c r="FU519" i="1"/>
  <c r="EL548" i="1"/>
  <c r="Y688" i="1"/>
  <c r="F575" i="1"/>
  <c r="Y519" i="1"/>
  <c r="DP519" i="1"/>
  <c r="P574" i="1"/>
  <c r="DP688" i="1"/>
  <c r="DP1106" i="1" s="1"/>
  <c r="P197" i="1"/>
  <c r="DP150" i="1"/>
  <c r="FW979" i="1"/>
  <c r="EN996" i="1"/>
  <c r="P1010" i="1"/>
  <c r="DJ979" i="1"/>
  <c r="U448" i="1"/>
  <c r="F505" i="1"/>
  <c r="CE519" i="1"/>
  <c r="AV548" i="1"/>
  <c r="F574" i="1"/>
  <c r="X519" i="1"/>
  <c r="X688" i="1"/>
  <c r="FT448" i="1"/>
  <c r="EK483" i="1"/>
  <c r="P712" i="1"/>
  <c r="DO515" i="1"/>
  <c r="F1004" i="1"/>
  <c r="AY979" i="1"/>
  <c r="DP821" i="1"/>
  <c r="P880" i="1"/>
  <c r="AT658" i="1"/>
  <c r="CC643" i="1"/>
  <c r="F250" i="1"/>
  <c r="R207" i="1"/>
  <c r="R365" i="1"/>
  <c r="CB268" i="1"/>
  <c r="AS335" i="1"/>
  <c r="F73" i="1"/>
  <c r="BA26" i="1"/>
  <c r="BA1106" i="1"/>
  <c r="P509" i="1"/>
  <c r="DP448" i="1"/>
  <c r="AT448" i="1"/>
  <c r="F501" i="1"/>
  <c r="AB724" i="1"/>
  <c r="O789" i="1"/>
  <c r="DJ268" i="1"/>
  <c r="P349" i="1"/>
  <c r="CB854" i="1"/>
  <c r="F442" i="1"/>
  <c r="X397" i="1"/>
  <c r="F664" i="1"/>
  <c r="AW643" i="1"/>
  <c r="Q365" i="1"/>
  <c r="Q1106" i="1" s="1"/>
  <c r="Q207" i="1"/>
  <c r="F248" i="1"/>
  <c r="EC916" i="1"/>
  <c r="DP947" i="1"/>
  <c r="P1028" i="1"/>
  <c r="F1042" i="1"/>
  <c r="DL22" i="1"/>
  <c r="DL1149" i="1"/>
  <c r="P1127" i="1"/>
  <c r="P1144" i="1" s="1"/>
  <c r="AB207" i="1"/>
  <c r="O236" i="1"/>
  <c r="DH916" i="1"/>
  <c r="P950" i="1"/>
  <c r="F801" i="1"/>
  <c r="Q724" i="1"/>
  <c r="Q884" i="1"/>
  <c r="P1085" i="1"/>
  <c r="EH1071" i="1"/>
  <c r="AZ203" i="1"/>
  <c r="F376" i="1"/>
  <c r="DH150" i="1"/>
  <c r="P174" i="1"/>
  <c r="DH515" i="1"/>
  <c r="P691" i="1"/>
  <c r="EL611" i="1"/>
  <c r="FU580" i="1"/>
  <c r="EM26" i="1"/>
  <c r="P72" i="1"/>
  <c r="EM1106" i="1"/>
  <c r="O268" i="1"/>
  <c r="F337" i="1"/>
  <c r="DI150" i="1"/>
  <c r="P183" i="1"/>
  <c r="DT916" i="1"/>
  <c r="DG947" i="1"/>
  <c r="EJ1039" i="1"/>
  <c r="FS1028" i="1"/>
  <c r="AS118" i="1"/>
  <c r="CB85" i="1"/>
  <c r="AV580" i="1"/>
  <c r="F616" i="1"/>
  <c r="X85" i="1"/>
  <c r="F144" i="1"/>
  <c r="CB236" i="1"/>
  <c r="EN26" i="1"/>
  <c r="P58" i="1"/>
  <c r="EN1106" i="1"/>
  <c r="CA580" i="1"/>
  <c r="AR611" i="1"/>
  <c r="AY821" i="1"/>
  <c r="F862" i="1"/>
  <c r="AY916" i="1"/>
  <c r="F955" i="1"/>
  <c r="FT821" i="1"/>
  <c r="EK854" i="1"/>
  <c r="AW448" i="1"/>
  <c r="F489" i="1"/>
  <c r="CA789" i="1"/>
  <c r="S821" i="1"/>
  <c r="F869" i="1"/>
  <c r="EO996" i="1"/>
  <c r="FX979" i="1"/>
  <c r="DG548" i="1"/>
  <c r="DT519" i="1"/>
  <c r="Y916" i="1"/>
  <c r="F974" i="1"/>
  <c r="DO916" i="1"/>
  <c r="P971" i="1"/>
  <c r="EO448" i="1"/>
  <c r="P489" i="1"/>
  <c r="AW548" i="1"/>
  <c r="CF519" i="1"/>
  <c r="FS207" i="1"/>
  <c r="EJ236" i="1"/>
  <c r="P724" i="1"/>
  <c r="F792" i="1"/>
  <c r="P884" i="1"/>
  <c r="AW85" i="1"/>
  <c r="F124" i="1"/>
  <c r="AZ724" i="1"/>
  <c r="F800" i="1"/>
  <c r="AZ884" i="1"/>
  <c r="R268" i="1"/>
  <c r="F349" i="1"/>
  <c r="AB26" i="1"/>
  <c r="O53" i="1"/>
  <c r="AV643" i="1"/>
  <c r="F663" i="1"/>
  <c r="R515" i="1"/>
  <c r="F702" i="1"/>
  <c r="EJ548" i="1"/>
  <c r="FS519" i="1"/>
  <c r="F123" i="1"/>
  <c r="AV85" i="1"/>
  <c r="DM720" i="1"/>
  <c r="P906" i="1"/>
  <c r="Q22" i="1" l="1"/>
  <c r="Q1149" i="1"/>
  <c r="F1118" i="1"/>
  <c r="DQ22" i="1"/>
  <c r="P1133" i="1"/>
  <c r="DQ1149" i="1"/>
  <c r="EO22" i="1"/>
  <c r="P1112" i="1"/>
  <c r="EO1149" i="1"/>
  <c r="DG720" i="1"/>
  <c r="P886" i="1"/>
  <c r="DP22" i="1"/>
  <c r="P1132" i="1"/>
  <c r="DP1149" i="1"/>
  <c r="P1067" i="1"/>
  <c r="EJ1028" i="1"/>
  <c r="AV688" i="1"/>
  <c r="F553" i="1"/>
  <c r="AV519" i="1"/>
  <c r="AX22" i="1"/>
  <c r="AX1149" i="1"/>
  <c r="F1113" i="1"/>
  <c r="CH1071" i="1"/>
  <c r="AY1076" i="1"/>
  <c r="AW688" i="1"/>
  <c r="F554" i="1"/>
  <c r="AW519" i="1"/>
  <c r="O207" i="1"/>
  <c r="O365" i="1"/>
  <c r="F238" i="1"/>
  <c r="AK26" i="1"/>
  <c r="X53" i="1"/>
  <c r="F895" i="1"/>
  <c r="AZ720" i="1"/>
  <c r="P898" i="1"/>
  <c r="DJ720" i="1"/>
  <c r="P1004" i="1"/>
  <c r="EQ979" i="1"/>
  <c r="F485" i="1"/>
  <c r="O448" i="1"/>
  <c r="DK22" i="1"/>
  <c r="P1121" i="1"/>
  <c r="DK1149" i="1"/>
  <c r="EO85" i="1"/>
  <c r="P124" i="1"/>
  <c r="AW53" i="1"/>
  <c r="CF26" i="1"/>
  <c r="F904" i="1"/>
  <c r="BA720" i="1"/>
  <c r="DI18" i="1"/>
  <c r="P1161" i="1"/>
  <c r="F1056" i="1"/>
  <c r="AS1028" i="1"/>
  <c r="P639" i="1"/>
  <c r="EJ580" i="1"/>
  <c r="EO916" i="1"/>
  <c r="P953" i="1"/>
  <c r="AV53" i="1"/>
  <c r="CE26" i="1"/>
  <c r="CA207" i="1"/>
  <c r="AR236" i="1"/>
  <c r="F619" i="1"/>
  <c r="AY580" i="1"/>
  <c r="P26" i="1"/>
  <c r="F56" i="1"/>
  <c r="P1106" i="1"/>
  <c r="AS268" i="1"/>
  <c r="F352" i="1"/>
  <c r="AT580" i="1"/>
  <c r="F629" i="1"/>
  <c r="X720" i="1"/>
  <c r="F910" i="1"/>
  <c r="P146" i="1"/>
  <c r="EJ85" i="1"/>
  <c r="AU26" i="1"/>
  <c r="F72" i="1"/>
  <c r="AU1106" i="1"/>
  <c r="P720" i="1"/>
  <c r="F887" i="1"/>
  <c r="EM22" i="1"/>
  <c r="EM1149" i="1"/>
  <c r="P1125" i="1"/>
  <c r="EK448" i="1"/>
  <c r="P500" i="1"/>
  <c r="CH207" i="1"/>
  <c r="AY236" i="1"/>
  <c r="P1087" i="1"/>
  <c r="ER1071" i="1"/>
  <c r="P370" i="1"/>
  <c r="EN203" i="1"/>
  <c r="P1056" i="1"/>
  <c r="EK1028" i="1"/>
  <c r="AR979" i="1"/>
  <c r="F1024" i="1"/>
  <c r="FT397" i="1"/>
  <c r="EK416" i="1"/>
  <c r="EQ1071" i="1"/>
  <c r="P1084" i="1"/>
  <c r="AZ580" i="1"/>
  <c r="F622" i="1"/>
  <c r="AZ688" i="1"/>
  <c r="ER22" i="1"/>
  <c r="ER1149" i="1"/>
  <c r="P1117" i="1"/>
  <c r="T203" i="1"/>
  <c r="F386" i="1"/>
  <c r="F433" i="1"/>
  <c r="AS397" i="1"/>
  <c r="BA22" i="1"/>
  <c r="F1126" i="1"/>
  <c r="BA1149" i="1"/>
  <c r="F556" i="1"/>
  <c r="AY519" i="1"/>
  <c r="AY688" i="1"/>
  <c r="F576" i="1"/>
  <c r="AR519" i="1"/>
  <c r="AR688" i="1"/>
  <c r="F80" i="1"/>
  <c r="Y26" i="1"/>
  <c r="Y1106" i="1"/>
  <c r="DL18" i="1"/>
  <c r="P1170" i="1"/>
  <c r="BA203" i="1"/>
  <c r="F385" i="1"/>
  <c r="F898" i="1"/>
  <c r="R720" i="1"/>
  <c r="EK821" i="1"/>
  <c r="P871" i="1"/>
  <c r="F176" i="1"/>
  <c r="AV150" i="1"/>
  <c r="P179" i="1"/>
  <c r="EQ150" i="1"/>
  <c r="EN979" i="1"/>
  <c r="P1001" i="1"/>
  <c r="F239" i="1"/>
  <c r="P207" i="1"/>
  <c r="P365" i="1"/>
  <c r="AY1028" i="1"/>
  <c r="F1047" i="1"/>
  <c r="EN720" i="1"/>
  <c r="P889" i="1"/>
  <c r="V22" i="1"/>
  <c r="V1149" i="1"/>
  <c r="F1129" i="1"/>
  <c r="DP916" i="1"/>
  <c r="P973" i="1"/>
  <c r="R203" i="1"/>
  <c r="F379" i="1"/>
  <c r="EI18" i="1"/>
  <c r="P1159" i="1"/>
  <c r="P856" i="1"/>
  <c r="DG821" i="1"/>
  <c r="DG268" i="1"/>
  <c r="P337" i="1"/>
  <c r="AW236" i="1"/>
  <c r="CF207" i="1"/>
  <c r="EO203" i="1"/>
  <c r="P371" i="1"/>
  <c r="AR150" i="1"/>
  <c r="F199" i="1"/>
  <c r="CA448" i="1"/>
  <c r="AR483" i="1"/>
  <c r="DJ515" i="1"/>
  <c r="P702" i="1"/>
  <c r="EQ203" i="1"/>
  <c r="P373" i="1"/>
  <c r="P422" i="1"/>
  <c r="EO397" i="1"/>
  <c r="AR1028" i="1"/>
  <c r="F1067" i="1"/>
  <c r="AP515" i="1"/>
  <c r="F697" i="1"/>
  <c r="AP1106" i="1"/>
  <c r="EN515" i="1"/>
  <c r="P693" i="1"/>
  <c r="F964" i="1"/>
  <c r="AS916" i="1"/>
  <c r="F387" i="1"/>
  <c r="U203" i="1"/>
  <c r="EJ979" i="1"/>
  <c r="P1024" i="1"/>
  <c r="EK207" i="1"/>
  <c r="EK365" i="1"/>
  <c r="P253" i="1"/>
  <c r="EJ884" i="1"/>
  <c r="EJ724" i="1"/>
  <c r="P817" i="1"/>
  <c r="EQ85" i="1"/>
  <c r="P126" i="1"/>
  <c r="ER720" i="1"/>
  <c r="P895" i="1"/>
  <c r="EJ448" i="1"/>
  <c r="P511" i="1"/>
  <c r="DJ1106" i="1"/>
  <c r="DH18" i="1"/>
  <c r="P1152" i="1"/>
  <c r="AT643" i="1"/>
  <c r="F676" i="1"/>
  <c r="FS397" i="1"/>
  <c r="EJ416" i="1"/>
  <c r="DG916" i="1"/>
  <c r="P949" i="1"/>
  <c r="CA724" i="1"/>
  <c r="AR789" i="1"/>
  <c r="CB448" i="1"/>
  <c r="AS483" i="1"/>
  <c r="Y515" i="1"/>
  <c r="F715" i="1"/>
  <c r="EP22" i="1"/>
  <c r="P1113" i="1"/>
  <c r="EP1149" i="1"/>
  <c r="DQ515" i="1"/>
  <c r="P715" i="1"/>
  <c r="CB26" i="1"/>
  <c r="AS53" i="1"/>
  <c r="F251" i="1"/>
  <c r="S365" i="1"/>
  <c r="S207" i="1"/>
  <c r="AZ1076" i="1"/>
  <c r="CI1071" i="1"/>
  <c r="P576" i="1"/>
  <c r="EJ688" i="1"/>
  <c r="EJ519" i="1"/>
  <c r="F690" i="1"/>
  <c r="O515" i="1"/>
  <c r="EQ720" i="1"/>
  <c r="P892" i="1"/>
  <c r="EQ916" i="1"/>
  <c r="P955" i="1"/>
  <c r="AY884" i="1"/>
  <c r="F797" i="1"/>
  <c r="AY724" i="1"/>
  <c r="F1013" i="1"/>
  <c r="AS979" i="1"/>
  <c r="P1013" i="1"/>
  <c r="EK979" i="1"/>
  <c r="F896" i="1"/>
  <c r="Q720" i="1"/>
  <c r="O724" i="1"/>
  <c r="O884" i="1"/>
  <c r="F791" i="1"/>
  <c r="DG688" i="1"/>
  <c r="P550" i="1"/>
  <c r="DG519" i="1"/>
  <c r="F714" i="1"/>
  <c r="X515" i="1"/>
  <c r="AV236" i="1"/>
  <c r="CE207" i="1"/>
  <c r="F388" i="1"/>
  <c r="V203" i="1"/>
  <c r="Y720" i="1"/>
  <c r="F911" i="1"/>
  <c r="F975" i="1"/>
  <c r="AR916" i="1"/>
  <c r="P1138" i="1"/>
  <c r="V16" i="2"/>
  <c r="V18" i="2" s="1"/>
  <c r="EJ150" i="1"/>
  <c r="P199" i="1"/>
  <c r="Q203" i="1"/>
  <c r="F377" i="1"/>
  <c r="DP720" i="1"/>
  <c r="P910" i="1"/>
  <c r="AR1071" i="1"/>
  <c r="F1104" i="1"/>
  <c r="DG85" i="1"/>
  <c r="P120" i="1"/>
  <c r="F794" i="1"/>
  <c r="AV724" i="1"/>
  <c r="AV884" i="1"/>
  <c r="F179" i="1"/>
  <c r="AY150" i="1"/>
  <c r="EO150" i="1"/>
  <c r="P177" i="1"/>
  <c r="EN22" i="1"/>
  <c r="EN1149" i="1"/>
  <c r="P1111" i="1"/>
  <c r="ES515" i="1"/>
  <c r="P708" i="1"/>
  <c r="ES1106" i="1"/>
  <c r="T22" i="1"/>
  <c r="F1127" i="1"/>
  <c r="F1144" i="1" s="1"/>
  <c r="T1149" i="1"/>
  <c r="P123" i="1"/>
  <c r="EN85" i="1"/>
  <c r="R22" i="1"/>
  <c r="F1120" i="1"/>
  <c r="R1149" i="1"/>
  <c r="DM22" i="1"/>
  <c r="DM1149" i="1"/>
  <c r="P1128" i="1"/>
  <c r="CF1071" i="1"/>
  <c r="AW1076" i="1"/>
  <c r="EL643" i="1"/>
  <c r="P676" i="1"/>
  <c r="CA26" i="1"/>
  <c r="AR53" i="1"/>
  <c r="Y207" i="1"/>
  <c r="F263" i="1"/>
  <c r="Y365" i="1"/>
  <c r="F1085" i="1"/>
  <c r="AP1071" i="1"/>
  <c r="CH26" i="1"/>
  <c r="AY53" i="1"/>
  <c r="AT519" i="1"/>
  <c r="AT688" i="1"/>
  <c r="F566" i="1"/>
  <c r="P188" i="1"/>
  <c r="EK150" i="1"/>
  <c r="F1045" i="1"/>
  <c r="AW1028" i="1"/>
  <c r="CB207" i="1"/>
  <c r="AS236" i="1"/>
  <c r="EL519" i="1"/>
  <c r="P566" i="1"/>
  <c r="EL688" i="1"/>
  <c r="W203" i="1"/>
  <c r="F389" i="1"/>
  <c r="X207" i="1"/>
  <c r="F262" i="1"/>
  <c r="X365" i="1"/>
  <c r="AR643" i="1"/>
  <c r="F686" i="1"/>
  <c r="CB821" i="1"/>
  <c r="AS854" i="1"/>
  <c r="CA821" i="1"/>
  <c r="AR854" i="1"/>
  <c r="DG203" i="1"/>
  <c r="P367" i="1"/>
  <c r="P694" i="1"/>
  <c r="EO515" i="1"/>
  <c r="EQ397" i="1"/>
  <c r="P424" i="1"/>
  <c r="O26" i="1"/>
  <c r="F55" i="1"/>
  <c r="EJ207" i="1"/>
  <c r="P264" i="1"/>
  <c r="EJ365" i="1"/>
  <c r="AS85" i="1"/>
  <c r="F135" i="1"/>
  <c r="P714" i="1"/>
  <c r="DP515" i="1"/>
  <c r="P421" i="1"/>
  <c r="EN397" i="1"/>
  <c r="AQ18" i="1"/>
  <c r="F1159" i="1"/>
  <c r="DN22" i="1"/>
  <c r="DN1149" i="1"/>
  <c r="P1129" i="1"/>
  <c r="AW580" i="1"/>
  <c r="F617" i="1"/>
  <c r="EK85" i="1"/>
  <c r="P135" i="1"/>
  <c r="EO1071" i="1"/>
  <c r="P1082" i="1"/>
  <c r="U22" i="1"/>
  <c r="U1149" i="1"/>
  <c r="F1128" i="1"/>
  <c r="P515" i="1"/>
  <c r="F691" i="1"/>
  <c r="EH18" i="1"/>
  <c r="P1158" i="1"/>
  <c r="AR397" i="1"/>
  <c r="F444" i="1"/>
  <c r="EN916" i="1"/>
  <c r="P952" i="1"/>
  <c r="FS916" i="1"/>
  <c r="EJ947" i="1"/>
  <c r="DK515" i="1"/>
  <c r="P703" i="1"/>
  <c r="DQ203" i="1"/>
  <c r="P392" i="1"/>
  <c r="F806" i="1"/>
  <c r="AS724" i="1"/>
  <c r="EQ22" i="1"/>
  <c r="P1114" i="1"/>
  <c r="EQ1149" i="1"/>
  <c r="EJ821" i="1"/>
  <c r="P882" i="1"/>
  <c r="EK268" i="1"/>
  <c r="P352" i="1"/>
  <c r="F795" i="1"/>
  <c r="AW884" i="1"/>
  <c r="AW724" i="1"/>
  <c r="P806" i="1"/>
  <c r="EK724" i="1"/>
  <c r="EK884" i="1"/>
  <c r="AS150" i="1"/>
  <c r="F188" i="1"/>
  <c r="P696" i="1"/>
  <c r="EQ515" i="1"/>
  <c r="DQ916" i="1"/>
  <c r="P974" i="1"/>
  <c r="AW150" i="1"/>
  <c r="F177" i="1"/>
  <c r="DO22" i="1"/>
  <c r="P1130" i="1"/>
  <c r="DO1149" i="1"/>
  <c r="EO979" i="1"/>
  <c r="P1002" i="1"/>
  <c r="F639" i="1"/>
  <c r="AR580" i="1"/>
  <c r="EL580" i="1"/>
  <c r="P629" i="1"/>
  <c r="EK26" i="1"/>
  <c r="P70" i="1"/>
  <c r="EK1106" i="1"/>
  <c r="EN150" i="1"/>
  <c r="P176" i="1"/>
  <c r="EO720" i="1"/>
  <c r="P890" i="1"/>
  <c r="F1044" i="1"/>
  <c r="AV1028" i="1"/>
  <c r="EJ26" i="1"/>
  <c r="P81" i="1"/>
  <c r="EJ1106" i="1"/>
  <c r="FT916" i="1"/>
  <c r="EK947" i="1"/>
  <c r="AR85" i="1"/>
  <c r="F146" i="1"/>
  <c r="EJ268" i="1"/>
  <c r="P363" i="1"/>
  <c r="DG1106" i="1"/>
  <c r="AR268" i="1"/>
  <c r="F363" i="1"/>
  <c r="W1106" i="1"/>
  <c r="AS821" i="1" l="1"/>
  <c r="F871" i="1"/>
  <c r="AR724" i="1"/>
  <c r="F817" i="1"/>
  <c r="AR884" i="1"/>
  <c r="P433" i="1"/>
  <c r="EK397" i="1"/>
  <c r="EK916" i="1"/>
  <c r="P964" i="1"/>
  <c r="EN18" i="1"/>
  <c r="P1154" i="1"/>
  <c r="AS26" i="1"/>
  <c r="F70" i="1"/>
  <c r="AS1106" i="1"/>
  <c r="F716" i="1"/>
  <c r="AR515" i="1"/>
  <c r="F391" i="1"/>
  <c r="X203" i="1"/>
  <c r="EP18" i="1"/>
  <c r="P1156" i="1"/>
  <c r="T18" i="1"/>
  <c r="F1170" i="1"/>
  <c r="AR448" i="1"/>
  <c r="F511" i="1"/>
  <c r="P22" i="1"/>
  <c r="P1149" i="1"/>
  <c r="F1109" i="1"/>
  <c r="AT515" i="1"/>
  <c r="F706" i="1"/>
  <c r="AT1106" i="1"/>
  <c r="AV720" i="1"/>
  <c r="F889" i="1"/>
  <c r="EJ720" i="1"/>
  <c r="P912" i="1"/>
  <c r="AP22" i="1"/>
  <c r="AP1149" i="1"/>
  <c r="F1115" i="1"/>
  <c r="P203" i="1"/>
  <c r="F368" i="1"/>
  <c r="AZ515" i="1"/>
  <c r="F699" i="1"/>
  <c r="AZ1106" i="1"/>
  <c r="AU22" i="1"/>
  <c r="F1125" i="1"/>
  <c r="AU1149" i="1"/>
  <c r="O203" i="1"/>
  <c r="F367" i="1"/>
  <c r="AV515" i="1"/>
  <c r="F693" i="1"/>
  <c r="Y22" i="1"/>
  <c r="Y1149" i="1"/>
  <c r="F1133" i="1"/>
  <c r="Y203" i="1"/>
  <c r="F392" i="1"/>
  <c r="EO18" i="1"/>
  <c r="P1155" i="1"/>
  <c r="W22" i="1"/>
  <c r="W1149" i="1"/>
  <c r="F1130" i="1"/>
  <c r="DK18" i="1"/>
  <c r="P1164" i="1"/>
  <c r="DQ18" i="1"/>
  <c r="P1176" i="1"/>
  <c r="DG22" i="1"/>
  <c r="P1108" i="1"/>
  <c r="DG1149" i="1"/>
  <c r="P901" i="1"/>
  <c r="EK720" i="1"/>
  <c r="AW1071" i="1"/>
  <c r="F1082" i="1"/>
  <c r="R18" i="1"/>
  <c r="F1163" i="1"/>
  <c r="AV26" i="1"/>
  <c r="F58" i="1"/>
  <c r="U18" i="1"/>
  <c r="F1171" i="1"/>
  <c r="X26" i="1"/>
  <c r="F79" i="1"/>
  <c r="X1106" i="1"/>
  <c r="ER18" i="1"/>
  <c r="P1160" i="1"/>
  <c r="EJ515" i="1"/>
  <c r="P716" i="1"/>
  <c r="F696" i="1"/>
  <c r="AY515" i="1"/>
  <c r="DO18" i="1"/>
  <c r="P1173" i="1"/>
  <c r="AS884" i="1"/>
  <c r="P706" i="1"/>
  <c r="EL515" i="1"/>
  <c r="EL1106" i="1"/>
  <c r="F61" i="1"/>
  <c r="AY26" i="1"/>
  <c r="AY1106" i="1"/>
  <c r="ES22" i="1"/>
  <c r="P1126" i="1"/>
  <c r="W16" i="2" s="1"/>
  <c r="W18" i="2" s="1"/>
  <c r="ES1149" i="1"/>
  <c r="F1087" i="1"/>
  <c r="AZ1071" i="1"/>
  <c r="EK203" i="1"/>
  <c r="P382" i="1"/>
  <c r="BA18" i="1"/>
  <c r="F1169" i="1"/>
  <c r="EK22" i="1"/>
  <c r="P1123" i="1"/>
  <c r="EK1149" i="1"/>
  <c r="DN18" i="1"/>
  <c r="P1172" i="1"/>
  <c r="V18" i="1"/>
  <c r="F1172" i="1"/>
  <c r="EJ22" i="1"/>
  <c r="EJ1149" i="1"/>
  <c r="P1134" i="1"/>
  <c r="P1135" i="1" s="1"/>
  <c r="EM18" i="1"/>
  <c r="P1168" i="1"/>
  <c r="EJ916" i="1"/>
  <c r="P975" i="1"/>
  <c r="AR26" i="1"/>
  <c r="F81" i="1"/>
  <c r="AR1106" i="1"/>
  <c r="EJ203" i="1"/>
  <c r="P393" i="1"/>
  <c r="AR821" i="1"/>
  <c r="F882" i="1"/>
  <c r="DG515" i="1"/>
  <c r="P690" i="1"/>
  <c r="AY720" i="1"/>
  <c r="F892" i="1"/>
  <c r="AS448" i="1"/>
  <c r="F500" i="1"/>
  <c r="DJ22" i="1"/>
  <c r="P1120" i="1"/>
  <c r="DJ1149" i="1"/>
  <c r="AY207" i="1"/>
  <c r="F244" i="1"/>
  <c r="AY365" i="1"/>
  <c r="DP18" i="1"/>
  <c r="P1175" i="1"/>
  <c r="Q18" i="1"/>
  <c r="F1161" i="1"/>
  <c r="AW720" i="1"/>
  <c r="F890" i="1"/>
  <c r="AS207" i="1"/>
  <c r="AS365" i="1"/>
  <c r="F253" i="1"/>
  <c r="O720" i="1"/>
  <c r="F886" i="1"/>
  <c r="AY1071" i="1"/>
  <c r="F1084" i="1"/>
  <c r="O1106" i="1"/>
  <c r="F242" i="1"/>
  <c r="AW207" i="1"/>
  <c r="AW365" i="1"/>
  <c r="P1139" i="1"/>
  <c r="AW26" i="1"/>
  <c r="F59" i="1"/>
  <c r="AX18" i="1"/>
  <c r="F1156" i="1"/>
  <c r="EJ397" i="1"/>
  <c r="P444" i="1"/>
  <c r="AV207" i="1"/>
  <c r="AV365" i="1"/>
  <c r="F241" i="1"/>
  <c r="EQ18" i="1"/>
  <c r="P1157" i="1"/>
  <c r="Y16" i="2"/>
  <c r="Y18" i="2" s="1"/>
  <c r="DM18" i="1"/>
  <c r="P1171" i="1"/>
  <c r="S203" i="1"/>
  <c r="F380" i="1"/>
  <c r="S1106" i="1"/>
  <c r="AR207" i="1"/>
  <c r="F264" i="1"/>
  <c r="AR365" i="1"/>
  <c r="AW515" i="1"/>
  <c r="F694" i="1"/>
  <c r="AR22" i="1" l="1"/>
  <c r="F1134" i="1"/>
  <c r="F1135" i="1" s="1"/>
  <c r="AR1149" i="1"/>
  <c r="G16" i="2"/>
  <c r="G18" i="2" s="1"/>
  <c r="F1138" i="1"/>
  <c r="AY22" i="1"/>
  <c r="AY1149" i="1"/>
  <c r="F1114" i="1"/>
  <c r="AW203" i="1"/>
  <c r="F371" i="1"/>
  <c r="P1136" i="1"/>
  <c r="T16" i="2"/>
  <c r="P1140" i="1"/>
  <c r="P1141" i="1" s="1"/>
  <c r="F393" i="1"/>
  <c r="AR203" i="1"/>
  <c r="EL22" i="1"/>
  <c r="P1124" i="1"/>
  <c r="EL1149" i="1"/>
  <c r="O22" i="1"/>
  <c r="F1108" i="1"/>
  <c r="O1149" i="1"/>
  <c r="S22" i="1"/>
  <c r="S1149" i="1"/>
  <c r="F1121" i="1"/>
  <c r="J16" i="2" s="1"/>
  <c r="J18" i="2" s="1"/>
  <c r="AZ22" i="1"/>
  <c r="AZ1149" i="1"/>
  <c r="F1117" i="1"/>
  <c r="F901" i="1"/>
  <c r="AS720" i="1"/>
  <c r="AR720" i="1"/>
  <c r="F912" i="1"/>
  <c r="DJ18" i="1"/>
  <c r="P1163" i="1"/>
  <c r="ES18" i="1"/>
  <c r="P1169" i="1"/>
  <c r="AS22" i="1"/>
  <c r="F1123" i="1"/>
  <c r="AS1149" i="1"/>
  <c r="F382" i="1"/>
  <c r="AS203" i="1"/>
  <c r="EK18" i="1"/>
  <c r="P1166" i="1"/>
  <c r="F370" i="1"/>
  <c r="AV203" i="1"/>
  <c r="AU18" i="1"/>
  <c r="F1168" i="1"/>
  <c r="X22" i="1"/>
  <c r="X1149" i="1"/>
  <c r="F1132" i="1"/>
  <c r="AT22" i="1"/>
  <c r="AT1149" i="1"/>
  <c r="F1124" i="1"/>
  <c r="AY203" i="1"/>
  <c r="F373" i="1"/>
  <c r="EJ18" i="1"/>
  <c r="P1177" i="1"/>
  <c r="P1178" i="1" s="1"/>
  <c r="P18" i="1"/>
  <c r="F1152" i="1"/>
  <c r="AP18" i="1"/>
  <c r="F1158" i="1"/>
  <c r="W18" i="1"/>
  <c r="F1173" i="1"/>
  <c r="H16" i="2"/>
  <c r="H18" i="2" s="1"/>
  <c r="F1139" i="1"/>
  <c r="DG18" i="1"/>
  <c r="P1151" i="1"/>
  <c r="AW1106" i="1"/>
  <c r="AV1106" i="1"/>
  <c r="Y18" i="1"/>
  <c r="F1176" i="1"/>
  <c r="P1142" i="1" l="1"/>
  <c r="P1143" i="1"/>
  <c r="P1145" i="1" s="1"/>
  <c r="P1146" i="1" s="1"/>
  <c r="X18" i="1"/>
  <c r="F1175" i="1"/>
  <c r="O18" i="1"/>
  <c r="F1151" i="1"/>
  <c r="P1179" i="1"/>
  <c r="P1180" i="1"/>
  <c r="AY18" i="1"/>
  <c r="F1157" i="1"/>
  <c r="P1137" i="1"/>
  <c r="U16" i="2"/>
  <c r="U18" i="2" s="1"/>
  <c r="F1137" i="1"/>
  <c r="F16" i="2"/>
  <c r="F18" i="2" s="1"/>
  <c r="T18" i="2"/>
  <c r="AV22" i="1"/>
  <c r="F1111" i="1"/>
  <c r="AV1149" i="1"/>
  <c r="EL18" i="1"/>
  <c r="P1167" i="1"/>
  <c r="AT18" i="1"/>
  <c r="F1167" i="1"/>
  <c r="F1136" i="1"/>
  <c r="F1140" i="1"/>
  <c r="F1141" i="1" s="1"/>
  <c r="E16" i="2"/>
  <c r="S18" i="1"/>
  <c r="F1164" i="1"/>
  <c r="AW22" i="1"/>
  <c r="F1112" i="1"/>
  <c r="AW1149" i="1"/>
  <c r="AS18" i="1"/>
  <c r="F1166" i="1"/>
  <c r="AZ18" i="1"/>
  <c r="F1160" i="1"/>
  <c r="AR18" i="1"/>
  <c r="F1177" i="1"/>
  <c r="F1178" i="1" s="1"/>
  <c r="F1142" i="1" l="1"/>
  <c r="F1143" i="1" s="1"/>
  <c r="F1145" i="1" s="1"/>
  <c r="F1146" i="1" s="1"/>
  <c r="F1179" i="1"/>
  <c r="F1180" i="1" s="1"/>
  <c r="AW18" i="1"/>
  <c r="F1155" i="1"/>
  <c r="AV18" i="1"/>
  <c r="F1154" i="1"/>
  <c r="X16" i="2"/>
  <c r="X18" i="2" s="1"/>
  <c r="I16" i="2"/>
  <c r="I18" i="2" s="1"/>
  <c r="E18" i="2"/>
</calcChain>
</file>

<file path=xl/sharedStrings.xml><?xml version="1.0" encoding="utf-8"?>
<sst xmlns="http://schemas.openxmlformats.org/spreadsheetml/2006/main" count="32976" uniqueCount="1301">
  <si>
    <t>Smeta.RU  (495) 974-1589</t>
  </si>
  <si>
    <t>_PS_</t>
  </si>
  <si>
    <t>Smeta.RU</t>
  </si>
  <si>
    <t/>
  </si>
  <si>
    <t>03-01-06 Мойка</t>
  </si>
  <si>
    <t>Сметные нормы списания</t>
  </si>
  <si>
    <t>Коды ОКП для ТСН-2001 МГЭ (История развития)</t>
  </si>
  <si>
    <t>ТСН-2001 (МГЭ) - Новое строительство</t>
  </si>
  <si>
    <t>Типовой расчет для ТСН-2001 МГЭ, Новая методика с выпуска доп. 43 (Строительство),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</si>
  <si>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</si>
  <si>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</si>
  <si>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</si>
  <si>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</si>
  <si>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03-01-06</t>
  </si>
  <si>
    <t>Новый раздел</t>
  </si>
  <si>
    <t>Земляные работы</t>
  </si>
  <si>
    <t>6.68-51-5</t>
  </si>
  <si>
    <t>Разборка покрытий и оснований цементобетонных (15*19*0,4)</t>
  </si>
  <si>
    <t>100 м3 конструкций</t>
  </si>
  <si>
    <t>ТСН-2001.6 Доп. 68, Сб. 68, т. 51, поз. 5</t>
  </si>
  <si>
    <t>)*1,1</t>
  </si>
  <si>
    <t>Ремонтно-строительные работы</t>
  </si>
  <si>
    <t>ТСН-2001.6-68. 68-51...68-53</t>
  </si>
  <si>
    <t>ТСН-2001.6-68-21</t>
  </si>
  <si>
    <t>6.69-66-1</t>
  </si>
  <si>
    <t>Разбивка железобетонных конструкций гидромолотом на базе экскаватора с погрузкой в автомобили-самосвалы</t>
  </si>
  <si>
    <t>1 м3</t>
  </si>
  <si>
    <t>ТСН-2001.6 Доп. 68, Сб. 69, т. 66, поз. 1</t>
  </si>
  <si>
    <t>ТСН-2001.6-69. 69-66-1...69-66-2 (доп. 59)</t>
  </si>
  <si>
    <t>ТСН-2001.6-69-15</t>
  </si>
  <si>
    <t>1</t>
  </si>
  <si>
    <t>3.1-6-10</t>
  </si>
  <si>
    <t>Разработка грунта с погрузкой на автомобили-самосвалы экскаваторами с ковшом вместимостью 0,5 м3 группа грунтов 1-3</t>
  </si>
  <si>
    <t>100 м3 грунта</t>
  </si>
  <si>
    <t>ТСН-2001.3 Доп. 61, Сб. 1, т. 6, поз. 10</t>
  </si>
  <si>
    <t>Строительные работы</t>
  </si>
  <si>
    <t>ТСН-2001.3-1. 1-1...1-7</t>
  </si>
  <si>
    <t>ТСН-2001.3-1-1</t>
  </si>
  <si>
    <t>Поправка: О.П. п.3.4.30.в</t>
  </si>
  <si>
    <t>2</t>
  </si>
  <si>
    <t>3.1-51-1</t>
  </si>
  <si>
    <t>Разработка грунта вручную в траншеях глубиной до 2 м без креплений с откосами группа грунтов 1-3</t>
  </si>
  <si>
    <t>ТСН-2001.3. Доп. 1-42. Сб. 1, т. 51, поз. 1</t>
  </si>
  <si>
    <t>ТСН-2001.3-1. 1-49...1-55</t>
  </si>
  <si>
    <t>ТСН-2001.3-1-15</t>
  </si>
  <si>
    <t>3</t>
  </si>
  <si>
    <t>Разработка грунта с погрузкой на автомобили-самосвалы экскаваторами с ковшом вместимостью 0,5 м3 группа грунтов 1-3 (Погрузка)</t>
  </si>
  <si>
    <t>4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</si>
  <si>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</si>
  <si>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</si>
  <si>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</si>
  <si>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ТСН-2001.6-51. 51-6</t>
  </si>
  <si>
    <t>ТСН-2001.6-51-4</t>
  </si>
  <si>
    <t>5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</si>
  <si>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</si>
  <si>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</si>
  <si>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59, Сб. 1, т. 14, поз. 1</t>
  </si>
  <si>
    <t>ТСН-2001.3-1. 1-11...1-17</t>
  </si>
  <si>
    <t>ТСН-2001.3-1-4</t>
  </si>
  <si>
    <t>6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</si>
  <si>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</si>
  <si>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</si>
  <si>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</si>
  <si>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7</t>
  </si>
  <si>
    <t>1.1-1-766</t>
  </si>
  <si>
    <t>Песок для строительных работ, рядовой (карьерный).</t>
  </si>
  <si>
    <t>м3</t>
  </si>
  <si>
    <t>ТСН-2001.1 Доп. 67, Р. 1, о. 1, поз. 766</t>
  </si>
  <si>
    <t>ТСН-2001.3-8. 8-1</t>
  </si>
  <si>
    <t>ТСН-2001.3-8-1</t>
  </si>
  <si>
    <t>8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</si>
  <si>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</si>
  <si>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</si>
  <si>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</si>
  <si>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64, Сб. 1, т. 29, поз. 1</t>
  </si>
  <si>
    <t>ТСН-2001.3-1. 1-29...1-33</t>
  </si>
  <si>
    <t>ТСН-2001.3-1-9</t>
  </si>
  <si>
    <t>9</t>
  </si>
  <si>
    <t>15.2-57-2</t>
  </si>
  <si>
    <t>Перевозка грунтов растительного слоя и торфов на расстояние до 57 км автосамосвалами грузоподъемностью до 20 т</t>
  </si>
  <si>
    <t>т</t>
  </si>
  <si>
    <t>ТСН-2001.15 Доп. 54, Сб. 2, т. 57, поз. 2</t>
  </si>
  <si>
    <t>Транспортные затраты</t>
  </si>
  <si>
    <t>ТСН-2001.15-1. Перевозка грунта</t>
  </si>
  <si>
    <t>ТСН-2001.15-1-3</t>
  </si>
  <si>
    <t>10</t>
  </si>
  <si>
    <t>15.1-1102-01</t>
  </si>
  <si>
    <t>Отходы грунта при проведении открытых земляных работ практически неопасные</t>
  </si>
  <si>
    <t>1 Т</t>
  </si>
  <si>
    <t>ТСН-2001.15 Доп. 56, Сб. 1, т. 1102, поз. 1</t>
  </si>
  <si>
    <t>ТСН-2001.15-1. Перевозка строительного мусора</t>
  </si>
  <si>
    <t>ТСН-2001.15-1-5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</si>
  <si>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</si>
  <si>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</si>
  <si>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</si>
  <si>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</si>
  <si>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</si>
  <si>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</si>
  <si>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</si>
  <si>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</si>
  <si>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</si>
  <si>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</si>
  <si>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</si>
  <si>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</si>
  <si>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</si>
  <si>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</si>
  <si>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</si>
  <si>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</si>
  <si>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</si>
  <si>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</si>
  <si>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</si>
  <si>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</si>
  <si>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</si>
  <si>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</si>
  <si>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</si>
  <si>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</si>
  <si>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</si>
  <si>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</si>
  <si>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</si>
  <si>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</si>
  <si>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</si>
  <si>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</si>
  <si>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</si>
  <si>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</si>
  <si>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</si>
  <si>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</si>
  <si>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</si>
  <si>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</si>
  <si>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</si>
  <si>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</si>
  <si>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</si>
  <si>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</si>
  <si>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</si>
  <si>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</si>
  <si>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</si>
  <si>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</si>
  <si>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</si>
  <si>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</si>
  <si>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</si>
  <si>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</si>
  <si>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</si>
  <si>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</si>
  <si>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</si>
  <si>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</si>
  <si>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</si>
  <si>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</si>
  <si>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Устройство фундамента</t>
  </si>
  <si>
    <t>11</t>
  </si>
  <si>
    <t>3.8-1-1</t>
  </si>
  <si>
    <t>Устройство песчаного основания под фундаменты</t>
  </si>
  <si>
    <t>1 м3 основания</t>
  </si>
  <si>
    <t>ТСН-2001.3 Доп. 64, Сб. 8, т. 1, поз. 1</t>
  </si>
  <si>
    <t>11,1</t>
  </si>
  <si>
    <t>12</t>
  </si>
  <si>
    <t>3.8-1-2</t>
  </si>
  <si>
    <t>Устройство щебеночного основания под фундаменты ((9,8*1,6*0,3)+(15*19-1,2*9,4)*0,3)</t>
  </si>
  <si>
    <t>ТСН-2001.3 Доп. 68, Сб. 8, т. 1, поз. 2</t>
  </si>
  <si>
    <t>12,1</t>
  </si>
  <si>
    <t>1.1-1-1530</t>
  </si>
  <si>
    <t>Щебень из плотных горных пород, марка от 800 до 1200, фракция 20-40 мм</t>
  </si>
  <si>
    <t>ТСН-2001.1 Доп. 67, Р. 1, о. 1, поз. 1530</t>
  </si>
  <si>
    <t>3.11-2-3</t>
  </si>
  <si>
    <t>Устройство уплотняемых трамбовками подстилающих слоев щебеночных</t>
  </si>
  <si>
    <t>1 м3 подстилающего слоя</t>
  </si>
  <si>
    <t>ТСН-2001.3 Доп. 64, Сб. 11, т. 2, поз. 3</t>
  </si>
  <si>
    <t>ТСН-2001.3-11. 11-1...11-3</t>
  </si>
  <si>
    <t>ТСН-2001.3-11-1</t>
  </si>
  <si>
    <t>13</t>
  </si>
  <si>
    <t>3.6-1-1</t>
  </si>
  <si>
    <t>Устройство бетонной подготовки</t>
  </si>
  <si>
    <t>100 м3 в деле</t>
  </si>
  <si>
    <t>ТСН-2001.3 Доп. 63, Сб. 6, т. 1, поз. 1</t>
  </si>
  <si>
    <t>ТСН-2001.3-6. 6-1...6-13</t>
  </si>
  <si>
    <t>ТСН-2001.3-6-1</t>
  </si>
  <si>
    <t>13,1</t>
  </si>
  <si>
    <t>1.3-1-161</t>
  </si>
  <si>
    <t>Смесь бетонная тяжелого бетона БСТ на гравийном щебне, крупность заполнителя от 5 до 20 мм, класс прочности В7,5 (М100), П3, F50, W2</t>
  </si>
  <si>
    <t>ТСН-2001.1 Доп. 67, Р. 3, о. 1, поз. 161</t>
  </si>
  <si>
    <t>14</t>
  </si>
  <si>
    <t>3.8-2-3</t>
  </si>
  <si>
    <t>Оклеечная горизонтальная гидроизоляция стен, фундаментов в 2 слоя  ((12,6+16,6)*2*0,2+(13*17-1,2*9,4)</t>
  </si>
  <si>
    <t>100 м2 изолируемой поверхности</t>
  </si>
  <si>
    <t>ТСН-2001.3 Доп. 55, Сб. 8, т. 2, поз. 3</t>
  </si>
  <si>
    <t>ТСН-2001.3-8. 8-2-2,3,5...7</t>
  </si>
  <si>
    <t>ТСН-2001.3-8-2</t>
  </si>
  <si>
    <t>14,1</t>
  </si>
  <si>
    <t>1.1-1-143</t>
  </si>
  <si>
    <t>м2</t>
  </si>
  <si>
    <t>ТСН-2001.1 Доп. 67, Р. 1, о. 1, поз. 143</t>
  </si>
  <si>
    <t>14,2</t>
  </si>
  <si>
    <t>1.1-1-613</t>
  </si>
  <si>
    <t>ТСН-2001.1 Доп. 50, Р. 1, о. 1, поз. 613</t>
  </si>
  <si>
    <t>15</t>
  </si>
  <si>
    <t>3.6-1-15</t>
  </si>
  <si>
    <t>Устройство фундаментных плит железобетонных плоских</t>
  </si>
  <si>
    <t>ТСН-2001.3 Доп. 64, Сб. 6, т. 1, поз. 15</t>
  </si>
  <si>
    <t>15,1</t>
  </si>
  <si>
    <t>1.3-4-22</t>
  </si>
  <si>
    <t>Арматурные заготовки (стержни, хомуты и т.п.), не собранные в каркасы или сетки, арматурная сталь периодического профиля, класс А-III, диаметр от 12 до 14 мм</t>
  </si>
  <si>
    <t>ТСН-2001.1 Доп. 67, Р. 3, о. 4, поз. 22</t>
  </si>
  <si>
    <t>15,2</t>
  </si>
  <si>
    <t>1.3-1-41</t>
  </si>
  <si>
    <t>Смесь бетонная тяжелого бетона БСТ на гранитном щебне, крупность заполнителя от 5 до 20 мм, класс прочности В25 (М350), П3, F150, W6</t>
  </si>
  <si>
    <t>ТСН-2001.1 Доп. 67, Р. 3, о. 1, поз. 41</t>
  </si>
  <si>
    <t>Устройство приямка</t>
  </si>
  <si>
    <t>16</t>
  </si>
  <si>
    <t>3.6-8-2</t>
  </si>
  <si>
    <t>Устройство стен подвалов железобетонных высотой до 3 м толщиной до 300 мм</t>
  </si>
  <si>
    <t>ТСН-2001.3 Доп. 68, Сб. 6, т. 8, поз. 2</t>
  </si>
  <si>
    <t>16,1</t>
  </si>
  <si>
    <t>16,2</t>
  </si>
  <si>
    <t>17</t>
  </si>
  <si>
    <t>Оклеечная горизонтальная гидроизоляция стен, фундаментов в 2 слоя  ((9,4+1,2)*2*0,65)</t>
  </si>
  <si>
    <t>17,1</t>
  </si>
  <si>
    <t>17,2</t>
  </si>
  <si>
    <t>18</t>
  </si>
  <si>
    <t>3.8-8-3</t>
  </si>
  <si>
    <t>Установка металлических решеток приямков</t>
  </si>
  <si>
    <t>1 т металлических изделий</t>
  </si>
  <si>
    <t>ТСН-2001.3 Доп. 47, Сб. 8, т. 8, поз. 3</t>
  </si>
  <si>
    <t>ТСН-2001.3-8. 8-3...8-19</t>
  </si>
  <si>
    <t>ТСН-2001.3-8-3</t>
  </si>
  <si>
    <t>18,1</t>
  </si>
  <si>
    <t>1.7-9-3</t>
  </si>
  <si>
    <t>Решетки для приямков стальные</t>
  </si>
  <si>
    <t>ТСН-2001.1. Доп. 1-42. Р. 7, о. 9, поз. 3</t>
  </si>
  <si>
    <t>19</t>
  </si>
  <si>
    <t>3.13-11-8</t>
  </si>
  <si>
    <t>Окраска огрунтованных металлических поверхностей эмалями ПФ-115</t>
  </si>
  <si>
    <t>100 м2</t>
  </si>
  <si>
    <t>ТСН-2001.3 Доп. 62, Сб. 13, т. 11, поз. 8</t>
  </si>
  <si>
    <t>ТСН-2001.3-13. 13-1...13-16, 13-17-1...13-17-4</t>
  </si>
  <si>
    <t>ТСН-2001.3-13-1</t>
  </si>
  <si>
    <t>Устройство здания</t>
  </si>
  <si>
    <t>Новый подраздел</t>
  </si>
  <si>
    <t>Каркас</t>
  </si>
  <si>
    <t>20</t>
  </si>
  <si>
    <t>3.9-1-1</t>
  </si>
  <si>
    <t>Монтаж каркасов одноэтажных одно и многопролетных зданий пролетом до 24 м, высотой до 15 м без кранов</t>
  </si>
  <si>
    <t>1 т конструкций</t>
  </si>
  <si>
    <t>ТСН-2001.3 Доп. 53, Сб. 9, т. 1, поз. 1</t>
  </si>
  <si>
    <t>ТСН-2001.3-9. 9-1...9-72</t>
  </si>
  <si>
    <t>ТСН-2001.3-9-1</t>
  </si>
  <si>
    <t>20,1</t>
  </si>
  <si>
    <t>1.1-1-1077</t>
  </si>
  <si>
    <t>Двутавр с параллельными полками, из стали углеродистой обыкновенного качества, спокойной, номер профиля от 16 до 30  (двутавр 25К2)</t>
  </si>
  <si>
    <t>ТСН-2001.1 Доп. 67, Р. 1, о. 1, поз. 1077</t>
  </si>
  <si>
    <t>20,2</t>
  </si>
  <si>
    <t>Двутавр с параллельными полками, из стали углеродистой обыкновенного качества, спокойной, номер профиля от 16 до 30 (двутавр 30Б2)</t>
  </si>
  <si>
    <t>20,3</t>
  </si>
  <si>
    <t>1.1-1-1145</t>
  </si>
  <si>
    <t>Швеллер №№ 12-40, из стали углеродистой обыкновенного качества, спокойной (швеллер 18П)</t>
  </si>
  <si>
    <t>ТСН-2001.1 Доп. 48, Р. 1, о. 1, поз. 1145</t>
  </si>
  <si>
    <t>20,4</t>
  </si>
  <si>
    <t>Швеллер №№ 12-40, из стали углеродистой обыкновенного качества, спокойной (швеллер 12П)</t>
  </si>
  <si>
    <t>20,5</t>
  </si>
  <si>
    <t>Швеллер №№ 12-40, из стали углеродистой обыкновенного качества, спокойной (Швелер гнутый)</t>
  </si>
  <si>
    <t>20,6</t>
  </si>
  <si>
    <t>1.1-1-2286</t>
  </si>
  <si>
    <t>Профили стальные электросварные квадратного сечения трубчатые, размер стороны 100 мм, толщина стенки от 3 до 6 мм (100*100*6)</t>
  </si>
  <si>
    <t>ТСН-2001.1 Доп. 67, Р. 1, о. 1, поз. 2286</t>
  </si>
  <si>
    <t>20,7</t>
  </si>
  <si>
    <t>1.1-1-1114</t>
  </si>
  <si>
    <t>Уголок равнополочный, ширина полки 35-70 мм, из стали углеродистой обыкновенного качества, полуспокойной (70*7)</t>
  </si>
  <si>
    <t>ТСН-2001.1 Доп. 48, Р. 1, о. 1, поз. 1114</t>
  </si>
  <si>
    <t>20,8</t>
  </si>
  <si>
    <t>1.1-1-1151</t>
  </si>
  <si>
    <t>Прокат широкополосный универсальный из стали углеродистой обыкновенного качества, полуспокойной, толщина от 6 до 60 мм</t>
  </si>
  <si>
    <t>ТСН-2001.1 Доп. 67, Р. 1, о. 1, поз. 1151</t>
  </si>
  <si>
    <t>21</t>
  </si>
  <si>
    <t>3.13-9-2</t>
  </si>
  <si>
    <t>Огрунтовка металлических поверхностей грунтовкой ГФ-021 за один раз</t>
  </si>
  <si>
    <t>ТСН-2001.3 Доп. 63, Сб. 13, т. 9, поз. 2</t>
  </si>
  <si>
    <t>21,1</t>
  </si>
  <si>
    <t>1.1-1-165</t>
  </si>
  <si>
    <t>Грунтовка глифталевая, типа ГФ-021</t>
  </si>
  <si>
    <t>ТСН-2001.1 Доп. 67, Р. 1, о. 1, поз. 165</t>
  </si>
  <si>
    <t>22</t>
  </si>
  <si>
    <t>3.13-11-1</t>
  </si>
  <si>
    <t>Окраска огрунтованных металлических поверхностей эмалью ЭП-140</t>
  </si>
  <si>
    <t>ТСН-2001.3 Доп. 63, Сб. 13, т. 11, поз. 1</t>
  </si>
  <si>
    <t>22,1</t>
  </si>
  <si>
    <t>1.1-1-1583</t>
  </si>
  <si>
    <t>Эмаль эпоксидная, белая или цветная, типа ЭП-140</t>
  </si>
  <si>
    <t>кг</t>
  </si>
  <si>
    <t>ТСН-2001.1 Доп. 67, Р. 1, о. 1, поз. 1583</t>
  </si>
  <si>
    <t>Стены, перегородки, кровля</t>
  </si>
  <si>
    <t>23</t>
  </si>
  <si>
    <t>3.9-21-2</t>
  </si>
  <si>
    <t>Монтаж стен из профилированного листа с установкой нащельников и сливов в зданиях высотой до 30 м</t>
  </si>
  <si>
    <t>ТСН-2001.3. Доп. 1-42. Сб. 9, т. 21, поз. 2</t>
  </si>
  <si>
    <t>23,1</t>
  </si>
  <si>
    <t>1.1-1-2117</t>
  </si>
  <si>
    <t>Профили стальные оцинкованные с лакокрасочным покрытием, с трапециевидной формой гофра, для стеновых ограждений, высота 8 мм, монтажная ширина 1200 мм, толщина 0,7 мм, типа С8-1200-0,7</t>
  </si>
  <si>
    <t>ТСН-2001.1 Доп. 67, Р. 1, о. 1, поз. 2117</t>
  </si>
  <si>
    <t>23,2</t>
  </si>
  <si>
    <t>1.7-1-105</t>
  </si>
  <si>
    <t>Нащельники из алюминиевых сплавов, окрашенные порошковой эмалью, для навесных вентилируемых фасадов, марка Н-1</t>
  </si>
  <si>
    <t>м</t>
  </si>
  <si>
    <t>ТСН-2001.1. Доп. 1-42. Р. 7, о. 1, поз. 105</t>
  </si>
  <si>
    <t>24</t>
  </si>
  <si>
    <t>3.26-26-1</t>
  </si>
  <si>
    <t>Теплоизоляция холодных поверхностей изделиями из волокнистых и зернистых материалов на битуме, плиты минераловатные жесткие, плиты перлитобитумные, асбестовермикулитовые</t>
  </si>
  <si>
    <t>1 м3 изоляции</t>
  </si>
  <si>
    <t>ТСН-2001.3 Доп. 62, Сб. 26, т. 26, поз. 1</t>
  </si>
  <si>
    <t>ТСН-2001.3-26. 26-1...26-54</t>
  </si>
  <si>
    <t>ТСН-2001.3-26-1</t>
  </si>
  <si>
    <t>24,1</t>
  </si>
  <si>
    <t>1.1-1-912</t>
  </si>
  <si>
    <t>Плита пенополистирольная теплоизоляционная, типа ППС35</t>
  </si>
  <si>
    <t>ТСН-2001.1 Доп. 67, Р. 1, о. 1, поз. 912</t>
  </si>
  <si>
    <t>3.26-27-1</t>
  </si>
  <si>
    <t>Теплоизоляция покрытий и перекрытий изделиями из волокнистых и зернистых материалов насухо</t>
  </si>
  <si>
    <t>ТСН-2001.3 Доп. 62, Сб. 26, т. 27, поз. 1</t>
  </si>
  <si>
    <t>25</t>
  </si>
  <si>
    <t>3.11-38-1</t>
  </si>
  <si>
    <t>Устройство пароизоляции из полиэтиленовой пленки в один слой насухо</t>
  </si>
  <si>
    <t>ТСН-2001.3. Доп. 1-42. Сб. 11, т. 38, поз. 1</t>
  </si>
  <si>
    <t>ТСН-2001.3-11. 11-37, 11-38 (доп. 11)</t>
  </si>
  <si>
    <t>ТСН-2001.3-11-6</t>
  </si>
  <si>
    <t>25,1</t>
  </si>
  <si>
    <t>1.1-1-2688</t>
  </si>
  <si>
    <t>ТСН-2001.1 Доп. 55, Р. 1, о. 1, поз. 2688</t>
  </si>
  <si>
    <t>3.12-12-2</t>
  </si>
  <si>
    <t>Устройство обделок на фасадах (наружные подоконники, пояски, балконы и другие) без водосточных труб</t>
  </si>
  <si>
    <t>100 м2 фасадов без вычета проемов</t>
  </si>
  <si>
    <t>ТСН-2001.3. Доп. 1-42. Сб. 12, т. 12, поз. 2</t>
  </si>
  <si>
    <t>ТСН-2001.3-12. 12-1...12-29</t>
  </si>
  <si>
    <t>ТСН-2001.3-12-1</t>
  </si>
  <si>
    <t>3.7-58-1</t>
  </si>
  <si>
    <t>Устройство герметизации горизонтальных и вертикальных стыков стеновых панелей прокладками на клею в один ряд</t>
  </si>
  <si>
    <t>100 м шва</t>
  </si>
  <si>
    <t>ТСН-2001.3 Доп. 47, Сб. 7, т. 58, поз. 1</t>
  </si>
  <si>
    <t>ТСН-2001.3-7. 7-54-4...7-54-12, 7-55...7-63</t>
  </si>
  <si>
    <t>ТСН-2001.3-7-7</t>
  </si>
  <si>
    <t>1.1-1-394</t>
  </si>
  <si>
    <t>Мастика клеящая каучуковая, типа КН-2</t>
  </si>
  <si>
    <t>ТСН-2001.1 Доп. 67, Р. 1, о. 1, поз. 394</t>
  </si>
  <si>
    <t>1.1-1-981</t>
  </si>
  <si>
    <t>Прокладки из вспененного полиэтилена уплотнительные и теплоизоляционные сплошного сечения, наружный диаметр от 23 до 35 мм</t>
  </si>
  <si>
    <t>ТСН-2001.1 Доп. 67, Р. 1, о. 1, поз. 981</t>
  </si>
  <si>
    <t>26</t>
  </si>
  <si>
    <t>3.9-22-3</t>
  </si>
  <si>
    <t>Монтаж кровельного покрытия из многослойных панелей (монопанелей) заводской готовности при высоте здания до 50 м</t>
  </si>
  <si>
    <t>ТСН-2001.3. Доп. 1-42. Сб. 9, т. 22, поз. 3</t>
  </si>
  <si>
    <t>26,1</t>
  </si>
  <si>
    <t>1.1-1-529</t>
  </si>
  <si>
    <t>ТСН-2001.1 Доп. 55, Р. 1, о. 1, поз. 529</t>
  </si>
  <si>
    <t>26,2</t>
  </si>
  <si>
    <t>1.1-1-117</t>
  </si>
  <si>
    <t>Винты самонарезающие, оцинкованные, с потайной головкой, двухзаходная резьба, длина 35 мм</t>
  </si>
  <si>
    <t>ТСН-2001.1 Доп. 67, Р. 1, о. 1, поз. 117</t>
  </si>
  <si>
    <t>26,3</t>
  </si>
  <si>
    <t>1.1-1-245</t>
  </si>
  <si>
    <t>Заклепки вытяжные, комбинированные алюминий/сталь оцинкованная, диаметр 4 мм, длина 8 мм</t>
  </si>
  <si>
    <t>ТСН-2001.1 Доп. 67, Р. 1, о. 1, поз. 245</t>
  </si>
  <si>
    <t>26,4</t>
  </si>
  <si>
    <t>1.6-3-6</t>
  </si>
  <si>
    <t>ТСН-2001.1 Доп. 65, Р. 6, о. 3, поз. 6</t>
  </si>
  <si>
    <t>27</t>
  </si>
  <si>
    <t>3.12-12-1</t>
  </si>
  <si>
    <t>Устройство обделок на фасадах (наружные подоконники, пояски, балконы и другие), включая водосточные трубы с изготовлением элементов труб</t>
  </si>
  <si>
    <t>ТСН-2001.3. Доп. 1-42. Сб. 12, т. 12, поз. 1</t>
  </si>
  <si>
    <t>27,1</t>
  </si>
  <si>
    <t>1.1-1-1078</t>
  </si>
  <si>
    <t>Лист стальной, холоднокатаный, толщина 0,5 мм</t>
  </si>
  <si>
    <t>ТСН-2001.1 Доп. 67, Р. 1, о. 1, поз. 1078</t>
  </si>
  <si>
    <t>3.9-77-1</t>
  </si>
  <si>
    <t>Монтаж стальных плинтусов из гнутого профиля</t>
  </si>
  <si>
    <t>100 м</t>
  </si>
  <si>
    <t>ТСН-2001.3 Доп. 64, Сб. 9, т. 77, поз. 1</t>
  </si>
  <si>
    <t>ТСН-2001.3-9. 9-76…9-80 (доп. 29)</t>
  </si>
  <si>
    <t>ТСН-2001.3-9-5</t>
  </si>
  <si>
    <t>1.7-1-88</t>
  </si>
  <si>
    <t>Планка примыкания из оцинкованной стали с полимерным покрытием для устройства кровли</t>
  </si>
  <si>
    <t>ТСН-2001.1 Доп. 67, Р. 7, о. 1, поз. 88</t>
  </si>
  <si>
    <t>3.9-57-3</t>
  </si>
  <si>
    <t>Установка алюминиевых нащельников</t>
  </si>
  <si>
    <t>ТСН-2001.3. Доп. 1-42. Сб. 9, т. 57, поз. 3</t>
  </si>
  <si>
    <t>1.7-1-93</t>
  </si>
  <si>
    <t>Планка стыковочная сложная (нащельник) из оцинкованной стали с полимерным покрытием для навесных вентилируемых фасадов, толщина 0,5 мм</t>
  </si>
  <si>
    <t>ТСН-2001.1 Доп. 67, Р. 7, о. 1, поз. 93</t>
  </si>
  <si>
    <t>3.12-13-2</t>
  </si>
  <si>
    <t>Устройство желобов подвесных</t>
  </si>
  <si>
    <t>100 М ЖЕЛОБОВ</t>
  </si>
  <si>
    <t>ТСН-2001.3. Доп. 1-42. Сб. 12, т. 13, поз. 2</t>
  </si>
  <si>
    <t>6.58-19-1</t>
  </si>
  <si>
    <t>Навеска водосточных труб с подмостей</t>
  </si>
  <si>
    <t>100 м труб</t>
  </si>
  <si>
    <t>ТСН-2001.6. Доп. 1-42. Сб. 58, т. 19, поз. 1</t>
  </si>
  <si>
    <t>ТСН-2001.6-58. 58-6...58-33</t>
  </si>
  <si>
    <t>ТСН-2001.6-58-2</t>
  </si>
  <si>
    <t>1.7-1-2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</si>
  <si>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звенья</t>
  </si>
  <si>
    <t>ТСН-2001.1 Доп. 67, Р. 7, о. 1, поз. 2</t>
  </si>
  <si>
    <t>1.7-1-3</t>
  </si>
  <si>
    <t>Деталь устройства кровель и водостока по фасаду здания из оцинкованной кровельной стали для водосточных наружных труб, диаметр от 120 до 250 мм, воронка</t>
  </si>
  <si>
    <t>шт.</t>
  </si>
  <si>
    <t>ТСН-2001.1 Доп. 67, Р. 7, о. 1, поз. 3</t>
  </si>
  <si>
    <t>1.7-1-4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</si>
  <si>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колено</t>
  </si>
  <si>
    <t>ТСН-2001.1 Доп. 67, Р. 7, о. 1, поз. 4</t>
  </si>
  <si>
    <t>1.7-1-5</t>
  </si>
  <si>
    <t>Деталь устройства кровли и водостока по фасаду здания из оцинкованной кровельной стали для водосточных наружных труб, диаметр от 120 до 250 мм, отлив</t>
  </si>
  <si>
    <t>ТСН-2001.1 Доп. 67, Р. 7, о. 1, поз. 5</t>
  </si>
  <si>
    <t>Полы</t>
  </si>
  <si>
    <t>28</t>
  </si>
  <si>
    <t>3.11-10-3</t>
  </si>
  <si>
    <t>Устройство стяжек бетонных толщиной 20 мм</t>
  </si>
  <si>
    <t>100 м2 стяжки</t>
  </si>
  <si>
    <t>ТСН-2001.3 Доп. 68, Сб. 11, т. 10, поз. 3</t>
  </si>
  <si>
    <t>ТСН-2001.3-11. 11-4...11-11 (доп. 11)</t>
  </si>
  <si>
    <t>ТСН-2001.3-11-2</t>
  </si>
  <si>
    <t>28,1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</si>
  <si>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</si>
  <si>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</si>
  <si>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</si>
  <si>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29</t>
  </si>
  <si>
    <t>3.11-10-4</t>
  </si>
  <si>
    <t>Добавляется или исключается на каждые 5 мм изменения толщины стяжки к позиции 3.11-10-3</t>
  </si>
  <si>
    <t>ТСН-2001.3 Доп. 68, Сб. 11, т. 10, поз. 4</t>
  </si>
  <si>
    <t>)*16</t>
  </si>
  <si>
    <t>29,1</t>
  </si>
  <si>
    <t>30</t>
  </si>
  <si>
    <t>3.11-49-1</t>
  </si>
  <si>
    <t>Устройство полимерных наливных полов из полиуретана толщиной 4 мм</t>
  </si>
  <si>
    <t>ТСН-2001.3 Доп. 68, Сб. 11, т. 49, поз. 1</t>
  </si>
  <si>
    <t>ТСН-2001.3-11. 11-48…50 (доп. 28)</t>
  </si>
  <si>
    <t>ТСН-2001.3-11-19</t>
  </si>
  <si>
    <t>30,1</t>
  </si>
  <si>
    <t>1.1-1-3710</t>
  </si>
  <si>
    <t>Состав полиуретановый двухкомпонентный для наливных полов</t>
  </si>
  <si>
    <t>ТСН-2001.1 Доп. 67, Р. 1, о. 1, поз. 3710</t>
  </si>
  <si>
    <t>31</t>
  </si>
  <si>
    <t>3.11-49-2</t>
  </si>
  <si>
    <t>Добавляется или исключается на каждые 0,5 мм изменения толщины пола к позиции 3.11-49-1</t>
  </si>
  <si>
    <t>ТСН-2001.3 Доп. 68, Сб. 11, т. 49, поз. 2</t>
  </si>
  <si>
    <t>)*2</t>
  </si>
  <si>
    <t>31,1</t>
  </si>
  <si>
    <t>Заполнение дверей и ворот</t>
  </si>
  <si>
    <t>3.9-42-1</t>
  </si>
  <si>
    <t>Резка стального профилированного настила</t>
  </si>
  <si>
    <t>1 м реза</t>
  </si>
  <si>
    <t>ТСН-2001.3 Доп. 59, Сб. 9, т. 42, поз. 1</t>
  </si>
  <si>
    <t>32</t>
  </si>
  <si>
    <t>3.9-74-1</t>
  </si>
  <si>
    <t>Установка противопожарных металлических однопольных дверных блоков</t>
  </si>
  <si>
    <t>10 шт.</t>
  </si>
  <si>
    <t>ТСН-2001.3 Доп. 47, Сб. 9, т. 74, поз. 1</t>
  </si>
  <si>
    <t>ТСН-2001.3-9. 9-74 (доп. 22)</t>
  </si>
  <si>
    <t>ТСН-2001.3-9-3</t>
  </si>
  <si>
    <t>32,1</t>
  </si>
  <si>
    <t>1.7-2-118</t>
  </si>
  <si>
    <t>Блоки дверные металлические противопожарные, дымогазонепроницаемые, теплоизолированные плитами на основе базальтового волокна, окрашенные порошковыми красками, марка ДПМД-01/60, однопольные, 900х2100 мм, масса 96 кг, с замком-защелкой, без доводчика</t>
  </si>
  <si>
    <t>ТСН-2001.1. Доп. 1-42. Р. 7, о. 2, поз. 118</t>
  </si>
  <si>
    <t>33</t>
  </si>
  <si>
    <t>3.10-82-1</t>
  </si>
  <si>
    <t>Установка дверного доводчика к металлическим дверям</t>
  </si>
  <si>
    <t>1  ШТ.</t>
  </si>
  <si>
    <t>ТСН-2001.3 Доп. 59, Сб. 10, т. 82, поз. 1</t>
  </si>
  <si>
    <t>ТСН-2001.3-10. 10-82</t>
  </si>
  <si>
    <t>ТСН-2001.3-10-7</t>
  </si>
  <si>
    <t>33,1</t>
  </si>
  <si>
    <t>1.8-1-83</t>
  </si>
  <si>
    <t>Доводчик дверной универсальный, с механизмом «шестерня-рейка», регулируемый, масса двери до 160 кг</t>
  </si>
  <si>
    <t>КОМПЛЕКТ</t>
  </si>
  <si>
    <t>ТСН-2001.1 Доп. 55, Р. 8, о. 1, поз. 83</t>
  </si>
  <si>
    <t>34</t>
  </si>
  <si>
    <t>3.10-83-1</t>
  </si>
  <si>
    <t>Установка блоков из ПВХ-профилей в наружных и внутренних дверных проемах в каменных стенах площадью проема до 3 м2</t>
  </si>
  <si>
    <t>ТСН-2001.3 Доп. 68, Сб. 10, т. 83, поз. 1</t>
  </si>
  <si>
    <t>ТСН-2001.3-10. 10-83…10-85 (доп. 4)</t>
  </si>
  <si>
    <t>ТСН-2001.3-10-8</t>
  </si>
  <si>
    <t>34,1</t>
  </si>
  <si>
    <t>1.1-1-2980</t>
  </si>
  <si>
    <t>ТСН-2001.1 Доп. 55, Р. 1, о. 1, поз. 2980</t>
  </si>
  <si>
    <t>34,2</t>
  </si>
  <si>
    <t>1.1-1-2469</t>
  </si>
  <si>
    <t>ТСН-2001.1 Доп. 55, Р. 1, о. 1, поз. 2469</t>
  </si>
  <si>
    <t>34,3</t>
  </si>
  <si>
    <t>1.9-2-40</t>
  </si>
  <si>
    <t>ТСН-2001.1 Доп. 55, Р. 9, о. 2, поз. 40</t>
  </si>
  <si>
    <t>34,4</t>
  </si>
  <si>
    <t>1.1-1-3080</t>
  </si>
  <si>
    <t>Лента предварительносжатая, саморасширяющаяся, уплотнительная, типа ПСУЛ 20/6</t>
  </si>
  <si>
    <t>ТСН-2001.1 Доп. 67, Р. 1, о. 1, поз. 3080</t>
  </si>
  <si>
    <t>35</t>
  </si>
  <si>
    <t>3.9-29-1</t>
  </si>
  <si>
    <t>Монтаж каркасов ворот</t>
  </si>
  <si>
    <t>ТСН-2001.3 Доп. 68, Сб. 9, т. 29, поз. 1</t>
  </si>
  <si>
    <t>35,1</t>
  </si>
  <si>
    <t>Цена поставщика</t>
  </si>
  <si>
    <t>Промышленные секционные ворота размер 5400*4500мм</t>
  </si>
  <si>
    <t>ШТ</t>
  </si>
  <si>
    <t>[441 547,34 / 1,2 /  9,64] +  2% Заг.скл</t>
  </si>
  <si>
    <t>0</t>
  </si>
  <si>
    <t>35,2</t>
  </si>
  <si>
    <t>Редуктор цепной для секционных ворот</t>
  </si>
  <si>
    <t>[11 613,34 / 1,2 /  9,64] +  2% Заг.скл</t>
  </si>
  <si>
    <t>36</t>
  </si>
  <si>
    <t>36,1</t>
  </si>
  <si>
    <t>Промышленные секционные ворота размер 2500*4500мм</t>
  </si>
  <si>
    <t>[203 676,56 / 1,2 /  9,64] +  2% Заг.скл</t>
  </si>
  <si>
    <t>36,2</t>
  </si>
  <si>
    <t>Электромонтажные работы внутренние</t>
  </si>
  <si>
    <t>Прокладка силовых и осветительных кабельных линий внутренних</t>
  </si>
  <si>
    <t>37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</si>
  <si>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</si>
  <si>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</si>
  <si>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ТСН-2001.4 Доп. 54, Сб. 8, т. 288, поз. 3</t>
  </si>
  <si>
    <t>Монтаж оборудования</t>
  </si>
  <si>
    <t>ТСН-2001.4-8. 8-288 (доп. 19)</t>
  </si>
  <si>
    <t>ТСН-2001.4-8-27</t>
  </si>
  <si>
    <t>37,1</t>
  </si>
  <si>
    <t>1.12-5-373</t>
  </si>
  <si>
    <t>Трубы электротехнические, гофрированные, из ПВХ, негорючие, с зондом, наружный диаметр 25 мм</t>
  </si>
  <si>
    <t>ТСН-2001.1 Доп. 67, Р. 12, о. 5, поз. 373</t>
  </si>
  <si>
    <t>37,2</t>
  </si>
  <si>
    <t>1.21-5-179</t>
  </si>
  <si>
    <t>Коробка, типа КОР-73, для выполнения соединений и ответвлений электрических кабелей и проводов сечением до 4 мм2, прокладываемых в неметаллических трубах, трехрожковое исполнение</t>
  </si>
  <si>
    <t>ТСН-2001.1 Доп. 67, Р. 21, о. 5, поз. 179</t>
  </si>
  <si>
    <t>37,3</t>
  </si>
  <si>
    <t>1.21-5-1137</t>
  </si>
  <si>
    <t>Держатель пластиковый с защелкой для крепления труб, рукавов и гибких вводов диаметром 25 мм</t>
  </si>
  <si>
    <t>100 шт.</t>
  </si>
  <si>
    <t>ТСН-2001.1 Доп. 67, Р. 21, о. 5, поз. 1137</t>
  </si>
  <si>
    <t>38</t>
  </si>
  <si>
    <t>4.8-288-5</t>
  </si>
  <si>
    <t>Трубы гофрированные поливинилхлоридные наружным диаметром 40 мм открыто по стенам и потолкам с установкой соединительных коробок</t>
  </si>
  <si>
    <t>ТСН-2001.4 Доп. 54, Сб. 8, т. 288, поз. 5</t>
  </si>
  <si>
    <t>38,1</t>
  </si>
  <si>
    <t>1.12-5-375</t>
  </si>
  <si>
    <t>Трубы электротехнические, гофрированные, из ПВХ, негорючие, с зондом, наружный диаметр 40 мм</t>
  </si>
  <si>
    <t>ТСН-2001.1 Доп. 67, Р. 12, о. 5, поз. 375</t>
  </si>
  <si>
    <t>38,2</t>
  </si>
  <si>
    <t>1.21-5-1139</t>
  </si>
  <si>
    <t>Держатель пластиковый с защелкой для крепления труб, рукавов и гибких вводов диаметром 40 мм</t>
  </si>
  <si>
    <t>ТСН-2001.1 Доп. 67, Р. 21, о. 5, поз. 1139</t>
  </si>
  <si>
    <t>39</t>
  </si>
  <si>
    <t>4.8-175-5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</si>
  <si>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70 мм2</t>
  </si>
  <si>
    <t>ТСН-2001.4 Доп. 67, Сб. 8, т. 175, поз. 5</t>
  </si>
  <si>
    <t>ТСН-2001.4-8. 8-155...8-184</t>
  </si>
  <si>
    <t>ТСН-2001.4-8-16</t>
  </si>
  <si>
    <t>39,1</t>
  </si>
  <si>
    <t>1.23-8-659</t>
  </si>
  <si>
    <t>км</t>
  </si>
  <si>
    <t>ТСН-2001.1 Доп. 67, Р. 23, о. 8, поз. 659</t>
  </si>
  <si>
    <t>40</t>
  </si>
  <si>
    <t>4.8-175-2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</si>
  <si>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6 мм2</t>
  </si>
  <si>
    <t>ТСН-2001.4 Доп. 67, Сб. 8, т. 175, поз. 2</t>
  </si>
  <si>
    <t>40,1</t>
  </si>
  <si>
    <t>1.23-8-389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</si>
  <si>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3х1,5 мм2</t>
  </si>
  <si>
    <t>ТСН-2001.1 Доп. 67, Р. 23, о. 8, поз. 389</t>
  </si>
  <si>
    <t>41</t>
  </si>
  <si>
    <t>4.8-175-3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</si>
  <si>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16 мм2</t>
  </si>
  <si>
    <t>ТСН-2001.4 Доп. 67, Сб. 8, т. 175, поз. 3</t>
  </si>
  <si>
    <t>41,1</t>
  </si>
  <si>
    <t>1.23-8-390</t>
  </si>
  <si>
    <t>Кабель силовой с медными жилами, с изоляцией и оболочкой из ПВХ композиций пониженной пожароопасности, с пониженным дымо- и газовыделением, марка ВВГнг(А)-LS, напряжение 660 В, число жил и сечение 3х2,5 мм2</t>
  </si>
  <si>
    <t>ТСН-2001.1 Доп. 67, Р. 23, о. 8, поз. 390</t>
  </si>
  <si>
    <t>Установка электрооборудования</t>
  </si>
  <si>
    <t>42</t>
  </si>
  <si>
    <t>4.8-240-2</t>
  </si>
  <si>
    <t>Монтаж пультов и шкафов управления, пульта управления напольного, высотой до 1200 мм, глубиной и шириной по фронту до 700х1000 мм</t>
  </si>
  <si>
    <t>ТСН-2001.4 Доп. 67, Сб. 8, т. 240, поз. 2</t>
  </si>
  <si>
    <t>ТСН-2001.4-8. 8-188...8-272</t>
  </si>
  <si>
    <t>ТСН-2001.4-8-18</t>
  </si>
  <si>
    <t>42,1</t>
  </si>
  <si>
    <t>13.1-1-796</t>
  </si>
  <si>
    <t>панель</t>
  </si>
  <si>
    <t>ТСН-2001.13-2. Доп. 34. 13.1-1-796</t>
  </si>
  <si>
    <t>Сметная стоимость оборудования</t>
  </si>
  <si>
    <t>ТСН-2001.13-1.</t>
  </si>
  <si>
    <t>ТСН-2001.13-1-1</t>
  </si>
  <si>
    <t>43</t>
  </si>
  <si>
    <t>4.8-251-1</t>
  </si>
  <si>
    <t>Монтаж щитка осветительного, устанавливаемого в нише распорными дюбелями, масса щитка до 6 кг</t>
  </si>
  <si>
    <t>ТСН-2001.4 Доп. 67, Сб. 8, т. 251, поз. 1</t>
  </si>
  <si>
    <t>43,1</t>
  </si>
  <si>
    <t>1.21-1-69</t>
  </si>
  <si>
    <t>Щит распределительный, навесной, до 36 модулей, с дверцей, замком, монтажной рейкой ТН-35 и оперативной панелью, степень защиты IР31, габаритные размеры 540х310х120 мм, металлоконструкция без аппаратов</t>
  </si>
  <si>
    <t>ТСН-2001.1 Доп. 67, Р. 21, о. 1, поз. 69</t>
  </si>
  <si>
    <t>44</t>
  </si>
  <si>
    <t>4.8-218-3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</si>
  <si>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250 А</t>
  </si>
  <si>
    <t>ТСН-2001.4 Доп. 67, Сб. 8, т. 218, поз. 3</t>
  </si>
  <si>
    <t>44,1</t>
  </si>
  <si>
    <t>1.21-5-1054</t>
  </si>
  <si>
    <t>Выключатель-разъединитель, модульный, трехполюсный, номинальный ток 125 А, номинальное выдерживаемое импульсное напряжение 8 кВ, монтаж на рейку ТН35 или панель</t>
  </si>
  <si>
    <t>ТСН-2001.1 Доп. 67, Р. 21, о. 5, поз. 1054</t>
  </si>
  <si>
    <t>45</t>
  </si>
  <si>
    <t>4.8-218-2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</si>
  <si>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100 А</t>
  </si>
  <si>
    <t>ТСН-2001.4 Доп. 67, Сб. 8, т. 218, поз. 2</t>
  </si>
  <si>
    <t>45,1</t>
  </si>
  <si>
    <t>1.21-5-1075</t>
  </si>
  <si>
    <t>Выключатель автоматический, трехполюсный, типа ВА 63(С), номинальный ток 50 А, 63 А</t>
  </si>
  <si>
    <t>ТСН-2001.1 Доп. 67, Р. 21, о. 5, поз. 1075</t>
  </si>
  <si>
    <t>46</t>
  </si>
  <si>
    <t>4.8-218-1</t>
  </si>
  <si>
    <t>Монтаж выключателей установочных автоматических (автоматов) или неавтоматических, автомата одно-, двух-, трехполюсного, устанавливаемого на конструкции на стене или колонне, на ток до 25 А</t>
  </si>
  <si>
    <t>ТСН-2001.4 Доп. 67, Сб. 8, т. 218, поз. 1</t>
  </si>
  <si>
    <t>46,1</t>
  </si>
  <si>
    <t>1.21-5-1037</t>
  </si>
  <si>
    <t>Выключатель автоматический, однополюсный, типа S201, номинальный ток от 10 до 25 А</t>
  </si>
  <si>
    <t>ТСН-2001.1 Доп. 67, Р. 21, о. 5, поз. 1037</t>
  </si>
  <si>
    <t>47</t>
  </si>
  <si>
    <t>4.8-243-1</t>
  </si>
  <si>
    <t>Монтаж выключателя одноклавишного неутопленного типа при открытой проводке</t>
  </si>
  <si>
    <t>ТСН-2001.4 Доп. 67, Сб. 8, т. 243, поз. 1</t>
  </si>
  <si>
    <t>47,1</t>
  </si>
  <si>
    <t>1.21-5-1060</t>
  </si>
  <si>
    <t>Выключатель одноклавишный, открытой установки, типа ВА10-041, напряжение 250 В, сила тока 10 А</t>
  </si>
  <si>
    <t>ТСН-2001.1 Доп. 67, Р. 21, о. 5, поз. 1060</t>
  </si>
  <si>
    <t>48</t>
  </si>
  <si>
    <t>4.8-243-10</t>
  </si>
  <si>
    <t>Монтаж розетки штепсельной полугерметической и герметической</t>
  </si>
  <si>
    <t>ТСН-2001.4 Доп. 67, Сб. 8, т. 243, поз. 10</t>
  </si>
  <si>
    <t>48,1</t>
  </si>
  <si>
    <t>1.21-5-818</t>
  </si>
  <si>
    <t>Розетка штепсельная, напряжение 250 В, сила тока 16 А, открытой установки, брызгозащищенная, одноместная, с заземляющими контактами и защитными шторками, тип РА16-112Б</t>
  </si>
  <si>
    <t>ТСН-2001.1 Доп. 55, Р. 21, о. 5, поз. 818</t>
  </si>
  <si>
    <t>Установка светильников</t>
  </si>
  <si>
    <t>49</t>
  </si>
  <si>
    <t>4.8-246-2</t>
  </si>
  <si>
    <t>Монтаж светильника с люминесцентными лампами, светильника отдельно устанавливаемого на штырях с количеством ламп в светильнике 2</t>
  </si>
  <si>
    <t>ТСН-2001.4 Доп. 67, Сб. 8, т. 246, поз. 2</t>
  </si>
  <si>
    <t>49,1</t>
  </si>
  <si>
    <t>1.22-2-122</t>
  </si>
  <si>
    <t>Светильник настенно-потолочный накладной под 2 люминесцентные лампы с цоколем G13, мощность 72 Вт, с ЭПРА, степень защиты IP65, с корпусом и рассеивателем из поликарбоната, размеры 1271х173х103 мм, для промышленных зданий</t>
  </si>
  <si>
    <t>ТСН-2001.1 Доп. 50, Р. 22, о. 2, поз. 122</t>
  </si>
  <si>
    <t>50</t>
  </si>
  <si>
    <t>4.8-149-1</t>
  </si>
  <si>
    <t>Светильники, устанавливаемые вне здания с лампами накаливания</t>
  </si>
  <si>
    <t>ТСН-2001.4. Доп. 1-42. Сб. 8, т. 149, поз. 1</t>
  </si>
  <si>
    <t>ТСН-2001.4-8. 8-141...8-153</t>
  </si>
  <si>
    <t>ТСН-2001.4-8-14</t>
  </si>
  <si>
    <t>50,1</t>
  </si>
  <si>
    <t>1.22-8-16</t>
  </si>
  <si>
    <t>ТСН-2001.1 Доп. 53, Р. 22, о. 8, поз. 16</t>
  </si>
  <si>
    <t>51</t>
  </si>
  <si>
    <t>4.8-245-10</t>
  </si>
  <si>
    <t>Монтаж светильников с лампами накаливания, светового настенного указателя</t>
  </si>
  <si>
    <t>ТСН-2001.4 Доп. 67, Сб. 8, т. 245, поз. 10</t>
  </si>
  <si>
    <t>51,1</t>
  </si>
  <si>
    <t>1.14-2-73</t>
  </si>
  <si>
    <t>ТСН-2001.1 Доп. 67, Р. 14, о. 2, поз. 73</t>
  </si>
  <si>
    <t>Автономная электрокотельная и система отопления</t>
  </si>
  <si>
    <t>Автономная электрокотельная</t>
  </si>
  <si>
    <t>52</t>
  </si>
  <si>
    <t>3.18-3-1</t>
  </si>
  <si>
    <t>Установка водоподогревателей скоростных односекционных поверхностью нагрева одной секции до 4 м2</t>
  </si>
  <si>
    <t>1 водоподогреватель</t>
  </si>
  <si>
    <t>ТСН-2001.3. Доп. 1-42. Сб. 18, т. 3, поз. 1</t>
  </si>
  <si>
    <t>ТСН-2001.3-18. 18-1...18-21</t>
  </si>
  <si>
    <t>ТСН-2001.3-18-1</t>
  </si>
  <si>
    <t>52,1</t>
  </si>
  <si>
    <t>STOUT PLUS Котел электрический 27 кВт</t>
  </si>
  <si>
    <t>[83 124 / 1,2 /  7] +  3% Трансп +  1,2% Заг.скл</t>
  </si>
  <si>
    <t>1,2</t>
  </si>
  <si>
    <t>53</t>
  </si>
  <si>
    <t>3.18-8-1</t>
  </si>
  <si>
    <t>Установка баков расширительных круглых и прямоугольных вместимостью до 0,1 м3</t>
  </si>
  <si>
    <t>1 бак</t>
  </si>
  <si>
    <t>ТСН-2001.3. Доп. 1-42. Сб. 18, т. 8, поз. 1</t>
  </si>
  <si>
    <t>53,1</t>
  </si>
  <si>
    <t>1.18-3-41</t>
  </si>
  <si>
    <t>Бак расширительный, стальной, мембранный, для систем водоснабжения, температура рабочей среды от -10 до +100°С, максимальное рабочее давление 1,0 МПа, объем 50 л</t>
  </si>
  <si>
    <t>ТСН-2001.1 Доп. 68, Р. 18, о. 3, поз. 41</t>
  </si>
  <si>
    <t>53,2</t>
  </si>
  <si>
    <t>1.19-13-23</t>
  </si>
  <si>
    <t>Клапан шаровой сантехнический</t>
  </si>
  <si>
    <t>ТСН-2001.1. Доп. 1-42. Р. 19, о. 13, поз. 23</t>
  </si>
  <si>
    <t>54</t>
  </si>
  <si>
    <t>3.18-11-1</t>
  </si>
  <si>
    <t>Установка насосов центробежных с электродвигателем массой агрегата до 0,1 т</t>
  </si>
  <si>
    <t>1 насос</t>
  </si>
  <si>
    <t>ТСН-2001.3. Доп. 1-42. Сб. 18, т. 11, поз. 1</t>
  </si>
  <si>
    <t>54,1</t>
  </si>
  <si>
    <t>1.15-3-21</t>
  </si>
  <si>
    <t>ТСН-2001.1 Доп. 67, Р. 15, о. 3, поз. 21</t>
  </si>
  <si>
    <t>55</t>
  </si>
  <si>
    <t>3.18-19-1</t>
  </si>
  <si>
    <t>Установка фильтров диаметром до 25 мм</t>
  </si>
  <si>
    <t>1 фильтр</t>
  </si>
  <si>
    <t>ТСН-2001.3 Доп. 68, Сб. 18, т. 19, поз. 1</t>
  </si>
  <si>
    <t>55,1</t>
  </si>
  <si>
    <t>1.18-7-42</t>
  </si>
  <si>
    <t>Фильтр сетчатый, латунный, муфтовый, со сливной пробкой, температура рабочей среды до +110°С, номинальное давление PN 1,6 МПа, номинальный диаметр DN 20 мм</t>
  </si>
  <si>
    <t>ТСН-2001.1 Доп. 67, Р. 18, о. 7, поз. 42</t>
  </si>
  <si>
    <t>56</t>
  </si>
  <si>
    <t>3.18-20-2</t>
  </si>
  <si>
    <t>Установка манометров с трехходовым краном</t>
  </si>
  <si>
    <t>1 комплект</t>
  </si>
  <si>
    <t>ТСН-2001.3. Доп. 1-42. Сб. 18, т. 20, поз. 2</t>
  </si>
  <si>
    <t>56,1</t>
  </si>
  <si>
    <t>1.13-4-39</t>
  </si>
  <si>
    <t>Кран трехходовой, латунный, пробковый, натяжной, муфтовый, с фланцем для контрольного манометра, 11б18бк, номинальное давление PN 1,6 МПа, номинальный диаметр DN 15 мм</t>
  </si>
  <si>
    <t>ТСН-2001.1 Доп. 67, Р. 13, о. 4, поз. 39</t>
  </si>
  <si>
    <t>56,2</t>
  </si>
  <si>
    <t>1.18-5-27</t>
  </si>
  <si>
    <t>Манометр показывающий, для измерения избыточного давления, с трубчатой пружиной, радиальное присоединение снизу, диаметр корпуса 63 мм, присоединение резьбовое G1/4", класс точности 1,6, диапазон измерения от 0 до 1,6 МПа</t>
  </si>
  <si>
    <t>ТСН-2001.1 Доп. 67, Р. 18, о. 5, поз. 27</t>
  </si>
  <si>
    <t>57</t>
  </si>
  <si>
    <t>3.18-20-4</t>
  </si>
  <si>
    <t>Установка термометров в оправе прямых или угловых</t>
  </si>
  <si>
    <t>ТСН-2001.3. Доп. 1-42. Сб. 18, т. 20, поз. 4</t>
  </si>
  <si>
    <t>57,1</t>
  </si>
  <si>
    <t>1.18-7-53</t>
  </si>
  <si>
    <t>Термометр биметаллический, в алюминиевом корпусе, класс точности 2, диапазон показаний от 0 до +120°С, диаметр корпуса 80 мм, строительная длина 60 мм</t>
  </si>
  <si>
    <t>ТСН-2001.1 Доп. 67, Р. 18, о. 7, поз. 53</t>
  </si>
  <si>
    <t>58</t>
  </si>
  <si>
    <t>3.18-21-1</t>
  </si>
  <si>
    <t>Установка воздухоотводчиков</t>
  </si>
  <si>
    <t>ТСН-2001.3 Доп. 68, Сб. 18, т. 21, поз. 1</t>
  </si>
  <si>
    <t>58,1</t>
  </si>
  <si>
    <t>1.18-6-143</t>
  </si>
  <si>
    <t>Воздухоотводчик автоматический, латунный, с наружным резьбовым присоединением, температура рабочей среды до +110°С, номинальное давление PN 1,0 МПа, номинальный диаметр DN 10 мм</t>
  </si>
  <si>
    <t>ТСН-2001.1 Доп. 67, Р. 18, о. 6, поз. 143</t>
  </si>
  <si>
    <t>59</t>
  </si>
  <si>
    <t>3.16-15-1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</si>
  <si>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</si>
  <si>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ТСН-2001.3 Доп. 68, Сб. 16, т. 15, поз. 1</t>
  </si>
  <si>
    <t>ТСН-2001.3-16. 16-15...16-33</t>
  </si>
  <si>
    <t>ТСН-2001.3-16-5</t>
  </si>
  <si>
    <t>59,1</t>
  </si>
  <si>
    <t>1.13-3-199</t>
  </si>
  <si>
    <t>Клапан обратный, латунный, пружинный, с наружной резьбой, температура рабочей среды от -10 до +80°С, условная пропускная способность 9,0 м3/ч, номинальное давление PN 1,6 МПа, номинальный диаметр DN 20 мм</t>
  </si>
  <si>
    <t>ТСН-2001.1 Доп. 67, Р. 13, о. 3, поз. 199</t>
  </si>
  <si>
    <t>59,2</t>
  </si>
  <si>
    <t>1.13-3-242</t>
  </si>
  <si>
    <t>Клапан предохранительный, латунный, пропорциональный, пружинный, угловой, присоединение к трубопроводу фланцевое/внутр. резьба, номинальное давление PN 1,6 МПа, номинальный диаметр DN 15 мм</t>
  </si>
  <si>
    <t>ТСН-2001.1 Доп. 67, Р. 13, о. 3, поз. 242</t>
  </si>
  <si>
    <t>59,3</t>
  </si>
  <si>
    <t>1.13-4-72</t>
  </si>
  <si>
    <t>ТСН-2001.1 Доп. 68, Р. 13, о. 4, поз. 72</t>
  </si>
  <si>
    <t>60</t>
  </si>
  <si>
    <t>3.16-40-3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</si>
  <si>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32 мм</t>
  </si>
  <si>
    <t>ТСН-2001.3 Доп. 68, Сб. 16, т. 40, поз. 3</t>
  </si>
  <si>
    <t>ТСН-2001.3-16. 16-40-1...16-41-10 (доп. 44)</t>
  </si>
  <si>
    <t>ТСН-2001.3-16-11</t>
  </si>
  <si>
    <t>60,1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</si>
  <si>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</si>
  <si>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</si>
  <si>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</si>
  <si>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60,2</t>
  </si>
  <si>
    <t>1.12-5-335</t>
  </si>
  <si>
    <t>Трубы из полипропилена PP-R80 со слоем алюминиевой фольги, для холодного, горячего водоснабжения и отопления, диаметр 32 мм, толщина 4,5 мм</t>
  </si>
  <si>
    <t>ТСН-2001.1 Доп. 46, Р. 12, о. 5, поз. 335</t>
  </si>
  <si>
    <t>60,3</t>
  </si>
  <si>
    <t>1.13-4-177</t>
  </si>
  <si>
    <t>Кран шаровой, полипропиленовый (PP-R), температура рабочей среды до +80°C, номинальное давление PN 2,5 МПа, номинальный диаметр DN 32 мм</t>
  </si>
  <si>
    <t>ТСН-2001.1 Доп. 68, Р. 13, о. 4, поз. 177</t>
  </si>
  <si>
    <t>60,4</t>
  </si>
  <si>
    <t>1.7-3-8</t>
  </si>
  <si>
    <t>Сверло победитовое, диаметр 8 мм, длина 80 мм</t>
  </si>
  <si>
    <t>ТСН-2001.1. Доп. 1-42. Р. 7, о. 3, поз. 8</t>
  </si>
  <si>
    <t>61</t>
  </si>
  <si>
    <t>3.16-40-2</t>
  </si>
  <si>
    <t>Прокладка напорного трубопровода водоснабжения и отопления из многослойного полипропилена, армированного стекловолокном, из заранее собранных узлов, наружный диаметр 25 мм</t>
  </si>
  <si>
    <t>ТСН-2001.3 Доп. 68, Сб. 16, т. 40, поз. 2</t>
  </si>
  <si>
    <t>61,1</t>
  </si>
  <si>
    <t>61,2</t>
  </si>
  <si>
    <t>1.12-5-334</t>
  </si>
  <si>
    <t>Трубы из полипропилена PP-R80 со слоем алюминиевой фольги, для холодного, горячего водоснабжения и отопления, диаметр 25 мм, толщина 3,5 мм</t>
  </si>
  <si>
    <t>ТСН-2001.1 Доп. 46, Р. 12, о. 5, поз. 334</t>
  </si>
  <si>
    <t>61,3</t>
  </si>
  <si>
    <t>1.13-4-172</t>
  </si>
  <si>
    <t>Кран шаровой, полипропиленовый (PP-R), температура рабочей среды до +80°C, номинальное давление PN 1,0 МПа, номинальный диаметр DN 25 мм</t>
  </si>
  <si>
    <t>ТСН-2001.1 Доп. 68, Р. 13, о. 4, поз. 172</t>
  </si>
  <si>
    <t>61,4</t>
  </si>
  <si>
    <t>1.13-4-126</t>
  </si>
  <si>
    <t>Арматура трубопроводная</t>
  </si>
  <si>
    <t>61,5</t>
  </si>
  <si>
    <t>Система отопления</t>
  </si>
  <si>
    <t>62</t>
  </si>
  <si>
    <t>62,1</t>
  </si>
  <si>
    <t>63</t>
  </si>
  <si>
    <t>63,1</t>
  </si>
  <si>
    <t>63,2</t>
  </si>
  <si>
    <t>64</t>
  </si>
  <si>
    <t>64,1</t>
  </si>
  <si>
    <t>64,2</t>
  </si>
  <si>
    <t>64,3</t>
  </si>
  <si>
    <t>1.12-5-348</t>
  </si>
  <si>
    <t>Угольник из полипропилена PP-R80, для трубопроводов холодного и горячего водоснабжения и отопления, диаметр 25 мм</t>
  </si>
  <si>
    <t>ТСН-2001.1 Доп. 67, Р. 12, о. 5, поз. 348</t>
  </si>
  <si>
    <t>64,4</t>
  </si>
  <si>
    <t>1.12-5-193</t>
  </si>
  <si>
    <t>Муфта комбинированная из полипропилена PP-R тип 3 (PRC-R), наружная резьба, диаметр 20-25 мм</t>
  </si>
  <si>
    <t>ТСН-2001.1 Доп. 67, Р. 12, о. 5, поз. 193</t>
  </si>
  <si>
    <t>64,5</t>
  </si>
  <si>
    <t>65</t>
  </si>
  <si>
    <t>3.18-6-2</t>
  </si>
  <si>
    <t>Установка радиаторов стальных</t>
  </si>
  <si>
    <t>100 кВт радиаторов и конвекторов</t>
  </si>
  <si>
    <t>ТСН-2001.3 Доп. 67, Сб. 18, т. 6, поз. 2</t>
  </si>
  <si>
    <t>65,1</t>
  </si>
  <si>
    <t>1.18-4-667</t>
  </si>
  <si>
    <t>Радиатор отопительный, биметаллический, секционный, размер секции 80х95х560 мм, межосевое расстояние 500 мм, теплоотдача секции 0,185 кВт, количество секций в одном радиаторе: 3, 4, 5, 6, 7, 8, 9, 10, 11, 12, 13, 14, 15</t>
  </si>
  <si>
    <t>секция</t>
  </si>
  <si>
    <t>ТСН-2001.1 Доп. 67, Р. 18, о. 4, поз. 667</t>
  </si>
  <si>
    <t>65,2</t>
  </si>
  <si>
    <t>1.12-10-26</t>
  </si>
  <si>
    <t>Кронштейн настенный, охватывающий, с подпружиненным верхним захватом, для крепления радиаторов отопления стальных панельных, типа 21/22/33</t>
  </si>
  <si>
    <t>ТСН-2001.1 Доп. 67, Р. 12, о. 10, поз. 26</t>
  </si>
  <si>
    <t>65,3</t>
  </si>
  <si>
    <t>1.13-4-40</t>
  </si>
  <si>
    <t>Кран спуска воздуха из систем водяного отопления (кран Маевского), латунный, цапковый, максимальная температура +110°С, номинальное давление PN 1,0 МПа, номинальный диаметр DN 15 мм</t>
  </si>
  <si>
    <t>ТСН-2001.1 Доп. 67, Р. 13, о. 4, поз. 40</t>
  </si>
  <si>
    <t>Холодное водоснабжение</t>
  </si>
  <si>
    <t>66</t>
  </si>
  <si>
    <t>66,1</t>
  </si>
  <si>
    <t>66,2</t>
  </si>
  <si>
    <t>66,3</t>
  </si>
  <si>
    <t>1.13-4-125</t>
  </si>
  <si>
    <t>Кран шаровой, латунный, полнопроходной, муфтовый, 11б27п1, номинальное давление PN 1,6 МПа, номинальный диаметр DN 15 мм</t>
  </si>
  <si>
    <t>ТСН-2001.1 Доп. 68, Р. 13, о. 4, поз. 125</t>
  </si>
  <si>
    <t>66,4</t>
  </si>
  <si>
    <t>67</t>
  </si>
  <si>
    <t>3.17-1-6</t>
  </si>
  <si>
    <t>Установка умывальников одиночных с подводкой холодной и горячей воды</t>
  </si>
  <si>
    <t>ТСН-2001.3 Доп. 68, Сб. 17, т. 1, поз. 6</t>
  </si>
  <si>
    <t>ТСН-2001.3-17. 17-1-3...17-1-12, 17-2...17-10</t>
  </si>
  <si>
    <t>ТСН-2001.3-17-3</t>
  </si>
  <si>
    <t>67,1</t>
  </si>
  <si>
    <t>1.17-2-17</t>
  </si>
  <si>
    <t>Смеситель водоразборный, для умывальника, с керамическим затвором и гибкой подводкой</t>
  </si>
  <si>
    <t>ТСН-2001.1 Доп. 67, Р. 17, о. 2, поз. 17</t>
  </si>
  <si>
    <t>67,2</t>
  </si>
  <si>
    <t>1.17-2-10</t>
  </si>
  <si>
    <t>Сифон полимерный, бутылочный, для моек и умывальников</t>
  </si>
  <si>
    <t>ТСН-2001.1 Доп. 67, Р. 17, о. 2, поз. 10</t>
  </si>
  <si>
    <t>67,3</t>
  </si>
  <si>
    <t>1.17-2-31</t>
  </si>
  <si>
    <t>Кронштейн стальной для умывальников и моек, скрытый, большой, длина 320 мм</t>
  </si>
  <si>
    <t>ТСН-2001.1 Доп. 67, Р. 17, о. 2, поз. 31</t>
  </si>
  <si>
    <t>67,4</t>
  </si>
  <si>
    <t>1.17-1-9</t>
  </si>
  <si>
    <t>Мойка из нержавеющей стали, размер 500х600 мм</t>
  </si>
  <si>
    <t>ТСН-2001.1 Доп. 67, Р. 17, о. 1, поз. 9</t>
  </si>
  <si>
    <t>68</t>
  </si>
  <si>
    <t>3.26-16-1</t>
  </si>
  <si>
    <t>Изоляция трубопроводов изделиями из вспененного каучука, вспененного полиэтилена, трубками</t>
  </si>
  <si>
    <t>10 м изоляции</t>
  </si>
  <si>
    <t>ТСН-2001.3. Доп. 1-42. Сб. 26, т. 16, поз. 1</t>
  </si>
  <si>
    <t>68,1</t>
  </si>
  <si>
    <t>1.1-1-2541</t>
  </si>
  <si>
    <t>Лента из вспененного каучука, самоклеящаяся, для герметизации клеевых швов и соединений универсальной каучуковой теплоизоляции, диапазон рабочих температур (эксплуатации) от -40 до +85°C, ширина 50 мм, толщина 3 мм</t>
  </si>
  <si>
    <t>ТСН-2001.1 Доп. 67, Р. 1, о. 1, поз. 2541</t>
  </si>
  <si>
    <t>68,2</t>
  </si>
  <si>
    <t>1.1-1-2507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</si>
  <si>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28 мм, толщина 9 мм</t>
  </si>
  <si>
    <t>ТСН-2001.1 Доп. 67, Р. 1, о. 1, поз. 2507</t>
  </si>
  <si>
    <t>68,3</t>
  </si>
  <si>
    <t>1.1-1-2544</t>
  </si>
  <si>
    <t>Клей контактный, на основе полихлоропренового каучука, температура эксплуатации от -40 до +105°С, для приклеивания листовых и трубчатых каучуковых теплоизоляционных материалов</t>
  </si>
  <si>
    <t>л</t>
  </si>
  <si>
    <t>ТСН-2001.1 Доп. 66, Р. 1, о. 1, поз. 2544</t>
  </si>
  <si>
    <t>Горячее водоснабжение</t>
  </si>
  <si>
    <t>69</t>
  </si>
  <si>
    <t>69,1</t>
  </si>
  <si>
    <t>69,2</t>
  </si>
  <si>
    <t>69,3</t>
  </si>
  <si>
    <t>69,4</t>
  </si>
  <si>
    <t>70</t>
  </si>
  <si>
    <t>70,1</t>
  </si>
  <si>
    <t>Электрический водонагреватель Thermex H10Pro</t>
  </si>
  <si>
    <t>[6 390 / 1,2 /  7] +  3% Трансп +  1,2% Заг.скл</t>
  </si>
  <si>
    <t>Канализация</t>
  </si>
  <si>
    <t>71</t>
  </si>
  <si>
    <t>3.16-35-1</t>
  </si>
  <si>
    <t>Прокладка трубопроводов шумопоглощающей канализации из полипропиленовых труб с изготовлением узлов в построечных условиях, диаметр 50 мм</t>
  </si>
  <si>
    <t>ТСН-2001.3 Доп. 68, Сб. 16, т. 35, поз. 1</t>
  </si>
  <si>
    <t>ТСН-2001.3-16. 16-33…16-36 (доп. 14)</t>
  </si>
  <si>
    <t>ТСН-2001.3-16-7</t>
  </si>
  <si>
    <t>71,1</t>
  </si>
  <si>
    <t>1.12-5-539</t>
  </si>
  <si>
    <t>Комплект деталей трубопроводов из полипропилена: раструбные трубы, фасонные части, крепеж, для шумопоглощающей канализации, наружный диаметр 50 мм</t>
  </si>
  <si>
    <t>ТСН-2001.1 Доп. 67, Р. 12, о. 5, поз. 539</t>
  </si>
  <si>
    <t>72</t>
  </si>
  <si>
    <t>3.16-35-2</t>
  </si>
  <si>
    <t>Прокладка трубопроводов шумопоглощающей канализации из полипропиленовых труб с изготовлением узлов в построечных условиях, диаметр 100 мм</t>
  </si>
  <si>
    <t>ТСН-2001.3 Доп. 68, Сб. 16, т. 35, поз. 2</t>
  </si>
  <si>
    <t>72,1</t>
  </si>
  <si>
    <t>1.12-5-540</t>
  </si>
  <si>
    <t>Комплект деталей трубопроводов из полипропилена: раструбные трубы, фасонные части, крепеж, для шумопоглощающей канализации, наружный диаметр 110 мм</t>
  </si>
  <si>
    <t>ТСН-2001.1 Доп. 67, Р. 12, о. 5, поз. 540</t>
  </si>
  <si>
    <t>Оборудование мойки</t>
  </si>
  <si>
    <t>73</t>
  </si>
  <si>
    <t>Материалы</t>
  </si>
  <si>
    <t>Материалы, изделия и конструкции</t>
  </si>
  <si>
    <t>[5 904 090 / 1,2 /  7] +  3% Трансп +  1,2% Заг.скл</t>
  </si>
  <si>
    <t>Ит</t>
  </si>
  <si>
    <t>Итого</t>
  </si>
  <si>
    <t>СТР-ит</t>
  </si>
  <si>
    <t>в т. ч. Строительные работы</t>
  </si>
  <si>
    <t>Мон-ж</t>
  </si>
  <si>
    <t>в. т.ч. Монтажные работы</t>
  </si>
  <si>
    <t>обор</t>
  </si>
  <si>
    <t>в т. ч. Оборудование</t>
  </si>
  <si>
    <t>Прочии</t>
  </si>
  <si>
    <t>в т. ч. Прочии работы и затраты</t>
  </si>
  <si>
    <t>Временные</t>
  </si>
  <si>
    <t>Затраты на временные здания и сооружения 1,5 от СМР</t>
  </si>
  <si>
    <t>Итого с ВЗИС</t>
  </si>
  <si>
    <t>Итого с  ВЗиС</t>
  </si>
  <si>
    <t>НДС</t>
  </si>
  <si>
    <t>НДС 20 %</t>
  </si>
  <si>
    <t>Итого с НДС</t>
  </si>
  <si>
    <t>Итого Возврат</t>
  </si>
  <si>
    <t>Итого возвратные суммы с НДС</t>
  </si>
  <si>
    <t>Всего по смет</t>
  </si>
  <si>
    <t>Всего по акту</t>
  </si>
  <si>
    <t>в том Ч</t>
  </si>
  <si>
    <t>В том числе НДС 20%</t>
  </si>
  <si>
    <t>и1</t>
  </si>
  <si>
    <t>и2</t>
  </si>
  <si>
    <t>НДС 20%</t>
  </si>
  <si>
    <t>и3</t>
  </si>
  <si>
    <t>Инд_исп.Сводный</t>
  </si>
  <si>
    <t>Используется Индекс "по сводному"</t>
  </si>
  <si>
    <t>Базовый уровень цен</t>
  </si>
  <si>
    <t>Уровень цен</t>
  </si>
  <si>
    <t>Сборник индексов</t>
  </si>
  <si>
    <t>Коэффициенты к ТСН-2001 МГЭ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</si>
  <si>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</si>
  <si>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</si>
  <si>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</si>
  <si>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</si>
  <si>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</si>
  <si>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</si>
  <si>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2.1-1-43</t>
  </si>
  <si>
    <t>ТСН-2001.2. Доп. 68. п.1-1-43 (012102)</t>
  </si>
  <si>
    <t>Бульдозеры гусеничные, мощность до 59 кВт (80 л.с.)</t>
  </si>
  <si>
    <t>маш.-ч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</si>
  <si>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</si>
  <si>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</si>
  <si>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</si>
  <si>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9999990007</t>
  </si>
  <si>
    <t>Стоимость прочих машин (ЭСН)</t>
  </si>
  <si>
    <t>руб.</t>
  </si>
  <si>
    <t>2.1-13-16</t>
  </si>
  <si>
    <t>ТСН-2001.2. Доп. 68. п.1-13-16 (136301)</t>
  </si>
  <si>
    <t>Аппараты для газовой сварки и резки (комплект оборудования)</t>
  </si>
  <si>
    <t>2.1-1-7</t>
  </si>
  <si>
    <t>ТСН-2001.2. Доп. 68. п.1-1-7 (010113)</t>
  </si>
  <si>
    <t>Экскаваторы на гусеничном ходу гидравлические, объем ковша до 1,0 м3</t>
  </si>
  <si>
    <t>2.1-18-12</t>
  </si>
  <si>
    <t>ТСН-2001.2. Доп. 68. п.1-18-12 (184001)</t>
  </si>
  <si>
    <t>Автомобили-самосвалы, грузоподъемность до 7 т</t>
  </si>
  <si>
    <t>2.1-19-1</t>
  </si>
  <si>
    <t>ТСН-2001.2. Доп. 68. п.1-19-1 (190101)</t>
  </si>
  <si>
    <t>Гидромолоты навесные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</si>
  <si>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</si>
  <si>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</si>
  <si>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</si>
  <si>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</si>
  <si>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</si>
  <si>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</si>
  <si>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2.1-10-4</t>
  </si>
  <si>
    <t>ТСН-2001.2. Доп. 68. п.1-10-4 (101001)</t>
  </si>
  <si>
    <t>Компрессоры передвижные с двигателем внутреннего сгорания, давление до 7 ат, производительность до 2,5 м3/мин</t>
  </si>
  <si>
    <t>2.1-30-1</t>
  </si>
  <si>
    <t>ТСН-2001.2. Доп. 68. п.1-30-1 (301201)</t>
  </si>
  <si>
    <t>Трамбовки пневматические</t>
  </si>
  <si>
    <t>2.1-4-3</t>
  </si>
  <si>
    <t>ТСН-2001.2. Доп. 68. п.1-4-3 (040103)</t>
  </si>
  <si>
    <t>Погрузчики фронтальные одноковшовые, грузоподъемность до 3 т</t>
  </si>
  <si>
    <t>1.1-1-118</t>
  </si>
  <si>
    <t>ТСН-2001.1. Доп. 1-42. Р. 1, о. 1, поз. 118</t>
  </si>
  <si>
    <t>Вода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</si>
  <si>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</si>
  <si>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</si>
  <si>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</si>
  <si>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2.1-18-7</t>
  </si>
  <si>
    <t>ТСН-2001.2. Доп. 68. п.1-18-7 (183001)</t>
  </si>
  <si>
    <t>Автомобили грузовые бортовые, грузоподъемность до 5 т</t>
  </si>
  <si>
    <t>2.1-30-116</t>
  </si>
  <si>
    <t>ТСН-2001.2. Доп. 68. п.1-30-116 (359001)</t>
  </si>
  <si>
    <t>Пилы электрические цепные, мощность до 2 кВт</t>
  </si>
  <si>
    <t>2.1-3-38</t>
  </si>
  <si>
    <t>ТСН-2001.2. Доп. 68. п.1-3-38 (032009)</t>
  </si>
  <si>
    <t>Краны на автомобильном ходу, грузоподъемность до 16 т</t>
  </si>
  <si>
    <t>2.1-4-102</t>
  </si>
  <si>
    <t>ТСН-2001.2. Доп. 68. п.1-4-102 (040104)</t>
  </si>
  <si>
    <t>Погрузчики фронтальные одноковшовые, грузоподъемность до 5 т</t>
  </si>
  <si>
    <t>2.1-6-52</t>
  </si>
  <si>
    <t>ТСН-2001.2. Доп. 68. п.1-6-52 (069402)</t>
  </si>
  <si>
    <t>Вибраторы глубинные</t>
  </si>
  <si>
    <t>1.1-1-132</t>
  </si>
  <si>
    <t>ТСН-2001.1. Доп. 1-42. Р. 1, о. 1, поз. 132</t>
  </si>
  <si>
    <t>Гвозди строительные</t>
  </si>
  <si>
    <t>1.1-1-1566</t>
  </si>
  <si>
    <t>ТСН-2001.1 Доп. 67, Р. 1, о. 1, поз. 1566</t>
  </si>
  <si>
    <t>Электроды, типа Э-42, Э-46, Э-50, диаметр от 4 до 6 мм</t>
  </si>
  <si>
    <t>1.1-1-227</t>
  </si>
  <si>
    <t>ТСН-2001.1 Доп. 67, Р. 1, о. 1, поз. 227</t>
  </si>
  <si>
    <t>Пиломатериал (доска) обрезной хвойных пород естественной влажности, сорт III, толщина 50 мм, ширина от 100 до 200 мм</t>
  </si>
  <si>
    <t>1.1-1-256</t>
  </si>
  <si>
    <t>ТСН-2001.1. Доп. 1-42. Р. 1, о. 1, поз. 256</t>
  </si>
  <si>
    <t>Известь негашеная комовая</t>
  </si>
  <si>
    <t>1.1-1-57</t>
  </si>
  <si>
    <t>ТСН-2001.1 Доп. 67, Р. 1, о. 1, поз. 57</t>
  </si>
  <si>
    <t>Болты строительные с гайками и шайбами, черные, М10х100 мм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</si>
  <si>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</si>
  <si>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</si>
  <si>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</si>
  <si>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1.9-11-3</t>
  </si>
  <si>
    <t>ТСН-2001.1 Доп. 67, Р. 9, о. 11, поз. 3</t>
  </si>
  <si>
    <t>Щит деревянный для фундаментов, колонн, балок, перекрытий, стен, перегородок и других конструкций из досок, толщина 25 мм</t>
  </si>
  <si>
    <t>1.1-1-926</t>
  </si>
  <si>
    <t>ТСН-2001.1. Доп. 1-42. Р. 1, о. 1, поз. 926</t>
  </si>
  <si>
    <t>Поковки строительные (скобы, закрепы, хомуты) оцинкованные, масса от 2,5 до 4,0 кг</t>
  </si>
  <si>
    <t>9999990006</t>
  </si>
  <si>
    <t>Стоимость прочих материалов (ЭСН)</t>
  </si>
  <si>
    <t>2.1-6-51</t>
  </si>
  <si>
    <t>ТСН-2001.2. Доп. 68. п.1-6-51 (069401)</t>
  </si>
  <si>
    <t>Вибраторы поверхностные</t>
  </si>
  <si>
    <t>2.1-14-13</t>
  </si>
  <si>
    <t>ТСН-2001.2. Доп. 68. п.1-14-13 (148501)</t>
  </si>
  <si>
    <t>Пылесосы строительные (промышленные)</t>
  </si>
  <si>
    <t>2.1-30-21</t>
  </si>
  <si>
    <t>ТСН-2001.2. Доп. 68. п.1-30-21 (305401)</t>
  </si>
  <si>
    <t>Машины для шлифовки камня электрические</t>
  </si>
  <si>
    <t>2.1-4-8</t>
  </si>
  <si>
    <t>ТСН-2001.2. Доп. 68. п.1-4-8 (040201)</t>
  </si>
  <si>
    <t>Автопогрузчики вилочные, грузоподъемность до 1 т</t>
  </si>
  <si>
    <t>2.1-6-61</t>
  </si>
  <si>
    <t>ТСН-2001.2. Доп. 68. п.1-6-61 (067601)</t>
  </si>
  <si>
    <t>Миксеры ручные, мощность 1,6 кВт</t>
  </si>
  <si>
    <t>1.1-1-115</t>
  </si>
  <si>
    <t>ТСН-2001.1. Доп. 1-42. Р. 1, о. 1, поз. 115</t>
  </si>
  <si>
    <t>Ветошь</t>
  </si>
  <si>
    <t>1.1-1-1870</t>
  </si>
  <si>
    <t>ТСН-2001.1. Доп. 1-42. Р. 1, о. 1, поз. 1870</t>
  </si>
  <si>
    <t>Растворитель органический для очистки оборудования от полиуретановых составов</t>
  </si>
  <si>
    <t>1.1-1-2492</t>
  </si>
  <si>
    <t>ТСН-2001.1. Доп. 1-42. Р. 1, о. 1, поз. 2492</t>
  </si>
  <si>
    <t>Пленка полиэтиленовая, толщина 80 мкм</t>
  </si>
  <si>
    <t>1.1-1-3715</t>
  </si>
  <si>
    <t>ТСН-2001.1 Доп. 67, Р. 1, о. 1, поз. 3715</t>
  </si>
  <si>
    <t>Грунтовка полиуретановая для бетонов марок от М100 до М300 и других минеральных поверхностей</t>
  </si>
  <si>
    <t>1.1-1-769</t>
  </si>
  <si>
    <t>ТСН-2001.1. Доп. 1-42. Р. 1, о. 1, поз. 769</t>
  </si>
  <si>
    <t>Песок кварцевый</t>
  </si>
  <si>
    <t>2.1-30-10</t>
  </si>
  <si>
    <t>ТСН-2001.2. Доп. 68. п.1-30-10 (304101)</t>
  </si>
  <si>
    <t>Перфораторы, мощность до 800 Вт</t>
  </si>
  <si>
    <t>2.1-30-56</t>
  </si>
  <si>
    <t>ТСН-2001.2. Доп. 68. п.1-30-56 (309101)</t>
  </si>
  <si>
    <t>Шуруповерты</t>
  </si>
  <si>
    <t>1.1-1-2471</t>
  </si>
  <si>
    <t>ТСН-2001.1 Доп. 67, Р. 1, о. 1, поз. 2471</t>
  </si>
  <si>
    <t>Дюбель рамный, металлический, диаметр 10 мм, длина 182 мм</t>
  </si>
  <si>
    <t>1.1-1-760</t>
  </si>
  <si>
    <t>ТСН-2001.1. Доп. 1-42. Р. 1, о. 1, поз. 760</t>
  </si>
  <si>
    <t>Пена монтажная</t>
  </si>
  <si>
    <t>2.1-13-21</t>
  </si>
  <si>
    <t>ТСН-2001.2. Доп. 68. п.1-13-21 (138501)</t>
  </si>
  <si>
    <t>Печи электрические для сушки сварочных материалов</t>
  </si>
  <si>
    <t>2.1-30-102</t>
  </si>
  <si>
    <t>ТСН-2001.2. Доп. 68. п.1-30-102 (303704)</t>
  </si>
  <si>
    <t>Дрели, мощность до 800 Вт</t>
  </si>
  <si>
    <t>2.1-30-19</t>
  </si>
  <si>
    <t>ТСН-2001.2. Доп. 68. п.1-30-19 (305001)</t>
  </si>
  <si>
    <t>Машины шлифовальные электрические, мощность до 1700 Вт</t>
  </si>
  <si>
    <t>2.1-30-46</t>
  </si>
  <si>
    <t>ТСН-2001.2. Доп. 1-42, п. 1-30-46 (308001)</t>
  </si>
  <si>
    <t>Преобразователи частоты тока до 500 А</t>
  </si>
  <si>
    <t>маш.-ч.</t>
  </si>
  <si>
    <t>2.1-4-30</t>
  </si>
  <si>
    <t>ТСН-2001.2. Доп. 68. п.1-4-30 (042901)</t>
  </si>
  <si>
    <t>Лебедки электрические, тяговое усилие до 4,9 кН (0,5 тс)</t>
  </si>
  <si>
    <t>2.1-4-34</t>
  </si>
  <si>
    <t>ТСН-2001.2. Доп. 68. п.1-4-34 (042906)</t>
  </si>
  <si>
    <t>Лебедки электрические, тяговое усилие до 49,05 кН (5 тс)</t>
  </si>
  <si>
    <t>2.1-4-45</t>
  </si>
  <si>
    <t>ТСН-2001.2. Доп. 68. п.1-4-45 (043403)</t>
  </si>
  <si>
    <t>Домкраты гидравлические, грузоподъемность до 100 т</t>
  </si>
  <si>
    <t>1.6-1-271</t>
  </si>
  <si>
    <t>ТСН-2001.1 Доп. 67, Р. 6, о. 1, поз. 271</t>
  </si>
  <si>
    <t>Элементы отдельные конструктивные с преобладанием горячекатаных профилей, средняя масса сборочной единицы от 0,11 до 0,5 т</t>
  </si>
  <si>
    <t>1.12-9-4</t>
  </si>
  <si>
    <t>ТСН-2001.1. Доп. 1-42. Р. 12, о. 9, поз. 4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</si>
  <si>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50 мм</t>
  </si>
  <si>
    <t>1.12-9-5</t>
  </si>
  <si>
    <t>ТСН-2001.1. Доп. 1-42. Р. 12, о. 9, поз. 5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</si>
  <si>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65 мм</t>
  </si>
  <si>
    <t>1.12-9-3</t>
  </si>
  <si>
    <t>ТСН-2001.1. Доп. 1-42. Р. 12, о. 9, поз. 3</t>
  </si>
  <si>
    <t>Фланцы стальные плоские приварные с соединительным выступом, из стали ВСт3СП, ГОСТ 12820-80, условное давление 1 (10) МПа (кгс/см2), диаметр условного прохода 40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</si>
  <si>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</si>
  <si>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</si>
  <si>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</si>
  <si>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1.1-1-467</t>
  </si>
  <si>
    <t>ТСН-2001.1. Доп. 1-42. Р. 1, о. 1, поз. 467</t>
  </si>
  <si>
    <t>Краски масляные жидкотертые цветные (готовые к употреблению) для наружных и внутренних работ, марка МА-15, сурик железный для окраски по металлу</t>
  </si>
  <si>
    <t>1.1-1-732</t>
  </si>
  <si>
    <t>ТСН-2001.1. Доп. 1-42. Р. 1, о. 1, поз. 732</t>
  </si>
  <si>
    <t>Олифа для окраски комбинированная "Оксоль"</t>
  </si>
  <si>
    <t>1.1-1-593</t>
  </si>
  <si>
    <t>ТСН-2001.1. Доп. 1-42. Р. 1, о. 1, поз. 593</t>
  </si>
  <si>
    <t>Масло индустриальное для вентиляционных фильтров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</si>
  <si>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</si>
  <si>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</si>
  <si>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</si>
  <si>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</si>
  <si>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</si>
  <si>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</si>
  <si>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</si>
  <si>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1.1-1-1668</t>
  </si>
  <si>
    <t>ТСН-2001.1 Доп. 67, Р. 1, о. 1, поз. 1668</t>
  </si>
  <si>
    <t>Электроды, типа Э-42А, диаметр от 2 до 2,5 мм</t>
  </si>
  <si>
    <t>2.1-11-90</t>
  </si>
  <si>
    <t>ТСН-2001.2. Доп. 68. п.1-11-90 (111301)</t>
  </si>
  <si>
    <t>Агрегаты электронасосные для опрессовки сосудов, котлов и систем трубопроводов, производительность до 0,252 м3/ч</t>
  </si>
  <si>
    <t>1.1-1-3644</t>
  </si>
  <si>
    <t>ТСН-2001.1 Доп. 67, Р. 1, о. 1, поз. 3644</t>
  </si>
  <si>
    <t>Дюбель распорный пластмассовый, диаметр 8 мм, длина 50 мм</t>
  </si>
  <si>
    <t>1.1-1-3930</t>
  </si>
  <si>
    <t>ТСН-2001.1 Доп. 67, Р. 1, о. 1, поз. 3930</t>
  </si>
  <si>
    <t>Шпильки резьбовые оцинкованные, от М8 до М16</t>
  </si>
  <si>
    <t>1.1-1-1502</t>
  </si>
  <si>
    <t>ТСН-2001.1 Доп. 67, Р. 1, о. 1, поз. 1502</t>
  </si>
  <si>
    <t>Шурупы с потайной головкой, черные, диаметр 8 мм, длина 100 мм</t>
  </si>
  <si>
    <t>1.1-1-238</t>
  </si>
  <si>
    <t>ТСН-2001.1 Доп. 67, Р. 1, о. 1, поз. 238</t>
  </si>
  <si>
    <t>Дюбель пластмассовый</t>
  </si>
  <si>
    <t>1.1-1-8044</t>
  </si>
  <si>
    <t>ТСН-2001.1 Доп. 68, Р. 1, о. 1, поз. 8044</t>
  </si>
  <si>
    <t>Замазка сантехническая, резиновая, влагонепроницаемая, нетвердеющая, без органических растворителей</t>
  </si>
  <si>
    <t>1.1-1-923</t>
  </si>
  <si>
    <t>ТСН-2001.1. Доп. 1-42. Р. 1, о. 1, поз. 923</t>
  </si>
  <si>
    <t>Поковки строительные (скобы, закрепы, хомуты) простые, масса 1,8 кг</t>
  </si>
  <si>
    <t>1.1-1-406</t>
  </si>
  <si>
    <t>ТСН-2001.1. Доп. 1-42. Р. 1, о. 1, поз. 406</t>
  </si>
  <si>
    <t>Клипсы для крепления изоляции "Армафлекс"</t>
  </si>
  <si>
    <t>1.1-1-464</t>
  </si>
  <si>
    <t>ТСН-2001.1. Доп. 1-42. Р. 1, о. 1, поз. 464</t>
  </si>
  <si>
    <t>Краски масляные жидкотертые цветные (готовые к употреблению) для наружных и внутренних работ, типа "Армафиниш"</t>
  </si>
  <si>
    <t>2.1-18-10</t>
  </si>
  <si>
    <t>ТСН-2001.2. Доп. 68. п.1-18-10 (183004)</t>
  </si>
  <si>
    <t>Автомобили грузовые бортовые, грузоподъемность до 10 т</t>
  </si>
  <si>
    <t>2.1-30-103</t>
  </si>
  <si>
    <t>ТСН-2001.2. Доп. 68. п.1-30-103 (304104)</t>
  </si>
  <si>
    <t>Перфораторы, мощность до 1,2 кВт</t>
  </si>
  <si>
    <t>1.1-1-659</t>
  </si>
  <si>
    <t>ТСН-2001.1 Доп. 67, Р. 1, о. 1, поз. 659</t>
  </si>
  <si>
    <t>Мыло жидкое</t>
  </si>
  <si>
    <t>5711130000</t>
  </si>
  <si>
    <t>Щебень</t>
  </si>
  <si>
    <t>0930110000</t>
  </si>
  <si>
    <t>Арматура</t>
  </si>
  <si>
    <t>5745010000</t>
  </si>
  <si>
    <t>Смеси бетонные, БСГ, тяжелого бетона</t>
  </si>
  <si>
    <t>0930115000</t>
  </si>
  <si>
    <t>Сталь кровельная листовая оцинкованная толщиной листа 0,5 мм</t>
  </si>
  <si>
    <t>2257391000</t>
  </si>
  <si>
    <t>Полиуретановая композиция "Наливной пол"</t>
  </si>
  <si>
    <t>2245291000</t>
  </si>
  <si>
    <t>Лента бутиловая диффузионная</t>
  </si>
  <si>
    <t>Лента бутиловая для внутренней пароизоляции</t>
  </si>
  <si>
    <t>2291390000</t>
  </si>
  <si>
    <t>Блоки дверные из ПВХ профилей</t>
  </si>
  <si>
    <t>5775520000</t>
  </si>
  <si>
    <t>Лента бутиловая ПСУЛ</t>
  </si>
  <si>
    <t>1297020000</t>
  </si>
  <si>
    <t>Болты строительные с гайками и шайбами</t>
  </si>
  <si>
    <t>5262140000</t>
  </si>
  <si>
    <t>Стальные конструкции каркасов ворот</t>
  </si>
  <si>
    <t>4933100000</t>
  </si>
  <si>
    <t>Водоподогреватели скоростные</t>
  </si>
  <si>
    <t>компл.</t>
  </si>
  <si>
    <t>4937221000</t>
  </si>
  <si>
    <t>Патрубки фланцевые</t>
  </si>
  <si>
    <t>4932510000</t>
  </si>
  <si>
    <t>Баки расширительные</t>
  </si>
  <si>
    <t>3631910000</t>
  </si>
  <si>
    <t>Насосы вихревые, центробежные</t>
  </si>
  <si>
    <t>3113210000</t>
  </si>
  <si>
    <t>Фильтры для воды</t>
  </si>
  <si>
    <t>3712220000</t>
  </si>
  <si>
    <t>Кран трехходовой</t>
  </si>
  <si>
    <t>4212130000</t>
  </si>
  <si>
    <t>Контрольно-измерительные приборы</t>
  </si>
  <si>
    <t>4211010000</t>
  </si>
  <si>
    <t>Термометры стеклянные технические или (421130) биметаллические</t>
  </si>
  <si>
    <t>1468010000</t>
  </si>
  <si>
    <t>Фланцы стальные</t>
  </si>
  <si>
    <t>4932521000</t>
  </si>
  <si>
    <t>Воздухоотводчики</t>
  </si>
  <si>
    <t>Фланцы стальные плоские приварные</t>
  </si>
  <si>
    <t>3700000000</t>
  </si>
  <si>
    <t>1468060000</t>
  </si>
  <si>
    <t>Хомуты стальные</t>
  </si>
  <si>
    <t>2248120000</t>
  </si>
  <si>
    <t>Фасонные части к трубам из полипропилена</t>
  </si>
  <si>
    <t>Трубы из полипропилена</t>
  </si>
  <si>
    <t>3972281000</t>
  </si>
  <si>
    <t>Сверла победитовые</t>
  </si>
  <si>
    <t>4935120000</t>
  </si>
  <si>
    <t>Радиаторы стальные</t>
  </si>
  <si>
    <t>4951120000</t>
  </si>
  <si>
    <t>Смесители ванн и умывальников</t>
  </si>
  <si>
    <t>4951411000</t>
  </si>
  <si>
    <t>Кронштейны</t>
  </si>
  <si>
    <t>4951710000</t>
  </si>
  <si>
    <t>Сифоны бутылочные из цветных металлов, (495240) сифоны полимерные</t>
  </si>
  <si>
    <t>4962000000</t>
  </si>
  <si>
    <t>Умывальники керамические</t>
  </si>
  <si>
    <t>2245300000</t>
  </si>
  <si>
    <t>Лента изоляционная самоклеящаяся</t>
  </si>
  <si>
    <t>2246130000</t>
  </si>
  <si>
    <t>Листы (рулоны) из вспененного каучука, вспененного полиэтилена</t>
  </si>
  <si>
    <t>2247120000</t>
  </si>
  <si>
    <t>Трубки из вспененного каучука, вспененного полиэтилена</t>
  </si>
  <si>
    <t>2513111000</t>
  </si>
  <si>
    <t>Клей</t>
  </si>
  <si>
    <t>2248124000</t>
  </si>
  <si>
    <t>Комплекты деталей трубопроводов шумопоглощающей канализации</t>
  </si>
  <si>
    <t>Поправка: О.П. п.3.4.30.в 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</si>
  <si>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Материал рулонный кровельный и гидроизоляционный, наплавляемый, битумный, на основе стеклоткани, разрывная сила в продольном/поперечном направлении не менее 800 Н, гибкость не выше 0°С, теплостойкость не ниже +85°С, температура хрупкости вяжущего до -15°С, типа ТПП-3,5</t>
  </si>
  <si>
    <t>Мастика битумно-масляная клеящая, гидроизоляционная, герметизирующая, морозостойкая, горячего применения, диапазон температур применения от -25 до +40°С, для изоляции кабелей, защиты конструкций от блуждающих токов, заливки соединительных, осветительных и концевых муфт, защиты от коррозии подземных металлических коммуникаций</t>
  </si>
  <si>
    <t>Пленка пароизоляционная, трехслойная, на основе армирующей сетки из полиэтиленовых полос с двух сторон ламинированной полиэтиленовой пленкой, с черной идентификационной полосой, паропроницаемость 0,9 г/м2/24 ч, плотность 110 г/м2, для устройства пароизоляции внутренней поверхности теплоизоляции крыш, наружных стен</t>
  </si>
  <si>
    <t>Лента герметизирующая, эластопластичная, бутилкаучуковая, самоклеящаяся, дублированная клееным прокладочным полотном, прочность сцепления с бетоном не менее 0,1 МПа, теплостойкость до +120°С, ширина 200 мм, толщина 3 мм, для герметизации стыков конструкций в полносборном строительстве, щелей при установке оконных блоков</t>
  </si>
  <si>
    <t>Панель (сэндвич) кровельная, легкая, огнестойкая, сердечник из жесткого пенополиуретана толщиной 140 мм, внешняя облицовка - ПВХ мембрана толщиной 1,5 мм, внутренняя облицовка - профиль из оцинкованной стали толщиной 1,1 мм с полимерным покрытием, класс пожарной опасности К1(15), предел огнестойкости REI 45</t>
  </si>
  <si>
    <t>Лента пароизоляционная, герметизирующая, бутилкаучуковая, самоклеящиеся, армированная нетканым полотном, с дополнительной клеевой крепежной полосой для монтажа в скрытые места, прочность сцепления не менее 0,1 МПа, диапазон температур эксплуатации от -60 до +140°, теплостойкость до +180°С, пенетрация при 0,1 мм от 3 до 90, ширина 100 мм, толщина 1,5 мм, для герметизации оконного шва с внутренней стороны по всему периметру</t>
  </si>
  <si>
    <t>Лента гидроизоляционная, паропроницаемая, герметизирующая, бутилкаучуковая, на основе пародиффузионной мембраны, с клеящими неотверждаемыми слоями герметика с двух краев, прочность сцепления не менее 0,1 МПа, диапазон температур эксплуатации от -60 до +80°С, теплостойкость до +180°С, пенетрация при 0,1 мм от 3 до 90, ширина 100 мм, толщина 1,5 мм, для вентиляции и защиты от проникновения влаги в стык различных конструкций, отделки под отлив, наружная герметизация примыканий оконных и дверных блоков к стеновому проему и защиты теплоизоляционного слоя</t>
  </si>
  <si>
    <t>Блок дверной балконный из пятикамерных ПВХ профилей толщиной 76 мм, с усиленным армированием, одинарный, с наружной ламинацией, с одним распашным полотном, двухкамерным стеклопакетом (4х16хИ4х14хИ4), с вентиляционным клапаном и фурнитурой, площадь более 2 м2</t>
  </si>
  <si>
    <t>Кабель силовой с жилами из медной проволоки, с термическим барьером из слюдосодержащей ленты, с изоляцией и оболочкой из ПВХ композиции пониженной пожароопасности с низким дымо- и газовыделением, марка ВВГнг(А)-FRLS, напряжение 1000 В, число жил и сечение 5х10 мм2</t>
  </si>
  <si>
    <t>Устройство вводно-распределительное типа ВРУ-8504 МУ, панель распределительная, тип 3Р-109. Габаритные размеры 2000(1800)х450х450 мм, степень защиты IP30. Установленные аппараты: выключатели пакетные 3 полюса – 5 шт., выключатели автоматические 1 полюс до 63 А – 25 шт., выключатели автоматические 3 полюса до 63 А – 6 шт., выключатели автоматические 3 полюса до 125 А – 4 шт., выключатели автоматические 3 полюса до 250 А – 3 шт.</t>
  </si>
  <si>
    <t>Светильник светодиодный потолочный накладной, световой поток 7910 лм, цветовая температура от 3500 до 4500 К, мощность 63 Вт, степень защиты IP65, с микро-призматическим экраном, алюминиевый корпус с анодированным покрытием, размеры 1189х76х56 мм, для общественных зданий и наружного освещения</t>
  </si>
  <si>
    <t>Оповещатель пожарный световой (табло), типа КОП-25. Размер информационного поля 205х50 мм, напряжение питания от 10 до 36 В, потребляемый ток: не более 20 мА, материал корпуса пластик, степень защиты IP41, диапазон рабочих температур от -10 до +55°С, габаритные размеры 300х100х25 мм</t>
  </si>
  <si>
    <t>Насос центробежный, чугунный, циркуляционный, с мокрым ротором, с резьбовым присоединением 2", для систем отопления, с 1-фазным электродвигателем с фиксированными скоростями, максимальный напор 8,0 м, монтажная длина 180 мм, температура перекачиваемой жидкости до +110°С, номинальное давление PN 1,0 МПа, номинальный диаметр патрубков DN 32 мм</t>
  </si>
  <si>
    <t>Кран шаровой, латунный, никелированный, запорный, полнопроходной, со спускным элементом, с алюминиевой ручкой, муфтовый, температура рабочей среды от -15 до +110°С, пропускная способность 28 м3/ч, номинальное давление PN 4,0 МПа, номинальный диаметр DN 20 мм</t>
  </si>
  <si>
    <t>Комплект оборудования водоочистки замкнутого цикла производительностью 4м3/ч, система доочистки стоков и оборудование автомойки в составе: Магистраль водная из ПВХ в моечное помещение в составе: труба ПВХ, фитинги, запорная арматура, крепежные элементы - 1 компл., Флотатор двухступенчатый проточный ФДП-4 -1 шт., Система доочистки стоков - 1 шт, Наполнитель Filter-AG - 250 л, Клапан NHWB 1"/1.25" FM-1шт.,Насос импульсный серия PKX - подача коагулянта (реагентное хозяйство)-1шт, Емкость для коагулянта 500 л-1шт, Насосная станция для подачи стоков на доочистку из промежуточной емкости *с функцией защиты от холостого хода -1шт., Насосы дренажные-2 шт. Емкость промежуточная для подачи стоков на доочистку 0,8 м.куб. - 2шт., Емкость (2000л) накопительная для сбора очищенных стоков - 2шт., Емкость (2000л) для чистой воды -1шт.,  Магистрали водные: обвязка системы водоочистки, комплектующих элементов и агрегатов, клапаны обратные, запорная арматура, фитинги - 1 компл., Комплект шлангов для насосов дренажных, фитинги, соединительные элементы, хомуты - 1 шт., Аппарат высокого давления Karcher серии HD Classic: HD 9/20-4 Classic с расходом воды 900 л/ч, электроприводом трехфазного тока и насосом с коленчатым валом и керамическими поршнями. - 1 шт., Станции повышения давления (контур подачи оборотной воды на АВД ) *с функцией защиты от холостого хода - 1шт., Пеногенератор (подача пенного продукта) 50л, шланг подающий, пистолет - 1 шт., Шланг высокого  давления  Оплетка шланга:  одна металлизированная, Тип соединения: гайка - гайка, Тип резьбы гайки: М22:1,5 мм., Длина шланга: 15 м., Диаметр внутренний: 8 мм., Диаметр наружний: 14 мм., Рабочее давление: 250 бар. - 1шт., Дистанционный пульт управления переключением подачи воды чистая/оборотная +включение выключение АВД - 1шт., Узел распределение и подача воды в техническом помещении (АВД, вода на краны, на подачу хим.средства, воска) - 1шт., Магистраль высокого давления (нерж)- 1 компл., Держатель пистолета (высокое, низкое давление)  (нерж) напольный 1 этаж (для АВД  и для пеногенераторов) - 2 шт., Рама для установки АВД в тех помещении - 1 компл.,Поршневой компрессор Remeza. Производительность 950 л/мин, 5,5 кВт,. Габариты длина 2000 мм, ширина 610 мм, высота 1250мм. Вес 246кг. Рабочее давление: 10 атм, Питание: 380 В, Тип привода: Ременной, Расположение ресивера: Горизонтальный ресивер, Объём ресивера:500 л - 1 шт, Магистраль сжатого воздуха в составе:труба ПВХ, запорная арматура, крепежные элементы - 1 компл., Байонет для пневмосистемы = 1/2ш AIGNEP - 1шт., Пневмошланг спиральный 15м(ф8х12) - 1 шт., Пистолет продувочный - 1шт., Сигнальное оборудование уровней перелива - 1 компл., Электрокомплектующие (щитовое оборудование, кабельная продукция, крепежные элементы, автоматы пускатели, контакторы) - 1 компл, Монтажные и пусконаладочные работы - 1 компл., Исполнительная документация (ТХ) - 1 компл., Транспортные расходы/работа спецтехники - 1 компл.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</si>
  <si>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</si>
  <si>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</si>
  <si>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</si>
  <si>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</si>
  <si>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</si>
  <si>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</si>
  <si>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</si>
  <si>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</si>
  <si>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</si>
  <si>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</si>
  <si>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</si>
  <si>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</si>
  <si>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</si>
  <si>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</si>
  <si>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</si>
  <si>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</si>
  <si>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</si>
  <si>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</si>
  <si>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</si>
  <si>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</si>
  <si>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</si>
  <si>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</si>
  <si>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</si>
  <si>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</si>
  <si>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</si>
  <si>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</si>
  <si>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 №211 апрель 2024 года и Коэффициенты пересчета к ТСН-2001.13-2 апрель 2024 года</t>
  </si>
  <si>
    <t>Всего в
ценах на
январь 2000 года,
руб.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</si>
  <si>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</si>
  <si>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</si>
  <si>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</si>
  <si>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</si>
  <si>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</si>
  <si>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</si>
  <si>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</si>
  <si>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</si>
  <si>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</si>
  <si>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работ по позиции:</t>
  </si>
  <si>
    <t>ВСЕГО оборудование по позиции:</t>
  </si>
  <si>
    <t>ВСЕГО по позиции:</t>
  </si>
  <si>
    <t xml:space="preserve">   Итого по ТСН-2001.16</t>
  </si>
  <si>
    <t xml:space="preserve">   Итого возвратных сумм</t>
  </si>
  <si>
    <t>МР</t>
  </si>
  <si>
    <t>к нр )*16</t>
  </si>
  <si>
    <t>к нр )*2</t>
  </si>
  <si>
    <r>
      <t>Промышленные секционные ворота размер 5400*4500мм</t>
    </r>
    <r>
      <rPr>
        <i/>
        <sz val="10"/>
        <rFont val="Arial"/>
        <family val="2"/>
        <charset val="204"/>
      </rPr>
      <t xml:space="preserve">
38 933,11 = [441 547,34 / 1,2 /  9,64] +  2% Заг.скл</t>
    </r>
  </si>
  <si>
    <r>
      <t>Редуктор цепной для секционных ворот</t>
    </r>
    <r>
      <rPr>
        <i/>
        <sz val="10"/>
        <rFont val="Arial"/>
        <family val="2"/>
        <charset val="204"/>
      </rPr>
      <t xml:space="preserve">
1 024,00 = [11 613,34 / 1,2 /  9,64] +  2% Заг.скл</t>
    </r>
  </si>
  <si>
    <r>
      <t>Промышленные секционные ворота размер 2500*4500мм</t>
    </r>
    <r>
      <rPr>
        <i/>
        <sz val="10"/>
        <rFont val="Arial"/>
        <family val="2"/>
        <charset val="204"/>
      </rPr>
      <t xml:space="preserve">
17 959,03 = [203 676,56 / 1,2 /  9,64] +  2% Заг.скл</t>
    </r>
  </si>
  <si>
    <r>
      <t>STOUT PLUS Котел электрический 27 кВт</t>
    </r>
    <r>
      <rPr>
        <i/>
        <sz val="10"/>
        <rFont val="Arial"/>
        <family val="2"/>
        <charset val="204"/>
      </rPr>
      <t xml:space="preserve">
10 314,89 = [83 124 / 1,2 /  7] +  3% Трансп +  1,2% Заг.скл</t>
    </r>
  </si>
  <si>
    <r>
      <t>Электрический водонагреватель Thermex H10Pro</t>
    </r>
    <r>
      <rPr>
        <i/>
        <sz val="10"/>
        <rFont val="Arial"/>
        <family val="2"/>
        <charset val="204"/>
      </rPr>
      <t xml:space="preserve">
792,93 = [6 390 / 1,2 /  7] +  3% Трансп +  1,2% Заг.скл</t>
    </r>
  </si>
  <si>
    <t>Комплект оборудования водоочистки замкнутого цикла производительностью 4м3/ч, система доочистки стоков и оборудование автомойки в составе: Магистраль водная из ПВХ в моечное помещение в составе: труба ПВХ, фитинги, запорная арматура, крепежные элементы - 1 компл., Флотатор двухступенчатый проточный ФДП-4 -1 шт., Система доочистки стоков - 1 шт, Наполнитель Filter-AG - 250 л, Клапан NHWB 1"/1.25" FM-1шт.,Насос импульсный серия PKX - подача коагулянта (реагентное хозяйство)-1шт, Емкость для коагулянта 500 л-1шт, Насосная станция для подачи стоков на доочистку из промежуточной емкости *с функцией защиты от холостого хода -1шт., Насосы дренажные-2 шт. Емкость промежуточная для подачи стоков на доочистку 0,8 м.куб. - 2шт., Емкость (2000л) накопительная для сбора очищенных стоков - 2шт., Емкость</t>
  </si>
  <si>
    <t>(2000л) для чистой воды -1шт.,  Магистрали водные: обвязка системы водоочистки, комплектующих элементов и агрегатов, клапаны обратные, запорная арматура, фитинги - 1 компл., Комплект шлангов для насосов дренажных, фитинги, соединительные элементы, хомуты - 1 шт., Аппарат высокого давления Karcher серии HD Classic: HD 9/20-4 Classic с расходом воды 900 л/ч, электроприводом трехфазного тока и насосом с коленчатым валом и керамическими поршнями. - 1 шт., Станции повышения давления (контур подачи оборотной воды на АВД ) *с функцией защиты от холостого хода - 1шт., Пеногенератор (подача пенного продукта) 50л, шланг подающий, пистолет - 1 шт., Шланг высокого  давления  Оплетка шланга:  одна металлизированная, Тип соединения: гайка - гайка, Тип резьбы гайки: М22:1,5 мм., Длина шланга: 15 м.,</t>
  </si>
  <si>
    <t>Диаметр внутренний: 8 мм., Диаметр наружний: 14 мм., Рабочее давление: 250 бар. - 1шт., Дистанционный пульт управления переключением подачи воды чистая/оборотная +включение выключение АВД - 1шт., Узел распределение и подача воды в техническом помещении (АВД, вода на краны, на подачу хим.средства, воска) - 1шт., Магистраль высокого давления (нерж)- 1 компл., Держатель пистолета (высокое, низкое давление)  (нерж) напольный 1 этаж (для АВД  и для пеногенераторов) - 2 шт., Рама для установки АВД в тех помещении - 1 компл.,Поршневой компрессор Remeza. Производительность 950 л/мин, 5,5 кВт,. Габариты длина 2000 мм, ширина 610 мм, высота 1250мм. Вес 246кг. Рабочее давление: 10 атм, Питание: 380 В, Тип привода: Ременной, Расположение ресивера: Горизонтальный ресивер, Объём ресивера:500 л - 1 шт,</t>
  </si>
  <si>
    <r>
      <t>Магистраль сжатого воздуха в составе:труба ПВХ, запорная арматура, крепежные элементы - 1 компл., Байонет для пневмосистемы = 1/2ш AIGNEP - 1шт., Пневмошланг спиральный 15м(ф8х12) - 1 шт., Пистолет продувочный - 1шт., Сигнальное оборудование уровней перелива - 1 компл., Электрокомплектующие (щитовое оборудование, кабельная продукция, крепежные элементы, автоматы пускатели, контакторы) - 1 компл, Монтажные и пусконаладочные работы - 1 компл., Исполнительная документация (ТХ) - 1 компл., Транспортные расходы/работа спецтехники - 1 компл</t>
    </r>
    <r>
      <rPr>
        <i/>
        <sz val="10"/>
        <rFont val="Arial"/>
        <family val="2"/>
        <charset val="204"/>
      </rPr>
      <t xml:space="preserve">
732 641,35 = [5 904 090 / 1,2 /  7]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</si>
  <si>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</si>
  <si>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</si>
  <si>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</si>
  <si>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</si>
  <si>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Северный", г. Москва Северная линия. 1 вл.15, устройство мойки.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</si>
</sst>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#,##0.00############;[Red]\-\ #,##0.00############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164" fontId="19" fillId="0" borderId="0" xfId="0" applyNumberFormat="1" applyFont="1" applyAlignment="1">
      <alignment horizontal="right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left" wrapText="1"/>
    </xf>
    <xf numFmtId="165" fontId="13" fillId="0" borderId="0" xfId="0" applyNumberFormat="1" applyFont="1" applyAlignment="1">
      <alignment horizontal="right"/>
    </xf>
    <xf numFmtId="0" fontId="14" fillId="0" borderId="0" xfId="0" applyFont="1" applyAlignment="1">
      <alignment horizontal="center" wrapText="1"/>
    </xf>
    <xf numFmtId="164" fontId="18" fillId="0" borderId="2" xfId="0" applyNumberFormat="1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4" xfId="1" xr:uid="{D3C574DF-E5FB-4BA3-B553-C008B289287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3F56-793B-4F95-AF8E-8F77C924A041}">
  <sheetPr>
    <pageSetUpPr fitToPage="1"/>
  </sheetPr>
  <dimension ref="A1:AQ1214"/>
  <sheetViews>
    <sheetView tabSelected="1" topLeftCell="A1178" zoomScaleNormal="100" workbookViewId="0">
      <selection activeCell="A1185" sqref="A1185:XFD1199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2.42578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3.140625" bestFit="1" customWidth="1"/>
    <col min="15" max="41" width="0" hidden="1" customWidth="1"/>
    <col min="42" max="42" width="129.7109375" hidden="1" customWidth="1"/>
    <col min="43" max="43" width="97" hidden="1" customWidth="1"/>
    <col min="44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45" t="s">
        <v>1244</v>
      </c>
      <c r="K2" s="45"/>
    </row>
    <row r="3" spans="1:11" ht="16.5" x14ac:dyDescent="0.25">
      <c r="A3" s="14"/>
      <c r="B3" s="60" t="s">
        <v>1242</v>
      </c>
      <c r="C3" s="60"/>
      <c r="D3" s="60"/>
      <c r="E3" s="60"/>
      <c r="F3" s="13"/>
      <c r="G3" s="60" t="s">
        <v>1243</v>
      </c>
      <c r="H3" s="60"/>
      <c r="I3" s="60"/>
      <c r="J3" s="60"/>
      <c r="K3" s="60"/>
    </row>
    <row r="4" spans="1:11" ht="14.25" x14ac:dyDescent="0.2">
      <c r="A4" s="13"/>
      <c r="B4" s="41"/>
      <c r="C4" s="41"/>
      <c r="D4" s="41"/>
      <c r="E4" s="41"/>
      <c r="F4" s="13"/>
      <c r="G4" s="41"/>
      <c r="H4" s="41"/>
      <c r="I4" s="41"/>
      <c r="J4" s="41"/>
      <c r="K4" s="41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1" t="str">
        <f>CONCATENATE("______________________ ", IF(Source!AL12&lt;&gt;"", Source!AL12, ""))</f>
        <v xml:space="preserve">______________________ </v>
      </c>
      <c r="C6" s="41"/>
      <c r="D6" s="41"/>
      <c r="E6" s="41"/>
      <c r="F6" s="13"/>
      <c r="G6" s="41" t="str">
        <f>CONCATENATE("______________________ ", IF(Source!AH12&lt;&gt;"", Source!AH12, ""))</f>
        <v xml:space="preserve">______________________ </v>
      </c>
      <c r="H6" s="41"/>
      <c r="I6" s="41"/>
      <c r="J6" s="41"/>
      <c r="K6" s="41"/>
    </row>
    <row r="7" spans="1:11" ht="14.25" x14ac:dyDescent="0.2">
      <c r="A7" s="16"/>
      <c r="B7" s="43" t="s">
        <v>1245</v>
      </c>
      <c r="C7" s="43"/>
      <c r="D7" s="43"/>
      <c r="E7" s="43"/>
      <c r="F7" s="13"/>
      <c r="G7" s="43" t="s">
        <v>1245</v>
      </c>
      <c r="H7" s="43"/>
      <c r="I7" s="43"/>
      <c r="J7" s="43"/>
      <c r="K7" s="43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8" t="s">
        <v>1300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</row>
    <row r="11" spans="1:11" x14ac:dyDescent="0.2">
      <c r="A11" s="42" t="s">
        <v>1246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15.75" x14ac:dyDescent="0.25">
      <c r="A13" s="58" t="str">
        <f>CONCATENATE( "ЛОКАЛЬНАЯ СМЕТА № ",IF(Source!F12&lt;&gt;"Новый объект", Source!F12, ""))</f>
        <v xml:space="preserve">ЛОКАЛЬНАЯ СМЕТА № 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1" x14ac:dyDescent="0.2">
      <c r="A16" s="55" t="s">
        <v>1247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52" t="str">
        <f>CONCATENATE( "Основание: чертежи № ", Source!J12)</f>
        <v xml:space="preserve">Основание: чертежи № 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9" t="s">
        <v>1248</v>
      </c>
      <c r="J20" s="19" t="s">
        <v>1249</v>
      </c>
      <c r="K20" s="13"/>
    </row>
    <row r="21" spans="1:42" ht="15" x14ac:dyDescent="0.25">
      <c r="A21" s="13"/>
      <c r="B21" s="13"/>
      <c r="C21" s="13"/>
      <c r="D21" s="13"/>
      <c r="E21" s="57" t="s">
        <v>1250</v>
      </c>
      <c r="F21" s="57"/>
      <c r="G21" s="57"/>
      <c r="H21" s="57"/>
      <c r="I21" s="20">
        <f>I22+I23+I24+I25</f>
        <v>954.93999999999994</v>
      </c>
      <c r="J21" s="20">
        <f>J22+J23+J24+J25</f>
        <v>16049.119999999999</v>
      </c>
      <c r="K21" s="21" t="s">
        <v>1296</v>
      </c>
    </row>
    <row r="22" spans="1:42" ht="14.25" x14ac:dyDescent="0.2">
      <c r="A22" s="13"/>
      <c r="B22" s="13"/>
      <c r="C22" s="13"/>
      <c r="D22" s="13"/>
      <c r="E22" s="41" t="s">
        <v>35</v>
      </c>
      <c r="F22" s="41"/>
      <c r="G22" s="41"/>
      <c r="H22" s="41"/>
      <c r="I22" s="22">
        <f>ROUND((Source!F1166)/1000, 2)</f>
        <v>869.02</v>
      </c>
      <c r="J22" s="22">
        <f>ROUND((Source!P1166)/1000, 2)</f>
        <v>9456.07</v>
      </c>
      <c r="K22" s="13" t="s">
        <v>1296</v>
      </c>
    </row>
    <row r="23" spans="1:42" ht="14.25" x14ac:dyDescent="0.2">
      <c r="A23" s="13"/>
      <c r="B23" s="13"/>
      <c r="C23" s="13"/>
      <c r="D23" s="13"/>
      <c r="E23" s="41" t="s">
        <v>1251</v>
      </c>
      <c r="F23" s="41"/>
      <c r="G23" s="41"/>
      <c r="H23" s="41"/>
      <c r="I23" s="22">
        <f>ROUND((Source!F1167)/1000, 2)</f>
        <v>50.54</v>
      </c>
      <c r="J23" s="22">
        <f>ROUND((Source!P1167)/1000, 2)</f>
        <v>1019.25</v>
      </c>
      <c r="K23" s="13" t="s">
        <v>1296</v>
      </c>
    </row>
    <row r="24" spans="1:42" ht="14.25" x14ac:dyDescent="0.2">
      <c r="A24" s="13"/>
      <c r="B24" s="13"/>
      <c r="C24" s="13"/>
      <c r="D24" s="13"/>
      <c r="E24" s="41" t="s">
        <v>1252</v>
      </c>
      <c r="F24" s="41"/>
      <c r="G24" s="41"/>
      <c r="H24" s="41"/>
      <c r="I24" s="22">
        <f>ROUND((Source!F1158)/1000, 2)</f>
        <v>15.06</v>
      </c>
      <c r="J24" s="22">
        <f>ROUND((Source!P1158)/1000, 2)</f>
        <v>5311.34</v>
      </c>
      <c r="K24" s="13" t="s">
        <v>1296</v>
      </c>
    </row>
    <row r="25" spans="1:42" ht="14.25" x14ac:dyDescent="0.2">
      <c r="A25" s="13"/>
      <c r="B25" s="13"/>
      <c r="C25" s="13"/>
      <c r="D25" s="13"/>
      <c r="E25" s="41" t="s">
        <v>1253</v>
      </c>
      <c r="F25" s="41"/>
      <c r="G25" s="41"/>
      <c r="H25" s="41"/>
      <c r="I25" s="22">
        <f>ROUND((Source!F1168+Source!F1169)/1000, 2)</f>
        <v>20.32</v>
      </c>
      <c r="J25" s="22">
        <f>ROUND((Source!P1168+Source!P1169)/1000, 2)</f>
        <v>262.45999999999998</v>
      </c>
      <c r="K25" s="13" t="s">
        <v>1296</v>
      </c>
    </row>
    <row r="26" spans="1:42" ht="14.25" x14ac:dyDescent="0.2">
      <c r="A26" s="13"/>
      <c r="B26" s="13"/>
      <c r="C26" s="13"/>
      <c r="D26" s="13"/>
      <c r="E26" s="41" t="s">
        <v>1254</v>
      </c>
      <c r="F26" s="41"/>
      <c r="G26" s="41"/>
      <c r="H26" s="41"/>
      <c r="I26" s="22">
        <f>(Source!F1164+ Source!F1163)/1000</f>
        <v>39.017789999999998</v>
      </c>
      <c r="J26" s="22">
        <f>((Source!P1164 + Source!P1163)/1000)</f>
        <v>1132.68641</v>
      </c>
      <c r="K26" s="13" t="s">
        <v>1296</v>
      </c>
    </row>
    <row r="27" spans="1:42" ht="14.25" x14ac:dyDescent="0.2">
      <c r="A27" s="13"/>
      <c r="B27" s="13"/>
      <c r="C27" s="13"/>
      <c r="D27" s="13"/>
      <c r="E27" s="41" t="s">
        <v>1255</v>
      </c>
      <c r="F27" s="41"/>
      <c r="G27" s="41"/>
      <c r="H27" s="41"/>
      <c r="I27" s="22">
        <f>Source!F1171</f>
        <v>2966.9843225800009</v>
      </c>
      <c r="J27" s="22"/>
      <c r="K27" s="13" t="s">
        <v>936</v>
      </c>
    </row>
    <row r="28" spans="1:42" ht="14.25" hidden="1" x14ac:dyDescent="0.2">
      <c r="A28" s="13"/>
      <c r="B28" s="13"/>
      <c r="C28" s="13"/>
      <c r="D28" s="13"/>
      <c r="E28" s="41" t="s">
        <v>1256</v>
      </c>
      <c r="F28" s="41"/>
      <c r="G28" s="41"/>
      <c r="H28" s="41"/>
      <c r="I28" s="22"/>
      <c r="J28" s="22"/>
      <c r="K28" s="13"/>
    </row>
    <row r="29" spans="1:42" ht="14.25" hidden="1" x14ac:dyDescent="0.2">
      <c r="A29" s="13"/>
      <c r="B29" s="13"/>
      <c r="C29" s="13"/>
      <c r="D29" s="13"/>
      <c r="E29" s="53" t="s">
        <v>131</v>
      </c>
      <c r="F29" s="53"/>
      <c r="G29" s="53"/>
      <c r="H29" s="53"/>
      <c r="I29" s="22">
        <f>SUM(Y1:Y1204)/1000</f>
        <v>0</v>
      </c>
      <c r="J29" s="22">
        <f>SUM(Z1:Z1204)/1000</f>
        <v>0</v>
      </c>
      <c r="K29" s="13" t="s">
        <v>1296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1267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52" t="s">
        <v>1268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AP32" s="18" t="s">
        <v>1268</v>
      </c>
    </row>
    <row r="33" spans="1:29" ht="99.75" x14ac:dyDescent="0.2">
      <c r="A33" s="23" t="s">
        <v>1257</v>
      </c>
      <c r="B33" s="23" t="s">
        <v>1258</v>
      </c>
      <c r="C33" s="23" t="s">
        <v>1259</v>
      </c>
      <c r="D33" s="23" t="s">
        <v>1260</v>
      </c>
      <c r="E33" s="23" t="s">
        <v>1261</v>
      </c>
      <c r="F33" s="23" t="s">
        <v>1262</v>
      </c>
      <c r="G33" s="24" t="s">
        <v>1263</v>
      </c>
      <c r="H33" s="24" t="s">
        <v>1264</v>
      </c>
      <c r="I33" s="23" t="s">
        <v>1269</v>
      </c>
      <c r="J33" s="23" t="s">
        <v>1265</v>
      </c>
      <c r="K33" s="23" t="s">
        <v>1266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50" t="str">
        <f>CONCATENATE("Локальная смета: ",IF(Source!G20&lt;&gt;"Новая локальная смета", Source!G20, ""))</f>
        <v>Локальная смета: 03-01-06 Мойка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</row>
    <row r="38" spans="1:29" ht="16.5" x14ac:dyDescent="0.25">
      <c r="A38" s="50" t="str">
        <f>CONCATENATE("Раздел: ",IF(Source!G24&lt;&gt;"Новый раздел", Source!G24, ""))</f>
        <v>Раздел: Земляные работы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</row>
    <row r="39" spans="1:29" ht="57" x14ac:dyDescent="0.2">
      <c r="A39" s="25">
        <v>1</v>
      </c>
      <c r="B39" s="25" t="str">
        <f>Source!F32</f>
        <v>3.1-6-10</v>
      </c>
      <c r="C39" s="25" t="s">
        <v>32</v>
      </c>
      <c r="D39" s="26" t="str">
        <f>Source!H32</f>
        <v>100 м3 грунта</v>
      </c>
      <c r="E39" s="12">
        <f>Source!I32</f>
        <v>1.7585999999999999</v>
      </c>
      <c r="F39" s="28"/>
      <c r="G39" s="27"/>
      <c r="H39" s="12"/>
      <c r="I39" s="28"/>
      <c r="J39" s="12"/>
      <c r="K39" s="28"/>
      <c r="Q39">
        <f>Source!X32</f>
        <v>26.73</v>
      </c>
      <c r="R39">
        <f>Source!X33</f>
        <v>744.42</v>
      </c>
      <c r="S39">
        <f>Source!Y32</f>
        <v>21.01</v>
      </c>
      <c r="T39">
        <f>Source!Y33</f>
        <v>403.89</v>
      </c>
      <c r="U39">
        <f>ROUND((175/100)*ROUND(Source!R32, 2), 2)</f>
        <v>296.12</v>
      </c>
      <c r="V39">
        <f>ROUND((160/100)*ROUND(Source!R33, 2), 2)</f>
        <v>7859.47</v>
      </c>
      <c r="AC39">
        <v>0</v>
      </c>
    </row>
    <row r="40" spans="1:29" x14ac:dyDescent="0.2">
      <c r="C40" s="29" t="str">
        <f>"Объем: "&amp;Source!I32&amp;"=175,86/"&amp;"100"</f>
        <v>Объем: 1,7586=175,86/100</v>
      </c>
    </row>
    <row r="41" spans="1:29" ht="14.25" x14ac:dyDescent="0.2">
      <c r="A41" s="25"/>
      <c r="B41" s="25"/>
      <c r="C41" s="25" t="s">
        <v>1270</v>
      </c>
      <c r="D41" s="26"/>
      <c r="E41" s="12"/>
      <c r="F41" s="28">
        <f>Source!AO32</f>
        <v>14.1</v>
      </c>
      <c r="G41" s="27" t="str">
        <f>Source!DG32</f>
        <v>)*1,1</v>
      </c>
      <c r="H41" s="12">
        <f>Source!AV33</f>
        <v>1</v>
      </c>
      <c r="I41" s="28">
        <f>Source!S32</f>
        <v>27.28</v>
      </c>
      <c r="J41" s="12">
        <f>IF(Source!BA33&lt;&gt; 0, Source!BA33, 1)</f>
        <v>29.03</v>
      </c>
      <c r="K41" s="28">
        <f>Source!S33</f>
        <v>791.94</v>
      </c>
    </row>
    <row r="42" spans="1:29" ht="14.25" x14ac:dyDescent="0.2">
      <c r="A42" s="25"/>
      <c r="B42" s="25"/>
      <c r="C42" s="25" t="s">
        <v>1271</v>
      </c>
      <c r="D42" s="26"/>
      <c r="E42" s="12"/>
      <c r="F42" s="28">
        <f>Source!AM32</f>
        <v>881.63</v>
      </c>
      <c r="G42" s="27" t="str">
        <f>Source!DE32</f>
        <v>)*1,1</v>
      </c>
      <c r="H42" s="12">
        <f>Source!AV33</f>
        <v>1</v>
      </c>
      <c r="I42" s="28">
        <f>Source!Q32</f>
        <v>1705.48</v>
      </c>
      <c r="J42" s="12">
        <f>IF(Source!BB33&lt;&gt; 0, Source!BB33, 1)</f>
        <v>10.82</v>
      </c>
      <c r="K42" s="28">
        <f>Source!Q33</f>
        <v>18453.29</v>
      </c>
    </row>
    <row r="43" spans="1:29" ht="14.25" x14ac:dyDescent="0.2">
      <c r="A43" s="25"/>
      <c r="B43" s="25"/>
      <c r="C43" s="25" t="s">
        <v>1272</v>
      </c>
      <c r="D43" s="26"/>
      <c r="E43" s="12"/>
      <c r="F43" s="28">
        <f>Source!AN32</f>
        <v>87.47</v>
      </c>
      <c r="G43" s="27" t="str">
        <f>Source!DF32</f>
        <v>)*1,1</v>
      </c>
      <c r="H43" s="12">
        <f>Source!AV33</f>
        <v>1</v>
      </c>
      <c r="I43" s="30">
        <f>Source!R32</f>
        <v>169.21</v>
      </c>
      <c r="J43" s="12">
        <f>IF(Source!BS33&lt;&gt; 0, Source!BS33, 1)</f>
        <v>29.03</v>
      </c>
      <c r="K43" s="30">
        <f>Source!R33</f>
        <v>4912.17</v>
      </c>
    </row>
    <row r="44" spans="1:29" ht="14.25" x14ac:dyDescent="0.2">
      <c r="A44" s="25"/>
      <c r="B44" s="25"/>
      <c r="C44" s="25" t="s">
        <v>1273</v>
      </c>
      <c r="D44" s="26" t="s">
        <v>1274</v>
      </c>
      <c r="E44" s="12">
        <f>Source!DN33</f>
        <v>98</v>
      </c>
      <c r="F44" s="28"/>
      <c r="G44" s="27"/>
      <c r="H44" s="12"/>
      <c r="I44" s="28">
        <f>SUM(Q39:Q43)</f>
        <v>26.73</v>
      </c>
      <c r="J44" s="12">
        <f>Source!BZ33</f>
        <v>94</v>
      </c>
      <c r="K44" s="28">
        <f>SUM(R39:R43)</f>
        <v>744.42</v>
      </c>
    </row>
    <row r="45" spans="1:29" ht="14.25" x14ac:dyDescent="0.2">
      <c r="A45" s="25"/>
      <c r="B45" s="25"/>
      <c r="C45" s="25" t="s">
        <v>1275</v>
      </c>
      <c r="D45" s="26" t="s">
        <v>1274</v>
      </c>
      <c r="E45" s="12">
        <f>Source!DO33</f>
        <v>77</v>
      </c>
      <c r="F45" s="28"/>
      <c r="G45" s="27"/>
      <c r="H45" s="12"/>
      <c r="I45" s="28">
        <f>SUM(S39:S44)</f>
        <v>21.01</v>
      </c>
      <c r="J45" s="12">
        <f>Source!CA33</f>
        <v>51</v>
      </c>
      <c r="K45" s="28">
        <f>SUM(T39:T44)</f>
        <v>403.89</v>
      </c>
    </row>
    <row r="46" spans="1:29" ht="14.25" x14ac:dyDescent="0.2">
      <c r="A46" s="25"/>
      <c r="B46" s="25"/>
      <c r="C46" s="25" t="s">
        <v>1276</v>
      </c>
      <c r="D46" s="26" t="s">
        <v>1274</v>
      </c>
      <c r="E46" s="12">
        <f>175</f>
        <v>175</v>
      </c>
      <c r="F46" s="28"/>
      <c r="G46" s="27"/>
      <c r="H46" s="12"/>
      <c r="I46" s="28">
        <f>SUM(U39:U45)</f>
        <v>296.12</v>
      </c>
      <c r="J46" s="12">
        <f>160</f>
        <v>160</v>
      </c>
      <c r="K46" s="28">
        <f>SUM(V39:V45)</f>
        <v>7859.47</v>
      </c>
    </row>
    <row r="47" spans="1:29" ht="14.25" x14ac:dyDescent="0.2">
      <c r="A47" s="31"/>
      <c r="B47" s="31"/>
      <c r="C47" s="31" t="s">
        <v>1277</v>
      </c>
      <c r="D47" s="32" t="s">
        <v>1278</v>
      </c>
      <c r="E47" s="33">
        <f>Source!AQ32</f>
        <v>1.38</v>
      </c>
      <c r="F47" s="34"/>
      <c r="G47" s="35" t="str">
        <f>Source!DI32</f>
        <v>)*1,1</v>
      </c>
      <c r="H47" s="33">
        <f>Source!AV33</f>
        <v>1</v>
      </c>
      <c r="I47" s="34">
        <f>Source!U32</f>
        <v>2.6695547999999998</v>
      </c>
      <c r="J47" s="33"/>
      <c r="K47" s="34"/>
    </row>
    <row r="48" spans="1:29" ht="15" x14ac:dyDescent="0.25">
      <c r="C48" s="21" t="s">
        <v>1279</v>
      </c>
      <c r="H48" s="51">
        <f>I41+I42+I44+I45+I46+0-0-0</f>
        <v>2076.62</v>
      </c>
      <c r="I48" s="51"/>
      <c r="J48" s="51">
        <f>K41+K42+K44+K45+K46+0-0-0</f>
        <v>28253.01</v>
      </c>
      <c r="K48" s="51"/>
    </row>
    <row r="49" spans="1:29" ht="15" x14ac:dyDescent="0.25">
      <c r="C49" s="21" t="s">
        <v>1280</v>
      </c>
      <c r="H49" s="46">
        <f>0+0</f>
        <v>0</v>
      </c>
      <c r="I49" s="46"/>
      <c r="J49" s="46">
        <f>0+0</f>
        <v>0</v>
      </c>
      <c r="K49" s="46"/>
    </row>
    <row r="50" spans="1:29" ht="15" x14ac:dyDescent="0.25">
      <c r="H50" s="46"/>
      <c r="I50" s="46"/>
      <c r="J50" s="46"/>
      <c r="K50" s="46"/>
      <c r="O50" s="36">
        <f>I41+I42+I44+I45+I46+0</f>
        <v>2076.62</v>
      </c>
      <c r="P50" s="36">
        <f>K41+K42+K44+K45+K46+0</f>
        <v>28253.01</v>
      </c>
    </row>
    <row r="52" spans="1:29" ht="42.75" x14ac:dyDescent="0.2">
      <c r="A52" s="25">
        <v>2</v>
      </c>
      <c r="B52" s="25" t="str">
        <f>Source!F34</f>
        <v>3.1-51-1</v>
      </c>
      <c r="C52" s="25" t="s">
        <v>41</v>
      </c>
      <c r="D52" s="26" t="str">
        <f>Source!H34</f>
        <v>100 м3 грунта</v>
      </c>
      <c r="E52" s="12">
        <f>Source!I34</f>
        <v>0.19539999999999999</v>
      </c>
      <c r="F52" s="28"/>
      <c r="G52" s="27"/>
      <c r="H52" s="12"/>
      <c r="I52" s="28"/>
      <c r="J52" s="12"/>
      <c r="K52" s="28"/>
      <c r="Q52">
        <f>Source!X34</f>
        <v>460.99</v>
      </c>
      <c r="R52">
        <f>Source!X35</f>
        <v>11088.44</v>
      </c>
      <c r="S52">
        <f>Source!Y34</f>
        <v>338.06</v>
      </c>
      <c r="T52">
        <f>Source!Y35</f>
        <v>5225.59</v>
      </c>
      <c r="U52">
        <f>ROUND((175/100)*ROUND(Source!R34, 2), 2)</f>
        <v>0</v>
      </c>
      <c r="V52">
        <f>ROUND((160/100)*ROUND(Source!R35, 2), 2)</f>
        <v>0</v>
      </c>
      <c r="AC52">
        <v>0</v>
      </c>
    </row>
    <row r="53" spans="1:29" x14ac:dyDescent="0.2">
      <c r="C53" s="29" t="str">
        <f>"Объем: "&amp;Source!I34&amp;"="&amp;Source!I32&amp;"/"&amp;"0,9*"&amp;"0,1"</f>
        <v>Объем: 0,1954=1,7586/0,9*0,1</v>
      </c>
    </row>
    <row r="54" spans="1:29" ht="14.25" x14ac:dyDescent="0.2">
      <c r="A54" s="25"/>
      <c r="B54" s="25"/>
      <c r="C54" s="25" t="s">
        <v>1270</v>
      </c>
      <c r="D54" s="26"/>
      <c r="E54" s="12"/>
      <c r="F54" s="28">
        <f>Source!AO34</f>
        <v>2042.62</v>
      </c>
      <c r="G54" s="27" t="str">
        <f>Source!DG34</f>
        <v>)*1,1</v>
      </c>
      <c r="H54" s="12">
        <f>Source!AV35</f>
        <v>1</v>
      </c>
      <c r="I54" s="28">
        <f>Source!S34</f>
        <v>439.04</v>
      </c>
      <c r="J54" s="12">
        <f>IF(Source!BA35&lt;&gt; 0, Source!BA35, 1)</f>
        <v>29.03</v>
      </c>
      <c r="K54" s="28">
        <f>Source!S35</f>
        <v>12745.33</v>
      </c>
    </row>
    <row r="55" spans="1:29" ht="14.25" x14ac:dyDescent="0.2">
      <c r="A55" s="25"/>
      <c r="B55" s="25"/>
      <c r="C55" s="25" t="s">
        <v>1273</v>
      </c>
      <c r="D55" s="26" t="s">
        <v>1274</v>
      </c>
      <c r="E55" s="12">
        <f>Source!DN35</f>
        <v>105</v>
      </c>
      <c r="F55" s="28"/>
      <c r="G55" s="27"/>
      <c r="H55" s="12"/>
      <c r="I55" s="28">
        <f>SUM(Q52:Q54)</f>
        <v>460.99</v>
      </c>
      <c r="J55" s="12">
        <f>Source!BZ35</f>
        <v>87</v>
      </c>
      <c r="K55" s="28">
        <f>SUM(R52:R54)</f>
        <v>11088.44</v>
      </c>
    </row>
    <row r="56" spans="1:29" ht="14.25" x14ac:dyDescent="0.2">
      <c r="A56" s="25"/>
      <c r="B56" s="25"/>
      <c r="C56" s="25" t="s">
        <v>1275</v>
      </c>
      <c r="D56" s="26" t="s">
        <v>1274</v>
      </c>
      <c r="E56" s="12">
        <f>Source!DO35</f>
        <v>77</v>
      </c>
      <c r="F56" s="28"/>
      <c r="G56" s="27"/>
      <c r="H56" s="12"/>
      <c r="I56" s="28">
        <f>SUM(S52:S55)</f>
        <v>338.06</v>
      </c>
      <c r="J56" s="12">
        <f>Source!CA35</f>
        <v>41</v>
      </c>
      <c r="K56" s="28">
        <f>SUM(T52:T55)</f>
        <v>5225.59</v>
      </c>
    </row>
    <row r="57" spans="1:29" ht="14.25" x14ac:dyDescent="0.2">
      <c r="A57" s="31"/>
      <c r="B57" s="31"/>
      <c r="C57" s="31" t="s">
        <v>1277</v>
      </c>
      <c r="D57" s="32" t="s">
        <v>1278</v>
      </c>
      <c r="E57" s="33">
        <f>Source!AQ34</f>
        <v>192.7</v>
      </c>
      <c r="F57" s="34"/>
      <c r="G57" s="35" t="str">
        <f>Source!DI34</f>
        <v>)*1,1</v>
      </c>
      <c r="H57" s="33">
        <f>Source!AV35</f>
        <v>1</v>
      </c>
      <c r="I57" s="34">
        <f>Source!U34</f>
        <v>41.418937999999997</v>
      </c>
      <c r="J57" s="33"/>
      <c r="K57" s="34"/>
    </row>
    <row r="58" spans="1:29" ht="15" x14ac:dyDescent="0.25">
      <c r="C58" s="21" t="s">
        <v>1279</v>
      </c>
      <c r="H58" s="51">
        <f>I54+I55+I56+0-0-0</f>
        <v>1238.0899999999999</v>
      </c>
      <c r="I58" s="51"/>
      <c r="J58" s="51">
        <f>K54+K55+K56+0-0-0</f>
        <v>29059.360000000001</v>
      </c>
      <c r="K58" s="51"/>
    </row>
    <row r="59" spans="1:29" ht="15" x14ac:dyDescent="0.25">
      <c r="C59" s="21" t="s">
        <v>1280</v>
      </c>
      <c r="H59" s="46">
        <f>0+0</f>
        <v>0</v>
      </c>
      <c r="I59" s="46"/>
      <c r="J59" s="46">
        <f>0+0</f>
        <v>0</v>
      </c>
      <c r="K59" s="46"/>
    </row>
    <row r="60" spans="1:29" ht="15" x14ac:dyDescent="0.25">
      <c r="H60" s="46"/>
      <c r="I60" s="46"/>
      <c r="J60" s="46"/>
      <c r="K60" s="46"/>
      <c r="O60" s="36">
        <f>I54+I55+I56+0</f>
        <v>1238.0899999999999</v>
      </c>
      <c r="P60" s="36">
        <f>K54+K55+K56+0</f>
        <v>29059.360000000001</v>
      </c>
    </row>
    <row r="62" spans="1:29" ht="57" x14ac:dyDescent="0.2">
      <c r="A62" s="25">
        <v>3</v>
      </c>
      <c r="B62" s="25" t="str">
        <f>Source!F36</f>
        <v>3.1-6-10</v>
      </c>
      <c r="C62" s="25" t="s">
        <v>46</v>
      </c>
      <c r="D62" s="26" t="str">
        <f>Source!H36</f>
        <v>100 м3 грунта</v>
      </c>
      <c r="E62" s="12">
        <f>Source!I36</f>
        <v>0.17585999999999999</v>
      </c>
      <c r="F62" s="28"/>
      <c r="G62" s="27"/>
      <c r="H62" s="12"/>
      <c r="I62" s="28"/>
      <c r="J62" s="12"/>
      <c r="K62" s="28"/>
      <c r="Q62">
        <f>Source!X36</f>
        <v>2.68</v>
      </c>
      <c r="R62">
        <f>Source!X37</f>
        <v>74.5</v>
      </c>
      <c r="S62">
        <f>Source!Y36</f>
        <v>2.1</v>
      </c>
      <c r="T62">
        <f>Source!Y37</f>
        <v>40.42</v>
      </c>
      <c r="U62">
        <f>ROUND((175/100)*ROUND(Source!R36, 2), 2)</f>
        <v>29.61</v>
      </c>
      <c r="V62">
        <f>ROUND((160/100)*ROUND(Source!R37, 2), 2)</f>
        <v>785.9</v>
      </c>
      <c r="AC62">
        <v>0</v>
      </c>
    </row>
    <row r="63" spans="1:29" x14ac:dyDescent="0.2">
      <c r="C63" s="29" t="str">
        <f>"Объем: "&amp;Source!I36&amp;"="&amp;Source!I34&amp;"*"&amp;"0,9"</f>
        <v>Объем: 0,17586=0,1954*0,9</v>
      </c>
    </row>
    <row r="64" spans="1:29" ht="14.25" x14ac:dyDescent="0.2">
      <c r="A64" s="25"/>
      <c r="B64" s="25"/>
      <c r="C64" s="25" t="s">
        <v>1270</v>
      </c>
      <c r="D64" s="26"/>
      <c r="E64" s="12"/>
      <c r="F64" s="28">
        <f>Source!AO36</f>
        <v>14.1</v>
      </c>
      <c r="G64" s="27" t="str">
        <f>Source!DG36</f>
        <v>)*1,1</v>
      </c>
      <c r="H64" s="12">
        <f>Source!AV37</f>
        <v>1</v>
      </c>
      <c r="I64" s="28">
        <f>Source!S36</f>
        <v>2.73</v>
      </c>
      <c r="J64" s="12">
        <f>IF(Source!BA37&lt;&gt; 0, Source!BA37, 1)</f>
        <v>29.03</v>
      </c>
      <c r="K64" s="28">
        <f>Source!S37</f>
        <v>79.25</v>
      </c>
    </row>
    <row r="65" spans="1:29" ht="14.25" x14ac:dyDescent="0.2">
      <c r="A65" s="25"/>
      <c r="B65" s="25"/>
      <c r="C65" s="25" t="s">
        <v>1271</v>
      </c>
      <c r="D65" s="26"/>
      <c r="E65" s="12"/>
      <c r="F65" s="28">
        <f>Source!AM36</f>
        <v>881.63</v>
      </c>
      <c r="G65" s="27" t="str">
        <f>Source!DE36</f>
        <v>)*1,1</v>
      </c>
      <c r="H65" s="12">
        <f>Source!AV37</f>
        <v>1</v>
      </c>
      <c r="I65" s="28">
        <f>Source!Q36</f>
        <v>170.55</v>
      </c>
      <c r="J65" s="12">
        <f>IF(Source!BB37&lt;&gt; 0, Source!BB37, 1)</f>
        <v>10.82</v>
      </c>
      <c r="K65" s="28">
        <f>Source!Q37</f>
        <v>1845.35</v>
      </c>
    </row>
    <row r="66" spans="1:29" ht="14.25" x14ac:dyDescent="0.2">
      <c r="A66" s="25"/>
      <c r="B66" s="25"/>
      <c r="C66" s="25" t="s">
        <v>1272</v>
      </c>
      <c r="D66" s="26"/>
      <c r="E66" s="12"/>
      <c r="F66" s="28">
        <f>Source!AN36</f>
        <v>87.47</v>
      </c>
      <c r="G66" s="27" t="str">
        <f>Source!DF36</f>
        <v>)*1,1</v>
      </c>
      <c r="H66" s="12">
        <f>Source!AV37</f>
        <v>1</v>
      </c>
      <c r="I66" s="30">
        <f>Source!R36</f>
        <v>16.920000000000002</v>
      </c>
      <c r="J66" s="12">
        <f>IF(Source!BS37&lt;&gt; 0, Source!BS37, 1)</f>
        <v>29.03</v>
      </c>
      <c r="K66" s="30">
        <f>Source!R37</f>
        <v>491.19</v>
      </c>
    </row>
    <row r="67" spans="1:29" ht="14.25" x14ac:dyDescent="0.2">
      <c r="A67" s="25"/>
      <c r="B67" s="25"/>
      <c r="C67" s="25" t="s">
        <v>1273</v>
      </c>
      <c r="D67" s="26" t="s">
        <v>1274</v>
      </c>
      <c r="E67" s="12">
        <f>Source!DN37</f>
        <v>98</v>
      </c>
      <c r="F67" s="28"/>
      <c r="G67" s="27"/>
      <c r="H67" s="12"/>
      <c r="I67" s="28">
        <f>SUM(Q62:Q66)</f>
        <v>2.68</v>
      </c>
      <c r="J67" s="12">
        <f>Source!BZ37</f>
        <v>94</v>
      </c>
      <c r="K67" s="28">
        <f>SUM(R62:R66)</f>
        <v>74.5</v>
      </c>
    </row>
    <row r="68" spans="1:29" ht="14.25" x14ac:dyDescent="0.2">
      <c r="A68" s="25"/>
      <c r="B68" s="25"/>
      <c r="C68" s="25" t="s">
        <v>1275</v>
      </c>
      <c r="D68" s="26" t="s">
        <v>1274</v>
      </c>
      <c r="E68" s="12">
        <f>Source!DO37</f>
        <v>77</v>
      </c>
      <c r="F68" s="28"/>
      <c r="G68" s="27"/>
      <c r="H68" s="12"/>
      <c r="I68" s="28">
        <f>SUM(S62:S67)</f>
        <v>2.1</v>
      </c>
      <c r="J68" s="12">
        <f>Source!CA37</f>
        <v>51</v>
      </c>
      <c r="K68" s="28">
        <f>SUM(T62:T67)</f>
        <v>40.42</v>
      </c>
    </row>
    <row r="69" spans="1:29" ht="14.25" x14ac:dyDescent="0.2">
      <c r="A69" s="25"/>
      <c r="B69" s="25"/>
      <c r="C69" s="25" t="s">
        <v>1276</v>
      </c>
      <c r="D69" s="26" t="s">
        <v>1274</v>
      </c>
      <c r="E69" s="12">
        <f>175</f>
        <v>175</v>
      </c>
      <c r="F69" s="28"/>
      <c r="G69" s="27"/>
      <c r="H69" s="12"/>
      <c r="I69" s="28">
        <f>SUM(U62:U68)</f>
        <v>29.61</v>
      </c>
      <c r="J69" s="12">
        <f>160</f>
        <v>160</v>
      </c>
      <c r="K69" s="28">
        <f>SUM(V62:V68)</f>
        <v>785.9</v>
      </c>
    </row>
    <row r="70" spans="1:29" ht="14.25" x14ac:dyDescent="0.2">
      <c r="A70" s="31"/>
      <c r="B70" s="31"/>
      <c r="C70" s="31" t="s">
        <v>1277</v>
      </c>
      <c r="D70" s="32" t="s">
        <v>1278</v>
      </c>
      <c r="E70" s="33">
        <f>Source!AQ36</f>
        <v>1.38</v>
      </c>
      <c r="F70" s="34"/>
      <c r="G70" s="35" t="str">
        <f>Source!DI36</f>
        <v>)*1,1</v>
      </c>
      <c r="H70" s="33">
        <f>Source!AV37</f>
        <v>1</v>
      </c>
      <c r="I70" s="34">
        <f>Source!U36</f>
        <v>0.26695547999999997</v>
      </c>
      <c r="J70" s="33"/>
      <c r="K70" s="34"/>
    </row>
    <row r="71" spans="1:29" ht="15" x14ac:dyDescent="0.25">
      <c r="C71" s="21" t="s">
        <v>1279</v>
      </c>
      <c r="H71" s="51">
        <f>I64+I65+I67+I68+I69+0-0-0</f>
        <v>207.67000000000002</v>
      </c>
      <c r="I71" s="51"/>
      <c r="J71" s="51">
        <f>K64+K65+K67+K68+K69+0-0-0</f>
        <v>2825.42</v>
      </c>
      <c r="K71" s="51"/>
    </row>
    <row r="72" spans="1:29" ht="15" x14ac:dyDescent="0.25">
      <c r="C72" s="21" t="s">
        <v>1280</v>
      </c>
      <c r="H72" s="46">
        <f>0+0</f>
        <v>0</v>
      </c>
      <c r="I72" s="46"/>
      <c r="J72" s="46">
        <f>0+0</f>
        <v>0</v>
      </c>
      <c r="K72" s="46"/>
    </row>
    <row r="73" spans="1:29" ht="15" x14ac:dyDescent="0.25">
      <c r="H73" s="46"/>
      <c r="I73" s="46"/>
      <c r="J73" s="46"/>
      <c r="K73" s="46"/>
      <c r="O73" s="36">
        <f>I64+I65+I67+I68+I69+0</f>
        <v>207.67000000000002</v>
      </c>
      <c r="P73" s="36">
        <f>K64+K65+K67+K68+K69+0</f>
        <v>2825.42</v>
      </c>
    </row>
    <row r="75" spans="1:29" ht="28.5" x14ac:dyDescent="0.2">
      <c r="A75" s="25">
        <v>4</v>
      </c>
      <c r="B75" s="25" t="str">
        <f>Source!F38</f>
        <v>6.51-6-1</v>
      </c>
      <c r="C75" s="25" t="s">
        <v>49</v>
      </c>
      <c r="D75" s="26" t="str">
        <f>Source!H38</f>
        <v>100 м3 грунта</v>
      </c>
      <c r="E75" s="12">
        <f>Source!I38</f>
        <v>1.9539999999999998E-2</v>
      </c>
      <c r="F75" s="28"/>
      <c r="G75" s="27"/>
      <c r="H75" s="12"/>
      <c r="I75" s="28"/>
      <c r="J75" s="12"/>
      <c r="K75" s="28"/>
      <c r="Q75">
        <f>Source!X38</f>
        <v>15.55</v>
      </c>
      <c r="R75">
        <f>Source!X39</f>
        <v>372.09</v>
      </c>
      <c r="S75">
        <f>Source!Y38</f>
        <v>11.45</v>
      </c>
      <c r="T75">
        <f>Source!Y39</f>
        <v>203.41</v>
      </c>
      <c r="U75">
        <f>ROUND((175/100)*ROUND(Source!R38, 2), 2)</f>
        <v>0</v>
      </c>
      <c r="V75">
        <f>ROUND((160/100)*ROUND(Source!R39, 2), 2)</f>
        <v>0</v>
      </c>
      <c r="AC75">
        <v>0</v>
      </c>
    </row>
    <row r="76" spans="1:29" x14ac:dyDescent="0.2">
      <c r="C76" s="29" t="str">
        <f>"Объем: "&amp;Source!I38&amp;"="&amp;Source!I34&amp;"*"&amp;"0,1"</f>
        <v>Объем: 0,01954=0,1954*0,1</v>
      </c>
    </row>
    <row r="77" spans="1:29" ht="14.25" x14ac:dyDescent="0.2">
      <c r="A77" s="25"/>
      <c r="B77" s="25"/>
      <c r="C77" s="25" t="s">
        <v>1270</v>
      </c>
      <c r="D77" s="26"/>
      <c r="E77" s="12"/>
      <c r="F77" s="28">
        <f>Source!AO38</f>
        <v>795.14</v>
      </c>
      <c r="G77" s="27" t="str">
        <f>Source!DG38</f>
        <v>)*1,1</v>
      </c>
      <c r="H77" s="12">
        <f>Source!AV39</f>
        <v>1</v>
      </c>
      <c r="I77" s="28">
        <f>Source!S38</f>
        <v>17.09</v>
      </c>
      <c r="J77" s="12">
        <f>IF(Source!BA39&lt;&gt; 0, Source!BA39, 1)</f>
        <v>29.03</v>
      </c>
      <c r="K77" s="28">
        <f>Source!S39</f>
        <v>496.12</v>
      </c>
    </row>
    <row r="78" spans="1:29" ht="14.25" x14ac:dyDescent="0.2">
      <c r="A78" s="25"/>
      <c r="B78" s="25"/>
      <c r="C78" s="25" t="s">
        <v>1273</v>
      </c>
      <c r="D78" s="26" t="s">
        <v>1274</v>
      </c>
      <c r="E78" s="12">
        <f>Source!DN39</f>
        <v>91</v>
      </c>
      <c r="F78" s="28"/>
      <c r="G78" s="27"/>
      <c r="H78" s="12"/>
      <c r="I78" s="28">
        <f>SUM(Q75:Q77)</f>
        <v>15.55</v>
      </c>
      <c r="J78" s="12">
        <f>Source!BZ39</f>
        <v>75</v>
      </c>
      <c r="K78" s="28">
        <f>SUM(R75:R77)</f>
        <v>372.09</v>
      </c>
    </row>
    <row r="79" spans="1:29" ht="14.25" x14ac:dyDescent="0.2">
      <c r="A79" s="25"/>
      <c r="B79" s="25"/>
      <c r="C79" s="25" t="s">
        <v>1275</v>
      </c>
      <c r="D79" s="26" t="s">
        <v>1274</v>
      </c>
      <c r="E79" s="12">
        <f>Source!DO39</f>
        <v>67</v>
      </c>
      <c r="F79" s="28"/>
      <c r="G79" s="27"/>
      <c r="H79" s="12"/>
      <c r="I79" s="28">
        <f>SUM(S75:S78)</f>
        <v>11.45</v>
      </c>
      <c r="J79" s="12">
        <f>Source!CA39</f>
        <v>41</v>
      </c>
      <c r="K79" s="28">
        <f>SUM(T75:T78)</f>
        <v>203.41</v>
      </c>
    </row>
    <row r="80" spans="1:29" ht="14.25" x14ac:dyDescent="0.2">
      <c r="A80" s="31"/>
      <c r="B80" s="31"/>
      <c r="C80" s="31" t="s">
        <v>1277</v>
      </c>
      <c r="D80" s="32" t="s">
        <v>1278</v>
      </c>
      <c r="E80" s="33">
        <f>Source!AQ38</f>
        <v>83</v>
      </c>
      <c r="F80" s="34"/>
      <c r="G80" s="35" t="str">
        <f>Source!DI38</f>
        <v>)*1,1</v>
      </c>
      <c r="H80" s="33">
        <f>Source!AV39</f>
        <v>1</v>
      </c>
      <c r="I80" s="34">
        <f>Source!U38</f>
        <v>1.7840020000000001</v>
      </c>
      <c r="J80" s="33"/>
      <c r="K80" s="34"/>
    </row>
    <row r="81" spans="1:29" ht="15" x14ac:dyDescent="0.25">
      <c r="C81" s="21" t="s">
        <v>1279</v>
      </c>
      <c r="H81" s="51">
        <f>I77+I78+I79+0-0-0</f>
        <v>44.09</v>
      </c>
      <c r="I81" s="51"/>
      <c r="J81" s="51">
        <f>K77+K78+K79+0-0-0</f>
        <v>1071.6200000000001</v>
      </c>
      <c r="K81" s="51"/>
    </row>
    <row r="82" spans="1:29" ht="15" x14ac:dyDescent="0.25">
      <c r="C82" s="21" t="s">
        <v>1280</v>
      </c>
      <c r="H82" s="46">
        <f>0+0</f>
        <v>0</v>
      </c>
      <c r="I82" s="46"/>
      <c r="J82" s="46">
        <f>0+0</f>
        <v>0</v>
      </c>
      <c r="K82" s="46"/>
    </row>
    <row r="83" spans="1:29" ht="15" x14ac:dyDescent="0.25">
      <c r="H83" s="46"/>
      <c r="I83" s="46"/>
      <c r="J83" s="46"/>
      <c r="K83" s="46"/>
      <c r="O83" s="36">
        <f>I77+I78+I79+0</f>
        <v>44.09</v>
      </c>
      <c r="P83" s="36">
        <f>K77+K78+K79+0</f>
        <v>1071.6200000000001</v>
      </c>
    </row>
    <row r="85" spans="1:29" ht="57" x14ac:dyDescent="0.2">
      <c r="A85" s="25">
        <v>5</v>
      </c>
      <c r="B85" s="25" t="str">
        <f>Source!F40</f>
        <v>3.1-14-1</v>
      </c>
      <c r="C85" s="25" t="s">
        <v>55</v>
      </c>
      <c r="D85" s="26" t="str">
        <f>Source!H40</f>
        <v>100 м3 грунта</v>
      </c>
      <c r="E85" s="12">
        <f>Source!I40</f>
        <v>8.6400000000000005E-2</v>
      </c>
      <c r="F85" s="28"/>
      <c r="G85" s="27"/>
      <c r="H85" s="12"/>
      <c r="I85" s="28"/>
      <c r="J85" s="12"/>
      <c r="K85" s="28"/>
      <c r="Q85">
        <f>Source!X40</f>
        <v>0</v>
      </c>
      <c r="R85">
        <f>Source!X41</f>
        <v>0</v>
      </c>
      <c r="S85">
        <f>Source!Y40</f>
        <v>0</v>
      </c>
      <c r="T85">
        <f>Source!Y41</f>
        <v>0</v>
      </c>
      <c r="U85">
        <f>ROUND((175/100)*ROUND(Source!R40, 2), 2)</f>
        <v>2.29</v>
      </c>
      <c r="V85">
        <f>ROUND((160/100)*ROUND(Source!R41, 2), 2)</f>
        <v>60.85</v>
      </c>
      <c r="AC85">
        <v>0</v>
      </c>
    </row>
    <row r="86" spans="1:29" x14ac:dyDescent="0.2">
      <c r="C86" s="29" t="str">
        <f>"Объем: "&amp;Source!I40&amp;"=9,6*"&amp;"0,9/"&amp;"100"</f>
        <v>Объем: 0,0864=9,6*0,9/100</v>
      </c>
    </row>
    <row r="87" spans="1:29" ht="14.25" x14ac:dyDescent="0.2">
      <c r="A87" s="25"/>
      <c r="B87" s="25"/>
      <c r="C87" s="25" t="s">
        <v>1271</v>
      </c>
      <c r="D87" s="26"/>
      <c r="E87" s="12"/>
      <c r="F87" s="28">
        <f>Source!AM40</f>
        <v>145.99</v>
      </c>
      <c r="G87" s="27" t="str">
        <f>Source!DE40</f>
        <v>)*1,1</v>
      </c>
      <c r="H87" s="12">
        <f>Source!AV41</f>
        <v>1</v>
      </c>
      <c r="I87" s="28">
        <f>Source!Q40</f>
        <v>13.87</v>
      </c>
      <c r="J87" s="12">
        <f>IF(Source!BB41&lt;&gt; 0, Source!BB41, 1)</f>
        <v>10.8</v>
      </c>
      <c r="K87" s="28">
        <f>Source!Q41</f>
        <v>149.80000000000001</v>
      </c>
    </row>
    <row r="88" spans="1:29" ht="14.25" x14ac:dyDescent="0.2">
      <c r="A88" s="25"/>
      <c r="B88" s="25"/>
      <c r="C88" s="25" t="s">
        <v>1272</v>
      </c>
      <c r="D88" s="26"/>
      <c r="E88" s="12"/>
      <c r="F88" s="28">
        <f>Source!AN40</f>
        <v>13.81</v>
      </c>
      <c r="G88" s="27" t="str">
        <f>Source!DF40</f>
        <v>)*1,1</v>
      </c>
      <c r="H88" s="12">
        <f>Source!AV41</f>
        <v>1</v>
      </c>
      <c r="I88" s="30">
        <f>Source!R40</f>
        <v>1.31</v>
      </c>
      <c r="J88" s="12">
        <f>IF(Source!BS41&lt;&gt; 0, Source!BS41, 1)</f>
        <v>29.03</v>
      </c>
      <c r="K88" s="30">
        <f>Source!R41</f>
        <v>38.03</v>
      </c>
    </row>
    <row r="89" spans="1:29" ht="14.25" x14ac:dyDescent="0.2">
      <c r="A89" s="31"/>
      <c r="B89" s="31"/>
      <c r="C89" s="31" t="s">
        <v>1276</v>
      </c>
      <c r="D89" s="32" t="s">
        <v>1274</v>
      </c>
      <c r="E89" s="33">
        <f>175</f>
        <v>175</v>
      </c>
      <c r="F89" s="34"/>
      <c r="G89" s="35"/>
      <c r="H89" s="33"/>
      <c r="I89" s="34">
        <f>SUM(U85:U88)</f>
        <v>2.29</v>
      </c>
      <c r="J89" s="33">
        <f>160</f>
        <v>160</v>
      </c>
      <c r="K89" s="34">
        <f>SUM(V85:V88)</f>
        <v>60.85</v>
      </c>
    </row>
    <row r="90" spans="1:29" ht="15" x14ac:dyDescent="0.25">
      <c r="C90" s="21" t="s">
        <v>1279</v>
      </c>
      <c r="H90" s="51">
        <f>I87+I89+0-0-0</f>
        <v>16.16</v>
      </c>
      <c r="I90" s="51"/>
      <c r="J90" s="51">
        <f>K87+K89+0-0-0</f>
        <v>210.65</v>
      </c>
      <c r="K90" s="51"/>
    </row>
    <row r="91" spans="1:29" ht="15" x14ac:dyDescent="0.25">
      <c r="C91" s="21" t="s">
        <v>1280</v>
      </c>
      <c r="H91" s="46">
        <f>0+0</f>
        <v>0</v>
      </c>
      <c r="I91" s="46"/>
      <c r="J91" s="46">
        <f>0+0</f>
        <v>0</v>
      </c>
      <c r="K91" s="46"/>
    </row>
    <row r="92" spans="1:29" ht="15" x14ac:dyDescent="0.25">
      <c r="H92" s="46"/>
      <c r="I92" s="46"/>
      <c r="J92" s="46"/>
      <c r="K92" s="46"/>
      <c r="O92" s="36">
        <f>I87+I89+0</f>
        <v>16.16</v>
      </c>
      <c r="P92" s="36">
        <f>K87+K89+0</f>
        <v>210.65</v>
      </c>
    </row>
    <row r="94" spans="1:29" ht="28.5" x14ac:dyDescent="0.2">
      <c r="A94" s="25">
        <v>6</v>
      </c>
      <c r="B94" s="25" t="str">
        <f>Source!F42</f>
        <v>3.1-53-1</v>
      </c>
      <c r="C94" s="25" t="s">
        <v>61</v>
      </c>
      <c r="D94" s="26" t="str">
        <f>Source!H42</f>
        <v>100 м3 грунта</v>
      </c>
      <c r="E94" s="12">
        <f>Source!I42</f>
        <v>9.5999999999999992E-3</v>
      </c>
      <c r="F94" s="28"/>
      <c r="G94" s="27"/>
      <c r="H94" s="12"/>
      <c r="I94" s="28"/>
      <c r="J94" s="12"/>
      <c r="K94" s="28"/>
      <c r="Q94">
        <f>Source!X42</f>
        <v>11.66</v>
      </c>
      <c r="R94">
        <f>Source!X43</f>
        <v>280.33999999999997</v>
      </c>
      <c r="S94">
        <f>Source!Y42</f>
        <v>8.5500000000000007</v>
      </c>
      <c r="T94">
        <f>Source!Y43</f>
        <v>132.11000000000001</v>
      </c>
      <c r="U94">
        <f>ROUND((175/100)*ROUND(Source!R42, 2), 2)</f>
        <v>0</v>
      </c>
      <c r="V94">
        <f>ROUND((160/100)*ROUND(Source!R43, 2), 2)</f>
        <v>0</v>
      </c>
      <c r="AC94">
        <v>0</v>
      </c>
    </row>
    <row r="95" spans="1:29" x14ac:dyDescent="0.2">
      <c r="C95" s="29" t="str">
        <f>"Объем: "&amp;Source!I42&amp;"=9,6*"&amp;"0,1/"&amp;"100"</f>
        <v>Объем: 0,0096=9,6*0,1/100</v>
      </c>
    </row>
    <row r="96" spans="1:29" ht="14.25" x14ac:dyDescent="0.2">
      <c r="A96" s="25"/>
      <c r="B96" s="25"/>
      <c r="C96" s="25" t="s">
        <v>1270</v>
      </c>
      <c r="D96" s="26"/>
      <c r="E96" s="12"/>
      <c r="F96" s="28">
        <f>Source!AO42</f>
        <v>1051.1300000000001</v>
      </c>
      <c r="G96" s="27" t="str">
        <f>Source!DG42</f>
        <v>)*1,1</v>
      </c>
      <c r="H96" s="12">
        <f>Source!AV43</f>
        <v>1</v>
      </c>
      <c r="I96" s="28">
        <f>Source!S42</f>
        <v>11.1</v>
      </c>
      <c r="J96" s="12">
        <f>IF(Source!BA43&lt;&gt; 0, Source!BA43, 1)</f>
        <v>29.03</v>
      </c>
      <c r="K96" s="28">
        <f>Source!S43</f>
        <v>322.23</v>
      </c>
    </row>
    <row r="97" spans="1:29" ht="14.25" x14ac:dyDescent="0.2">
      <c r="A97" s="25"/>
      <c r="B97" s="25"/>
      <c r="C97" s="25" t="s">
        <v>1273</v>
      </c>
      <c r="D97" s="26" t="s">
        <v>1274</v>
      </c>
      <c r="E97" s="12">
        <f>Source!DN43</f>
        <v>105</v>
      </c>
      <c r="F97" s="28"/>
      <c r="G97" s="27"/>
      <c r="H97" s="12"/>
      <c r="I97" s="28">
        <f>SUM(Q94:Q96)</f>
        <v>11.66</v>
      </c>
      <c r="J97" s="12">
        <f>Source!BZ43</f>
        <v>87</v>
      </c>
      <c r="K97" s="28">
        <f>SUM(R94:R96)</f>
        <v>280.33999999999997</v>
      </c>
    </row>
    <row r="98" spans="1:29" ht="14.25" x14ac:dyDescent="0.2">
      <c r="A98" s="25"/>
      <c r="B98" s="25"/>
      <c r="C98" s="25" t="s">
        <v>1275</v>
      </c>
      <c r="D98" s="26" t="s">
        <v>1274</v>
      </c>
      <c r="E98" s="12">
        <f>Source!DO43</f>
        <v>77</v>
      </c>
      <c r="F98" s="28"/>
      <c r="G98" s="27"/>
      <c r="H98" s="12"/>
      <c r="I98" s="28">
        <f>SUM(S94:S97)</f>
        <v>8.5500000000000007</v>
      </c>
      <c r="J98" s="12">
        <f>Source!CA43</f>
        <v>41</v>
      </c>
      <c r="K98" s="28">
        <f>SUM(T94:T97)</f>
        <v>132.11000000000001</v>
      </c>
    </row>
    <row r="99" spans="1:29" ht="14.25" x14ac:dyDescent="0.2">
      <c r="A99" s="31"/>
      <c r="B99" s="31"/>
      <c r="C99" s="31" t="s">
        <v>1277</v>
      </c>
      <c r="D99" s="32" t="s">
        <v>1278</v>
      </c>
      <c r="E99" s="33">
        <f>Source!AQ42</f>
        <v>107.04</v>
      </c>
      <c r="F99" s="34"/>
      <c r="G99" s="35" t="str">
        <f>Source!DI42</f>
        <v>)*1,1</v>
      </c>
      <c r="H99" s="33">
        <f>Source!AV43</f>
        <v>1</v>
      </c>
      <c r="I99" s="34">
        <f>Source!U42</f>
        <v>1.1303424</v>
      </c>
      <c r="J99" s="33"/>
      <c r="K99" s="34"/>
    </row>
    <row r="100" spans="1:29" ht="15" x14ac:dyDescent="0.25">
      <c r="C100" s="21" t="s">
        <v>1279</v>
      </c>
      <c r="H100" s="51">
        <f>I96+I97+I98+0-0-0</f>
        <v>31.31</v>
      </c>
      <c r="I100" s="51"/>
      <c r="J100" s="51">
        <f>K96+K97+K98+0-0-0</f>
        <v>734.68</v>
      </c>
      <c r="K100" s="51"/>
    </row>
    <row r="101" spans="1:29" ht="15" x14ac:dyDescent="0.25">
      <c r="C101" s="21" t="s">
        <v>1280</v>
      </c>
      <c r="H101" s="46">
        <f>0+0</f>
        <v>0</v>
      </c>
      <c r="I101" s="46"/>
      <c r="J101" s="46">
        <f>0+0</f>
        <v>0</v>
      </c>
      <c r="K101" s="46"/>
    </row>
    <row r="102" spans="1:29" ht="15" x14ac:dyDescent="0.25">
      <c r="H102" s="46"/>
      <c r="I102" s="46"/>
      <c r="J102" s="46"/>
      <c r="K102" s="46"/>
      <c r="O102" s="36">
        <f>I96+I97+I98+0</f>
        <v>31.31</v>
      </c>
      <c r="P102" s="36">
        <f>K96+K97+K98+0</f>
        <v>734.68</v>
      </c>
    </row>
    <row r="104" spans="1:29" ht="28.5" x14ac:dyDescent="0.2">
      <c r="A104" s="31">
        <v>7</v>
      </c>
      <c r="B104" s="31" t="str">
        <f>Source!F44</f>
        <v>1.1-1-766</v>
      </c>
      <c r="C104" s="31" t="s">
        <v>65</v>
      </c>
      <c r="D104" s="32" t="str">
        <f>Source!H44</f>
        <v>м3</v>
      </c>
      <c r="E104" s="33">
        <f>Source!I44</f>
        <v>9.6</v>
      </c>
      <c r="F104" s="34">
        <f>Source!AL44</f>
        <v>104.99</v>
      </c>
      <c r="G104" s="35" t="str">
        <f>Source!DD44</f>
        <v/>
      </c>
      <c r="H104" s="33">
        <f>Source!AW45</f>
        <v>1</v>
      </c>
      <c r="I104" s="34">
        <f>Source!P44</f>
        <v>1007.9</v>
      </c>
      <c r="J104" s="33">
        <f>IF(Source!BC45&lt;&gt; 0, Source!BC45, 1)</f>
        <v>6.88</v>
      </c>
      <c r="K104" s="34">
        <f>Source!P45</f>
        <v>6934.35</v>
      </c>
      <c r="Q104">
        <f>Source!X44</f>
        <v>0</v>
      </c>
      <c r="R104">
        <f>Source!X45</f>
        <v>0</v>
      </c>
      <c r="S104">
        <f>Source!Y44</f>
        <v>0</v>
      </c>
      <c r="T104">
        <f>Source!Y45</f>
        <v>0</v>
      </c>
      <c r="U104">
        <f>ROUND((175/100)*ROUND(Source!R44, 2), 2)</f>
        <v>0</v>
      </c>
      <c r="V104">
        <f>ROUND((160/100)*ROUND(Source!R45, 2), 2)</f>
        <v>0</v>
      </c>
      <c r="AC104">
        <v>3</v>
      </c>
    </row>
    <row r="105" spans="1:29" ht="15" x14ac:dyDescent="0.25">
      <c r="C105" s="21" t="s">
        <v>1281</v>
      </c>
      <c r="H105" s="51">
        <f>I104+0</f>
        <v>1007.9</v>
      </c>
      <c r="I105" s="51"/>
      <c r="J105" s="51">
        <f>K104+0</f>
        <v>6934.35</v>
      </c>
      <c r="K105" s="51"/>
      <c r="O105" s="36">
        <f>I104+0</f>
        <v>1007.9</v>
      </c>
      <c r="P105" s="36">
        <f>K104+0</f>
        <v>6934.35</v>
      </c>
    </row>
    <row r="107" spans="1:29" ht="57" x14ac:dyDescent="0.2">
      <c r="A107" s="25">
        <v>8</v>
      </c>
      <c r="B107" s="25" t="str">
        <f>Source!F46</f>
        <v>3.1-29-1</v>
      </c>
      <c r="C107" s="25" t="s">
        <v>72</v>
      </c>
      <c r="D107" s="26" t="str">
        <f>Source!H46</f>
        <v>100 м3 уплотненного грунта</v>
      </c>
      <c r="E107" s="12">
        <f>Source!I46</f>
        <v>9.6000000000000002E-2</v>
      </c>
      <c r="F107" s="28"/>
      <c r="G107" s="27"/>
      <c r="H107" s="12"/>
      <c r="I107" s="28"/>
      <c r="J107" s="12"/>
      <c r="K107" s="28"/>
      <c r="Q107">
        <f>Source!X46</f>
        <v>12.5</v>
      </c>
      <c r="R107">
        <f>Source!X47</f>
        <v>347.92</v>
      </c>
      <c r="S107">
        <f>Source!Y46</f>
        <v>9.82</v>
      </c>
      <c r="T107">
        <f>Source!Y47</f>
        <v>188.77</v>
      </c>
      <c r="U107">
        <f>ROUND((175/100)*ROUND(Source!R46, 2), 2)</f>
        <v>24.62</v>
      </c>
      <c r="V107">
        <f>ROUND((160/100)*ROUND(Source!R47, 2), 2)</f>
        <v>653.52</v>
      </c>
      <c r="AC107">
        <v>0</v>
      </c>
    </row>
    <row r="108" spans="1:29" x14ac:dyDescent="0.2">
      <c r="C108" s="29" t="str">
        <f>"Объем: "&amp;Source!I46&amp;"=9,6/"&amp;"100"</f>
        <v>Объем: 0,096=9,6/100</v>
      </c>
    </row>
    <row r="109" spans="1:29" ht="14.25" x14ac:dyDescent="0.2">
      <c r="A109" s="25"/>
      <c r="B109" s="25"/>
      <c r="C109" s="25" t="s">
        <v>1270</v>
      </c>
      <c r="D109" s="26"/>
      <c r="E109" s="12"/>
      <c r="F109" s="28">
        <f>Source!AO46</f>
        <v>120.74</v>
      </c>
      <c r="G109" s="27" t="str">
        <f>Source!DG46</f>
        <v>)*1,1</v>
      </c>
      <c r="H109" s="12">
        <f>Source!AV47</f>
        <v>1</v>
      </c>
      <c r="I109" s="28">
        <f>Source!S46</f>
        <v>12.75</v>
      </c>
      <c r="J109" s="12">
        <f>IF(Source!BA47&lt;&gt; 0, Source!BA47, 1)</f>
        <v>29.03</v>
      </c>
      <c r="K109" s="28">
        <f>Source!S47</f>
        <v>370.13</v>
      </c>
    </row>
    <row r="110" spans="1:29" ht="14.25" x14ac:dyDescent="0.2">
      <c r="A110" s="25"/>
      <c r="B110" s="25"/>
      <c r="C110" s="25" t="s">
        <v>1271</v>
      </c>
      <c r="D110" s="26"/>
      <c r="E110" s="12"/>
      <c r="F110" s="28">
        <f>Source!AM46</f>
        <v>417.05</v>
      </c>
      <c r="G110" s="27" t="str">
        <f>Source!DE46</f>
        <v>)*1,1</v>
      </c>
      <c r="H110" s="12">
        <f>Source!AV47</f>
        <v>1</v>
      </c>
      <c r="I110" s="28">
        <f>Source!Q46</f>
        <v>44.04</v>
      </c>
      <c r="J110" s="12">
        <f>IF(Source!BB47&lt;&gt; 0, Source!BB47, 1)</f>
        <v>15.3</v>
      </c>
      <c r="K110" s="28">
        <f>Source!Q47</f>
        <v>673.81</v>
      </c>
    </row>
    <row r="111" spans="1:29" ht="14.25" x14ac:dyDescent="0.2">
      <c r="A111" s="25"/>
      <c r="B111" s="25"/>
      <c r="C111" s="25" t="s">
        <v>1272</v>
      </c>
      <c r="D111" s="26"/>
      <c r="E111" s="12"/>
      <c r="F111" s="28">
        <f>Source!AN46</f>
        <v>133.24</v>
      </c>
      <c r="G111" s="27" t="str">
        <f>Source!DF46</f>
        <v>)*1,1</v>
      </c>
      <c r="H111" s="12">
        <f>Source!AV47</f>
        <v>1</v>
      </c>
      <c r="I111" s="30">
        <f>Source!R46</f>
        <v>14.07</v>
      </c>
      <c r="J111" s="12">
        <f>IF(Source!BS47&lt;&gt; 0, Source!BS47, 1)</f>
        <v>29.03</v>
      </c>
      <c r="K111" s="30">
        <f>Source!R47</f>
        <v>408.45</v>
      </c>
    </row>
    <row r="112" spans="1:29" ht="14.25" x14ac:dyDescent="0.2">
      <c r="A112" s="25"/>
      <c r="B112" s="25"/>
      <c r="C112" s="25" t="s">
        <v>1273</v>
      </c>
      <c r="D112" s="26" t="s">
        <v>1274</v>
      </c>
      <c r="E112" s="12">
        <f>Source!DN47</f>
        <v>98</v>
      </c>
      <c r="F112" s="28"/>
      <c r="G112" s="27"/>
      <c r="H112" s="12"/>
      <c r="I112" s="28">
        <f>SUM(Q107:Q111)</f>
        <v>12.5</v>
      </c>
      <c r="J112" s="12">
        <f>Source!BZ47</f>
        <v>94</v>
      </c>
      <c r="K112" s="28">
        <f>SUM(R107:R111)</f>
        <v>347.92</v>
      </c>
    </row>
    <row r="113" spans="1:29" ht="14.25" x14ac:dyDescent="0.2">
      <c r="A113" s="25"/>
      <c r="B113" s="25"/>
      <c r="C113" s="25" t="s">
        <v>1275</v>
      </c>
      <c r="D113" s="26" t="s">
        <v>1274</v>
      </c>
      <c r="E113" s="12">
        <f>Source!DO47</f>
        <v>77</v>
      </c>
      <c r="F113" s="28"/>
      <c r="G113" s="27"/>
      <c r="H113" s="12"/>
      <c r="I113" s="28">
        <f>SUM(S107:S112)</f>
        <v>9.82</v>
      </c>
      <c r="J113" s="12">
        <f>Source!CA47</f>
        <v>51</v>
      </c>
      <c r="K113" s="28">
        <f>SUM(T107:T112)</f>
        <v>188.77</v>
      </c>
    </row>
    <row r="114" spans="1:29" ht="14.25" x14ac:dyDescent="0.2">
      <c r="A114" s="25"/>
      <c r="B114" s="25"/>
      <c r="C114" s="25" t="s">
        <v>1276</v>
      </c>
      <c r="D114" s="26" t="s">
        <v>1274</v>
      </c>
      <c r="E114" s="12">
        <f>175</f>
        <v>175</v>
      </c>
      <c r="F114" s="28"/>
      <c r="G114" s="27"/>
      <c r="H114" s="12"/>
      <c r="I114" s="28">
        <f>SUM(U107:U113)</f>
        <v>24.62</v>
      </c>
      <c r="J114" s="12">
        <f>160</f>
        <v>160</v>
      </c>
      <c r="K114" s="28">
        <f>SUM(V107:V113)</f>
        <v>653.52</v>
      </c>
    </row>
    <row r="115" spans="1:29" ht="14.25" x14ac:dyDescent="0.2">
      <c r="A115" s="31"/>
      <c r="B115" s="31"/>
      <c r="C115" s="31" t="s">
        <v>1277</v>
      </c>
      <c r="D115" s="32" t="s">
        <v>1278</v>
      </c>
      <c r="E115" s="33">
        <f>Source!AQ46</f>
        <v>10.8</v>
      </c>
      <c r="F115" s="34"/>
      <c r="G115" s="35" t="str">
        <f>Source!DI46</f>
        <v>)*1,1</v>
      </c>
      <c r="H115" s="33">
        <f>Source!AV47</f>
        <v>1</v>
      </c>
      <c r="I115" s="34">
        <f>Source!U46</f>
        <v>1.1404800000000002</v>
      </c>
      <c r="J115" s="33"/>
      <c r="K115" s="34"/>
    </row>
    <row r="116" spans="1:29" ht="15" x14ac:dyDescent="0.25">
      <c r="C116" s="21" t="s">
        <v>1279</v>
      </c>
      <c r="H116" s="51">
        <f>I109+I110+I112+I113+I114+0-0-0</f>
        <v>103.72999999999999</v>
      </c>
      <c r="I116" s="51"/>
      <c r="J116" s="51">
        <f>K109+K110+K112+K113+K114+0-0-0</f>
        <v>2234.15</v>
      </c>
      <c r="K116" s="51"/>
    </row>
    <row r="117" spans="1:29" ht="15" x14ac:dyDescent="0.25">
      <c r="C117" s="21" t="s">
        <v>1280</v>
      </c>
      <c r="H117" s="46">
        <f>0+0</f>
        <v>0</v>
      </c>
      <c r="I117" s="46"/>
      <c r="J117" s="46">
        <f>0+0</f>
        <v>0</v>
      </c>
      <c r="K117" s="46"/>
    </row>
    <row r="118" spans="1:29" ht="15" x14ac:dyDescent="0.25">
      <c r="H118" s="46"/>
      <c r="I118" s="46"/>
      <c r="J118" s="46"/>
      <c r="K118" s="46"/>
      <c r="O118" s="36">
        <f>I109+I110+I112+I113+I114+0</f>
        <v>103.72999999999999</v>
      </c>
      <c r="P118" s="36">
        <f>K109+K110+K112+K113+K114+0</f>
        <v>2234.15</v>
      </c>
    </row>
    <row r="120" spans="1:29" ht="57" x14ac:dyDescent="0.2">
      <c r="A120" s="25">
        <v>9</v>
      </c>
      <c r="B120" s="25" t="str">
        <f>Source!F48</f>
        <v>15.2-57-2</v>
      </c>
      <c r="C120" s="25" t="s">
        <v>79</v>
      </c>
      <c r="D120" s="26" t="str">
        <f>Source!H48</f>
        <v>т</v>
      </c>
      <c r="E120" s="12">
        <f>Source!I48</f>
        <v>312.64</v>
      </c>
      <c r="F120" s="28"/>
      <c r="G120" s="27"/>
      <c r="H120" s="12"/>
      <c r="I120" s="28"/>
      <c r="J120" s="12"/>
      <c r="K120" s="28"/>
      <c r="Q120">
        <f>Source!X48</f>
        <v>0</v>
      </c>
      <c r="R120">
        <f>Source!X49</f>
        <v>0</v>
      </c>
      <c r="S120">
        <f>Source!Y48</f>
        <v>0</v>
      </c>
      <c r="T120">
        <f>Source!Y49</f>
        <v>0</v>
      </c>
      <c r="U120">
        <f>ROUND((175/100)*ROUND(Source!R48, 2), 2)</f>
        <v>0</v>
      </c>
      <c r="V120">
        <f>ROUND((160/100)*ROUND(Source!R49, 2), 2)</f>
        <v>0</v>
      </c>
      <c r="AC120">
        <v>0</v>
      </c>
    </row>
    <row r="121" spans="1:29" ht="25.5" x14ac:dyDescent="0.2">
      <c r="C121" s="29" t="str">
        <f>"Объем: "&amp;Source!I48&amp;"="&amp;Source!I32&amp;"*"&amp;"100*"&amp;"1,6+"&amp;""&amp;Source!I34&amp;"*"&amp;"100*"&amp;"1,6"</f>
        <v>Объем: 312,64=1,7586*100*1,6+0,1954*100*1,6</v>
      </c>
    </row>
    <row r="122" spans="1:29" ht="14.25" x14ac:dyDescent="0.2">
      <c r="A122" s="31"/>
      <c r="B122" s="31"/>
      <c r="C122" s="31" t="s">
        <v>1271</v>
      </c>
      <c r="D122" s="32"/>
      <c r="E122" s="33"/>
      <c r="F122" s="34">
        <f>Source!AM48</f>
        <v>52.4</v>
      </c>
      <c r="G122" s="35" t="str">
        <f>Source!DE48</f>
        <v/>
      </c>
      <c r="H122" s="33">
        <f>Source!AV49</f>
        <v>1</v>
      </c>
      <c r="I122" s="34">
        <f>Source!Q48</f>
        <v>16382.34</v>
      </c>
      <c r="J122" s="33">
        <f>IF(Source!BB49&lt;&gt; 0, Source!BB49, 1)</f>
        <v>12.83</v>
      </c>
      <c r="K122" s="34">
        <f>Source!Q49</f>
        <v>210185.42</v>
      </c>
    </row>
    <row r="123" spans="1:29" ht="15" x14ac:dyDescent="0.25">
      <c r="C123" s="21" t="s">
        <v>1279</v>
      </c>
      <c r="H123" s="51">
        <f>I122+0-0-0</f>
        <v>16382.34</v>
      </c>
      <c r="I123" s="51"/>
      <c r="J123" s="51">
        <f>K122+0-0-0</f>
        <v>210185.42</v>
      </c>
      <c r="K123" s="51"/>
    </row>
    <row r="124" spans="1:29" ht="15" x14ac:dyDescent="0.25">
      <c r="C124" s="21" t="s">
        <v>1280</v>
      </c>
      <c r="H124" s="46">
        <f>0+0</f>
        <v>0</v>
      </c>
      <c r="I124" s="46"/>
      <c r="J124" s="46">
        <f>0+0</f>
        <v>0</v>
      </c>
      <c r="K124" s="46"/>
    </row>
    <row r="125" spans="1:29" ht="15" x14ac:dyDescent="0.25">
      <c r="H125" s="46"/>
      <c r="I125" s="46"/>
      <c r="J125" s="46"/>
      <c r="K125" s="46"/>
      <c r="O125" s="36">
        <f>I122+0</f>
        <v>16382.34</v>
      </c>
      <c r="P125" s="36">
        <f>K122+0</f>
        <v>210185.42</v>
      </c>
    </row>
    <row r="127" spans="1:29" ht="42.75" x14ac:dyDescent="0.2">
      <c r="A127" s="25">
        <v>10</v>
      </c>
      <c r="B127" s="25" t="str">
        <f>Source!F50</f>
        <v>15.1-1102-01</v>
      </c>
      <c r="C127" s="25" t="s">
        <v>87</v>
      </c>
      <c r="D127" s="26" t="str">
        <f>Source!H50</f>
        <v>1 Т</v>
      </c>
      <c r="E127" s="12">
        <f>Source!I50</f>
        <v>312.64</v>
      </c>
      <c r="F127" s="28"/>
      <c r="G127" s="27"/>
      <c r="H127" s="12"/>
      <c r="I127" s="28"/>
      <c r="J127" s="12"/>
      <c r="K127" s="28"/>
      <c r="Q127">
        <f>Source!X50</f>
        <v>0</v>
      </c>
      <c r="R127">
        <f>Source!X51</f>
        <v>0</v>
      </c>
      <c r="S127">
        <f>Source!Y50</f>
        <v>0</v>
      </c>
      <c r="T127">
        <f>Source!Y51</f>
        <v>0</v>
      </c>
      <c r="U127">
        <f>ROUND((175/100)*ROUND(Source!R50, 2), 2)</f>
        <v>0</v>
      </c>
      <c r="V127">
        <f>ROUND((160/100)*ROUND(Source!R51, 2), 2)</f>
        <v>0</v>
      </c>
      <c r="AC127">
        <v>0</v>
      </c>
    </row>
    <row r="128" spans="1:29" ht="14.25" x14ac:dyDescent="0.2">
      <c r="A128" s="31"/>
      <c r="B128" s="31"/>
      <c r="C128" s="31" t="s">
        <v>1271</v>
      </c>
      <c r="D128" s="32"/>
      <c r="E128" s="33"/>
      <c r="F128" s="34">
        <f>Source!AM50</f>
        <v>12.61</v>
      </c>
      <c r="G128" s="35" t="str">
        <f>Source!DE50</f>
        <v/>
      </c>
      <c r="H128" s="33">
        <f>Source!AV51</f>
        <v>1</v>
      </c>
      <c r="I128" s="34">
        <f>Source!Q50</f>
        <v>3942.39</v>
      </c>
      <c r="J128" s="33">
        <f>IF(Source!BB51&lt;&gt; 0, Source!BB51, 1)</f>
        <v>13.26</v>
      </c>
      <c r="K128" s="34">
        <f>Source!Q51</f>
        <v>52276.09</v>
      </c>
    </row>
    <row r="129" spans="1:29" ht="15" x14ac:dyDescent="0.25">
      <c r="C129" s="21" t="s">
        <v>1279</v>
      </c>
      <c r="H129" s="51">
        <f>I128+0-0-0</f>
        <v>3942.39</v>
      </c>
      <c r="I129" s="51"/>
      <c r="J129" s="51">
        <f>K128+0-0-0</f>
        <v>52276.09</v>
      </c>
      <c r="K129" s="51"/>
    </row>
    <row r="130" spans="1:29" ht="15" x14ac:dyDescent="0.25">
      <c r="C130" s="21" t="s">
        <v>1280</v>
      </c>
      <c r="H130" s="46">
        <f>0+0</f>
        <v>0</v>
      </c>
      <c r="I130" s="46"/>
      <c r="J130" s="46">
        <f>0+0</f>
        <v>0</v>
      </c>
      <c r="K130" s="46"/>
    </row>
    <row r="131" spans="1:29" ht="15" x14ac:dyDescent="0.25">
      <c r="H131" s="46"/>
      <c r="I131" s="46"/>
      <c r="J131" s="46"/>
      <c r="K131" s="46"/>
      <c r="O131" s="36">
        <f>I128+0</f>
        <v>3942.39</v>
      </c>
      <c r="P131" s="36">
        <f>K128+0</f>
        <v>52276.09</v>
      </c>
    </row>
    <row r="134" spans="1:29" ht="15" x14ac:dyDescent="0.25">
      <c r="A134" s="48" t="str">
        <f>CONCATENATE("Итого по разделу: ",IF(Source!G53&lt;&gt;"Новый раздел", Source!G53, ""))</f>
        <v>Итого по разделу: Земляные работы</v>
      </c>
      <c r="B134" s="48"/>
      <c r="C134" s="48"/>
      <c r="D134" s="48"/>
      <c r="E134" s="48"/>
      <c r="F134" s="48"/>
      <c r="G134" s="48"/>
      <c r="H134" s="46">
        <f>SUM(O38:O133)</f>
        <v>25050.3</v>
      </c>
      <c r="I134" s="47"/>
      <c r="J134" s="46">
        <f>SUM(P38:P133)</f>
        <v>333784.75</v>
      </c>
      <c r="K134" s="47"/>
    </row>
    <row r="135" spans="1:29" hidden="1" x14ac:dyDescent="0.2">
      <c r="A135" t="s">
        <v>1282</v>
      </c>
      <c r="I135">
        <f>SUM(W38:W134)</f>
        <v>0</v>
      </c>
      <c r="J135">
        <f>SUM(X38:X134)</f>
        <v>0</v>
      </c>
    </row>
    <row r="136" spans="1:29" hidden="1" x14ac:dyDescent="0.2">
      <c r="A136" t="s">
        <v>1283</v>
      </c>
      <c r="I136">
        <f>SUM(Y38:Y135)</f>
        <v>0</v>
      </c>
      <c r="J136">
        <f>SUM(Z38:Z135)</f>
        <v>0</v>
      </c>
    </row>
    <row r="138" spans="1:29" ht="16.5" x14ac:dyDescent="0.25">
      <c r="A138" s="50" t="str">
        <f>CONCATENATE("Раздел: ",IF(Source!G83&lt;&gt;"Новый раздел", Source!G83, ""))</f>
        <v>Раздел: Устройство фундамента</v>
      </c>
      <c r="B138" s="50"/>
      <c r="C138" s="50"/>
      <c r="D138" s="50"/>
      <c r="E138" s="50"/>
      <c r="F138" s="50"/>
      <c r="G138" s="50"/>
      <c r="H138" s="50"/>
      <c r="I138" s="50"/>
      <c r="J138" s="50"/>
      <c r="K138" s="50"/>
    </row>
    <row r="139" spans="1:29" ht="28.5" x14ac:dyDescent="0.2">
      <c r="A139" s="25">
        <v>11</v>
      </c>
      <c r="B139" s="25" t="str">
        <f>Source!F87</f>
        <v>3.8-1-1</v>
      </c>
      <c r="C139" s="25" t="s">
        <v>149</v>
      </c>
      <c r="D139" s="26" t="str">
        <f>Source!H87</f>
        <v>1 м3 основания</v>
      </c>
      <c r="E139" s="12">
        <f>Source!I87</f>
        <v>115.76</v>
      </c>
      <c r="F139" s="28"/>
      <c r="G139" s="27"/>
      <c r="H139" s="12"/>
      <c r="I139" s="28"/>
      <c r="J139" s="12"/>
      <c r="K139" s="28"/>
      <c r="Q139">
        <f>Source!X87</f>
        <v>1085.67</v>
      </c>
      <c r="R139">
        <f>Source!X88</f>
        <v>26114.05</v>
      </c>
      <c r="S139">
        <f>Source!Y87</f>
        <v>796.16</v>
      </c>
      <c r="T139">
        <f>Source!Y88</f>
        <v>12306.62</v>
      </c>
      <c r="U139">
        <f>ROUND((175/100)*ROUND(Source!R87, 2), 2)</f>
        <v>739.83</v>
      </c>
      <c r="V139">
        <f>ROUND((160/100)*ROUND(Source!R88, 2), 2)</f>
        <v>19636.349999999999</v>
      </c>
      <c r="AC139">
        <v>0</v>
      </c>
    </row>
    <row r="140" spans="1:29" ht="14.25" x14ac:dyDescent="0.2">
      <c r="A140" s="25"/>
      <c r="B140" s="25"/>
      <c r="C140" s="25" t="s">
        <v>1270</v>
      </c>
      <c r="D140" s="26"/>
      <c r="E140" s="12"/>
      <c r="F140" s="28">
        <f>Source!AO87</f>
        <v>8.1199999999999992</v>
      </c>
      <c r="G140" s="27" t="str">
        <f>Source!DG87</f>
        <v>)*1,1</v>
      </c>
      <c r="H140" s="12">
        <f>Source!AV88</f>
        <v>1</v>
      </c>
      <c r="I140" s="28">
        <f>Source!S87</f>
        <v>1033.97</v>
      </c>
      <c r="J140" s="12">
        <f>IF(Source!BA88&lt;&gt; 0, Source!BA88, 1)</f>
        <v>29.03</v>
      </c>
      <c r="K140" s="28">
        <f>Source!S88</f>
        <v>30016.15</v>
      </c>
    </row>
    <row r="141" spans="1:29" ht="14.25" x14ac:dyDescent="0.2">
      <c r="A141" s="25"/>
      <c r="B141" s="25"/>
      <c r="C141" s="25" t="s">
        <v>1271</v>
      </c>
      <c r="D141" s="26"/>
      <c r="E141" s="12"/>
      <c r="F141" s="28">
        <f>Source!AM87</f>
        <v>15.22</v>
      </c>
      <c r="G141" s="27" t="str">
        <f>Source!DE87</f>
        <v>)*1,1</v>
      </c>
      <c r="H141" s="12">
        <f>Source!AV88</f>
        <v>1</v>
      </c>
      <c r="I141" s="28">
        <f>Source!Q87</f>
        <v>1938.05</v>
      </c>
      <c r="J141" s="12">
        <f>IF(Source!BB88&lt;&gt; 0, Source!BB88, 1)</f>
        <v>13.05</v>
      </c>
      <c r="K141" s="28">
        <f>Source!Q88</f>
        <v>25291.55</v>
      </c>
    </row>
    <row r="142" spans="1:29" ht="14.25" x14ac:dyDescent="0.2">
      <c r="A142" s="25"/>
      <c r="B142" s="25"/>
      <c r="C142" s="25" t="s">
        <v>1272</v>
      </c>
      <c r="D142" s="26"/>
      <c r="E142" s="12"/>
      <c r="F142" s="28">
        <f>Source!AN87</f>
        <v>3.32</v>
      </c>
      <c r="G142" s="27" t="str">
        <f>Source!DF87</f>
        <v>)*1,1</v>
      </c>
      <c r="H142" s="12">
        <f>Source!AV88</f>
        <v>1</v>
      </c>
      <c r="I142" s="30">
        <f>Source!R87</f>
        <v>422.76</v>
      </c>
      <c r="J142" s="12">
        <f>IF(Source!BS88&lt;&gt; 0, Source!BS88, 1)</f>
        <v>29.03</v>
      </c>
      <c r="K142" s="30">
        <f>Source!R88</f>
        <v>12272.72</v>
      </c>
    </row>
    <row r="143" spans="1:29" ht="14.25" x14ac:dyDescent="0.2">
      <c r="A143" s="25"/>
      <c r="B143" s="25"/>
      <c r="C143" s="25" t="s">
        <v>1284</v>
      </c>
      <c r="D143" s="26"/>
      <c r="E143" s="12"/>
      <c r="F143" s="28">
        <f>Source!AL87</f>
        <v>1.06</v>
      </c>
      <c r="G143" s="27" t="str">
        <f>Source!DD87</f>
        <v/>
      </c>
      <c r="H143" s="12">
        <f>Source!AW88</f>
        <v>1</v>
      </c>
      <c r="I143" s="28">
        <f>Source!P87</f>
        <v>122.71</v>
      </c>
      <c r="J143" s="12">
        <f>IF(Source!BC88&lt;&gt; 0, Source!BC88, 1)</f>
        <v>6.01</v>
      </c>
      <c r="K143" s="28">
        <f>Source!P88</f>
        <v>737.49</v>
      </c>
    </row>
    <row r="144" spans="1:29" ht="28.5" x14ac:dyDescent="0.2">
      <c r="A144" s="25" t="s">
        <v>152</v>
      </c>
      <c r="B144" s="25" t="str">
        <f>Source!F89</f>
        <v>1.1-1-766</v>
      </c>
      <c r="C144" s="25" t="s">
        <v>65</v>
      </c>
      <c r="D144" s="26" t="str">
        <f>Source!H89</f>
        <v>м3</v>
      </c>
      <c r="E144" s="12">
        <f>Source!I89</f>
        <v>127.33599999999998</v>
      </c>
      <c r="F144" s="28">
        <f>Source!AK89</f>
        <v>104.99</v>
      </c>
      <c r="G144" s="38" t="s">
        <v>3</v>
      </c>
      <c r="H144" s="12">
        <f>Source!AW90</f>
        <v>1</v>
      </c>
      <c r="I144" s="28">
        <f>Source!O89</f>
        <v>13369.01</v>
      </c>
      <c r="J144" s="12">
        <f>IF(Source!BC90&lt;&gt; 0, Source!BC90, 1)</f>
        <v>6.88</v>
      </c>
      <c r="K144" s="28">
        <f>Source!O90</f>
        <v>91978.79</v>
      </c>
      <c r="Q144">
        <f>Source!X89</f>
        <v>0</v>
      </c>
      <c r="R144">
        <f>Source!X90</f>
        <v>0</v>
      </c>
      <c r="S144">
        <f>Source!Y89</f>
        <v>0</v>
      </c>
      <c r="T144">
        <f>Source!Y90</f>
        <v>0</v>
      </c>
      <c r="U144">
        <f>ROUND((175/100)*ROUND(Source!R89, 2), 2)</f>
        <v>0</v>
      </c>
      <c r="V144">
        <f>ROUND((160/100)*ROUND(Source!R90, 2), 2)</f>
        <v>0</v>
      </c>
      <c r="AC144">
        <v>3</v>
      </c>
    </row>
    <row r="145" spans="1:29" ht="14.25" x14ac:dyDescent="0.2">
      <c r="A145" s="25"/>
      <c r="B145" s="25"/>
      <c r="C145" s="25" t="s">
        <v>1273</v>
      </c>
      <c r="D145" s="26" t="s">
        <v>1274</v>
      </c>
      <c r="E145" s="12">
        <f>Source!DN88</f>
        <v>105</v>
      </c>
      <c r="F145" s="28"/>
      <c r="G145" s="27"/>
      <c r="H145" s="12"/>
      <c r="I145" s="28">
        <f>SUM(Q139:Q144)</f>
        <v>1085.67</v>
      </c>
      <c r="J145" s="12">
        <f>Source!BZ88</f>
        <v>87</v>
      </c>
      <c r="K145" s="28">
        <f>SUM(R139:R144)</f>
        <v>26114.05</v>
      </c>
    </row>
    <row r="146" spans="1:29" ht="14.25" x14ac:dyDescent="0.2">
      <c r="A146" s="25"/>
      <c r="B146" s="25"/>
      <c r="C146" s="25" t="s">
        <v>1275</v>
      </c>
      <c r="D146" s="26" t="s">
        <v>1274</v>
      </c>
      <c r="E146" s="12">
        <f>Source!DO88</f>
        <v>77</v>
      </c>
      <c r="F146" s="28"/>
      <c r="G146" s="27"/>
      <c r="H146" s="12"/>
      <c r="I146" s="28">
        <f>SUM(S139:S145)</f>
        <v>796.16</v>
      </c>
      <c r="J146" s="12">
        <f>Source!CA88</f>
        <v>41</v>
      </c>
      <c r="K146" s="28">
        <f>SUM(T139:T145)</f>
        <v>12306.62</v>
      </c>
    </row>
    <row r="147" spans="1:29" ht="14.25" x14ac:dyDescent="0.2">
      <c r="A147" s="25"/>
      <c r="B147" s="25"/>
      <c r="C147" s="25" t="s">
        <v>1276</v>
      </c>
      <c r="D147" s="26" t="s">
        <v>1274</v>
      </c>
      <c r="E147" s="12">
        <f>175</f>
        <v>175</v>
      </c>
      <c r="F147" s="28"/>
      <c r="G147" s="27"/>
      <c r="H147" s="12"/>
      <c r="I147" s="28">
        <f>SUM(U139:U146)</f>
        <v>739.83</v>
      </c>
      <c r="J147" s="12">
        <f>160</f>
        <v>160</v>
      </c>
      <c r="K147" s="28">
        <f>SUM(V139:V146)</f>
        <v>19636.349999999999</v>
      </c>
    </row>
    <row r="148" spans="1:29" ht="14.25" x14ac:dyDescent="0.2">
      <c r="A148" s="31"/>
      <c r="B148" s="31"/>
      <c r="C148" s="31" t="s">
        <v>1277</v>
      </c>
      <c r="D148" s="32" t="s">
        <v>1278</v>
      </c>
      <c r="E148" s="33">
        <f>Source!AQ87</f>
        <v>0.78</v>
      </c>
      <c r="F148" s="34"/>
      <c r="G148" s="35" t="str">
        <f>Source!DI87</f>
        <v>)*1,1</v>
      </c>
      <c r="H148" s="33">
        <f>Source!AV88</f>
        <v>1</v>
      </c>
      <c r="I148" s="34">
        <f>Source!U87</f>
        <v>99.322080000000014</v>
      </c>
      <c r="J148" s="33"/>
      <c r="K148" s="34"/>
    </row>
    <row r="149" spans="1:29" ht="15" x14ac:dyDescent="0.25">
      <c r="C149" s="21" t="s">
        <v>1279</v>
      </c>
      <c r="H149" s="51">
        <f>I140+I141+I143+I145+I146+I147+SUM(I144:I144)-SUMIF(AC144:AC144, 5, I144:I144)-SUMIF(AC144:AC144, 6, I144:I144)</f>
        <v>19085.400000000001</v>
      </c>
      <c r="I149" s="51"/>
      <c r="J149" s="51">
        <f>K140+K141+K143+K145+K146+K147+SUM(K144:K144)-SUMIF(AC144:AC144, 5, K144:K144)-SUMIF(AC144:AC144, 6, K144:K144)</f>
        <v>206081</v>
      </c>
      <c r="K149" s="51"/>
    </row>
    <row r="150" spans="1:29" ht="15" x14ac:dyDescent="0.25">
      <c r="C150" s="21" t="s">
        <v>1280</v>
      </c>
      <c r="H150" s="46">
        <f>SUMIF(AC144:AC144, 5, I144:I144)+SUMIF(AC144:AC144, 6, I144:I144)</f>
        <v>0</v>
      </c>
      <c r="I150" s="46"/>
      <c r="J150" s="46">
        <f>SUMIF(AC144:AC144, 5, K144:K144)+SUMIF(AC144:AC144, 6, K144:K144)</f>
        <v>0</v>
      </c>
      <c r="K150" s="46"/>
    </row>
    <row r="151" spans="1:29" ht="15" x14ac:dyDescent="0.25">
      <c r="H151" s="46"/>
      <c r="I151" s="46"/>
      <c r="J151" s="46"/>
      <c r="K151" s="46"/>
      <c r="O151" s="36">
        <f>I140+I141+I143+I145+I146+I147+SUM(I144:I144)</f>
        <v>19085.400000000001</v>
      </c>
      <c r="P151" s="36">
        <f>K140+K141+K143+K145+K146+K147+SUM(K144:K144)</f>
        <v>206081</v>
      </c>
    </row>
    <row r="153" spans="1:29" ht="42.75" x14ac:dyDescent="0.2">
      <c r="A153" s="25">
        <v>12</v>
      </c>
      <c r="B153" s="25" t="str">
        <f>Source!F91</f>
        <v>3.8-1-2</v>
      </c>
      <c r="C153" s="25" t="s">
        <v>155</v>
      </c>
      <c r="D153" s="26" t="str">
        <f>Source!H91</f>
        <v>1 м3 основания</v>
      </c>
      <c r="E153" s="12">
        <f>Source!I91</f>
        <v>86.82</v>
      </c>
      <c r="F153" s="28"/>
      <c r="G153" s="27"/>
      <c r="H153" s="12"/>
      <c r="I153" s="28"/>
      <c r="J153" s="12"/>
      <c r="K153" s="28"/>
      <c r="Q153">
        <f>Source!X91</f>
        <v>887.45</v>
      </c>
      <c r="R153">
        <f>Source!X92</f>
        <v>21346.21</v>
      </c>
      <c r="S153">
        <f>Source!Y91</f>
        <v>650.79999999999995</v>
      </c>
      <c r="T153">
        <f>Source!Y92</f>
        <v>10059.709999999999</v>
      </c>
      <c r="U153">
        <f>ROUND((175/100)*ROUND(Source!R91, 2), 2)</f>
        <v>591.64</v>
      </c>
      <c r="V153">
        <f>ROUND((160/100)*ROUND(Source!R92, 2), 2)</f>
        <v>15703.14</v>
      </c>
      <c r="AC153">
        <v>0</v>
      </c>
    </row>
    <row r="154" spans="1:29" ht="14.25" x14ac:dyDescent="0.2">
      <c r="A154" s="25"/>
      <c r="B154" s="25"/>
      <c r="C154" s="25" t="s">
        <v>1270</v>
      </c>
      <c r="D154" s="26"/>
      <c r="E154" s="12"/>
      <c r="F154" s="28">
        <f>Source!AO91</f>
        <v>8.85</v>
      </c>
      <c r="G154" s="27" t="str">
        <f>Source!DG91</f>
        <v>)*1,1</v>
      </c>
      <c r="H154" s="12">
        <f>Source!AV92</f>
        <v>1</v>
      </c>
      <c r="I154" s="28">
        <f>Source!S91</f>
        <v>845.19</v>
      </c>
      <c r="J154" s="12">
        <f>IF(Source!BA92&lt;&gt; 0, Source!BA92, 1)</f>
        <v>29.03</v>
      </c>
      <c r="K154" s="28">
        <f>Source!S92</f>
        <v>24535.87</v>
      </c>
    </row>
    <row r="155" spans="1:29" ht="14.25" x14ac:dyDescent="0.2">
      <c r="A155" s="25"/>
      <c r="B155" s="25"/>
      <c r="C155" s="25" t="s">
        <v>1271</v>
      </c>
      <c r="D155" s="26"/>
      <c r="E155" s="12"/>
      <c r="F155" s="28">
        <f>Source!AM91</f>
        <v>17.77</v>
      </c>
      <c r="G155" s="27" t="str">
        <f>Source!DE91</f>
        <v>)*1,1</v>
      </c>
      <c r="H155" s="12">
        <f>Source!AV92</f>
        <v>1</v>
      </c>
      <c r="I155" s="28">
        <f>Source!Q91</f>
        <v>1697.07</v>
      </c>
      <c r="J155" s="12">
        <f>IF(Source!BB92&lt;&gt; 0, Source!BB92, 1)</f>
        <v>13.18</v>
      </c>
      <c r="K155" s="28">
        <f>Source!Q92</f>
        <v>22367.38</v>
      </c>
    </row>
    <row r="156" spans="1:29" ht="14.25" x14ac:dyDescent="0.2">
      <c r="A156" s="25"/>
      <c r="B156" s="25"/>
      <c r="C156" s="25" t="s">
        <v>1272</v>
      </c>
      <c r="D156" s="26"/>
      <c r="E156" s="12"/>
      <c r="F156" s="28">
        <f>Source!AN91</f>
        <v>3.54</v>
      </c>
      <c r="G156" s="27" t="str">
        <f>Source!DF91</f>
        <v>)*1,1</v>
      </c>
      <c r="H156" s="12">
        <f>Source!AV92</f>
        <v>1</v>
      </c>
      <c r="I156" s="30">
        <f>Source!R91</f>
        <v>338.08</v>
      </c>
      <c r="J156" s="12">
        <f>IF(Source!BS92&lt;&gt; 0, Source!BS92, 1)</f>
        <v>29.03</v>
      </c>
      <c r="K156" s="30">
        <f>Source!R92</f>
        <v>9814.4599999999991</v>
      </c>
    </row>
    <row r="157" spans="1:29" ht="14.25" x14ac:dyDescent="0.2">
      <c r="A157" s="25"/>
      <c r="B157" s="25"/>
      <c r="C157" s="25" t="s">
        <v>1284</v>
      </c>
      <c r="D157" s="26"/>
      <c r="E157" s="12"/>
      <c r="F157" s="28">
        <f>Source!AL91</f>
        <v>1.06</v>
      </c>
      <c r="G157" s="27" t="str">
        <f>Source!DD91</f>
        <v/>
      </c>
      <c r="H157" s="12">
        <f>Source!AW92</f>
        <v>1</v>
      </c>
      <c r="I157" s="28">
        <f>Source!P91</f>
        <v>92.03</v>
      </c>
      <c r="J157" s="12">
        <f>IF(Source!BC92&lt;&gt; 0, Source!BC92, 1)</f>
        <v>6.01</v>
      </c>
      <c r="K157" s="28">
        <f>Source!P92</f>
        <v>553.1</v>
      </c>
    </row>
    <row r="158" spans="1:29" ht="42.75" x14ac:dyDescent="0.2">
      <c r="A158" s="25" t="s">
        <v>157</v>
      </c>
      <c r="B158" s="25" t="str">
        <f>Source!F93</f>
        <v>1.1-1-1530</v>
      </c>
      <c r="C158" s="25" t="s">
        <v>159</v>
      </c>
      <c r="D158" s="26" t="str">
        <f>Source!H93</f>
        <v>м3</v>
      </c>
      <c r="E158" s="12">
        <f>Source!I93</f>
        <v>99.843000000000004</v>
      </c>
      <c r="F158" s="28">
        <f>Source!AK93</f>
        <v>214.13</v>
      </c>
      <c r="G158" s="38" t="s">
        <v>3</v>
      </c>
      <c r="H158" s="12">
        <f>Source!AW94</f>
        <v>1</v>
      </c>
      <c r="I158" s="28">
        <f>Source!O93</f>
        <v>21379.38</v>
      </c>
      <c r="J158" s="12">
        <f>IF(Source!BC94&lt;&gt; 0, Source!BC94, 1)</f>
        <v>14.24</v>
      </c>
      <c r="K158" s="28">
        <f>Source!O94</f>
        <v>304442.37</v>
      </c>
      <c r="Q158">
        <f>Source!X93</f>
        <v>0</v>
      </c>
      <c r="R158">
        <f>Source!X94</f>
        <v>0</v>
      </c>
      <c r="S158">
        <f>Source!Y93</f>
        <v>0</v>
      </c>
      <c r="T158">
        <f>Source!Y94</f>
        <v>0</v>
      </c>
      <c r="U158">
        <f>ROUND((175/100)*ROUND(Source!R93, 2), 2)</f>
        <v>0</v>
      </c>
      <c r="V158">
        <f>ROUND((160/100)*ROUND(Source!R94, 2), 2)</f>
        <v>0</v>
      </c>
      <c r="AC158">
        <v>3</v>
      </c>
    </row>
    <row r="159" spans="1:29" ht="14.25" x14ac:dyDescent="0.2">
      <c r="A159" s="25"/>
      <c r="B159" s="25"/>
      <c r="C159" s="25" t="s">
        <v>1273</v>
      </c>
      <c r="D159" s="26" t="s">
        <v>1274</v>
      </c>
      <c r="E159" s="12">
        <f>Source!DN92</f>
        <v>105</v>
      </c>
      <c r="F159" s="28"/>
      <c r="G159" s="27"/>
      <c r="H159" s="12"/>
      <c r="I159" s="28">
        <f>SUM(Q153:Q158)</f>
        <v>887.45</v>
      </c>
      <c r="J159" s="12">
        <f>Source!BZ92</f>
        <v>87</v>
      </c>
      <c r="K159" s="28">
        <f>SUM(R153:R158)</f>
        <v>21346.21</v>
      </c>
    </row>
    <row r="160" spans="1:29" ht="14.25" x14ac:dyDescent="0.2">
      <c r="A160" s="25"/>
      <c r="B160" s="25"/>
      <c r="C160" s="25" t="s">
        <v>1275</v>
      </c>
      <c r="D160" s="26" t="s">
        <v>1274</v>
      </c>
      <c r="E160" s="12">
        <f>Source!DO92</f>
        <v>77</v>
      </c>
      <c r="F160" s="28"/>
      <c r="G160" s="27"/>
      <c r="H160" s="12"/>
      <c r="I160" s="28">
        <f>SUM(S153:S159)</f>
        <v>650.79999999999995</v>
      </c>
      <c r="J160" s="12">
        <f>Source!CA92</f>
        <v>41</v>
      </c>
      <c r="K160" s="28">
        <f>SUM(T153:T159)</f>
        <v>10059.709999999999</v>
      </c>
    </row>
    <row r="161" spans="1:29" ht="14.25" x14ac:dyDescent="0.2">
      <c r="A161" s="25"/>
      <c r="B161" s="25"/>
      <c r="C161" s="25" t="s">
        <v>1276</v>
      </c>
      <c r="D161" s="26" t="s">
        <v>1274</v>
      </c>
      <c r="E161" s="12">
        <f>175</f>
        <v>175</v>
      </c>
      <c r="F161" s="28"/>
      <c r="G161" s="27"/>
      <c r="H161" s="12"/>
      <c r="I161" s="28">
        <f>SUM(U153:U160)</f>
        <v>591.64</v>
      </c>
      <c r="J161" s="12">
        <f>160</f>
        <v>160</v>
      </c>
      <c r="K161" s="28">
        <f>SUM(V153:V160)</f>
        <v>15703.14</v>
      </c>
    </row>
    <row r="162" spans="1:29" ht="14.25" x14ac:dyDescent="0.2">
      <c r="A162" s="31"/>
      <c r="B162" s="31"/>
      <c r="C162" s="31" t="s">
        <v>1277</v>
      </c>
      <c r="D162" s="32" t="s">
        <v>1278</v>
      </c>
      <c r="E162" s="33">
        <f>Source!AQ91</f>
        <v>0.85</v>
      </c>
      <c r="F162" s="34"/>
      <c r="G162" s="35" t="str">
        <f>Source!DI91</f>
        <v>)*1,1</v>
      </c>
      <c r="H162" s="33">
        <f>Source!AV92</f>
        <v>1</v>
      </c>
      <c r="I162" s="34">
        <f>Source!U91</f>
        <v>81.176699999999997</v>
      </c>
      <c r="J162" s="33"/>
      <c r="K162" s="34"/>
    </row>
    <row r="163" spans="1:29" ht="15" x14ac:dyDescent="0.25">
      <c r="C163" s="21" t="s">
        <v>1279</v>
      </c>
      <c r="H163" s="51">
        <f>I154+I155+I157+I159+I160+I161+SUM(I158:I158)-SUMIF(AC158:AC158, 5, I158:I158)-SUMIF(AC158:AC158, 6, I158:I158)</f>
        <v>26143.56</v>
      </c>
      <c r="I163" s="51"/>
      <c r="J163" s="51">
        <f>K154+K155+K157+K159+K160+K161+SUM(K158:K158)-SUMIF(AC158:AC158, 5, K158:K158)-SUMIF(AC158:AC158, 6, K158:K158)</f>
        <v>399007.77999999997</v>
      </c>
      <c r="K163" s="51"/>
    </row>
    <row r="164" spans="1:29" ht="15" x14ac:dyDescent="0.25">
      <c r="C164" s="21" t="s">
        <v>1280</v>
      </c>
      <c r="H164" s="46">
        <f>SUMIF(AC158:AC158, 5, I158:I158)+SUMIF(AC158:AC158, 6, I158:I158)</f>
        <v>0</v>
      </c>
      <c r="I164" s="46"/>
      <c r="J164" s="46">
        <f>SUMIF(AC158:AC158, 5, K158:K158)+SUMIF(AC158:AC158, 6, K158:K158)</f>
        <v>0</v>
      </c>
      <c r="K164" s="46"/>
    </row>
    <row r="165" spans="1:29" ht="15" x14ac:dyDescent="0.25">
      <c r="H165" s="46"/>
      <c r="I165" s="46"/>
      <c r="J165" s="46"/>
      <c r="K165" s="46"/>
      <c r="O165" s="36">
        <f>I154+I155+I157+I159+I160+I161+SUM(I158:I158)</f>
        <v>26143.56</v>
      </c>
      <c r="P165" s="36">
        <f>K154+K155+K157+K159+K160+K161+SUM(K158:K158)</f>
        <v>399007.77999999997</v>
      </c>
    </row>
    <row r="167" spans="1:29" ht="28.5" x14ac:dyDescent="0.2">
      <c r="A167" s="25">
        <v>13</v>
      </c>
      <c r="B167" s="25" t="str">
        <f>Source!F97</f>
        <v>3.6-1-1</v>
      </c>
      <c r="C167" s="25" t="s">
        <v>169</v>
      </c>
      <c r="D167" s="26" t="str">
        <f>Source!H97</f>
        <v>100 м3 в деле</v>
      </c>
      <c r="E167" s="12">
        <f>Source!I97</f>
        <v>0.22538</v>
      </c>
      <c r="F167" s="28"/>
      <c r="G167" s="27"/>
      <c r="H167" s="12"/>
      <c r="I167" s="28"/>
      <c r="J167" s="12"/>
      <c r="K167" s="28"/>
      <c r="Q167">
        <f>Source!X97</f>
        <v>335.21</v>
      </c>
      <c r="R167">
        <f>Source!X98</f>
        <v>9333.93</v>
      </c>
      <c r="S167">
        <f>Source!Y97</f>
        <v>239.44</v>
      </c>
      <c r="T167">
        <f>Source!Y98</f>
        <v>6553.61</v>
      </c>
      <c r="U167">
        <f>ROUND((175/100)*ROUND(Source!R97, 2), 2)</f>
        <v>0.81</v>
      </c>
      <c r="V167">
        <f>ROUND((160/100)*ROUND(Source!R98, 2), 2)</f>
        <v>21.36</v>
      </c>
      <c r="AC167">
        <v>0</v>
      </c>
    </row>
    <row r="168" spans="1:29" x14ac:dyDescent="0.2">
      <c r="C168" s="29" t="str">
        <f>"Объем: "&amp;Source!I97&amp;"=22,538/"&amp;"100"</f>
        <v>Объем: 0,22538=22,538/100</v>
      </c>
    </row>
    <row r="169" spans="1:29" ht="14.25" x14ac:dyDescent="0.2">
      <c r="A169" s="25"/>
      <c r="B169" s="25"/>
      <c r="C169" s="25" t="s">
        <v>1270</v>
      </c>
      <c r="D169" s="26"/>
      <c r="E169" s="12"/>
      <c r="F169" s="28">
        <f>Source!AO97</f>
        <v>1379.7</v>
      </c>
      <c r="G169" s="27" t="str">
        <f>Source!DG97</f>
        <v>)*1,1</v>
      </c>
      <c r="H169" s="12">
        <f>Source!AV98</f>
        <v>1</v>
      </c>
      <c r="I169" s="28">
        <f>Source!S97</f>
        <v>342.05</v>
      </c>
      <c r="J169" s="12">
        <f>IF(Source!BA98&lt;&gt; 0, Source!BA98, 1)</f>
        <v>29.03</v>
      </c>
      <c r="K169" s="28">
        <f>Source!S98</f>
        <v>9929.7099999999991</v>
      </c>
    </row>
    <row r="170" spans="1:29" ht="14.25" x14ac:dyDescent="0.2">
      <c r="A170" s="25"/>
      <c r="B170" s="25"/>
      <c r="C170" s="25" t="s">
        <v>1271</v>
      </c>
      <c r="D170" s="26"/>
      <c r="E170" s="12"/>
      <c r="F170" s="28">
        <f>Source!AM97</f>
        <v>14.47</v>
      </c>
      <c r="G170" s="27" t="str">
        <f>Source!DE97</f>
        <v>)*1,1</v>
      </c>
      <c r="H170" s="12">
        <f>Source!AV98</f>
        <v>1</v>
      </c>
      <c r="I170" s="28">
        <f>Source!Q97</f>
        <v>3.59</v>
      </c>
      <c r="J170" s="12">
        <f>IF(Source!BB98&lt;&gt; 0, Source!BB98, 1)</f>
        <v>10.14</v>
      </c>
      <c r="K170" s="28">
        <f>Source!Q98</f>
        <v>36.4</v>
      </c>
    </row>
    <row r="171" spans="1:29" ht="14.25" x14ac:dyDescent="0.2">
      <c r="A171" s="25"/>
      <c r="B171" s="25"/>
      <c r="C171" s="25" t="s">
        <v>1272</v>
      </c>
      <c r="D171" s="26"/>
      <c r="E171" s="12"/>
      <c r="F171" s="28">
        <f>Source!AN97</f>
        <v>1.85</v>
      </c>
      <c r="G171" s="27" t="str">
        <f>Source!DF97</f>
        <v>)*1,1</v>
      </c>
      <c r="H171" s="12">
        <f>Source!AV98</f>
        <v>1</v>
      </c>
      <c r="I171" s="30">
        <f>Source!R97</f>
        <v>0.46</v>
      </c>
      <c r="J171" s="12">
        <f>IF(Source!BS98&lt;&gt; 0, Source!BS98, 1)</f>
        <v>29.03</v>
      </c>
      <c r="K171" s="30">
        <f>Source!R98</f>
        <v>13.35</v>
      </c>
    </row>
    <row r="172" spans="1:29" ht="14.25" x14ac:dyDescent="0.2">
      <c r="A172" s="25"/>
      <c r="B172" s="25"/>
      <c r="C172" s="25" t="s">
        <v>1284</v>
      </c>
      <c r="D172" s="26"/>
      <c r="E172" s="12"/>
      <c r="F172" s="28">
        <f>Source!AL97</f>
        <v>1859.87</v>
      </c>
      <c r="G172" s="27" t="str">
        <f>Source!DD97</f>
        <v/>
      </c>
      <c r="H172" s="12">
        <f>Source!AW98</f>
        <v>1</v>
      </c>
      <c r="I172" s="28">
        <f>Source!P97</f>
        <v>419.18</v>
      </c>
      <c r="J172" s="12">
        <f>IF(Source!BC98&lt;&gt; 0, Source!BC98, 1)</f>
        <v>6.51</v>
      </c>
      <c r="K172" s="28">
        <f>Source!P98</f>
        <v>2728.86</v>
      </c>
    </row>
    <row r="173" spans="1:29" ht="57" x14ac:dyDescent="0.2">
      <c r="A173" s="25" t="s">
        <v>174</v>
      </c>
      <c r="B173" s="25" t="str">
        <f>Source!F99</f>
        <v>1.3-1-161</v>
      </c>
      <c r="C173" s="25" t="s">
        <v>176</v>
      </c>
      <c r="D173" s="26" t="str">
        <f>Source!H99</f>
        <v>м3</v>
      </c>
      <c r="E173" s="12">
        <f>Source!I99</f>
        <v>22.988759999999999</v>
      </c>
      <c r="F173" s="28">
        <f>Source!AK99</f>
        <v>604.5</v>
      </c>
      <c r="G173" s="38" t="s">
        <v>3</v>
      </c>
      <c r="H173" s="12">
        <f>Source!AW100</f>
        <v>1</v>
      </c>
      <c r="I173" s="28">
        <f>Source!O99</f>
        <v>13896.71</v>
      </c>
      <c r="J173" s="12">
        <f>IF(Source!BC100&lt;&gt; 0, Source!BC100, 1)</f>
        <v>7.91</v>
      </c>
      <c r="K173" s="28">
        <f>Source!O100</f>
        <v>109922.98</v>
      </c>
      <c r="Q173">
        <f>Source!X99</f>
        <v>0</v>
      </c>
      <c r="R173">
        <f>Source!X100</f>
        <v>0</v>
      </c>
      <c r="S173">
        <f>Source!Y99</f>
        <v>0</v>
      </c>
      <c r="T173">
        <f>Source!Y100</f>
        <v>0</v>
      </c>
      <c r="U173">
        <f>ROUND((175/100)*ROUND(Source!R99, 2), 2)</f>
        <v>0</v>
      </c>
      <c r="V173">
        <f>ROUND((160/100)*ROUND(Source!R100, 2), 2)</f>
        <v>0</v>
      </c>
      <c r="AC173">
        <v>3</v>
      </c>
    </row>
    <row r="174" spans="1:29" ht="14.25" x14ac:dyDescent="0.2">
      <c r="A174" s="25"/>
      <c r="B174" s="25"/>
      <c r="C174" s="25" t="s">
        <v>1273</v>
      </c>
      <c r="D174" s="26" t="s">
        <v>1274</v>
      </c>
      <c r="E174" s="12">
        <f>Source!DN98</f>
        <v>98</v>
      </c>
      <c r="F174" s="28"/>
      <c r="G174" s="27"/>
      <c r="H174" s="12"/>
      <c r="I174" s="28">
        <f>SUM(Q167:Q173)</f>
        <v>335.21</v>
      </c>
      <c r="J174" s="12">
        <f>Source!BZ98</f>
        <v>94</v>
      </c>
      <c r="K174" s="28">
        <f>SUM(R167:R173)</f>
        <v>9333.93</v>
      </c>
    </row>
    <row r="175" spans="1:29" ht="14.25" x14ac:dyDescent="0.2">
      <c r="A175" s="25"/>
      <c r="B175" s="25"/>
      <c r="C175" s="25" t="s">
        <v>1275</v>
      </c>
      <c r="D175" s="26" t="s">
        <v>1274</v>
      </c>
      <c r="E175" s="12">
        <f>Source!DO98</f>
        <v>70</v>
      </c>
      <c r="F175" s="28"/>
      <c r="G175" s="27"/>
      <c r="H175" s="12"/>
      <c r="I175" s="28">
        <f>SUM(S167:S174)</f>
        <v>239.44</v>
      </c>
      <c r="J175" s="12">
        <f>Source!CA98</f>
        <v>66</v>
      </c>
      <c r="K175" s="28">
        <f>SUM(T167:T174)</f>
        <v>6553.61</v>
      </c>
    </row>
    <row r="176" spans="1:29" ht="14.25" x14ac:dyDescent="0.2">
      <c r="A176" s="25"/>
      <c r="B176" s="25"/>
      <c r="C176" s="25" t="s">
        <v>1276</v>
      </c>
      <c r="D176" s="26" t="s">
        <v>1274</v>
      </c>
      <c r="E176" s="12">
        <f>175</f>
        <v>175</v>
      </c>
      <c r="F176" s="28"/>
      <c r="G176" s="27"/>
      <c r="H176" s="12"/>
      <c r="I176" s="28">
        <f>SUM(U167:U175)</f>
        <v>0.81</v>
      </c>
      <c r="J176" s="12">
        <f>160</f>
        <v>160</v>
      </c>
      <c r="K176" s="28">
        <f>SUM(V167:V175)</f>
        <v>21.36</v>
      </c>
    </row>
    <row r="177" spans="1:29" ht="14.25" x14ac:dyDescent="0.2">
      <c r="A177" s="31"/>
      <c r="B177" s="31"/>
      <c r="C177" s="31" t="s">
        <v>1277</v>
      </c>
      <c r="D177" s="32" t="s">
        <v>1278</v>
      </c>
      <c r="E177" s="33">
        <f>Source!AQ97</f>
        <v>135</v>
      </c>
      <c r="F177" s="34"/>
      <c r="G177" s="35" t="str">
        <f>Source!DI97</f>
        <v>)*1,1</v>
      </c>
      <c r="H177" s="33">
        <f>Source!AV98</f>
        <v>1</v>
      </c>
      <c r="I177" s="34">
        <f>Source!U97</f>
        <v>33.46893</v>
      </c>
      <c r="J177" s="33"/>
      <c r="K177" s="34"/>
    </row>
    <row r="178" spans="1:29" ht="15" x14ac:dyDescent="0.25">
      <c r="C178" s="21" t="s">
        <v>1279</v>
      </c>
      <c r="H178" s="51">
        <f>I169+I170+I172+I174+I175+I176+SUM(I173:I173)-SUMIF(AC173:AC173, 5, I173:I173)-SUMIF(AC173:AC173, 6, I173:I173)</f>
        <v>15236.99</v>
      </c>
      <c r="I178" s="51"/>
      <c r="J178" s="51">
        <f>K169+K170+K172+K174+K175+K176+SUM(K173:K173)-SUMIF(AC173:AC173, 5, K173:K173)-SUMIF(AC173:AC173, 6, K173:K173)</f>
        <v>138526.85</v>
      </c>
      <c r="K178" s="51"/>
    </row>
    <row r="179" spans="1:29" ht="15" x14ac:dyDescent="0.25">
      <c r="C179" s="21" t="s">
        <v>1280</v>
      </c>
      <c r="H179" s="46">
        <f>SUMIF(AC173:AC173, 5, I173:I173)+SUMIF(AC173:AC173, 6, I173:I173)</f>
        <v>0</v>
      </c>
      <c r="I179" s="46"/>
      <c r="J179" s="46">
        <f>SUMIF(AC173:AC173, 5, K173:K173)+SUMIF(AC173:AC173, 6, K173:K173)</f>
        <v>0</v>
      </c>
      <c r="K179" s="46"/>
    </row>
    <row r="180" spans="1:29" ht="15" x14ac:dyDescent="0.25">
      <c r="H180" s="46"/>
      <c r="I180" s="46"/>
      <c r="J180" s="46"/>
      <c r="K180" s="46"/>
      <c r="O180" s="36">
        <f>I169+I170+I172+I174+I175+I176+SUM(I173:I173)</f>
        <v>15236.99</v>
      </c>
      <c r="P180" s="36">
        <f>K169+K170+K172+K174+K175+K176+SUM(K173:K173)</f>
        <v>138526.85</v>
      </c>
    </row>
    <row r="182" spans="1:29" ht="71.25" x14ac:dyDescent="0.2">
      <c r="A182" s="25">
        <v>14</v>
      </c>
      <c r="B182" s="25" t="str">
        <f>Source!F101</f>
        <v>3.8-2-3</v>
      </c>
      <c r="C182" s="25" t="s">
        <v>180</v>
      </c>
      <c r="D182" s="26" t="str">
        <f>Source!H101</f>
        <v>100 м2 изолируемой поверхности</v>
      </c>
      <c r="E182" s="12">
        <f>Source!I101</f>
        <v>2.214</v>
      </c>
      <c r="F182" s="28"/>
      <c r="G182" s="27"/>
      <c r="H182" s="12"/>
      <c r="I182" s="28"/>
      <c r="J182" s="12"/>
      <c r="K182" s="28"/>
      <c r="Q182">
        <f>Source!X101</f>
        <v>574.64</v>
      </c>
      <c r="R182">
        <f>Source!X102</f>
        <v>13822.16</v>
      </c>
      <c r="S182">
        <f>Source!Y101</f>
        <v>421.41</v>
      </c>
      <c r="T182">
        <f>Source!Y102</f>
        <v>6513.89</v>
      </c>
      <c r="U182">
        <f>ROUND((175/100)*ROUND(Source!R101, 2), 2)</f>
        <v>92.28</v>
      </c>
      <c r="V182">
        <f>ROUND((160/100)*ROUND(Source!R102, 2), 2)</f>
        <v>2449.1999999999998</v>
      </c>
      <c r="AC182">
        <v>0</v>
      </c>
    </row>
    <row r="183" spans="1:29" x14ac:dyDescent="0.2">
      <c r="C183" s="29" t="str">
        <f>"Объем: "&amp;Source!I101&amp;"=221,4/"&amp;"100"</f>
        <v>Объем: 2,214=221,4/100</v>
      </c>
    </row>
    <row r="184" spans="1:29" ht="14.25" x14ac:dyDescent="0.2">
      <c r="A184" s="25"/>
      <c r="B184" s="25"/>
      <c r="C184" s="25" t="s">
        <v>1270</v>
      </c>
      <c r="D184" s="26"/>
      <c r="E184" s="12"/>
      <c r="F184" s="28">
        <f>Source!AO101</f>
        <v>224.72</v>
      </c>
      <c r="G184" s="27" t="str">
        <f>Source!DG101</f>
        <v>)*1,1</v>
      </c>
      <c r="H184" s="12">
        <f>Source!AV102</f>
        <v>1</v>
      </c>
      <c r="I184" s="28">
        <f>Source!S101</f>
        <v>547.28</v>
      </c>
      <c r="J184" s="12">
        <f>IF(Source!BA102&lt;&gt; 0, Source!BA102, 1)</f>
        <v>29.03</v>
      </c>
      <c r="K184" s="28">
        <f>Source!S102</f>
        <v>15887.54</v>
      </c>
    </row>
    <row r="185" spans="1:29" ht="14.25" x14ac:dyDescent="0.2">
      <c r="A185" s="25"/>
      <c r="B185" s="25"/>
      <c r="C185" s="25" t="s">
        <v>1271</v>
      </c>
      <c r="D185" s="26"/>
      <c r="E185" s="12"/>
      <c r="F185" s="28">
        <f>Source!AM101</f>
        <v>184.86</v>
      </c>
      <c r="G185" s="27" t="str">
        <f>Source!DE101</f>
        <v>)*1,1</v>
      </c>
      <c r="H185" s="12">
        <f>Source!AV102</f>
        <v>1</v>
      </c>
      <c r="I185" s="28">
        <f>Source!Q101</f>
        <v>450.21</v>
      </c>
      <c r="J185" s="12">
        <f>IF(Source!BB102&lt;&gt; 0, Source!BB102, 1)</f>
        <v>10.93</v>
      </c>
      <c r="K185" s="28">
        <f>Source!Q102</f>
        <v>4920.8</v>
      </c>
    </row>
    <row r="186" spans="1:29" ht="14.25" x14ac:dyDescent="0.2">
      <c r="A186" s="25"/>
      <c r="B186" s="25"/>
      <c r="C186" s="25" t="s">
        <v>1272</v>
      </c>
      <c r="D186" s="26"/>
      <c r="E186" s="12"/>
      <c r="F186" s="28">
        <f>Source!AN101</f>
        <v>21.65</v>
      </c>
      <c r="G186" s="27" t="str">
        <f>Source!DF101</f>
        <v>)*1,1</v>
      </c>
      <c r="H186" s="12">
        <f>Source!AV102</f>
        <v>1</v>
      </c>
      <c r="I186" s="30">
        <f>Source!R101</f>
        <v>52.73</v>
      </c>
      <c r="J186" s="12">
        <f>IF(Source!BS102&lt;&gt; 0, Source!BS102, 1)</f>
        <v>29.03</v>
      </c>
      <c r="K186" s="30">
        <f>Source!R102</f>
        <v>1530.75</v>
      </c>
    </row>
    <row r="187" spans="1:29" ht="14.25" x14ac:dyDescent="0.2">
      <c r="A187" s="25"/>
      <c r="B187" s="25"/>
      <c r="C187" s="25" t="s">
        <v>1284</v>
      </c>
      <c r="D187" s="26"/>
      <c r="E187" s="12"/>
      <c r="F187" s="28">
        <f>Source!AL101</f>
        <v>85.77</v>
      </c>
      <c r="G187" s="27" t="str">
        <f>Source!DD101</f>
        <v/>
      </c>
      <c r="H187" s="12">
        <f>Source!AW102</f>
        <v>1</v>
      </c>
      <c r="I187" s="28">
        <f>Source!P101</f>
        <v>189.89</v>
      </c>
      <c r="J187" s="12">
        <f>IF(Source!BC102&lt;&gt; 0, Source!BC102, 1)</f>
        <v>7.23</v>
      </c>
      <c r="K187" s="28">
        <f>Source!P102</f>
        <v>1372.9</v>
      </c>
    </row>
    <row r="188" spans="1:29" ht="128.25" x14ac:dyDescent="0.2">
      <c r="A188" s="25" t="s">
        <v>185</v>
      </c>
      <c r="B188" s="25" t="str">
        <f>Source!F103</f>
        <v>1.1-1-143</v>
      </c>
      <c r="C188" s="25" t="s">
        <v>1227</v>
      </c>
      <c r="D188" s="26" t="str">
        <f>Source!H103</f>
        <v>м2</v>
      </c>
      <c r="E188" s="12">
        <f>Source!I103</f>
        <v>487.08</v>
      </c>
      <c r="F188" s="28">
        <f>Source!AK103</f>
        <v>15.56</v>
      </c>
      <c r="G188" s="38" t="s">
        <v>3</v>
      </c>
      <c r="H188" s="12">
        <f>Source!AW104</f>
        <v>1</v>
      </c>
      <c r="I188" s="28">
        <f>Source!O103</f>
        <v>7578.96</v>
      </c>
      <c r="J188" s="12">
        <f>IF(Source!BC104&lt;&gt; 0, Source!BC104, 1)</f>
        <v>6.79</v>
      </c>
      <c r="K188" s="28">
        <f>Source!O104</f>
        <v>51461.14</v>
      </c>
      <c r="Q188">
        <f>Source!X103</f>
        <v>0</v>
      </c>
      <c r="R188">
        <f>Source!X104</f>
        <v>0</v>
      </c>
      <c r="S188">
        <f>Source!Y103</f>
        <v>0</v>
      </c>
      <c r="T188">
        <f>Source!Y104</f>
        <v>0</v>
      </c>
      <c r="U188">
        <f>ROUND((175/100)*ROUND(Source!R103, 2), 2)</f>
        <v>0</v>
      </c>
      <c r="V188">
        <f>ROUND((160/100)*ROUND(Source!R104, 2), 2)</f>
        <v>0</v>
      </c>
      <c r="AC188">
        <v>3</v>
      </c>
    </row>
    <row r="189" spans="1:29" ht="142.5" x14ac:dyDescent="0.2">
      <c r="A189" s="25" t="s">
        <v>189</v>
      </c>
      <c r="B189" s="25" t="str">
        <f>Source!F105</f>
        <v>1.1-1-613</v>
      </c>
      <c r="C189" s="25" t="s">
        <v>1228</v>
      </c>
      <c r="D189" s="26" t="str">
        <f>Source!H105</f>
        <v>т</v>
      </c>
      <c r="E189" s="12">
        <f>Source!I105</f>
        <v>0.92988000000000004</v>
      </c>
      <c r="F189" s="28">
        <f>Source!AK105</f>
        <v>11626.84</v>
      </c>
      <c r="G189" s="38" t="s">
        <v>3</v>
      </c>
      <c r="H189" s="12">
        <f>Source!AW106</f>
        <v>1</v>
      </c>
      <c r="I189" s="28">
        <f>Source!O105</f>
        <v>10811.57</v>
      </c>
      <c r="J189" s="12">
        <f>IF(Source!BC106&lt;&gt; 0, Source!BC106, 1)</f>
        <v>2.62</v>
      </c>
      <c r="K189" s="28">
        <f>Source!O106</f>
        <v>28326.31</v>
      </c>
      <c r="Q189">
        <f>Source!X105</f>
        <v>0</v>
      </c>
      <c r="R189">
        <f>Source!X106</f>
        <v>0</v>
      </c>
      <c r="S189">
        <f>Source!Y105</f>
        <v>0</v>
      </c>
      <c r="T189">
        <f>Source!Y106</f>
        <v>0</v>
      </c>
      <c r="U189">
        <f>ROUND((175/100)*ROUND(Source!R105, 2), 2)</f>
        <v>0</v>
      </c>
      <c r="V189">
        <f>ROUND((160/100)*ROUND(Source!R106, 2), 2)</f>
        <v>0</v>
      </c>
      <c r="AC189">
        <v>3</v>
      </c>
    </row>
    <row r="190" spans="1:29" ht="14.25" x14ac:dyDescent="0.2">
      <c r="A190" s="25"/>
      <c r="B190" s="25"/>
      <c r="C190" s="25" t="s">
        <v>1273</v>
      </c>
      <c r="D190" s="26" t="s">
        <v>1274</v>
      </c>
      <c r="E190" s="12">
        <f>Source!DN102</f>
        <v>105</v>
      </c>
      <c r="F190" s="28"/>
      <c r="G190" s="27"/>
      <c r="H190" s="12"/>
      <c r="I190" s="28">
        <f>SUM(Q182:Q189)</f>
        <v>574.64</v>
      </c>
      <c r="J190" s="12">
        <f>Source!BZ102</f>
        <v>87</v>
      </c>
      <c r="K190" s="28">
        <f>SUM(R182:R189)</f>
        <v>13822.16</v>
      </c>
    </row>
    <row r="191" spans="1:29" ht="14.25" x14ac:dyDescent="0.2">
      <c r="A191" s="25"/>
      <c r="B191" s="25"/>
      <c r="C191" s="25" t="s">
        <v>1275</v>
      </c>
      <c r="D191" s="26" t="s">
        <v>1274</v>
      </c>
      <c r="E191" s="12">
        <f>Source!DO102</f>
        <v>77</v>
      </c>
      <c r="F191" s="28"/>
      <c r="G191" s="27"/>
      <c r="H191" s="12"/>
      <c r="I191" s="28">
        <f>SUM(S182:S190)</f>
        <v>421.41</v>
      </c>
      <c r="J191" s="12">
        <f>Source!CA102</f>
        <v>41</v>
      </c>
      <c r="K191" s="28">
        <f>SUM(T182:T190)</f>
        <v>6513.89</v>
      </c>
    </row>
    <row r="192" spans="1:29" ht="14.25" x14ac:dyDescent="0.2">
      <c r="A192" s="25"/>
      <c r="B192" s="25"/>
      <c r="C192" s="25" t="s">
        <v>1276</v>
      </c>
      <c r="D192" s="26" t="s">
        <v>1274</v>
      </c>
      <c r="E192" s="12">
        <f>175</f>
        <v>175</v>
      </c>
      <c r="F192" s="28"/>
      <c r="G192" s="27"/>
      <c r="H192" s="12"/>
      <c r="I192" s="28">
        <f>SUM(U182:U191)</f>
        <v>92.28</v>
      </c>
      <c r="J192" s="12">
        <f>160</f>
        <v>160</v>
      </c>
      <c r="K192" s="28">
        <f>SUM(V182:V191)</f>
        <v>2449.1999999999998</v>
      </c>
    </row>
    <row r="193" spans="1:29" ht="14.25" x14ac:dyDescent="0.2">
      <c r="A193" s="31"/>
      <c r="B193" s="31"/>
      <c r="C193" s="31" t="s">
        <v>1277</v>
      </c>
      <c r="D193" s="32" t="s">
        <v>1278</v>
      </c>
      <c r="E193" s="33">
        <f>Source!AQ101</f>
        <v>20.100000000000001</v>
      </c>
      <c r="F193" s="34"/>
      <c r="G193" s="35" t="str">
        <f>Source!DI101</f>
        <v>)*1,1</v>
      </c>
      <c r="H193" s="33">
        <f>Source!AV102</f>
        <v>1</v>
      </c>
      <c r="I193" s="34">
        <f>Source!U101</f>
        <v>48.951540000000008</v>
      </c>
      <c r="J193" s="33"/>
      <c r="K193" s="34"/>
    </row>
    <row r="194" spans="1:29" ht="15" x14ac:dyDescent="0.25">
      <c r="C194" s="21" t="s">
        <v>1279</v>
      </c>
      <c r="H194" s="51">
        <f>I184+I185+I187+I190+I191+I192+SUM(I188:I189)-SUMIF(AC188:AC189, 5, I188:I189)-SUMIF(AC188:AC189, 6, I188:I189)</f>
        <v>20666.239999999998</v>
      </c>
      <c r="I194" s="51"/>
      <c r="J194" s="51">
        <f>K184+K185+K187+K190+K191+K192+SUM(K188:K189)-SUMIF(AC188:AC189, 5, K188:K189)-SUMIF(AC188:AC189, 6, K188:K189)</f>
        <v>124753.94</v>
      </c>
      <c r="K194" s="51"/>
    </row>
    <row r="195" spans="1:29" ht="15" x14ac:dyDescent="0.25">
      <c r="C195" s="21" t="s">
        <v>1280</v>
      </c>
      <c r="H195" s="46">
        <f>SUMIF(AC188:AC189, 5, I188:I189)+SUMIF(AC188:AC189, 6, I188:I189)</f>
        <v>0</v>
      </c>
      <c r="I195" s="46"/>
      <c r="J195" s="46">
        <f>SUMIF(AC188:AC189, 5, K188:K189)+SUMIF(AC188:AC189, 6, K188:K189)</f>
        <v>0</v>
      </c>
      <c r="K195" s="46"/>
    </row>
    <row r="196" spans="1:29" ht="15" x14ac:dyDescent="0.25">
      <c r="H196" s="46"/>
      <c r="I196" s="46"/>
      <c r="J196" s="46"/>
      <c r="K196" s="46"/>
      <c r="O196" s="36">
        <f>I184+I185+I187+I190+I191+I192+SUM(I188:I189)</f>
        <v>20666.239999999998</v>
      </c>
      <c r="P196" s="36">
        <f>K184+K185+K187+K190+K191+K192+SUM(K188:K189)</f>
        <v>124753.94</v>
      </c>
    </row>
    <row r="198" spans="1:29" ht="28.5" x14ac:dyDescent="0.2">
      <c r="A198" s="25">
        <v>15</v>
      </c>
      <c r="B198" s="25" t="str">
        <f>Source!F111</f>
        <v>3.6-1-15</v>
      </c>
      <c r="C198" s="25" t="s">
        <v>194</v>
      </c>
      <c r="D198" s="26" t="str">
        <f>Source!H111</f>
        <v>100 м3 в деле</v>
      </c>
      <c r="E198" s="12">
        <f>Source!I111</f>
        <v>0.40392</v>
      </c>
      <c r="F198" s="28"/>
      <c r="G198" s="27"/>
      <c r="H198" s="12"/>
      <c r="I198" s="28"/>
      <c r="J198" s="12"/>
      <c r="K198" s="28"/>
      <c r="Q198">
        <f>Source!X111</f>
        <v>871.39</v>
      </c>
      <c r="R198">
        <f>Source!X112</f>
        <v>24263.85</v>
      </c>
      <c r="S198">
        <f>Source!Y111</f>
        <v>622.41999999999996</v>
      </c>
      <c r="T198">
        <f>Source!Y112</f>
        <v>17036.32</v>
      </c>
      <c r="U198">
        <f>ROUND((175/100)*ROUND(Source!R111, 2), 2)</f>
        <v>32.6</v>
      </c>
      <c r="V198">
        <f>ROUND((160/100)*ROUND(Source!R112, 2), 2)</f>
        <v>865.33</v>
      </c>
      <c r="AC198">
        <v>0</v>
      </c>
    </row>
    <row r="199" spans="1:29" x14ac:dyDescent="0.2">
      <c r="C199" s="29" t="str">
        <f>"Объем: "&amp;Source!I111&amp;"=40,392/"&amp;"100"</f>
        <v>Объем: 0,40392=40,392/100</v>
      </c>
    </row>
    <row r="200" spans="1:29" ht="14.25" x14ac:dyDescent="0.2">
      <c r="A200" s="25"/>
      <c r="B200" s="25"/>
      <c r="C200" s="25" t="s">
        <v>1270</v>
      </c>
      <c r="D200" s="26"/>
      <c r="E200" s="12"/>
      <c r="F200" s="28">
        <f>Source!AO111</f>
        <v>2001.22</v>
      </c>
      <c r="G200" s="27" t="str">
        <f>Source!DG111</f>
        <v>)*1,1</v>
      </c>
      <c r="H200" s="12">
        <f>Source!AV112</f>
        <v>1</v>
      </c>
      <c r="I200" s="28">
        <f>Source!S111</f>
        <v>889.17</v>
      </c>
      <c r="J200" s="12">
        <f>IF(Source!BA112&lt;&gt; 0, Source!BA112, 1)</f>
        <v>29.03</v>
      </c>
      <c r="K200" s="28">
        <f>Source!S112</f>
        <v>25812.61</v>
      </c>
    </row>
    <row r="201" spans="1:29" ht="14.25" x14ac:dyDescent="0.2">
      <c r="A201" s="25"/>
      <c r="B201" s="25"/>
      <c r="C201" s="25" t="s">
        <v>1271</v>
      </c>
      <c r="D201" s="26"/>
      <c r="E201" s="12"/>
      <c r="F201" s="28">
        <f>Source!AM111</f>
        <v>1059.0999999999999</v>
      </c>
      <c r="G201" s="27" t="str">
        <f>Source!DE111</f>
        <v>)*1,1</v>
      </c>
      <c r="H201" s="12">
        <f>Source!AV112</f>
        <v>1</v>
      </c>
      <c r="I201" s="28">
        <f>Source!Q111</f>
        <v>470.57</v>
      </c>
      <c r="J201" s="12">
        <f>IF(Source!BB112&lt;&gt; 0, Source!BB112, 1)</f>
        <v>10.51</v>
      </c>
      <c r="K201" s="28">
        <f>Source!Q112</f>
        <v>4945.6899999999996</v>
      </c>
    </row>
    <row r="202" spans="1:29" ht="14.25" x14ac:dyDescent="0.2">
      <c r="A202" s="25"/>
      <c r="B202" s="25"/>
      <c r="C202" s="25" t="s">
        <v>1272</v>
      </c>
      <c r="D202" s="26"/>
      <c r="E202" s="12"/>
      <c r="F202" s="28">
        <f>Source!AN111</f>
        <v>41.92</v>
      </c>
      <c r="G202" s="27" t="str">
        <f>Source!DF111</f>
        <v>)*1,1</v>
      </c>
      <c r="H202" s="12">
        <f>Source!AV112</f>
        <v>1</v>
      </c>
      <c r="I202" s="30">
        <f>Source!R111</f>
        <v>18.63</v>
      </c>
      <c r="J202" s="12">
        <f>IF(Source!BS112&lt;&gt; 0, Source!BS112, 1)</f>
        <v>29.03</v>
      </c>
      <c r="K202" s="30">
        <f>Source!R112</f>
        <v>540.83000000000004</v>
      </c>
    </row>
    <row r="203" spans="1:29" ht="14.25" x14ac:dyDescent="0.2">
      <c r="A203" s="25"/>
      <c r="B203" s="25"/>
      <c r="C203" s="25" t="s">
        <v>1284</v>
      </c>
      <c r="D203" s="26"/>
      <c r="E203" s="12"/>
      <c r="F203" s="28">
        <f>Source!AL111</f>
        <v>1800.88</v>
      </c>
      <c r="G203" s="27" t="str">
        <f>Source!DD111</f>
        <v/>
      </c>
      <c r="H203" s="12">
        <f>Source!AW112</f>
        <v>1</v>
      </c>
      <c r="I203" s="28">
        <f>Source!P111</f>
        <v>727.41</v>
      </c>
      <c r="J203" s="12">
        <f>IF(Source!BC112&lt;&gt; 0, Source!BC112, 1)</f>
        <v>14.67</v>
      </c>
      <c r="K203" s="28">
        <f>Source!P112</f>
        <v>10671.1</v>
      </c>
    </row>
    <row r="204" spans="1:29" ht="71.25" x14ac:dyDescent="0.2">
      <c r="A204" s="25" t="s">
        <v>196</v>
      </c>
      <c r="B204" s="25" t="str">
        <f>Source!F113</f>
        <v>1.3-4-22</v>
      </c>
      <c r="C204" s="25" t="s">
        <v>198</v>
      </c>
      <c r="D204" s="26" t="str">
        <f>Source!H113</f>
        <v>т</v>
      </c>
      <c r="E204" s="12">
        <f>Source!I113</f>
        <v>5.8972319999999998</v>
      </c>
      <c r="F204" s="28">
        <f>Source!AK113</f>
        <v>5752.41</v>
      </c>
      <c r="G204" s="38" t="s">
        <v>3</v>
      </c>
      <c r="H204" s="12">
        <f>Source!AW114</f>
        <v>1</v>
      </c>
      <c r="I204" s="28">
        <f>Source!O113</f>
        <v>33923.300000000003</v>
      </c>
      <c r="J204" s="12">
        <f>IF(Source!BC114&lt;&gt; 0, Source!BC114, 1)</f>
        <v>11.18</v>
      </c>
      <c r="K204" s="28">
        <f>Source!O114</f>
        <v>379262.49</v>
      </c>
      <c r="Q204">
        <f>Source!X113</f>
        <v>0</v>
      </c>
      <c r="R204">
        <f>Source!X114</f>
        <v>0</v>
      </c>
      <c r="S204">
        <f>Source!Y113</f>
        <v>0</v>
      </c>
      <c r="T204">
        <f>Source!Y114</f>
        <v>0</v>
      </c>
      <c r="U204">
        <f>ROUND((175/100)*ROUND(Source!R113, 2), 2)</f>
        <v>0</v>
      </c>
      <c r="V204">
        <f>ROUND((160/100)*ROUND(Source!R114, 2), 2)</f>
        <v>0</v>
      </c>
      <c r="AC204">
        <v>3</v>
      </c>
    </row>
    <row r="205" spans="1:29" ht="57" x14ac:dyDescent="0.2">
      <c r="A205" s="25" t="s">
        <v>200</v>
      </c>
      <c r="B205" s="25" t="str">
        <f>Source!F115</f>
        <v>1.3-1-41</v>
      </c>
      <c r="C205" s="25" t="s">
        <v>202</v>
      </c>
      <c r="D205" s="26" t="str">
        <f>Source!H115</f>
        <v>м3</v>
      </c>
      <c r="E205" s="12">
        <f>Source!I115</f>
        <v>40.997880000000002</v>
      </c>
      <c r="F205" s="28">
        <f>Source!AK115</f>
        <v>745.24</v>
      </c>
      <c r="G205" s="38" t="s">
        <v>3</v>
      </c>
      <c r="H205" s="12">
        <f>Source!AW116</f>
        <v>1</v>
      </c>
      <c r="I205" s="28">
        <f>Source!O115</f>
        <v>30553.26</v>
      </c>
      <c r="J205" s="12">
        <f>IF(Source!BC116&lt;&gt; 0, Source!BC116, 1)</f>
        <v>8.0500000000000007</v>
      </c>
      <c r="K205" s="28">
        <f>Source!O116</f>
        <v>245953.74</v>
      </c>
      <c r="Q205">
        <f>Source!X115</f>
        <v>0</v>
      </c>
      <c r="R205">
        <f>Source!X116</f>
        <v>0</v>
      </c>
      <c r="S205">
        <f>Source!Y115</f>
        <v>0</v>
      </c>
      <c r="T205">
        <f>Source!Y116</f>
        <v>0</v>
      </c>
      <c r="U205">
        <f>ROUND((175/100)*ROUND(Source!R115, 2), 2)</f>
        <v>0</v>
      </c>
      <c r="V205">
        <f>ROUND((160/100)*ROUND(Source!R116, 2), 2)</f>
        <v>0</v>
      </c>
      <c r="AC205">
        <v>3</v>
      </c>
    </row>
    <row r="206" spans="1:29" ht="14.25" x14ac:dyDescent="0.2">
      <c r="A206" s="25"/>
      <c r="B206" s="25"/>
      <c r="C206" s="25" t="s">
        <v>1273</v>
      </c>
      <c r="D206" s="26" t="s">
        <v>1274</v>
      </c>
      <c r="E206" s="12">
        <f>Source!DN112</f>
        <v>98</v>
      </c>
      <c r="F206" s="28"/>
      <c r="G206" s="27"/>
      <c r="H206" s="12"/>
      <c r="I206" s="28">
        <f>SUM(Q198:Q205)</f>
        <v>871.39</v>
      </c>
      <c r="J206" s="12">
        <f>Source!BZ112</f>
        <v>94</v>
      </c>
      <c r="K206" s="28">
        <f>SUM(R198:R205)</f>
        <v>24263.85</v>
      </c>
    </row>
    <row r="207" spans="1:29" ht="14.25" x14ac:dyDescent="0.2">
      <c r="A207" s="25"/>
      <c r="B207" s="25"/>
      <c r="C207" s="25" t="s">
        <v>1275</v>
      </c>
      <c r="D207" s="26" t="s">
        <v>1274</v>
      </c>
      <c r="E207" s="12">
        <f>Source!DO112</f>
        <v>70</v>
      </c>
      <c r="F207" s="28"/>
      <c r="G207" s="27"/>
      <c r="H207" s="12"/>
      <c r="I207" s="28">
        <f>SUM(S198:S206)</f>
        <v>622.41999999999996</v>
      </c>
      <c r="J207" s="12">
        <f>Source!CA112</f>
        <v>66</v>
      </c>
      <c r="K207" s="28">
        <f>SUM(T198:T206)</f>
        <v>17036.32</v>
      </c>
    </row>
    <row r="208" spans="1:29" ht="14.25" x14ac:dyDescent="0.2">
      <c r="A208" s="25"/>
      <c r="B208" s="25"/>
      <c r="C208" s="25" t="s">
        <v>1276</v>
      </c>
      <c r="D208" s="26" t="s">
        <v>1274</v>
      </c>
      <c r="E208" s="12">
        <f>175</f>
        <v>175</v>
      </c>
      <c r="F208" s="28"/>
      <c r="G208" s="27"/>
      <c r="H208" s="12"/>
      <c r="I208" s="28">
        <f>SUM(U198:U207)</f>
        <v>32.6</v>
      </c>
      <c r="J208" s="12">
        <f>160</f>
        <v>160</v>
      </c>
      <c r="K208" s="28">
        <f>SUM(V198:V207)</f>
        <v>865.33</v>
      </c>
    </row>
    <row r="209" spans="1:29" ht="14.25" x14ac:dyDescent="0.2">
      <c r="A209" s="31"/>
      <c r="B209" s="31"/>
      <c r="C209" s="31" t="s">
        <v>1277</v>
      </c>
      <c r="D209" s="32" t="s">
        <v>1278</v>
      </c>
      <c r="E209" s="33">
        <f>Source!AQ111</f>
        <v>179</v>
      </c>
      <c r="F209" s="34"/>
      <c r="G209" s="35" t="str">
        <f>Source!DI111</f>
        <v>)*1,1</v>
      </c>
      <c r="H209" s="33">
        <f>Source!AV112</f>
        <v>1</v>
      </c>
      <c r="I209" s="34">
        <f>Source!U111</f>
        <v>79.531847999999997</v>
      </c>
      <c r="J209" s="33"/>
      <c r="K209" s="34"/>
    </row>
    <row r="210" spans="1:29" ht="15" x14ac:dyDescent="0.25">
      <c r="C210" s="21" t="s">
        <v>1279</v>
      </c>
      <c r="H210" s="51">
        <f>I200+I201+I203+I206+I207+I208+SUM(I204:I205)-SUMIF(AC204:AC205, 5, I204:I205)-SUMIF(AC204:AC205, 6, I204:I205)</f>
        <v>68090.12</v>
      </c>
      <c r="I210" s="51"/>
      <c r="J210" s="51">
        <f>K200+K201+K203+K206+K207+K208+SUM(K204:K205)-SUMIF(AC204:AC205, 5, K204:K205)-SUMIF(AC204:AC205, 6, K204:K205)</f>
        <v>708811.13</v>
      </c>
      <c r="K210" s="51"/>
    </row>
    <row r="211" spans="1:29" ht="15" x14ac:dyDescent="0.25">
      <c r="C211" s="21" t="s">
        <v>1280</v>
      </c>
      <c r="H211" s="46">
        <f>SUMIF(AC204:AC205, 5, I204:I205)+SUMIF(AC204:AC205, 6, I204:I205)</f>
        <v>0</v>
      </c>
      <c r="I211" s="46"/>
      <c r="J211" s="46">
        <f>SUMIF(AC204:AC205, 5, K204:K205)+SUMIF(AC204:AC205, 6, K204:K205)</f>
        <v>0</v>
      </c>
      <c r="K211" s="46"/>
    </row>
    <row r="212" spans="1:29" ht="15" x14ac:dyDescent="0.25">
      <c r="H212" s="46"/>
      <c r="I212" s="46"/>
      <c r="J212" s="46"/>
      <c r="K212" s="46"/>
      <c r="O212" s="36">
        <f>I200+I201+I203+I206+I207+I208+SUM(I204:I205)</f>
        <v>68090.12</v>
      </c>
      <c r="P212" s="36">
        <f>K200+K201+K203+K206+K207+K208+SUM(K204:K205)</f>
        <v>708811.13</v>
      </c>
    </row>
    <row r="215" spans="1:29" ht="15" x14ac:dyDescent="0.25">
      <c r="A215" s="48" t="str">
        <f>CONCATENATE("Итого по разделу: ",IF(Source!G118&lt;&gt;"Новый раздел", Source!G118, ""))</f>
        <v>Итого по разделу: Устройство фундамента</v>
      </c>
      <c r="B215" s="48"/>
      <c r="C215" s="48"/>
      <c r="D215" s="48"/>
      <c r="E215" s="48"/>
      <c r="F215" s="48"/>
      <c r="G215" s="48"/>
      <c r="H215" s="46">
        <f>SUM(O138:O214)</f>
        <v>149222.31</v>
      </c>
      <c r="I215" s="47"/>
      <c r="J215" s="46">
        <f>SUM(P138:P214)</f>
        <v>1577180.7000000002</v>
      </c>
      <c r="K215" s="47"/>
    </row>
    <row r="216" spans="1:29" hidden="1" x14ac:dyDescent="0.2">
      <c r="A216" t="s">
        <v>1282</v>
      </c>
      <c r="I216">
        <f>SUM(W138:W215)</f>
        <v>0</v>
      </c>
      <c r="J216">
        <f>SUM(X138:X215)</f>
        <v>0</v>
      </c>
    </row>
    <row r="217" spans="1:29" hidden="1" x14ac:dyDescent="0.2">
      <c r="A217" t="s">
        <v>1283</v>
      </c>
      <c r="I217">
        <f>SUM(Y138:Y216)</f>
        <v>0</v>
      </c>
      <c r="J217">
        <f>SUM(Z138:Z216)</f>
        <v>0</v>
      </c>
    </row>
    <row r="219" spans="1:29" ht="16.5" x14ac:dyDescent="0.25">
      <c r="A219" s="50" t="str">
        <f>CONCATENATE("Раздел: ",IF(Source!G148&lt;&gt;"Новый раздел", Source!G148, ""))</f>
        <v>Раздел: Устройство приямка</v>
      </c>
      <c r="B219" s="50"/>
      <c r="C219" s="50"/>
      <c r="D219" s="50"/>
      <c r="E219" s="50"/>
      <c r="F219" s="50"/>
      <c r="G219" s="50"/>
      <c r="H219" s="50"/>
      <c r="I219" s="50"/>
      <c r="J219" s="50"/>
      <c r="K219" s="50"/>
    </row>
    <row r="220" spans="1:29" ht="42.75" x14ac:dyDescent="0.2">
      <c r="A220" s="25">
        <v>16</v>
      </c>
      <c r="B220" s="25" t="str">
        <f>Source!F152</f>
        <v>3.6-8-2</v>
      </c>
      <c r="C220" s="25" t="s">
        <v>207</v>
      </c>
      <c r="D220" s="26" t="str">
        <f>Source!H152</f>
        <v>100 м3 в деле</v>
      </c>
      <c r="E220" s="12">
        <f>Source!I152</f>
        <v>4.0919999999999998E-2</v>
      </c>
      <c r="F220" s="28"/>
      <c r="G220" s="27"/>
      <c r="H220" s="12"/>
      <c r="I220" s="28"/>
      <c r="J220" s="12"/>
      <c r="K220" s="28"/>
      <c r="Q220">
        <f>Source!X152</f>
        <v>454.86</v>
      </c>
      <c r="R220">
        <f>Source!X153</f>
        <v>12665.54</v>
      </c>
      <c r="S220">
        <f>Source!Y152</f>
        <v>324.89999999999998</v>
      </c>
      <c r="T220">
        <f>Source!Y153</f>
        <v>8892.83</v>
      </c>
      <c r="U220">
        <f>ROUND((175/100)*ROUND(Source!R152, 2), 2)</f>
        <v>6.86</v>
      </c>
      <c r="V220">
        <f>ROUND((160/100)*ROUND(Source!R153, 2), 2)</f>
        <v>182.08</v>
      </c>
      <c r="AC220">
        <v>0</v>
      </c>
    </row>
    <row r="221" spans="1:29" x14ac:dyDescent="0.2">
      <c r="C221" s="29" t="str">
        <f>"Объем: "&amp;Source!I152&amp;"=4,092/"&amp;"100"</f>
        <v>Объем: 0,04092=4,092/100</v>
      </c>
    </row>
    <row r="222" spans="1:29" ht="14.25" x14ac:dyDescent="0.2">
      <c r="A222" s="25"/>
      <c r="B222" s="25"/>
      <c r="C222" s="25" t="s">
        <v>1270</v>
      </c>
      <c r="D222" s="26"/>
      <c r="E222" s="12"/>
      <c r="F222" s="28">
        <f>Source!AO152</f>
        <v>10311.530000000001</v>
      </c>
      <c r="G222" s="27" t="str">
        <f>Source!DG152</f>
        <v>)*1,1</v>
      </c>
      <c r="H222" s="12">
        <f>Source!AV153</f>
        <v>1</v>
      </c>
      <c r="I222" s="28">
        <f>Source!S152</f>
        <v>464.14</v>
      </c>
      <c r="J222" s="12">
        <f>IF(Source!BA153&lt;&gt; 0, Source!BA153, 1)</f>
        <v>29.03</v>
      </c>
      <c r="K222" s="28">
        <f>Source!S153</f>
        <v>13473.98</v>
      </c>
    </row>
    <row r="223" spans="1:29" ht="14.25" x14ac:dyDescent="0.2">
      <c r="A223" s="25"/>
      <c r="B223" s="25"/>
      <c r="C223" s="25" t="s">
        <v>1271</v>
      </c>
      <c r="D223" s="26"/>
      <c r="E223" s="12"/>
      <c r="F223" s="28">
        <f>Source!AM152</f>
        <v>1269.29</v>
      </c>
      <c r="G223" s="27" t="str">
        <f>Source!DE152</f>
        <v>)*1,1</v>
      </c>
      <c r="H223" s="12">
        <f>Source!AV153</f>
        <v>1</v>
      </c>
      <c r="I223" s="28">
        <f>Source!Q152</f>
        <v>57.13</v>
      </c>
      <c r="J223" s="12">
        <f>IF(Source!BB153&lt;&gt; 0, Source!BB153, 1)</f>
        <v>10.57</v>
      </c>
      <c r="K223" s="28">
        <f>Source!Q153</f>
        <v>603.86</v>
      </c>
    </row>
    <row r="224" spans="1:29" ht="14.25" x14ac:dyDescent="0.2">
      <c r="A224" s="25"/>
      <c r="B224" s="25"/>
      <c r="C224" s="25" t="s">
        <v>1272</v>
      </c>
      <c r="D224" s="26"/>
      <c r="E224" s="12"/>
      <c r="F224" s="28">
        <f>Source!AN152</f>
        <v>87.09</v>
      </c>
      <c r="G224" s="27" t="str">
        <f>Source!DF152</f>
        <v>)*1,1</v>
      </c>
      <c r="H224" s="12">
        <f>Source!AV153</f>
        <v>1</v>
      </c>
      <c r="I224" s="30">
        <f>Source!R152</f>
        <v>3.92</v>
      </c>
      <c r="J224" s="12">
        <f>IF(Source!BS153&lt;&gt; 0, Source!BS153, 1)</f>
        <v>29.03</v>
      </c>
      <c r="K224" s="30">
        <f>Source!R153</f>
        <v>113.8</v>
      </c>
    </row>
    <row r="225" spans="1:29" ht="14.25" x14ac:dyDescent="0.2">
      <c r="A225" s="25"/>
      <c r="B225" s="25"/>
      <c r="C225" s="25" t="s">
        <v>1284</v>
      </c>
      <c r="D225" s="26"/>
      <c r="E225" s="12"/>
      <c r="F225" s="28">
        <f>Source!AL152</f>
        <v>14286.38</v>
      </c>
      <c r="G225" s="27" t="str">
        <f>Source!DD152</f>
        <v/>
      </c>
      <c r="H225" s="12">
        <f>Source!AW153</f>
        <v>1</v>
      </c>
      <c r="I225" s="28">
        <f>Source!P152</f>
        <v>584.6</v>
      </c>
      <c r="J225" s="12">
        <f>IF(Source!BC153&lt;&gt; 0, Source!BC153, 1)</f>
        <v>4.8099999999999996</v>
      </c>
      <c r="K225" s="28">
        <f>Source!P153</f>
        <v>2811.93</v>
      </c>
    </row>
    <row r="226" spans="1:29" ht="71.25" x14ac:dyDescent="0.2">
      <c r="A226" s="25" t="s">
        <v>209</v>
      </c>
      <c r="B226" s="25" t="str">
        <f>Source!F154</f>
        <v>1.3-4-22</v>
      </c>
      <c r="C226" s="25" t="s">
        <v>198</v>
      </c>
      <c r="D226" s="26" t="str">
        <f>Source!H154</f>
        <v>т</v>
      </c>
      <c r="E226" s="12">
        <f>Source!I154</f>
        <v>0.41410999999999992</v>
      </c>
      <c r="F226" s="28">
        <f>Source!AK154</f>
        <v>5752.41</v>
      </c>
      <c r="G226" s="38" t="s">
        <v>3</v>
      </c>
      <c r="H226" s="12">
        <f>Source!AW155</f>
        <v>1</v>
      </c>
      <c r="I226" s="28">
        <f>Source!O154</f>
        <v>2382.13</v>
      </c>
      <c r="J226" s="12">
        <f>IF(Source!BC155&lt;&gt; 0, Source!BC155, 1)</f>
        <v>11.18</v>
      </c>
      <c r="K226" s="28">
        <f>Source!O155</f>
        <v>26632.21</v>
      </c>
      <c r="Q226">
        <f>Source!X154</f>
        <v>0</v>
      </c>
      <c r="R226">
        <f>Source!X155</f>
        <v>0</v>
      </c>
      <c r="S226">
        <f>Source!Y154</f>
        <v>0</v>
      </c>
      <c r="T226">
        <f>Source!Y155</f>
        <v>0</v>
      </c>
      <c r="U226">
        <f>ROUND((175/100)*ROUND(Source!R154, 2), 2)</f>
        <v>0</v>
      </c>
      <c r="V226">
        <f>ROUND((160/100)*ROUND(Source!R155, 2), 2)</f>
        <v>0</v>
      </c>
      <c r="AC226">
        <v>3</v>
      </c>
    </row>
    <row r="227" spans="1:29" ht="57" x14ac:dyDescent="0.2">
      <c r="A227" s="25" t="s">
        <v>210</v>
      </c>
      <c r="B227" s="25" t="str">
        <f>Source!F156</f>
        <v>1.3-1-41</v>
      </c>
      <c r="C227" s="25" t="s">
        <v>202</v>
      </c>
      <c r="D227" s="26" t="str">
        <f>Source!H156</f>
        <v>м3</v>
      </c>
      <c r="E227" s="12">
        <f>Source!I156</f>
        <v>4.1533800000000003</v>
      </c>
      <c r="F227" s="28">
        <f>Source!AK156</f>
        <v>745.24</v>
      </c>
      <c r="G227" s="38" t="s">
        <v>3</v>
      </c>
      <c r="H227" s="12">
        <f>Source!AW157</f>
        <v>1</v>
      </c>
      <c r="I227" s="28">
        <f>Source!O156</f>
        <v>3095.26</v>
      </c>
      <c r="J227" s="12">
        <f>IF(Source!BC157&lt;&gt; 0, Source!BC157, 1)</f>
        <v>8.0500000000000007</v>
      </c>
      <c r="K227" s="28">
        <f>Source!O157</f>
        <v>24916.84</v>
      </c>
      <c r="Q227">
        <f>Source!X156</f>
        <v>0</v>
      </c>
      <c r="R227">
        <f>Source!X157</f>
        <v>0</v>
      </c>
      <c r="S227">
        <f>Source!Y156</f>
        <v>0</v>
      </c>
      <c r="T227">
        <f>Source!Y157</f>
        <v>0</v>
      </c>
      <c r="U227">
        <f>ROUND((175/100)*ROUND(Source!R156, 2), 2)</f>
        <v>0</v>
      </c>
      <c r="V227">
        <f>ROUND((160/100)*ROUND(Source!R157, 2), 2)</f>
        <v>0</v>
      </c>
      <c r="AC227">
        <v>3</v>
      </c>
    </row>
    <row r="228" spans="1:29" ht="14.25" x14ac:dyDescent="0.2">
      <c r="A228" s="25"/>
      <c r="B228" s="25"/>
      <c r="C228" s="25" t="s">
        <v>1273</v>
      </c>
      <c r="D228" s="26" t="s">
        <v>1274</v>
      </c>
      <c r="E228" s="12">
        <f>Source!DN153</f>
        <v>98</v>
      </c>
      <c r="F228" s="28"/>
      <c r="G228" s="27"/>
      <c r="H228" s="12"/>
      <c r="I228" s="28">
        <f>SUM(Q220:Q227)</f>
        <v>454.86</v>
      </c>
      <c r="J228" s="12">
        <f>Source!BZ153</f>
        <v>94</v>
      </c>
      <c r="K228" s="28">
        <f>SUM(R220:R227)</f>
        <v>12665.54</v>
      </c>
    </row>
    <row r="229" spans="1:29" ht="14.25" x14ac:dyDescent="0.2">
      <c r="A229" s="25"/>
      <c r="B229" s="25"/>
      <c r="C229" s="25" t="s">
        <v>1275</v>
      </c>
      <c r="D229" s="26" t="s">
        <v>1274</v>
      </c>
      <c r="E229" s="12">
        <f>Source!DO153</f>
        <v>70</v>
      </c>
      <c r="F229" s="28"/>
      <c r="G229" s="27"/>
      <c r="H229" s="12"/>
      <c r="I229" s="28">
        <f>SUM(S220:S228)</f>
        <v>324.89999999999998</v>
      </c>
      <c r="J229" s="12">
        <f>Source!CA153</f>
        <v>66</v>
      </c>
      <c r="K229" s="28">
        <f>SUM(T220:T228)</f>
        <v>8892.83</v>
      </c>
    </row>
    <row r="230" spans="1:29" ht="14.25" x14ac:dyDescent="0.2">
      <c r="A230" s="25"/>
      <c r="B230" s="25"/>
      <c r="C230" s="25" t="s">
        <v>1276</v>
      </c>
      <c r="D230" s="26" t="s">
        <v>1274</v>
      </c>
      <c r="E230" s="12">
        <f>175</f>
        <v>175</v>
      </c>
      <c r="F230" s="28"/>
      <c r="G230" s="27"/>
      <c r="H230" s="12"/>
      <c r="I230" s="28">
        <f>SUM(U220:U229)</f>
        <v>6.86</v>
      </c>
      <c r="J230" s="12">
        <f>160</f>
        <v>160</v>
      </c>
      <c r="K230" s="28">
        <f>SUM(V220:V229)</f>
        <v>182.08</v>
      </c>
    </row>
    <row r="231" spans="1:29" ht="14.25" x14ac:dyDescent="0.2">
      <c r="A231" s="31"/>
      <c r="B231" s="31"/>
      <c r="C231" s="31" t="s">
        <v>1277</v>
      </c>
      <c r="D231" s="32" t="s">
        <v>1278</v>
      </c>
      <c r="E231" s="33">
        <f>Source!AQ152</f>
        <v>899</v>
      </c>
      <c r="F231" s="34"/>
      <c r="G231" s="35" t="str">
        <f>Source!DI152</f>
        <v>)*1,1</v>
      </c>
      <c r="H231" s="33">
        <f>Source!AV153</f>
        <v>1</v>
      </c>
      <c r="I231" s="34">
        <f>Source!U152</f>
        <v>40.465788000000003</v>
      </c>
      <c r="J231" s="33"/>
      <c r="K231" s="34"/>
    </row>
    <row r="232" spans="1:29" ht="15" x14ac:dyDescent="0.25">
      <c r="C232" s="21" t="s">
        <v>1279</v>
      </c>
      <c r="H232" s="51">
        <f>I222+I223+I225+I228+I229+I230+SUM(I226:I227)-SUMIF(AC226:AC227, 5, I226:I227)-SUMIF(AC226:AC227, 6, I226:I227)</f>
        <v>7369.88</v>
      </c>
      <c r="I232" s="51"/>
      <c r="J232" s="51">
        <f>K222+K223+K225+K228+K229+K230+SUM(K226:K227)-SUMIF(AC226:AC227, 5, K226:K227)-SUMIF(AC226:AC227, 6, K226:K227)</f>
        <v>90179.27</v>
      </c>
      <c r="K232" s="51"/>
    </row>
    <row r="233" spans="1:29" ht="15" x14ac:dyDescent="0.25">
      <c r="C233" s="21" t="s">
        <v>1280</v>
      </c>
      <c r="H233" s="46">
        <f>SUMIF(AC226:AC227, 5, I226:I227)+SUMIF(AC226:AC227, 6, I226:I227)</f>
        <v>0</v>
      </c>
      <c r="I233" s="46"/>
      <c r="J233" s="46">
        <f>SUMIF(AC226:AC227, 5, K226:K227)+SUMIF(AC226:AC227, 6, K226:K227)</f>
        <v>0</v>
      </c>
      <c r="K233" s="46"/>
    </row>
    <row r="234" spans="1:29" ht="15" x14ac:dyDescent="0.25">
      <c r="H234" s="46"/>
      <c r="I234" s="46"/>
      <c r="J234" s="46"/>
      <c r="K234" s="46"/>
      <c r="O234" s="36">
        <f>I222+I223+I225+I228+I229+I230+SUM(I226:I227)</f>
        <v>7369.88</v>
      </c>
      <c r="P234" s="36">
        <f>K222+K223+K225+K228+K229+K230+SUM(K226:K227)</f>
        <v>90179.27</v>
      </c>
    </row>
    <row r="236" spans="1:29" ht="71.25" x14ac:dyDescent="0.2">
      <c r="A236" s="25">
        <v>17</v>
      </c>
      <c r="B236" s="25" t="str">
        <f>Source!F158</f>
        <v>3.8-2-3</v>
      </c>
      <c r="C236" s="25" t="s">
        <v>212</v>
      </c>
      <c r="D236" s="26" t="str">
        <f>Source!H158</f>
        <v>100 м2 изолируемой поверхности</v>
      </c>
      <c r="E236" s="12">
        <f>Source!I158</f>
        <v>0.13780000000000001</v>
      </c>
      <c r="F236" s="28"/>
      <c r="G236" s="27"/>
      <c r="H236" s="12"/>
      <c r="I236" s="28"/>
      <c r="J236" s="12"/>
      <c r="K236" s="28"/>
      <c r="Q236">
        <f>Source!X158</f>
        <v>35.76</v>
      </c>
      <c r="R236">
        <f>Source!X159</f>
        <v>860.22</v>
      </c>
      <c r="S236">
        <f>Source!Y158</f>
        <v>26.23</v>
      </c>
      <c r="T236">
        <f>Source!Y159</f>
        <v>405.39</v>
      </c>
      <c r="U236">
        <f>ROUND((175/100)*ROUND(Source!R158, 2), 2)</f>
        <v>5.74</v>
      </c>
      <c r="V236">
        <f>ROUND((160/100)*ROUND(Source!R159, 2), 2)</f>
        <v>152.35</v>
      </c>
      <c r="AC236">
        <v>0</v>
      </c>
    </row>
    <row r="237" spans="1:29" x14ac:dyDescent="0.2">
      <c r="C237" s="29" t="str">
        <f>"Объем: "&amp;Source!I158&amp;"=13,78/"&amp;"100"</f>
        <v>Объем: 0,1378=13,78/100</v>
      </c>
    </row>
    <row r="238" spans="1:29" ht="14.25" x14ac:dyDescent="0.2">
      <c r="A238" s="25"/>
      <c r="B238" s="25"/>
      <c r="C238" s="25" t="s">
        <v>1270</v>
      </c>
      <c r="D238" s="26"/>
      <c r="E238" s="12"/>
      <c r="F238" s="28">
        <f>Source!AO158</f>
        <v>224.72</v>
      </c>
      <c r="G238" s="27" t="str">
        <f>Source!DG158</f>
        <v>)*1,1</v>
      </c>
      <c r="H238" s="12">
        <f>Source!AV159</f>
        <v>1</v>
      </c>
      <c r="I238" s="28">
        <f>Source!S158</f>
        <v>34.06</v>
      </c>
      <c r="J238" s="12">
        <f>IF(Source!BA159&lt;&gt; 0, Source!BA159, 1)</f>
        <v>29.03</v>
      </c>
      <c r="K238" s="28">
        <f>Source!S159</f>
        <v>988.76</v>
      </c>
    </row>
    <row r="239" spans="1:29" ht="14.25" x14ac:dyDescent="0.2">
      <c r="A239" s="25"/>
      <c r="B239" s="25"/>
      <c r="C239" s="25" t="s">
        <v>1271</v>
      </c>
      <c r="D239" s="26"/>
      <c r="E239" s="12"/>
      <c r="F239" s="28">
        <f>Source!AM158</f>
        <v>184.86</v>
      </c>
      <c r="G239" s="27" t="str">
        <f>Source!DE158</f>
        <v>)*1,1</v>
      </c>
      <c r="H239" s="12">
        <f>Source!AV159</f>
        <v>1</v>
      </c>
      <c r="I239" s="28">
        <f>Source!Q158</f>
        <v>28.02</v>
      </c>
      <c r="J239" s="12">
        <f>IF(Source!BB159&lt;&gt; 0, Source!BB159, 1)</f>
        <v>10.93</v>
      </c>
      <c r="K239" s="28">
        <f>Source!Q159</f>
        <v>306.26</v>
      </c>
    </row>
    <row r="240" spans="1:29" ht="14.25" x14ac:dyDescent="0.2">
      <c r="A240" s="25"/>
      <c r="B240" s="25"/>
      <c r="C240" s="25" t="s">
        <v>1272</v>
      </c>
      <c r="D240" s="26"/>
      <c r="E240" s="12"/>
      <c r="F240" s="28">
        <f>Source!AN158</f>
        <v>21.65</v>
      </c>
      <c r="G240" s="27" t="str">
        <f>Source!DF158</f>
        <v>)*1,1</v>
      </c>
      <c r="H240" s="12">
        <f>Source!AV159</f>
        <v>1</v>
      </c>
      <c r="I240" s="30">
        <f>Source!R158</f>
        <v>3.28</v>
      </c>
      <c r="J240" s="12">
        <f>IF(Source!BS159&lt;&gt; 0, Source!BS159, 1)</f>
        <v>29.03</v>
      </c>
      <c r="K240" s="30">
        <f>Source!R159</f>
        <v>95.22</v>
      </c>
    </row>
    <row r="241" spans="1:29" ht="14.25" x14ac:dyDescent="0.2">
      <c r="A241" s="25"/>
      <c r="B241" s="25"/>
      <c r="C241" s="25" t="s">
        <v>1284</v>
      </c>
      <c r="D241" s="26"/>
      <c r="E241" s="12"/>
      <c r="F241" s="28">
        <f>Source!AL158</f>
        <v>85.77</v>
      </c>
      <c r="G241" s="27" t="str">
        <f>Source!DD158</f>
        <v/>
      </c>
      <c r="H241" s="12">
        <f>Source!AW159</f>
        <v>1</v>
      </c>
      <c r="I241" s="28">
        <f>Source!P158</f>
        <v>11.82</v>
      </c>
      <c r="J241" s="12">
        <f>IF(Source!BC159&lt;&gt; 0, Source!BC159, 1)</f>
        <v>7.23</v>
      </c>
      <c r="K241" s="28">
        <f>Source!P159</f>
        <v>85.46</v>
      </c>
    </row>
    <row r="242" spans="1:29" ht="128.25" x14ac:dyDescent="0.2">
      <c r="A242" s="25" t="s">
        <v>213</v>
      </c>
      <c r="B242" s="25" t="str">
        <f>Source!F160</f>
        <v>1.1-1-143</v>
      </c>
      <c r="C242" s="25" t="s">
        <v>1227</v>
      </c>
      <c r="D242" s="26" t="str">
        <f>Source!H160</f>
        <v>м2</v>
      </c>
      <c r="E242" s="12">
        <f>Source!I160</f>
        <v>30.315999999999999</v>
      </c>
      <c r="F242" s="28">
        <f>Source!AK160</f>
        <v>15.56</v>
      </c>
      <c r="G242" s="38" t="s">
        <v>3</v>
      </c>
      <c r="H242" s="12">
        <f>Source!AW161</f>
        <v>1</v>
      </c>
      <c r="I242" s="28">
        <f>Source!O160</f>
        <v>471.72</v>
      </c>
      <c r="J242" s="12">
        <f>IF(Source!BC161&lt;&gt; 0, Source!BC161, 1)</f>
        <v>6.79</v>
      </c>
      <c r="K242" s="28">
        <f>Source!O161</f>
        <v>3202.98</v>
      </c>
      <c r="Q242">
        <f>Source!X160</f>
        <v>0</v>
      </c>
      <c r="R242">
        <f>Source!X161</f>
        <v>0</v>
      </c>
      <c r="S242">
        <f>Source!Y160</f>
        <v>0</v>
      </c>
      <c r="T242">
        <f>Source!Y161</f>
        <v>0</v>
      </c>
      <c r="U242">
        <f>ROUND((175/100)*ROUND(Source!R160, 2), 2)</f>
        <v>0</v>
      </c>
      <c r="V242">
        <f>ROUND((160/100)*ROUND(Source!R161, 2), 2)</f>
        <v>0</v>
      </c>
      <c r="AC242">
        <v>3</v>
      </c>
    </row>
    <row r="243" spans="1:29" ht="142.5" x14ac:dyDescent="0.2">
      <c r="A243" s="25" t="s">
        <v>214</v>
      </c>
      <c r="B243" s="25" t="str">
        <f>Source!F162</f>
        <v>1.1-1-613</v>
      </c>
      <c r="C243" s="25" t="s">
        <v>1228</v>
      </c>
      <c r="D243" s="26" t="str">
        <f>Source!H162</f>
        <v>т</v>
      </c>
      <c r="E243" s="12">
        <f>Source!I162</f>
        <v>5.7875999999999997E-2</v>
      </c>
      <c r="F243" s="28">
        <f>Source!AK162</f>
        <v>11626.84</v>
      </c>
      <c r="G243" s="38" t="s">
        <v>3</v>
      </c>
      <c r="H243" s="12">
        <f>Source!AW163</f>
        <v>1</v>
      </c>
      <c r="I243" s="28">
        <f>Source!O162</f>
        <v>672.91</v>
      </c>
      <c r="J243" s="12">
        <f>IF(Source!BC163&lt;&gt; 0, Source!BC163, 1)</f>
        <v>2.62</v>
      </c>
      <c r="K243" s="28">
        <f>Source!O163</f>
        <v>1763.02</v>
      </c>
      <c r="Q243">
        <f>Source!X162</f>
        <v>0</v>
      </c>
      <c r="R243">
        <f>Source!X163</f>
        <v>0</v>
      </c>
      <c r="S243">
        <f>Source!Y162</f>
        <v>0</v>
      </c>
      <c r="T243">
        <f>Source!Y163</f>
        <v>0</v>
      </c>
      <c r="U243">
        <f>ROUND((175/100)*ROUND(Source!R162, 2), 2)</f>
        <v>0</v>
      </c>
      <c r="V243">
        <f>ROUND((160/100)*ROUND(Source!R163, 2), 2)</f>
        <v>0</v>
      </c>
      <c r="AC243">
        <v>3</v>
      </c>
    </row>
    <row r="244" spans="1:29" ht="14.25" x14ac:dyDescent="0.2">
      <c r="A244" s="25"/>
      <c r="B244" s="25"/>
      <c r="C244" s="25" t="s">
        <v>1273</v>
      </c>
      <c r="D244" s="26" t="s">
        <v>1274</v>
      </c>
      <c r="E244" s="12">
        <f>Source!DN159</f>
        <v>105</v>
      </c>
      <c r="F244" s="28"/>
      <c r="G244" s="27"/>
      <c r="H244" s="12"/>
      <c r="I244" s="28">
        <f>SUM(Q236:Q243)</f>
        <v>35.76</v>
      </c>
      <c r="J244" s="12">
        <f>Source!BZ159</f>
        <v>87</v>
      </c>
      <c r="K244" s="28">
        <f>SUM(R236:R243)</f>
        <v>860.22</v>
      </c>
    </row>
    <row r="245" spans="1:29" ht="14.25" x14ac:dyDescent="0.2">
      <c r="A245" s="25"/>
      <c r="B245" s="25"/>
      <c r="C245" s="25" t="s">
        <v>1275</v>
      </c>
      <c r="D245" s="26" t="s">
        <v>1274</v>
      </c>
      <c r="E245" s="12">
        <f>Source!DO159</f>
        <v>77</v>
      </c>
      <c r="F245" s="28"/>
      <c r="G245" s="27"/>
      <c r="H245" s="12"/>
      <c r="I245" s="28">
        <f>SUM(S236:S244)</f>
        <v>26.23</v>
      </c>
      <c r="J245" s="12">
        <f>Source!CA159</f>
        <v>41</v>
      </c>
      <c r="K245" s="28">
        <f>SUM(T236:T244)</f>
        <v>405.39</v>
      </c>
    </row>
    <row r="246" spans="1:29" ht="14.25" x14ac:dyDescent="0.2">
      <c r="A246" s="25"/>
      <c r="B246" s="25"/>
      <c r="C246" s="25" t="s">
        <v>1276</v>
      </c>
      <c r="D246" s="26" t="s">
        <v>1274</v>
      </c>
      <c r="E246" s="12">
        <f>175</f>
        <v>175</v>
      </c>
      <c r="F246" s="28"/>
      <c r="G246" s="27"/>
      <c r="H246" s="12"/>
      <c r="I246" s="28">
        <f>SUM(U236:U245)</f>
        <v>5.74</v>
      </c>
      <c r="J246" s="12">
        <f>160</f>
        <v>160</v>
      </c>
      <c r="K246" s="28">
        <f>SUM(V236:V245)</f>
        <v>152.35</v>
      </c>
    </row>
    <row r="247" spans="1:29" ht="14.25" x14ac:dyDescent="0.2">
      <c r="A247" s="31"/>
      <c r="B247" s="31"/>
      <c r="C247" s="31" t="s">
        <v>1277</v>
      </c>
      <c r="D247" s="32" t="s">
        <v>1278</v>
      </c>
      <c r="E247" s="33">
        <f>Source!AQ158</f>
        <v>20.100000000000001</v>
      </c>
      <c r="F247" s="34"/>
      <c r="G247" s="35" t="str">
        <f>Source!DI158</f>
        <v>)*1,1</v>
      </c>
      <c r="H247" s="33">
        <f>Source!AV159</f>
        <v>1</v>
      </c>
      <c r="I247" s="34">
        <f>Source!U158</f>
        <v>3.0467580000000005</v>
      </c>
      <c r="J247" s="33"/>
      <c r="K247" s="34"/>
    </row>
    <row r="248" spans="1:29" ht="15" x14ac:dyDescent="0.25">
      <c r="C248" s="21" t="s">
        <v>1279</v>
      </c>
      <c r="H248" s="51">
        <f>I238+I239+I241+I244+I245+I246+SUM(I242:I243)-SUMIF(AC242:AC243, 5, I242:I243)-SUMIF(AC242:AC243, 6, I242:I243)</f>
        <v>1286.2600000000002</v>
      </c>
      <c r="I248" s="51"/>
      <c r="J248" s="51">
        <f>K238+K239+K241+K244+K245+K246+SUM(K242:K243)-SUMIF(AC242:AC243, 5, K242:K243)-SUMIF(AC242:AC243, 6, K242:K243)</f>
        <v>7764.44</v>
      </c>
      <c r="K248" s="51"/>
    </row>
    <row r="249" spans="1:29" ht="15" x14ac:dyDescent="0.25">
      <c r="C249" s="21" t="s">
        <v>1280</v>
      </c>
      <c r="H249" s="46">
        <f>SUMIF(AC242:AC243, 5, I242:I243)+SUMIF(AC242:AC243, 6, I242:I243)</f>
        <v>0</v>
      </c>
      <c r="I249" s="46"/>
      <c r="J249" s="46">
        <f>SUMIF(AC242:AC243, 5, K242:K243)+SUMIF(AC242:AC243, 6, K242:K243)</f>
        <v>0</v>
      </c>
      <c r="K249" s="46"/>
    </row>
    <row r="250" spans="1:29" ht="15" x14ac:dyDescent="0.25">
      <c r="H250" s="46"/>
      <c r="I250" s="46"/>
      <c r="J250" s="46"/>
      <c r="K250" s="46"/>
      <c r="O250" s="36">
        <f>I238+I239+I241+I244+I245+I246+SUM(I242:I243)</f>
        <v>1286.2600000000002</v>
      </c>
      <c r="P250" s="36">
        <f>K238+K239+K241+K244+K245+K246+SUM(K242:K243)</f>
        <v>7764.44</v>
      </c>
    </row>
    <row r="252" spans="1:29" ht="57" x14ac:dyDescent="0.2">
      <c r="A252" s="25">
        <v>18</v>
      </c>
      <c r="B252" s="25" t="str">
        <f>Source!F164</f>
        <v>3.8-8-3</v>
      </c>
      <c r="C252" s="25" t="s">
        <v>217</v>
      </c>
      <c r="D252" s="26" t="str">
        <f>Source!H164</f>
        <v>1 т металлических изделий</v>
      </c>
      <c r="E252" s="12">
        <f>Source!I164</f>
        <v>0.33300000000000002</v>
      </c>
      <c r="F252" s="28"/>
      <c r="G252" s="27"/>
      <c r="H252" s="12"/>
      <c r="I252" s="28"/>
      <c r="J252" s="12"/>
      <c r="K252" s="28"/>
      <c r="Q252">
        <f>Source!X164</f>
        <v>205.07</v>
      </c>
      <c r="R252">
        <f>Source!X165</f>
        <v>4908.88</v>
      </c>
      <c r="S252">
        <f>Source!Y164</f>
        <v>161.9</v>
      </c>
      <c r="T252">
        <f>Source!Y165</f>
        <v>2141.11</v>
      </c>
      <c r="U252">
        <f>ROUND((175/100)*ROUND(Source!R164, 2), 2)</f>
        <v>15.19</v>
      </c>
      <c r="V252">
        <f>ROUND((160/100)*ROUND(Source!R165, 2), 2)</f>
        <v>403.17</v>
      </c>
      <c r="AC252">
        <v>0</v>
      </c>
    </row>
    <row r="253" spans="1:29" ht="14.25" x14ac:dyDescent="0.2">
      <c r="A253" s="25"/>
      <c r="B253" s="25"/>
      <c r="C253" s="25" t="s">
        <v>1270</v>
      </c>
      <c r="D253" s="26"/>
      <c r="E253" s="12"/>
      <c r="F253" s="28">
        <f>Source!AO164</f>
        <v>491.1</v>
      </c>
      <c r="G253" s="27" t="str">
        <f>Source!DG164</f>
        <v>)*1,1</v>
      </c>
      <c r="H253" s="12">
        <f>Source!AV165</f>
        <v>1</v>
      </c>
      <c r="I253" s="28">
        <f>Source!S164</f>
        <v>179.89</v>
      </c>
      <c r="J253" s="12">
        <f>IF(Source!BA165&lt;&gt; 0, Source!BA165, 1)</f>
        <v>29.03</v>
      </c>
      <c r="K253" s="28">
        <f>Source!S165</f>
        <v>5222.21</v>
      </c>
    </row>
    <row r="254" spans="1:29" ht="14.25" x14ac:dyDescent="0.2">
      <c r="A254" s="25"/>
      <c r="B254" s="25"/>
      <c r="C254" s="25" t="s">
        <v>1271</v>
      </c>
      <c r="D254" s="26"/>
      <c r="E254" s="12"/>
      <c r="F254" s="28">
        <f>Source!AM164</f>
        <v>126.74</v>
      </c>
      <c r="G254" s="27" t="str">
        <f>Source!DE164</f>
        <v>)*1,1</v>
      </c>
      <c r="H254" s="12">
        <f>Source!AV165</f>
        <v>1</v>
      </c>
      <c r="I254" s="28">
        <f>Source!Q164</f>
        <v>46.42</v>
      </c>
      <c r="J254" s="12">
        <f>IF(Source!BB165&lt;&gt; 0, Source!BB165, 1)</f>
        <v>11.35</v>
      </c>
      <c r="K254" s="28">
        <f>Source!Q165</f>
        <v>526.87</v>
      </c>
    </row>
    <row r="255" spans="1:29" ht="14.25" x14ac:dyDescent="0.2">
      <c r="A255" s="25"/>
      <c r="B255" s="25"/>
      <c r="C255" s="25" t="s">
        <v>1272</v>
      </c>
      <c r="D255" s="26"/>
      <c r="E255" s="12"/>
      <c r="F255" s="28">
        <f>Source!AN164</f>
        <v>23.69</v>
      </c>
      <c r="G255" s="27" t="str">
        <f>Source!DF164</f>
        <v>)*1,1</v>
      </c>
      <c r="H255" s="12">
        <f>Source!AV165</f>
        <v>1</v>
      </c>
      <c r="I255" s="30">
        <f>Source!R164</f>
        <v>8.68</v>
      </c>
      <c r="J255" s="12">
        <f>IF(Source!BS165&lt;&gt; 0, Source!BS165, 1)</f>
        <v>29.03</v>
      </c>
      <c r="K255" s="30">
        <f>Source!R165</f>
        <v>251.98</v>
      </c>
    </row>
    <row r="256" spans="1:29" ht="14.25" x14ac:dyDescent="0.2">
      <c r="A256" s="25"/>
      <c r="B256" s="25"/>
      <c r="C256" s="25" t="s">
        <v>1284</v>
      </c>
      <c r="D256" s="26"/>
      <c r="E256" s="12"/>
      <c r="F256" s="28">
        <f>Source!AL164</f>
        <v>468.45</v>
      </c>
      <c r="G256" s="27" t="str">
        <f>Source!DD164</f>
        <v/>
      </c>
      <c r="H256" s="12">
        <f>Source!AW165</f>
        <v>1</v>
      </c>
      <c r="I256" s="28">
        <f>Source!P164</f>
        <v>155.99</v>
      </c>
      <c r="J256" s="12">
        <f>IF(Source!BC165&lt;&gt; 0, Source!BC165, 1)</f>
        <v>7.53</v>
      </c>
      <c r="K256" s="28">
        <f>Source!P165</f>
        <v>1174.5999999999999</v>
      </c>
    </row>
    <row r="257" spans="1:29" ht="14.25" x14ac:dyDescent="0.2">
      <c r="A257" s="25" t="s">
        <v>222</v>
      </c>
      <c r="B257" s="25" t="str">
        <f>Source!F166</f>
        <v>1.7-9-3</v>
      </c>
      <c r="C257" s="25" t="s">
        <v>224</v>
      </c>
      <c r="D257" s="26" t="str">
        <f>Source!H166</f>
        <v>т</v>
      </c>
      <c r="E257" s="12">
        <f>Source!I166</f>
        <v>0.33300000000000002</v>
      </c>
      <c r="F257" s="28">
        <f>Source!AK166</f>
        <v>18713.3</v>
      </c>
      <c r="G257" s="38" t="s">
        <v>3</v>
      </c>
      <c r="H257" s="12">
        <f>Source!AW167</f>
        <v>1</v>
      </c>
      <c r="I257" s="28">
        <f>Source!O166</f>
        <v>6231.53</v>
      </c>
      <c r="J257" s="12">
        <f>IF(Source!BC167&lt;&gt; 0, Source!BC167, 1)</f>
        <v>7.36</v>
      </c>
      <c r="K257" s="28">
        <f>Source!O167</f>
        <v>45864.06</v>
      </c>
      <c r="Q257">
        <f>Source!X166</f>
        <v>0</v>
      </c>
      <c r="R257">
        <f>Source!X167</f>
        <v>0</v>
      </c>
      <c r="S257">
        <f>Source!Y166</f>
        <v>0</v>
      </c>
      <c r="T257">
        <f>Source!Y167</f>
        <v>0</v>
      </c>
      <c r="U257">
        <f>ROUND((175/100)*ROUND(Source!R166, 2), 2)</f>
        <v>0</v>
      </c>
      <c r="V257">
        <f>ROUND((160/100)*ROUND(Source!R167, 2), 2)</f>
        <v>0</v>
      </c>
      <c r="AC257">
        <v>3</v>
      </c>
    </row>
    <row r="258" spans="1:29" ht="14.25" x14ac:dyDescent="0.2">
      <c r="A258" s="25"/>
      <c r="B258" s="25"/>
      <c r="C258" s="25" t="s">
        <v>1273</v>
      </c>
      <c r="D258" s="26" t="s">
        <v>1274</v>
      </c>
      <c r="E258" s="12">
        <f>Source!DN165</f>
        <v>114</v>
      </c>
      <c r="F258" s="28"/>
      <c r="G258" s="27"/>
      <c r="H258" s="12"/>
      <c r="I258" s="28">
        <f>SUM(Q252:Q257)</f>
        <v>205.07</v>
      </c>
      <c r="J258" s="12">
        <f>Source!BZ165</f>
        <v>94</v>
      </c>
      <c r="K258" s="28">
        <f>SUM(R252:R257)</f>
        <v>4908.88</v>
      </c>
    </row>
    <row r="259" spans="1:29" ht="14.25" x14ac:dyDescent="0.2">
      <c r="A259" s="25"/>
      <c r="B259" s="25"/>
      <c r="C259" s="25" t="s">
        <v>1275</v>
      </c>
      <c r="D259" s="26" t="s">
        <v>1274</v>
      </c>
      <c r="E259" s="12">
        <f>Source!DO165</f>
        <v>90</v>
      </c>
      <c r="F259" s="28"/>
      <c r="G259" s="27"/>
      <c r="H259" s="12"/>
      <c r="I259" s="28">
        <f>SUM(S252:S258)</f>
        <v>161.9</v>
      </c>
      <c r="J259" s="12">
        <f>Source!CA165</f>
        <v>41</v>
      </c>
      <c r="K259" s="28">
        <f>SUM(T252:T258)</f>
        <v>2141.11</v>
      </c>
    </row>
    <row r="260" spans="1:29" ht="14.25" x14ac:dyDescent="0.2">
      <c r="A260" s="25"/>
      <c r="B260" s="25"/>
      <c r="C260" s="25" t="s">
        <v>1276</v>
      </c>
      <c r="D260" s="26" t="s">
        <v>1274</v>
      </c>
      <c r="E260" s="12">
        <f>175</f>
        <v>175</v>
      </c>
      <c r="F260" s="28"/>
      <c r="G260" s="27"/>
      <c r="H260" s="12"/>
      <c r="I260" s="28">
        <f>SUM(U252:U259)</f>
        <v>15.19</v>
      </c>
      <c r="J260" s="12">
        <f>160</f>
        <v>160</v>
      </c>
      <c r="K260" s="28">
        <f>SUM(V252:V259)</f>
        <v>403.17</v>
      </c>
    </row>
    <row r="261" spans="1:29" ht="14.25" x14ac:dyDescent="0.2">
      <c r="A261" s="31"/>
      <c r="B261" s="31"/>
      <c r="C261" s="31" t="s">
        <v>1277</v>
      </c>
      <c r="D261" s="32" t="s">
        <v>1278</v>
      </c>
      <c r="E261" s="33">
        <f>Source!AQ164</f>
        <v>42.3</v>
      </c>
      <c r="F261" s="34"/>
      <c r="G261" s="35" t="str">
        <f>Source!DI164</f>
        <v>)*1,1</v>
      </c>
      <c r="H261" s="33">
        <f>Source!AV165</f>
        <v>1</v>
      </c>
      <c r="I261" s="34">
        <f>Source!U164</f>
        <v>15.494490000000001</v>
      </c>
      <c r="J261" s="33"/>
      <c r="K261" s="34"/>
    </row>
    <row r="262" spans="1:29" ht="15" x14ac:dyDescent="0.25">
      <c r="C262" s="21" t="s">
        <v>1279</v>
      </c>
      <c r="H262" s="51">
        <f>I253+I254+I256+I258+I259+I260+SUM(I257:I257)-SUMIF(AC257:AC257, 5, I257:I257)-SUMIF(AC257:AC257, 6, I257:I257)</f>
        <v>6995.99</v>
      </c>
      <c r="I262" s="51"/>
      <c r="J262" s="51">
        <f>K253+K254+K256+K258+K259+K260+SUM(K257:K257)-SUMIF(AC257:AC257, 5, K257:K257)-SUMIF(AC257:AC257, 6, K257:K257)</f>
        <v>60240.9</v>
      </c>
      <c r="K262" s="51"/>
    </row>
    <row r="263" spans="1:29" ht="15" x14ac:dyDescent="0.25">
      <c r="C263" s="21" t="s">
        <v>1280</v>
      </c>
      <c r="H263" s="46">
        <f>SUMIF(AC257:AC257, 5, I257:I257)+SUMIF(AC257:AC257, 6, I257:I257)</f>
        <v>0</v>
      </c>
      <c r="I263" s="46"/>
      <c r="J263" s="46">
        <f>SUMIF(AC257:AC257, 5, K257:K257)+SUMIF(AC257:AC257, 6, K257:K257)</f>
        <v>0</v>
      </c>
      <c r="K263" s="46"/>
    </row>
    <row r="264" spans="1:29" ht="15" x14ac:dyDescent="0.25">
      <c r="H264" s="46"/>
      <c r="I264" s="46"/>
      <c r="J264" s="46"/>
      <c r="K264" s="46"/>
      <c r="O264" s="36">
        <f>I253+I254+I256+I258+I259+I260+SUM(I257:I257)</f>
        <v>6995.99</v>
      </c>
      <c r="P264" s="36">
        <f>K253+K254+K256+K258+K259+K260+SUM(K257:K257)</f>
        <v>60240.9</v>
      </c>
    </row>
    <row r="266" spans="1:29" ht="28.5" x14ac:dyDescent="0.2">
      <c r="A266" s="25">
        <v>19</v>
      </c>
      <c r="B266" s="25" t="str">
        <f>Source!F168</f>
        <v>3.13-11-8</v>
      </c>
      <c r="C266" s="25" t="s">
        <v>228</v>
      </c>
      <c r="D266" s="26" t="str">
        <f>Source!H168</f>
        <v>100 м2</v>
      </c>
      <c r="E266" s="12">
        <f>Source!I168</f>
        <v>0.17699999999999999</v>
      </c>
      <c r="F266" s="28"/>
      <c r="G266" s="27"/>
      <c r="H266" s="12"/>
      <c r="I266" s="28"/>
      <c r="J266" s="12"/>
      <c r="K266" s="28"/>
      <c r="Q266">
        <f>Source!X168</f>
        <v>5.19</v>
      </c>
      <c r="R266">
        <f>Source!X169</f>
        <v>124.77</v>
      </c>
      <c r="S266">
        <f>Source!Y168</f>
        <v>3.8</v>
      </c>
      <c r="T266">
        <f>Source!Y169</f>
        <v>58.8</v>
      </c>
      <c r="U266">
        <f>ROUND((175/100)*ROUND(Source!R168, 2), 2)</f>
        <v>0.09</v>
      </c>
      <c r="V266">
        <f>ROUND((160/100)*ROUND(Source!R169, 2), 2)</f>
        <v>2.3199999999999998</v>
      </c>
      <c r="AC266">
        <v>0</v>
      </c>
    </row>
    <row r="267" spans="1:29" x14ac:dyDescent="0.2">
      <c r="C267" s="29" t="str">
        <f>"Объем: "&amp;Source!I168&amp;"=17,7/"&amp;"100"</f>
        <v>Объем: 0,177=17,7/100</v>
      </c>
    </row>
    <row r="268" spans="1:29" ht="14.25" x14ac:dyDescent="0.2">
      <c r="A268" s="25"/>
      <c r="B268" s="25"/>
      <c r="C268" s="25" t="s">
        <v>1270</v>
      </c>
      <c r="D268" s="26"/>
      <c r="E268" s="12"/>
      <c r="F268" s="28">
        <f>Source!AO168</f>
        <v>25.35</v>
      </c>
      <c r="G268" s="27" t="str">
        <f>Source!DG168</f>
        <v>)*1,1</v>
      </c>
      <c r="H268" s="12">
        <f>Source!AV169</f>
        <v>1</v>
      </c>
      <c r="I268" s="28">
        <f>Source!S168</f>
        <v>4.9400000000000004</v>
      </c>
      <c r="J268" s="12">
        <f>IF(Source!BA169&lt;&gt; 0, Source!BA169, 1)</f>
        <v>29.03</v>
      </c>
      <c r="K268" s="28">
        <f>Source!S169</f>
        <v>143.41</v>
      </c>
    </row>
    <row r="269" spans="1:29" ht="14.25" x14ac:dyDescent="0.2">
      <c r="A269" s="25"/>
      <c r="B269" s="25"/>
      <c r="C269" s="25" t="s">
        <v>1271</v>
      </c>
      <c r="D269" s="26"/>
      <c r="E269" s="12"/>
      <c r="F269" s="28">
        <f>Source!AM168</f>
        <v>1.81</v>
      </c>
      <c r="G269" s="27" t="str">
        <f>Source!DE168</f>
        <v>)*1,1</v>
      </c>
      <c r="H269" s="12">
        <f>Source!AV169</f>
        <v>1</v>
      </c>
      <c r="I269" s="28">
        <f>Source!Q168</f>
        <v>0.35</v>
      </c>
      <c r="J269" s="12">
        <f>IF(Source!BB169&lt;&gt; 0, Source!BB169, 1)</f>
        <v>11.51</v>
      </c>
      <c r="K269" s="28">
        <f>Source!Q169</f>
        <v>4.03</v>
      </c>
    </row>
    <row r="270" spans="1:29" ht="14.25" x14ac:dyDescent="0.2">
      <c r="A270" s="25"/>
      <c r="B270" s="25"/>
      <c r="C270" s="25" t="s">
        <v>1272</v>
      </c>
      <c r="D270" s="26"/>
      <c r="E270" s="12"/>
      <c r="F270" s="28">
        <f>Source!AN168</f>
        <v>0.27</v>
      </c>
      <c r="G270" s="27" t="str">
        <f>Source!DF168</f>
        <v>)*1,1</v>
      </c>
      <c r="H270" s="12">
        <f>Source!AV169</f>
        <v>1</v>
      </c>
      <c r="I270" s="30">
        <f>Source!R168</f>
        <v>0.05</v>
      </c>
      <c r="J270" s="12">
        <f>IF(Source!BS169&lt;&gt; 0, Source!BS169, 1)</f>
        <v>29.03</v>
      </c>
      <c r="K270" s="30">
        <f>Source!R169</f>
        <v>1.45</v>
      </c>
    </row>
    <row r="271" spans="1:29" ht="14.25" x14ac:dyDescent="0.2">
      <c r="A271" s="25"/>
      <c r="B271" s="25"/>
      <c r="C271" s="25" t="s">
        <v>1284</v>
      </c>
      <c r="D271" s="26"/>
      <c r="E271" s="12"/>
      <c r="F271" s="28">
        <f>Source!AL168</f>
        <v>287.64999999999998</v>
      </c>
      <c r="G271" s="27" t="str">
        <f>Source!DD168</f>
        <v/>
      </c>
      <c r="H271" s="12">
        <f>Source!AW169</f>
        <v>1</v>
      </c>
      <c r="I271" s="28">
        <f>Source!P168</f>
        <v>50.91</v>
      </c>
      <c r="J271" s="12">
        <f>IF(Source!BC169&lt;&gt; 0, Source!BC169, 1)</f>
        <v>2.76</v>
      </c>
      <c r="K271" s="28">
        <f>Source!P169</f>
        <v>140.51</v>
      </c>
    </row>
    <row r="272" spans="1:29" ht="14.25" x14ac:dyDescent="0.2">
      <c r="A272" s="25"/>
      <c r="B272" s="25"/>
      <c r="C272" s="25" t="s">
        <v>1273</v>
      </c>
      <c r="D272" s="26" t="s">
        <v>1274</v>
      </c>
      <c r="E272" s="12">
        <f>Source!DN169</f>
        <v>105</v>
      </c>
      <c r="F272" s="28"/>
      <c r="G272" s="27"/>
      <c r="H272" s="12"/>
      <c r="I272" s="28">
        <f>SUM(Q266:Q271)</f>
        <v>5.19</v>
      </c>
      <c r="J272" s="12">
        <f>Source!BZ169</f>
        <v>87</v>
      </c>
      <c r="K272" s="28">
        <f>SUM(R266:R271)</f>
        <v>124.77</v>
      </c>
    </row>
    <row r="273" spans="1:29" ht="14.25" x14ac:dyDescent="0.2">
      <c r="A273" s="25"/>
      <c r="B273" s="25"/>
      <c r="C273" s="25" t="s">
        <v>1275</v>
      </c>
      <c r="D273" s="26" t="s">
        <v>1274</v>
      </c>
      <c r="E273" s="12">
        <f>Source!DO169</f>
        <v>77</v>
      </c>
      <c r="F273" s="28"/>
      <c r="G273" s="27"/>
      <c r="H273" s="12"/>
      <c r="I273" s="28">
        <f>SUM(S266:S272)</f>
        <v>3.8</v>
      </c>
      <c r="J273" s="12">
        <f>Source!CA169</f>
        <v>41</v>
      </c>
      <c r="K273" s="28">
        <f>SUM(T266:T272)</f>
        <v>58.8</v>
      </c>
    </row>
    <row r="274" spans="1:29" ht="14.25" x14ac:dyDescent="0.2">
      <c r="A274" s="25"/>
      <c r="B274" s="25"/>
      <c r="C274" s="25" t="s">
        <v>1276</v>
      </c>
      <c r="D274" s="26" t="s">
        <v>1274</v>
      </c>
      <c r="E274" s="12">
        <f>175</f>
        <v>175</v>
      </c>
      <c r="F274" s="28"/>
      <c r="G274" s="27"/>
      <c r="H274" s="12"/>
      <c r="I274" s="28">
        <f>SUM(U266:U273)</f>
        <v>0.09</v>
      </c>
      <c r="J274" s="12">
        <f>160</f>
        <v>160</v>
      </c>
      <c r="K274" s="28">
        <f>SUM(V266:V273)</f>
        <v>2.3199999999999998</v>
      </c>
    </row>
    <row r="275" spans="1:29" ht="14.25" x14ac:dyDescent="0.2">
      <c r="A275" s="31"/>
      <c r="B275" s="31"/>
      <c r="C275" s="31" t="s">
        <v>1277</v>
      </c>
      <c r="D275" s="32" t="s">
        <v>1278</v>
      </c>
      <c r="E275" s="33">
        <f>Source!AQ168</f>
        <v>2.13</v>
      </c>
      <c r="F275" s="34"/>
      <c r="G275" s="35" t="str">
        <f>Source!DI168</f>
        <v>)*1,1</v>
      </c>
      <c r="H275" s="33">
        <f>Source!AV169</f>
        <v>1</v>
      </c>
      <c r="I275" s="34">
        <f>Source!U168</f>
        <v>0.414711</v>
      </c>
      <c r="J275" s="33"/>
      <c r="K275" s="34"/>
    </row>
    <row r="276" spans="1:29" ht="15" x14ac:dyDescent="0.25">
      <c r="C276" s="21" t="s">
        <v>1279</v>
      </c>
      <c r="H276" s="51">
        <f>I268+I269+I271+I272+I273+I274+0-0-0</f>
        <v>65.28</v>
      </c>
      <c r="I276" s="51"/>
      <c r="J276" s="51">
        <f>K268+K269+K271+K272+K273+K274+0-0-0</f>
        <v>473.84</v>
      </c>
      <c r="K276" s="51"/>
    </row>
    <row r="277" spans="1:29" ht="15" x14ac:dyDescent="0.25">
      <c r="C277" s="21" t="s">
        <v>1280</v>
      </c>
      <c r="H277" s="46">
        <f>0+0</f>
        <v>0</v>
      </c>
      <c r="I277" s="46"/>
      <c r="J277" s="46">
        <f>0+0</f>
        <v>0</v>
      </c>
      <c r="K277" s="46"/>
    </row>
    <row r="278" spans="1:29" ht="15" x14ac:dyDescent="0.25">
      <c r="H278" s="46"/>
      <c r="I278" s="46"/>
      <c r="J278" s="46"/>
      <c r="K278" s="46"/>
      <c r="O278" s="36">
        <f>I268+I269+I271+I272+I273+I274+0</f>
        <v>65.28</v>
      </c>
      <c r="P278" s="36">
        <f>K268+K269+K271+K272+K273+K274+0</f>
        <v>473.84</v>
      </c>
    </row>
    <row r="281" spans="1:29" ht="15" x14ac:dyDescent="0.25">
      <c r="A281" s="48" t="str">
        <f>CONCATENATE("Итого по разделу: ",IF(Source!G171&lt;&gt;"Новый раздел", Source!G171, ""))</f>
        <v>Итого по разделу: Устройство приямка</v>
      </c>
      <c r="B281" s="48"/>
      <c r="C281" s="48"/>
      <c r="D281" s="48"/>
      <c r="E281" s="48"/>
      <c r="F281" s="48"/>
      <c r="G281" s="48"/>
      <c r="H281" s="46">
        <f>SUM(O219:O280)</f>
        <v>15717.41</v>
      </c>
      <c r="I281" s="47"/>
      <c r="J281" s="46">
        <f>SUM(P219:P280)</f>
        <v>158658.45000000001</v>
      </c>
      <c r="K281" s="47"/>
    </row>
    <row r="282" spans="1:29" hidden="1" x14ac:dyDescent="0.2">
      <c r="A282" t="s">
        <v>1282</v>
      </c>
      <c r="I282">
        <f>SUM(W219:W281)</f>
        <v>0</v>
      </c>
      <c r="J282">
        <f>SUM(X219:X281)</f>
        <v>0</v>
      </c>
    </row>
    <row r="283" spans="1:29" hidden="1" x14ac:dyDescent="0.2">
      <c r="A283" t="s">
        <v>1283</v>
      </c>
      <c r="I283">
        <f>SUM(Y219:Y282)</f>
        <v>0</v>
      </c>
      <c r="J283">
        <f>SUM(Z219:Z282)</f>
        <v>0</v>
      </c>
    </row>
    <row r="285" spans="1:29" ht="16.5" x14ac:dyDescent="0.25">
      <c r="A285" s="50" t="str">
        <f>CONCATENATE("Раздел: ",IF(Source!G201&lt;&gt;"Новый раздел", Source!G201, ""))</f>
        <v>Раздел: Устройство здания</v>
      </c>
      <c r="B285" s="50"/>
      <c r="C285" s="50"/>
      <c r="D285" s="50"/>
      <c r="E285" s="50"/>
      <c r="F285" s="50"/>
      <c r="G285" s="50"/>
      <c r="H285" s="50"/>
      <c r="I285" s="50"/>
      <c r="J285" s="50"/>
      <c r="K285" s="50"/>
    </row>
    <row r="287" spans="1:29" ht="16.5" x14ac:dyDescent="0.25">
      <c r="A287" s="50" t="str">
        <f>CONCATENATE("Подраздел: ",IF(Source!G205&lt;&gt;"Новый подраздел", Source!G205, ""))</f>
        <v>Подраздел: Каркас</v>
      </c>
      <c r="B287" s="50"/>
      <c r="C287" s="50"/>
      <c r="D287" s="50"/>
      <c r="E287" s="50"/>
      <c r="F287" s="50"/>
      <c r="G287" s="50"/>
      <c r="H287" s="50"/>
      <c r="I287" s="50"/>
      <c r="J287" s="50"/>
      <c r="K287" s="50"/>
    </row>
    <row r="288" spans="1:29" ht="42.75" x14ac:dyDescent="0.2">
      <c r="A288" s="25">
        <v>20</v>
      </c>
      <c r="B288" s="25" t="str">
        <f>Source!F209</f>
        <v>3.9-1-1</v>
      </c>
      <c r="C288" s="25" t="s">
        <v>238</v>
      </c>
      <c r="D288" s="26" t="str">
        <f>Source!H209</f>
        <v>1 т конструкций</v>
      </c>
      <c r="E288" s="12">
        <f>Source!I209</f>
        <v>18.11</v>
      </c>
      <c r="F288" s="28"/>
      <c r="G288" s="27"/>
      <c r="H288" s="12"/>
      <c r="I288" s="28"/>
      <c r="J288" s="12"/>
      <c r="K288" s="28"/>
      <c r="Q288">
        <f>Source!X209</f>
        <v>4575.45</v>
      </c>
      <c r="R288">
        <f>Source!X210</f>
        <v>109924.44</v>
      </c>
      <c r="S288">
        <f>Source!Y209</f>
        <v>5522.1</v>
      </c>
      <c r="T288">
        <f>Source!Y210</f>
        <v>77863.14</v>
      </c>
      <c r="U288">
        <f>ROUND((175/100)*ROUND(Source!R209, 2), 2)</f>
        <v>164.9</v>
      </c>
      <c r="V288">
        <f>ROUND((160/100)*ROUND(Source!R210, 2), 2)</f>
        <v>4376.8</v>
      </c>
      <c r="AC288">
        <v>0</v>
      </c>
    </row>
    <row r="289" spans="1:29" ht="14.25" x14ac:dyDescent="0.2">
      <c r="A289" s="25"/>
      <c r="B289" s="25"/>
      <c r="C289" s="25" t="s">
        <v>1270</v>
      </c>
      <c r="D289" s="26"/>
      <c r="E289" s="12"/>
      <c r="F289" s="28">
        <f>Source!AO209</f>
        <v>264</v>
      </c>
      <c r="G289" s="27" t="str">
        <f>Source!DG209</f>
        <v>)*1,1</v>
      </c>
      <c r="H289" s="12">
        <f>Source!AV210</f>
        <v>1</v>
      </c>
      <c r="I289" s="28">
        <f>Source!S209</f>
        <v>5259.14</v>
      </c>
      <c r="J289" s="12">
        <f>IF(Source!BA210&lt;&gt; 0, Source!BA210, 1)</f>
        <v>29.03</v>
      </c>
      <c r="K289" s="28">
        <f>Source!S210</f>
        <v>152672.82999999999</v>
      </c>
    </row>
    <row r="290" spans="1:29" ht="14.25" x14ac:dyDescent="0.2">
      <c r="A290" s="25"/>
      <c r="B290" s="25"/>
      <c r="C290" s="25" t="s">
        <v>1271</v>
      </c>
      <c r="D290" s="26"/>
      <c r="E290" s="12"/>
      <c r="F290" s="28">
        <f>Source!AM209</f>
        <v>88.81</v>
      </c>
      <c r="G290" s="27" t="str">
        <f>Source!DE209</f>
        <v>)*1,1</v>
      </c>
      <c r="H290" s="12">
        <f>Source!AV210</f>
        <v>1</v>
      </c>
      <c r="I290" s="28">
        <f>Source!Q209</f>
        <v>1769.18</v>
      </c>
      <c r="J290" s="12">
        <f>IF(Source!BB210&lt;&gt; 0, Source!BB210, 1)</f>
        <v>9.5</v>
      </c>
      <c r="K290" s="28">
        <f>Source!Q210</f>
        <v>16807.21</v>
      </c>
    </row>
    <row r="291" spans="1:29" ht="14.25" x14ac:dyDescent="0.2">
      <c r="A291" s="25"/>
      <c r="B291" s="25"/>
      <c r="C291" s="25" t="s">
        <v>1272</v>
      </c>
      <c r="D291" s="26"/>
      <c r="E291" s="12"/>
      <c r="F291" s="28">
        <f>Source!AN209</f>
        <v>4.7300000000000004</v>
      </c>
      <c r="G291" s="27" t="str">
        <f>Source!DF209</f>
        <v>)*1,1</v>
      </c>
      <c r="H291" s="12">
        <f>Source!AV210</f>
        <v>1</v>
      </c>
      <c r="I291" s="30">
        <f>Source!R209</f>
        <v>94.23</v>
      </c>
      <c r="J291" s="12">
        <f>IF(Source!BS210&lt;&gt; 0, Source!BS210, 1)</f>
        <v>29.03</v>
      </c>
      <c r="K291" s="30">
        <f>Source!R210</f>
        <v>2735.5</v>
      </c>
    </row>
    <row r="292" spans="1:29" ht="14.25" x14ac:dyDescent="0.2">
      <c r="A292" s="25"/>
      <c r="B292" s="25"/>
      <c r="C292" s="25" t="s">
        <v>1284</v>
      </c>
      <c r="D292" s="26"/>
      <c r="E292" s="12"/>
      <c r="F292" s="28">
        <f>Source!AL209</f>
        <v>102.75</v>
      </c>
      <c r="G292" s="27" t="str">
        <f>Source!DD209</f>
        <v/>
      </c>
      <c r="H292" s="12">
        <f>Source!AW210</f>
        <v>1</v>
      </c>
      <c r="I292" s="28">
        <f>Source!P209</f>
        <v>1860.8</v>
      </c>
      <c r="J292" s="12">
        <f>IF(Source!BC210&lt;&gt; 0, Source!BC210, 1)</f>
        <v>8.6300000000000008</v>
      </c>
      <c r="K292" s="28">
        <f>Source!P210</f>
        <v>16058.7</v>
      </c>
    </row>
    <row r="293" spans="1:29" ht="57" x14ac:dyDescent="0.2">
      <c r="A293" s="25" t="s">
        <v>243</v>
      </c>
      <c r="B293" s="25" t="str">
        <f>Source!F211</f>
        <v>1.1-1-1077</v>
      </c>
      <c r="C293" s="25" t="s">
        <v>245</v>
      </c>
      <c r="D293" s="26" t="str">
        <f>Source!H211</f>
        <v>т</v>
      </c>
      <c r="E293" s="12">
        <f>Source!I211</f>
        <v>7.022939</v>
      </c>
      <c r="F293" s="28">
        <f>Source!AK211</f>
        <v>8595.42</v>
      </c>
      <c r="G293" s="38" t="s">
        <v>3</v>
      </c>
      <c r="H293" s="12">
        <f>Source!AW212</f>
        <v>1</v>
      </c>
      <c r="I293" s="28">
        <f>Source!O211</f>
        <v>60365.11</v>
      </c>
      <c r="J293" s="12">
        <f>IF(Source!BC212&lt;&gt; 0, Source!BC212, 1)</f>
        <v>8.3000000000000007</v>
      </c>
      <c r="K293" s="28">
        <f>Source!O212</f>
        <v>501030.41</v>
      </c>
      <c r="Q293">
        <f>Source!X211</f>
        <v>0</v>
      </c>
      <c r="R293">
        <f>Source!X212</f>
        <v>0</v>
      </c>
      <c r="S293">
        <f>Source!Y211</f>
        <v>0</v>
      </c>
      <c r="T293">
        <f>Source!Y212</f>
        <v>0</v>
      </c>
      <c r="U293">
        <f>ROUND((175/100)*ROUND(Source!R211, 2), 2)</f>
        <v>0</v>
      </c>
      <c r="V293">
        <f>ROUND((160/100)*ROUND(Source!R212, 2), 2)</f>
        <v>0</v>
      </c>
      <c r="AC293">
        <v>3</v>
      </c>
    </row>
    <row r="294" spans="1:29" ht="57" x14ac:dyDescent="0.2">
      <c r="A294" s="25" t="s">
        <v>247</v>
      </c>
      <c r="B294" s="25" t="str">
        <f>Source!F213</f>
        <v>1.1-1-1077</v>
      </c>
      <c r="C294" s="25" t="s">
        <v>248</v>
      </c>
      <c r="D294" s="26" t="str">
        <f>Source!H213</f>
        <v>т</v>
      </c>
      <c r="E294" s="12">
        <f>Source!I213</f>
        <v>2.0830929999999999</v>
      </c>
      <c r="F294" s="28">
        <f>Source!AK213</f>
        <v>8595.42</v>
      </c>
      <c r="G294" s="38" t="s">
        <v>3</v>
      </c>
      <c r="H294" s="12">
        <f>Source!AW214</f>
        <v>1</v>
      </c>
      <c r="I294" s="28">
        <f>Source!O213</f>
        <v>17905.060000000001</v>
      </c>
      <c r="J294" s="12">
        <f>IF(Source!BC214&lt;&gt; 0, Source!BC214, 1)</f>
        <v>8.3000000000000007</v>
      </c>
      <c r="K294" s="28">
        <f>Source!O214</f>
        <v>148612</v>
      </c>
      <c r="Q294">
        <f>Source!X213</f>
        <v>0</v>
      </c>
      <c r="R294">
        <f>Source!X214</f>
        <v>0</v>
      </c>
      <c r="S294">
        <f>Source!Y213</f>
        <v>0</v>
      </c>
      <c r="T294">
        <f>Source!Y214</f>
        <v>0</v>
      </c>
      <c r="U294">
        <f>ROUND((175/100)*ROUND(Source!R213, 2), 2)</f>
        <v>0</v>
      </c>
      <c r="V294">
        <f>ROUND((160/100)*ROUND(Source!R214, 2), 2)</f>
        <v>0</v>
      </c>
      <c r="AC294">
        <v>3</v>
      </c>
    </row>
    <row r="295" spans="1:29" ht="42.75" x14ac:dyDescent="0.2">
      <c r="A295" s="25" t="s">
        <v>249</v>
      </c>
      <c r="B295" s="25" t="str">
        <f>Source!F215</f>
        <v>1.1-1-1145</v>
      </c>
      <c r="C295" s="25" t="s">
        <v>251</v>
      </c>
      <c r="D295" s="26" t="str">
        <f>Source!H215</f>
        <v>т</v>
      </c>
      <c r="E295" s="12">
        <f>Source!I215</f>
        <v>2.5347089999999999</v>
      </c>
      <c r="F295" s="28">
        <f>Source!AK215</f>
        <v>8416.35</v>
      </c>
      <c r="G295" s="38" t="s">
        <v>3</v>
      </c>
      <c r="H295" s="12">
        <f>Source!AW216</f>
        <v>1</v>
      </c>
      <c r="I295" s="28">
        <f>Source!O215</f>
        <v>21333</v>
      </c>
      <c r="J295" s="12">
        <f>IF(Source!BC216&lt;&gt; 0, Source!BC216, 1)</f>
        <v>10.79</v>
      </c>
      <c r="K295" s="28">
        <f>Source!O216</f>
        <v>230183.07</v>
      </c>
      <c r="Q295">
        <f>Source!X215</f>
        <v>0</v>
      </c>
      <c r="R295">
        <f>Source!X216</f>
        <v>0</v>
      </c>
      <c r="S295">
        <f>Source!Y215</f>
        <v>0</v>
      </c>
      <c r="T295">
        <f>Source!Y216</f>
        <v>0</v>
      </c>
      <c r="U295">
        <f>ROUND((175/100)*ROUND(Source!R215, 2), 2)</f>
        <v>0</v>
      </c>
      <c r="V295">
        <f>ROUND((160/100)*ROUND(Source!R216, 2), 2)</f>
        <v>0</v>
      </c>
      <c r="AC295">
        <v>3</v>
      </c>
    </row>
    <row r="296" spans="1:29" ht="42.75" x14ac:dyDescent="0.2">
      <c r="A296" s="25" t="s">
        <v>253</v>
      </c>
      <c r="B296" s="25" t="str">
        <f>Source!F217</f>
        <v>1.1-1-1145</v>
      </c>
      <c r="C296" s="25" t="s">
        <v>254</v>
      </c>
      <c r="D296" s="26" t="str">
        <f>Source!H217</f>
        <v>т</v>
      </c>
      <c r="E296" s="12">
        <f>Source!I217</f>
        <v>1.05243</v>
      </c>
      <c r="F296" s="28">
        <f>Source!AK217</f>
        <v>8416.35</v>
      </c>
      <c r="G296" s="38" t="s">
        <v>3</v>
      </c>
      <c r="H296" s="12">
        <f>Source!AW218</f>
        <v>1</v>
      </c>
      <c r="I296" s="28">
        <f>Source!O217</f>
        <v>8857.6200000000008</v>
      </c>
      <c r="J296" s="12">
        <f>IF(Source!BC218&lt;&gt; 0, Source!BC218, 1)</f>
        <v>10.79</v>
      </c>
      <c r="K296" s="28">
        <f>Source!O218</f>
        <v>95573.72</v>
      </c>
      <c r="Q296">
        <f>Source!X217</f>
        <v>0</v>
      </c>
      <c r="R296">
        <f>Source!X218</f>
        <v>0</v>
      </c>
      <c r="S296">
        <f>Source!Y217</f>
        <v>0</v>
      </c>
      <c r="T296">
        <f>Source!Y218</f>
        <v>0</v>
      </c>
      <c r="U296">
        <f>ROUND((175/100)*ROUND(Source!R217, 2), 2)</f>
        <v>0</v>
      </c>
      <c r="V296">
        <f>ROUND((160/100)*ROUND(Source!R218, 2), 2)</f>
        <v>0</v>
      </c>
      <c r="AC296">
        <v>3</v>
      </c>
    </row>
    <row r="297" spans="1:29" ht="42.75" x14ac:dyDescent="0.2">
      <c r="A297" s="25" t="s">
        <v>255</v>
      </c>
      <c r="B297" s="25" t="str">
        <f>Source!F219</f>
        <v>1.1-1-1145</v>
      </c>
      <c r="C297" s="25" t="s">
        <v>256</v>
      </c>
      <c r="D297" s="26" t="str">
        <f>Source!H219</f>
        <v>т</v>
      </c>
      <c r="E297" s="12">
        <f>Source!I219</f>
        <v>4.4931150000000004</v>
      </c>
      <c r="F297" s="28">
        <f>Source!AK219</f>
        <v>8416.35</v>
      </c>
      <c r="G297" s="38" t="s">
        <v>3</v>
      </c>
      <c r="H297" s="12">
        <f>Source!AW220</f>
        <v>1</v>
      </c>
      <c r="I297" s="28">
        <f>Source!O219</f>
        <v>37815.629999999997</v>
      </c>
      <c r="J297" s="12">
        <f>IF(Source!BC220&lt;&gt; 0, Source!BC220, 1)</f>
        <v>10.79</v>
      </c>
      <c r="K297" s="28">
        <f>Source!O220</f>
        <v>408030.65</v>
      </c>
      <c r="Q297">
        <f>Source!X219</f>
        <v>0</v>
      </c>
      <c r="R297">
        <f>Source!X220</f>
        <v>0</v>
      </c>
      <c r="S297">
        <f>Source!Y219</f>
        <v>0</v>
      </c>
      <c r="T297">
        <f>Source!Y220</f>
        <v>0</v>
      </c>
      <c r="U297">
        <f>ROUND((175/100)*ROUND(Source!R219, 2), 2)</f>
        <v>0</v>
      </c>
      <c r="V297">
        <f>ROUND((160/100)*ROUND(Source!R220, 2), 2)</f>
        <v>0</v>
      </c>
      <c r="AC297">
        <v>3</v>
      </c>
    </row>
    <row r="298" spans="1:29" ht="57" x14ac:dyDescent="0.2">
      <c r="A298" s="25" t="s">
        <v>261</v>
      </c>
      <c r="B298" s="25" t="str">
        <f>Source!F223</f>
        <v>1.1-1-1114</v>
      </c>
      <c r="C298" s="25" t="s">
        <v>263</v>
      </c>
      <c r="D298" s="26" t="str">
        <f>Source!H223</f>
        <v>т</v>
      </c>
      <c r="E298" s="12">
        <f>Source!I223</f>
        <v>0.36283599999999999</v>
      </c>
      <c r="F298" s="28">
        <f>Source!AK223</f>
        <v>8344.7099999999991</v>
      </c>
      <c r="G298" s="38" t="s">
        <v>3</v>
      </c>
      <c r="H298" s="12">
        <f>Source!AW224</f>
        <v>1</v>
      </c>
      <c r="I298" s="28">
        <f>Source!O223</f>
        <v>3027.76</v>
      </c>
      <c r="J298" s="12">
        <f>IF(Source!BC224&lt;&gt; 0, Source!BC224, 1)</f>
        <v>6.54</v>
      </c>
      <c r="K298" s="28">
        <f>Source!O224</f>
        <v>19801.55</v>
      </c>
      <c r="Q298">
        <f>Source!X223</f>
        <v>0</v>
      </c>
      <c r="R298">
        <f>Source!X224</f>
        <v>0</v>
      </c>
      <c r="S298">
        <f>Source!Y223</f>
        <v>0</v>
      </c>
      <c r="T298">
        <f>Source!Y224</f>
        <v>0</v>
      </c>
      <c r="U298">
        <f>ROUND((175/100)*ROUND(Source!R223, 2), 2)</f>
        <v>0</v>
      </c>
      <c r="V298">
        <f>ROUND((160/100)*ROUND(Source!R224, 2), 2)</f>
        <v>0</v>
      </c>
      <c r="AC298">
        <v>3</v>
      </c>
    </row>
    <row r="299" spans="1:29" ht="57" x14ac:dyDescent="0.2">
      <c r="A299" s="25" t="s">
        <v>265</v>
      </c>
      <c r="B299" s="25" t="str">
        <f>Source!F225</f>
        <v>1.1-1-1151</v>
      </c>
      <c r="C299" s="25" t="s">
        <v>267</v>
      </c>
      <c r="D299" s="26" t="str">
        <f>Source!H225</f>
        <v>т</v>
      </c>
      <c r="E299" s="12">
        <f>Source!I225</f>
        <v>0.56079299999999999</v>
      </c>
      <c r="F299" s="28">
        <f>Source!AK225</f>
        <v>8344.7099999999991</v>
      </c>
      <c r="G299" s="38" t="s">
        <v>3</v>
      </c>
      <c r="H299" s="12">
        <f>Source!AW226</f>
        <v>1</v>
      </c>
      <c r="I299" s="28">
        <f>Source!O225</f>
        <v>4679.6499999999996</v>
      </c>
      <c r="J299" s="12">
        <f>IF(Source!BC226&lt;&gt; 0, Source!BC226, 1)</f>
        <v>11.24</v>
      </c>
      <c r="K299" s="28">
        <f>Source!O226</f>
        <v>52599.27</v>
      </c>
      <c r="Q299">
        <f>Source!X225</f>
        <v>0</v>
      </c>
      <c r="R299">
        <f>Source!X226</f>
        <v>0</v>
      </c>
      <c r="S299">
        <f>Source!Y225</f>
        <v>0</v>
      </c>
      <c r="T299">
        <f>Source!Y226</f>
        <v>0</v>
      </c>
      <c r="U299">
        <f>ROUND((175/100)*ROUND(Source!R225, 2), 2)</f>
        <v>0</v>
      </c>
      <c r="V299">
        <f>ROUND((160/100)*ROUND(Source!R226, 2), 2)</f>
        <v>0</v>
      </c>
      <c r="AC299">
        <v>3</v>
      </c>
    </row>
    <row r="300" spans="1:29" ht="14.25" x14ac:dyDescent="0.2">
      <c r="A300" s="25"/>
      <c r="B300" s="25"/>
      <c r="C300" s="25" t="s">
        <v>1273</v>
      </c>
      <c r="D300" s="26" t="s">
        <v>1274</v>
      </c>
      <c r="E300" s="12">
        <f>Source!DN210</f>
        <v>87</v>
      </c>
      <c r="F300" s="28"/>
      <c r="G300" s="27"/>
      <c r="H300" s="12"/>
      <c r="I300" s="28">
        <f>SUM(Q288:Q299)</f>
        <v>4575.45</v>
      </c>
      <c r="J300" s="12">
        <f>Source!BZ210</f>
        <v>72</v>
      </c>
      <c r="K300" s="28">
        <f>SUM(R288:R299)</f>
        <v>109924.44</v>
      </c>
    </row>
    <row r="301" spans="1:29" ht="14.25" x14ac:dyDescent="0.2">
      <c r="A301" s="25"/>
      <c r="B301" s="25"/>
      <c r="C301" s="25" t="s">
        <v>1275</v>
      </c>
      <c r="D301" s="26" t="s">
        <v>1274</v>
      </c>
      <c r="E301" s="12">
        <f>Source!DO210</f>
        <v>105</v>
      </c>
      <c r="F301" s="28"/>
      <c r="G301" s="27"/>
      <c r="H301" s="12"/>
      <c r="I301" s="28">
        <f>SUM(S288:S300)</f>
        <v>5522.1</v>
      </c>
      <c r="J301" s="12">
        <f>Source!CA210</f>
        <v>51</v>
      </c>
      <c r="K301" s="28">
        <f>SUM(T288:T300)</f>
        <v>77863.14</v>
      </c>
    </row>
    <row r="302" spans="1:29" ht="14.25" x14ac:dyDescent="0.2">
      <c r="A302" s="25"/>
      <c r="B302" s="25"/>
      <c r="C302" s="25" t="s">
        <v>1276</v>
      </c>
      <c r="D302" s="26" t="s">
        <v>1274</v>
      </c>
      <c r="E302" s="12">
        <f>175</f>
        <v>175</v>
      </c>
      <c r="F302" s="28"/>
      <c r="G302" s="27"/>
      <c r="H302" s="12"/>
      <c r="I302" s="28">
        <f>SUM(U288:U301)</f>
        <v>164.9</v>
      </c>
      <c r="J302" s="12">
        <f>160</f>
        <v>160</v>
      </c>
      <c r="K302" s="28">
        <f>SUM(V288:V301)</f>
        <v>4376.8</v>
      </c>
    </row>
    <row r="303" spans="1:29" ht="14.25" x14ac:dyDescent="0.2">
      <c r="A303" s="31"/>
      <c r="B303" s="31"/>
      <c r="C303" s="31" t="s">
        <v>1277</v>
      </c>
      <c r="D303" s="32" t="s">
        <v>1278</v>
      </c>
      <c r="E303" s="33">
        <f>Source!AQ209</f>
        <v>20</v>
      </c>
      <c r="F303" s="34"/>
      <c r="G303" s="35" t="str">
        <f>Source!DI209</f>
        <v>)*1,1</v>
      </c>
      <c r="H303" s="33">
        <f>Source!AV210</f>
        <v>1</v>
      </c>
      <c r="I303" s="34">
        <f>Source!U209</f>
        <v>398.41999999999996</v>
      </c>
      <c r="J303" s="33"/>
      <c r="K303" s="34"/>
    </row>
    <row r="304" spans="1:29" ht="15" x14ac:dyDescent="0.25">
      <c r="C304" s="21" t="s">
        <v>1279</v>
      </c>
      <c r="H304" s="51">
        <f>I289+I290+I292+I300+I301+I302+SUM(I293:I299)-SUMIF(AC293:AC299, 5, I293:I299)-SUMIF(AC293:AC299, 6, I293:I299)</f>
        <v>173135.4</v>
      </c>
      <c r="I304" s="51"/>
      <c r="J304" s="51">
        <f>K289+K290+K292+K300+K301+K302+SUM(K293:K299)-SUMIF(AC293:AC299, 5, K293:K299)-SUMIF(AC293:AC299, 6, K293:K299)</f>
        <v>1833533.79</v>
      </c>
      <c r="K304" s="51"/>
    </row>
    <row r="305" spans="1:29" ht="15" x14ac:dyDescent="0.25">
      <c r="C305" s="21" t="s">
        <v>1280</v>
      </c>
      <c r="H305" s="46">
        <f>SUMIF(AC293:AC299, 5, I293:I299)+SUMIF(AC293:AC299, 6, I293:I299)</f>
        <v>0</v>
      </c>
      <c r="I305" s="46"/>
      <c r="J305" s="46">
        <f>SUMIF(AC293:AC299, 5, K293:K299)+SUMIF(AC293:AC299, 6, K293:K299)</f>
        <v>0</v>
      </c>
      <c r="K305" s="46"/>
    </row>
    <row r="306" spans="1:29" ht="15" x14ac:dyDescent="0.25">
      <c r="H306" s="46"/>
      <c r="I306" s="46"/>
      <c r="J306" s="46"/>
      <c r="K306" s="46"/>
      <c r="O306" s="36">
        <f>I289+I290+I292+I300+I301+I302+SUM(I293:I299)</f>
        <v>173135.4</v>
      </c>
      <c r="P306" s="36">
        <f>K289+K290+K292+K300+K301+K302+SUM(K293:K299)</f>
        <v>1833533.79</v>
      </c>
    </row>
    <row r="308" spans="1:29" ht="42.75" x14ac:dyDescent="0.2">
      <c r="A308" s="25">
        <v>21</v>
      </c>
      <c r="B308" s="25" t="str">
        <f>Source!F227</f>
        <v>3.13-9-2</v>
      </c>
      <c r="C308" s="25" t="s">
        <v>271</v>
      </c>
      <c r="D308" s="26" t="str">
        <f>Source!H227</f>
        <v>100 м2</v>
      </c>
      <c r="E308" s="12">
        <f>Source!I227</f>
        <v>7.6859999999999999</v>
      </c>
      <c r="F308" s="28"/>
      <c r="G308" s="27"/>
      <c r="H308" s="12"/>
      <c r="I308" s="28"/>
      <c r="J308" s="12"/>
      <c r="K308" s="28"/>
      <c r="Q308">
        <f>Source!X227</f>
        <v>658.08</v>
      </c>
      <c r="R308">
        <f>Source!X228</f>
        <v>15829.01</v>
      </c>
      <c r="S308">
        <f>Source!Y227</f>
        <v>482.59</v>
      </c>
      <c r="T308">
        <f>Source!Y228</f>
        <v>7459.65</v>
      </c>
      <c r="U308">
        <f>ROUND((175/100)*ROUND(Source!R227, 2), 2)</f>
        <v>6.07</v>
      </c>
      <c r="V308">
        <f>ROUND((160/100)*ROUND(Source!R228, 2), 2)</f>
        <v>161.16999999999999</v>
      </c>
      <c r="AC308">
        <v>0</v>
      </c>
    </row>
    <row r="309" spans="1:29" x14ac:dyDescent="0.2">
      <c r="C309" s="29" t="str">
        <f>"Объем: "&amp;Source!I227&amp;"=768,6/"&amp;"100"</f>
        <v>Объем: 7,686=768,6/100</v>
      </c>
    </row>
    <row r="310" spans="1:29" ht="14.25" x14ac:dyDescent="0.2">
      <c r="A310" s="25"/>
      <c r="B310" s="25"/>
      <c r="C310" s="25" t="s">
        <v>1270</v>
      </c>
      <c r="D310" s="26"/>
      <c r="E310" s="12"/>
      <c r="F310" s="28">
        <f>Source!AO227</f>
        <v>74.13</v>
      </c>
      <c r="G310" s="27" t="str">
        <f>Source!DG227</f>
        <v>)*1,1</v>
      </c>
      <c r="H310" s="12">
        <f>Source!AV228</f>
        <v>1</v>
      </c>
      <c r="I310" s="28">
        <f>Source!S227</f>
        <v>626.74</v>
      </c>
      <c r="J310" s="12">
        <f>IF(Source!BA228&lt;&gt; 0, Source!BA228, 1)</f>
        <v>29.03</v>
      </c>
      <c r="K310" s="28">
        <f>Source!S228</f>
        <v>18194.259999999998</v>
      </c>
    </row>
    <row r="311" spans="1:29" ht="14.25" x14ac:dyDescent="0.2">
      <c r="A311" s="25"/>
      <c r="B311" s="25"/>
      <c r="C311" s="25" t="s">
        <v>1271</v>
      </c>
      <c r="D311" s="26"/>
      <c r="E311" s="12"/>
      <c r="F311" s="28">
        <f>Source!AM227</f>
        <v>13.14</v>
      </c>
      <c r="G311" s="27" t="str">
        <f>Source!DE227</f>
        <v>)*1,1</v>
      </c>
      <c r="H311" s="12">
        <f>Source!AV228</f>
        <v>1</v>
      </c>
      <c r="I311" s="28">
        <f>Source!Q227</f>
        <v>111.09</v>
      </c>
      <c r="J311" s="12">
        <f>IF(Source!BB228&lt;&gt; 0, Source!BB228, 1)</f>
        <v>9.32</v>
      </c>
      <c r="K311" s="28">
        <f>Source!Q228</f>
        <v>1035.3599999999999</v>
      </c>
    </row>
    <row r="312" spans="1:29" ht="14.25" x14ac:dyDescent="0.2">
      <c r="A312" s="25"/>
      <c r="B312" s="25"/>
      <c r="C312" s="25" t="s">
        <v>1272</v>
      </c>
      <c r="D312" s="26"/>
      <c r="E312" s="12"/>
      <c r="F312" s="28">
        <f>Source!AN227</f>
        <v>0.41</v>
      </c>
      <c r="G312" s="27" t="str">
        <f>Source!DF227</f>
        <v>)*1,1</v>
      </c>
      <c r="H312" s="12">
        <f>Source!AV228</f>
        <v>1</v>
      </c>
      <c r="I312" s="30">
        <f>Source!R227</f>
        <v>3.47</v>
      </c>
      <c r="J312" s="12">
        <f>IF(Source!BS228&lt;&gt; 0, Source!BS228, 1)</f>
        <v>29.03</v>
      </c>
      <c r="K312" s="30">
        <f>Source!R228</f>
        <v>100.73</v>
      </c>
    </row>
    <row r="313" spans="1:29" ht="14.25" x14ac:dyDescent="0.2">
      <c r="A313" s="25"/>
      <c r="B313" s="25"/>
      <c r="C313" s="25" t="s">
        <v>1284</v>
      </c>
      <c r="D313" s="26"/>
      <c r="E313" s="12"/>
      <c r="F313" s="28">
        <f>Source!AL227</f>
        <v>9.4600000000000009</v>
      </c>
      <c r="G313" s="27" t="str">
        <f>Source!DD227</f>
        <v/>
      </c>
      <c r="H313" s="12">
        <f>Source!AW228</f>
        <v>1</v>
      </c>
      <c r="I313" s="28">
        <f>Source!P227</f>
        <v>72.709999999999994</v>
      </c>
      <c r="J313" s="12">
        <f>IF(Source!BC228&lt;&gt; 0, Source!BC228, 1)</f>
        <v>19.260000000000002</v>
      </c>
      <c r="K313" s="28">
        <f>Source!P228</f>
        <v>1400.39</v>
      </c>
    </row>
    <row r="314" spans="1:29" ht="14.25" x14ac:dyDescent="0.2">
      <c r="A314" s="25" t="s">
        <v>273</v>
      </c>
      <c r="B314" s="25" t="str">
        <f>Source!F229</f>
        <v>1.1-1-165</v>
      </c>
      <c r="C314" s="25" t="s">
        <v>275</v>
      </c>
      <c r="D314" s="26" t="str">
        <f>Source!H229</f>
        <v>т</v>
      </c>
      <c r="E314" s="12">
        <f>Source!I229</f>
        <v>6.9173999999999999E-2</v>
      </c>
      <c r="F314" s="28">
        <f>Source!AK229</f>
        <v>18660.61</v>
      </c>
      <c r="G314" s="38" t="s">
        <v>3</v>
      </c>
      <c r="H314" s="12">
        <f>Source!AW230</f>
        <v>1</v>
      </c>
      <c r="I314" s="28">
        <f>Source!O229</f>
        <v>1290.83</v>
      </c>
      <c r="J314" s="12">
        <f>IF(Source!BC230&lt;&gt; 0, Source!BC230, 1)</f>
        <v>3.7</v>
      </c>
      <c r="K314" s="28">
        <f>Source!O230</f>
        <v>4776.07</v>
      </c>
      <c r="Q314">
        <f>Source!X229</f>
        <v>0</v>
      </c>
      <c r="R314">
        <f>Source!X230</f>
        <v>0</v>
      </c>
      <c r="S314">
        <f>Source!Y229</f>
        <v>0</v>
      </c>
      <c r="T314">
        <f>Source!Y230</f>
        <v>0</v>
      </c>
      <c r="U314">
        <f>ROUND((175/100)*ROUND(Source!R229, 2), 2)</f>
        <v>0</v>
      </c>
      <c r="V314">
        <f>ROUND((160/100)*ROUND(Source!R230, 2), 2)</f>
        <v>0</v>
      </c>
      <c r="AC314">
        <v>3</v>
      </c>
    </row>
    <row r="315" spans="1:29" ht="14.25" x14ac:dyDescent="0.2">
      <c r="A315" s="25"/>
      <c r="B315" s="25"/>
      <c r="C315" s="25" t="s">
        <v>1273</v>
      </c>
      <c r="D315" s="26" t="s">
        <v>1274</v>
      </c>
      <c r="E315" s="12">
        <f>Source!DN228</f>
        <v>105</v>
      </c>
      <c r="F315" s="28"/>
      <c r="G315" s="27"/>
      <c r="H315" s="12"/>
      <c r="I315" s="28">
        <f>SUM(Q308:Q314)</f>
        <v>658.08</v>
      </c>
      <c r="J315" s="12">
        <f>Source!BZ228</f>
        <v>87</v>
      </c>
      <c r="K315" s="28">
        <f>SUM(R308:R314)</f>
        <v>15829.01</v>
      </c>
    </row>
    <row r="316" spans="1:29" ht="14.25" x14ac:dyDescent="0.2">
      <c r="A316" s="25"/>
      <c r="B316" s="25"/>
      <c r="C316" s="25" t="s">
        <v>1275</v>
      </c>
      <c r="D316" s="26" t="s">
        <v>1274</v>
      </c>
      <c r="E316" s="12">
        <f>Source!DO228</f>
        <v>77</v>
      </c>
      <c r="F316" s="28"/>
      <c r="G316" s="27"/>
      <c r="H316" s="12"/>
      <c r="I316" s="28">
        <f>SUM(S308:S315)</f>
        <v>482.59</v>
      </c>
      <c r="J316" s="12">
        <f>Source!CA228</f>
        <v>41</v>
      </c>
      <c r="K316" s="28">
        <f>SUM(T308:T315)</f>
        <v>7459.65</v>
      </c>
    </row>
    <row r="317" spans="1:29" ht="14.25" x14ac:dyDescent="0.2">
      <c r="A317" s="25"/>
      <c r="B317" s="25"/>
      <c r="C317" s="25" t="s">
        <v>1276</v>
      </c>
      <c r="D317" s="26" t="s">
        <v>1274</v>
      </c>
      <c r="E317" s="12">
        <f>175</f>
        <v>175</v>
      </c>
      <c r="F317" s="28"/>
      <c r="G317" s="27"/>
      <c r="H317" s="12"/>
      <c r="I317" s="28">
        <f>SUM(U308:U316)</f>
        <v>6.07</v>
      </c>
      <c r="J317" s="12">
        <f>160</f>
        <v>160</v>
      </c>
      <c r="K317" s="28">
        <f>SUM(V308:V316)</f>
        <v>161.16999999999999</v>
      </c>
    </row>
    <row r="318" spans="1:29" ht="14.25" x14ac:dyDescent="0.2">
      <c r="A318" s="31"/>
      <c r="B318" s="31"/>
      <c r="C318" s="31" t="s">
        <v>1277</v>
      </c>
      <c r="D318" s="32" t="s">
        <v>1278</v>
      </c>
      <c r="E318" s="33">
        <f>Source!AQ227</f>
        <v>5.31</v>
      </c>
      <c r="F318" s="34"/>
      <c r="G318" s="35" t="str">
        <f>Source!DI227</f>
        <v>)*1,1</v>
      </c>
      <c r="H318" s="33">
        <f>Source!AV228</f>
        <v>1</v>
      </c>
      <c r="I318" s="34">
        <f>Source!U227</f>
        <v>44.893926</v>
      </c>
      <c r="J318" s="33"/>
      <c r="K318" s="34"/>
    </row>
    <row r="319" spans="1:29" ht="15" x14ac:dyDescent="0.25">
      <c r="C319" s="21" t="s">
        <v>1279</v>
      </c>
      <c r="H319" s="51">
        <f>I310+I311+I313+I315+I316+I317+SUM(I314:I314)-SUMIF(AC314:AC314, 5, I314:I314)-SUMIF(AC314:AC314, 6, I314:I314)</f>
        <v>3248.1099999999997</v>
      </c>
      <c r="I319" s="51"/>
      <c r="J319" s="51">
        <f>K310+K311+K313+K315+K316+K317+SUM(K314:K314)-SUMIF(AC314:AC314, 5, K314:K314)-SUMIF(AC314:AC314, 6, K314:K314)</f>
        <v>48855.909999999996</v>
      </c>
      <c r="K319" s="51"/>
    </row>
    <row r="320" spans="1:29" ht="15" x14ac:dyDescent="0.25">
      <c r="C320" s="21" t="s">
        <v>1280</v>
      </c>
      <c r="H320" s="46">
        <f>SUMIF(AC314:AC314, 5, I314:I314)+SUMIF(AC314:AC314, 6, I314:I314)</f>
        <v>0</v>
      </c>
      <c r="I320" s="46"/>
      <c r="J320" s="46">
        <f>SUMIF(AC314:AC314, 5, K314:K314)+SUMIF(AC314:AC314, 6, K314:K314)</f>
        <v>0</v>
      </c>
      <c r="K320" s="46"/>
    </row>
    <row r="321" spans="1:29" ht="15" x14ac:dyDescent="0.25">
      <c r="H321" s="46"/>
      <c r="I321" s="46"/>
      <c r="J321" s="46"/>
      <c r="K321" s="46"/>
      <c r="O321" s="36">
        <f>I310+I311+I313+I315+I316+I317+SUM(I314:I314)</f>
        <v>3248.1099999999997</v>
      </c>
      <c r="P321" s="36">
        <f>K310+K311+K313+K315+K316+K317+SUM(K314:K314)</f>
        <v>48855.909999999996</v>
      </c>
    </row>
    <row r="323" spans="1:29" ht="28.5" x14ac:dyDescent="0.2">
      <c r="A323" s="25">
        <v>22</v>
      </c>
      <c r="B323" s="25" t="str">
        <f>Source!F231</f>
        <v>3.13-11-1</v>
      </c>
      <c r="C323" s="25" t="s">
        <v>279</v>
      </c>
      <c r="D323" s="26" t="str">
        <f>Source!H231</f>
        <v>100 м2</v>
      </c>
      <c r="E323" s="12">
        <f>Source!I231</f>
        <v>7.6859999999999999</v>
      </c>
      <c r="F323" s="28"/>
      <c r="G323" s="27"/>
      <c r="H323" s="12"/>
      <c r="I323" s="28"/>
      <c r="J323" s="12"/>
      <c r="K323" s="28"/>
      <c r="Q323">
        <f>Source!X231</f>
        <v>261.98</v>
      </c>
      <c r="R323">
        <f>Source!X232</f>
        <v>6301.4</v>
      </c>
      <c r="S323">
        <f>Source!Y231</f>
        <v>192.12</v>
      </c>
      <c r="T323">
        <f>Source!Y232</f>
        <v>2969.63</v>
      </c>
      <c r="U323">
        <f>ROUND((175/100)*ROUND(Source!R231, 2), 2)</f>
        <v>6.07</v>
      </c>
      <c r="V323">
        <f>ROUND((160/100)*ROUND(Source!R232, 2), 2)</f>
        <v>161.16999999999999</v>
      </c>
      <c r="AC323">
        <v>0</v>
      </c>
    </row>
    <row r="324" spans="1:29" ht="14.25" x14ac:dyDescent="0.2">
      <c r="A324" s="25"/>
      <c r="B324" s="25"/>
      <c r="C324" s="25" t="s">
        <v>1270</v>
      </c>
      <c r="D324" s="26"/>
      <c r="E324" s="12"/>
      <c r="F324" s="28">
        <f>Source!AO231</f>
        <v>29.51</v>
      </c>
      <c r="G324" s="27" t="str">
        <f>Source!DG231</f>
        <v>)*1,1</v>
      </c>
      <c r="H324" s="12">
        <f>Source!AV232</f>
        <v>1</v>
      </c>
      <c r="I324" s="28">
        <f>Source!S231</f>
        <v>249.5</v>
      </c>
      <c r="J324" s="12">
        <f>IF(Source!BA232&lt;&gt; 0, Source!BA232, 1)</f>
        <v>29.03</v>
      </c>
      <c r="K324" s="28">
        <f>Source!S232</f>
        <v>7242.99</v>
      </c>
    </row>
    <row r="325" spans="1:29" ht="14.25" x14ac:dyDescent="0.2">
      <c r="A325" s="25"/>
      <c r="B325" s="25"/>
      <c r="C325" s="25" t="s">
        <v>1271</v>
      </c>
      <c r="D325" s="26"/>
      <c r="E325" s="12"/>
      <c r="F325" s="28">
        <f>Source!AM231</f>
        <v>13.14</v>
      </c>
      <c r="G325" s="27" t="str">
        <f>Source!DE231</f>
        <v>)*1,1</v>
      </c>
      <c r="H325" s="12">
        <f>Source!AV232</f>
        <v>1</v>
      </c>
      <c r="I325" s="28">
        <f>Source!Q231</f>
        <v>111.09</v>
      </c>
      <c r="J325" s="12">
        <f>IF(Source!BB232&lt;&gt; 0, Source!BB232, 1)</f>
        <v>9.32</v>
      </c>
      <c r="K325" s="28">
        <f>Source!Q232</f>
        <v>1035.3599999999999</v>
      </c>
    </row>
    <row r="326" spans="1:29" ht="14.25" x14ac:dyDescent="0.2">
      <c r="A326" s="25"/>
      <c r="B326" s="25"/>
      <c r="C326" s="25" t="s">
        <v>1272</v>
      </c>
      <c r="D326" s="26"/>
      <c r="E326" s="12"/>
      <c r="F326" s="28">
        <f>Source!AN231</f>
        <v>0.41</v>
      </c>
      <c r="G326" s="27" t="str">
        <f>Source!DF231</f>
        <v>)*1,1</v>
      </c>
      <c r="H326" s="12">
        <f>Source!AV232</f>
        <v>1</v>
      </c>
      <c r="I326" s="30">
        <f>Source!R231</f>
        <v>3.47</v>
      </c>
      <c r="J326" s="12">
        <f>IF(Source!BS232&lt;&gt; 0, Source!BS232, 1)</f>
        <v>29.03</v>
      </c>
      <c r="K326" s="30">
        <f>Source!R232</f>
        <v>100.73</v>
      </c>
    </row>
    <row r="327" spans="1:29" ht="14.25" x14ac:dyDescent="0.2">
      <c r="A327" s="25"/>
      <c r="B327" s="25"/>
      <c r="C327" s="25" t="s">
        <v>1284</v>
      </c>
      <c r="D327" s="26"/>
      <c r="E327" s="12"/>
      <c r="F327" s="28">
        <f>Source!AL231</f>
        <v>432.64</v>
      </c>
      <c r="G327" s="27" t="str">
        <f>Source!DD231</f>
        <v/>
      </c>
      <c r="H327" s="12">
        <f>Source!AW232</f>
        <v>1</v>
      </c>
      <c r="I327" s="28">
        <f>Source!P231</f>
        <v>3325.27</v>
      </c>
      <c r="J327" s="12">
        <f>IF(Source!BC232&lt;&gt; 0, Source!BC232, 1)</f>
        <v>1.97</v>
      </c>
      <c r="K327" s="28">
        <f>Source!P232</f>
        <v>6550.78</v>
      </c>
    </row>
    <row r="328" spans="1:29" ht="28.5" x14ac:dyDescent="0.2">
      <c r="A328" s="25" t="s">
        <v>281</v>
      </c>
      <c r="B328" s="25" t="str">
        <f>Source!F233</f>
        <v>1.1-1-1583</v>
      </c>
      <c r="C328" s="25" t="s">
        <v>283</v>
      </c>
      <c r="D328" s="26" t="str">
        <f>Source!H233</f>
        <v>кг</v>
      </c>
      <c r="E328" s="12">
        <f>Source!I233</f>
        <v>99.918000000000006</v>
      </c>
      <c r="F328" s="28">
        <f>Source!AK233</f>
        <v>104.64</v>
      </c>
      <c r="G328" s="38" t="s">
        <v>3</v>
      </c>
      <c r="H328" s="12">
        <f>Source!AW234</f>
        <v>1</v>
      </c>
      <c r="I328" s="28">
        <f>Source!O233</f>
        <v>10455.42</v>
      </c>
      <c r="J328" s="12">
        <f>IF(Source!BC234&lt;&gt; 0, Source!BC234, 1)</f>
        <v>1.67</v>
      </c>
      <c r="K328" s="28">
        <f>Source!O234</f>
        <v>17460.55</v>
      </c>
      <c r="Q328">
        <f>Source!X233</f>
        <v>0</v>
      </c>
      <c r="R328">
        <f>Source!X234</f>
        <v>0</v>
      </c>
      <c r="S328">
        <f>Source!Y233</f>
        <v>0</v>
      </c>
      <c r="T328">
        <f>Source!Y234</f>
        <v>0</v>
      </c>
      <c r="U328">
        <f>ROUND((175/100)*ROUND(Source!R233, 2), 2)</f>
        <v>0</v>
      </c>
      <c r="V328">
        <f>ROUND((160/100)*ROUND(Source!R234, 2), 2)</f>
        <v>0</v>
      </c>
      <c r="AC328">
        <v>3</v>
      </c>
    </row>
    <row r="329" spans="1:29" ht="14.25" x14ac:dyDescent="0.2">
      <c r="A329" s="25"/>
      <c r="B329" s="25"/>
      <c r="C329" s="25" t="s">
        <v>1273</v>
      </c>
      <c r="D329" s="26" t="s">
        <v>1274</v>
      </c>
      <c r="E329" s="12">
        <f>Source!DN232</f>
        <v>105</v>
      </c>
      <c r="F329" s="28"/>
      <c r="G329" s="27"/>
      <c r="H329" s="12"/>
      <c r="I329" s="28">
        <f>SUM(Q323:Q328)</f>
        <v>261.98</v>
      </c>
      <c r="J329" s="12">
        <f>Source!BZ232</f>
        <v>87</v>
      </c>
      <c r="K329" s="28">
        <f>SUM(R323:R328)</f>
        <v>6301.4</v>
      </c>
    </row>
    <row r="330" spans="1:29" ht="14.25" x14ac:dyDescent="0.2">
      <c r="A330" s="25"/>
      <c r="B330" s="25"/>
      <c r="C330" s="25" t="s">
        <v>1275</v>
      </c>
      <c r="D330" s="26" t="s">
        <v>1274</v>
      </c>
      <c r="E330" s="12">
        <f>Source!DO232</f>
        <v>77</v>
      </c>
      <c r="F330" s="28"/>
      <c r="G330" s="27"/>
      <c r="H330" s="12"/>
      <c r="I330" s="28">
        <f>SUM(S323:S329)</f>
        <v>192.12</v>
      </c>
      <c r="J330" s="12">
        <f>Source!CA232</f>
        <v>41</v>
      </c>
      <c r="K330" s="28">
        <f>SUM(T323:T329)</f>
        <v>2969.63</v>
      </c>
    </row>
    <row r="331" spans="1:29" ht="14.25" x14ac:dyDescent="0.2">
      <c r="A331" s="25"/>
      <c r="B331" s="25"/>
      <c r="C331" s="25" t="s">
        <v>1276</v>
      </c>
      <c r="D331" s="26" t="s">
        <v>1274</v>
      </c>
      <c r="E331" s="12">
        <f>175</f>
        <v>175</v>
      </c>
      <c r="F331" s="28"/>
      <c r="G331" s="27"/>
      <c r="H331" s="12"/>
      <c r="I331" s="28">
        <f>SUM(U323:U330)</f>
        <v>6.07</v>
      </c>
      <c r="J331" s="12">
        <f>160</f>
        <v>160</v>
      </c>
      <c r="K331" s="28">
        <f>SUM(V323:V330)</f>
        <v>161.16999999999999</v>
      </c>
    </row>
    <row r="332" spans="1:29" ht="14.25" x14ac:dyDescent="0.2">
      <c r="A332" s="31"/>
      <c r="B332" s="31"/>
      <c r="C332" s="31" t="s">
        <v>1277</v>
      </c>
      <c r="D332" s="32" t="s">
        <v>1278</v>
      </c>
      <c r="E332" s="33">
        <f>Source!AQ231</f>
        <v>2.48</v>
      </c>
      <c r="F332" s="34"/>
      <c r="G332" s="35" t="str">
        <f>Source!DI231</f>
        <v>)*1,1</v>
      </c>
      <c r="H332" s="33">
        <f>Source!AV232</f>
        <v>1</v>
      </c>
      <c r="I332" s="34">
        <f>Source!U231</f>
        <v>20.967408000000002</v>
      </c>
      <c r="J332" s="33"/>
      <c r="K332" s="34"/>
    </row>
    <row r="333" spans="1:29" ht="15" x14ac:dyDescent="0.25">
      <c r="C333" s="21" t="s">
        <v>1279</v>
      </c>
      <c r="H333" s="51">
        <f>I324+I325+I327+I329+I330+I331+SUM(I328:I328)-SUMIF(AC328:AC328, 5, I328:I328)-SUMIF(AC328:AC328, 6, I328:I328)</f>
        <v>14601.45</v>
      </c>
      <c r="I333" s="51"/>
      <c r="J333" s="51">
        <f>K324+K325+K327+K329+K330+K331+SUM(K328:K328)-SUMIF(AC328:AC328, 5, K328:K328)-SUMIF(AC328:AC328, 6, K328:K328)</f>
        <v>41721.879999999997</v>
      </c>
      <c r="K333" s="51"/>
    </row>
    <row r="334" spans="1:29" ht="15" x14ac:dyDescent="0.25">
      <c r="C334" s="21" t="s">
        <v>1280</v>
      </c>
      <c r="H334" s="46">
        <f>SUMIF(AC328:AC328, 5, I328:I328)+SUMIF(AC328:AC328, 6, I328:I328)</f>
        <v>0</v>
      </c>
      <c r="I334" s="46"/>
      <c r="J334" s="46">
        <f>SUMIF(AC328:AC328, 5, K328:K328)+SUMIF(AC328:AC328, 6, K328:K328)</f>
        <v>0</v>
      </c>
      <c r="K334" s="46"/>
    </row>
    <row r="335" spans="1:29" ht="15" x14ac:dyDescent="0.25">
      <c r="H335" s="46"/>
      <c r="I335" s="46"/>
      <c r="J335" s="46"/>
      <c r="K335" s="46"/>
      <c r="O335" s="36">
        <f>I324+I325+I327+I329+I330+I331+SUM(I328:I328)</f>
        <v>14601.45</v>
      </c>
      <c r="P335" s="36">
        <f>K324+K325+K327+K329+K330+K331+SUM(K328:K328)</f>
        <v>41721.879999999997</v>
      </c>
    </row>
    <row r="338" spans="1:29" ht="15" x14ac:dyDescent="0.25">
      <c r="A338" s="48" t="str">
        <f>CONCATENATE("Итого по подразделу: ",IF(Source!G236&lt;&gt;"Новый подраздел", Source!G236, ""))</f>
        <v>Итого по подразделу: Каркас</v>
      </c>
      <c r="B338" s="48"/>
      <c r="C338" s="48"/>
      <c r="D338" s="48"/>
      <c r="E338" s="48"/>
      <c r="F338" s="48"/>
      <c r="G338" s="48"/>
      <c r="H338" s="46">
        <f>SUM(O287:O337)</f>
        <v>190984.95999999999</v>
      </c>
      <c r="I338" s="47"/>
      <c r="J338" s="46">
        <f>SUM(P287:P337)</f>
        <v>1924111.5799999998</v>
      </c>
      <c r="K338" s="47"/>
    </row>
    <row r="339" spans="1:29" hidden="1" x14ac:dyDescent="0.2">
      <c r="A339" t="s">
        <v>1282</v>
      </c>
      <c r="I339">
        <f>SUM(W287:W338)</f>
        <v>0</v>
      </c>
      <c r="J339">
        <f>SUM(X287:X338)</f>
        <v>0</v>
      </c>
    </row>
    <row r="340" spans="1:29" hidden="1" x14ac:dyDescent="0.2">
      <c r="A340" t="s">
        <v>1283</v>
      </c>
      <c r="I340">
        <f>SUM(Y287:Y339)</f>
        <v>0</v>
      </c>
      <c r="J340">
        <f>SUM(Z287:Z339)</f>
        <v>0</v>
      </c>
    </row>
    <row r="342" spans="1:29" ht="16.5" x14ac:dyDescent="0.25">
      <c r="A342" s="50" t="str">
        <f>CONCATENATE("Подраздел: ",IF(Source!G266&lt;&gt;"Новый подраздел", Source!G266, ""))</f>
        <v>Подраздел: Стены, перегородки, кровля</v>
      </c>
      <c r="B342" s="50"/>
      <c r="C342" s="50"/>
      <c r="D342" s="50"/>
      <c r="E342" s="50"/>
      <c r="F342" s="50"/>
      <c r="G342" s="50"/>
      <c r="H342" s="50"/>
      <c r="I342" s="50"/>
      <c r="J342" s="50"/>
      <c r="K342" s="50"/>
    </row>
    <row r="343" spans="1:29" ht="42.75" x14ac:dyDescent="0.2">
      <c r="A343" s="25">
        <v>23</v>
      </c>
      <c r="B343" s="25" t="str">
        <f>Source!F270</f>
        <v>3.9-21-2</v>
      </c>
      <c r="C343" s="25" t="s">
        <v>289</v>
      </c>
      <c r="D343" s="26" t="str">
        <f>Source!H270</f>
        <v>100 м2</v>
      </c>
      <c r="E343" s="12">
        <f>Source!I270</f>
        <v>6.24</v>
      </c>
      <c r="F343" s="28"/>
      <c r="G343" s="27"/>
      <c r="H343" s="12"/>
      <c r="I343" s="28"/>
      <c r="J343" s="12"/>
      <c r="K343" s="28"/>
      <c r="Q343">
        <f>Source!X270</f>
        <v>7409.66</v>
      </c>
      <c r="R343">
        <f>Source!X271</f>
        <v>178015.8</v>
      </c>
      <c r="S343">
        <f>Source!Y270</f>
        <v>8942.69</v>
      </c>
      <c r="T343">
        <f>Source!Y271</f>
        <v>126094.52</v>
      </c>
      <c r="U343">
        <f>ROUND((175/100)*ROUND(Source!R270, 2), 2)</f>
        <v>299.22000000000003</v>
      </c>
      <c r="V343">
        <f>ROUND((160/100)*ROUND(Source!R271, 2), 2)</f>
        <v>7941.68</v>
      </c>
      <c r="AC343">
        <v>0</v>
      </c>
    </row>
    <row r="344" spans="1:29" x14ac:dyDescent="0.2">
      <c r="C344" s="29" t="str">
        <f>"Объем: "&amp;Source!I270&amp;"=624/"&amp;"100"</f>
        <v>Объем: 6,24=624/100</v>
      </c>
    </row>
    <row r="345" spans="1:29" ht="14.25" x14ac:dyDescent="0.2">
      <c r="A345" s="25"/>
      <c r="B345" s="25"/>
      <c r="C345" s="25" t="s">
        <v>1270</v>
      </c>
      <c r="D345" s="26"/>
      <c r="E345" s="12"/>
      <c r="F345" s="28">
        <f>Source!AO270</f>
        <v>1240.8</v>
      </c>
      <c r="G345" s="27" t="str">
        <f>Source!DG270</f>
        <v>)*1,1</v>
      </c>
      <c r="H345" s="12">
        <f>Source!AV271</f>
        <v>1</v>
      </c>
      <c r="I345" s="28">
        <f>Source!S270</f>
        <v>8516.85</v>
      </c>
      <c r="J345" s="12">
        <f>IF(Source!BA271&lt;&gt; 0, Source!BA271, 1)</f>
        <v>29.03</v>
      </c>
      <c r="K345" s="28">
        <f>Source!S271</f>
        <v>247244.16</v>
      </c>
    </row>
    <row r="346" spans="1:29" ht="14.25" x14ac:dyDescent="0.2">
      <c r="A346" s="25"/>
      <c r="B346" s="25"/>
      <c r="C346" s="25" t="s">
        <v>1271</v>
      </c>
      <c r="D346" s="26"/>
      <c r="E346" s="12"/>
      <c r="F346" s="28">
        <f>Source!AM270</f>
        <v>120.48</v>
      </c>
      <c r="G346" s="27" t="str">
        <f>Source!DE270</f>
        <v>)*1,1</v>
      </c>
      <c r="H346" s="12">
        <f>Source!AV271</f>
        <v>1</v>
      </c>
      <c r="I346" s="28">
        <f>Source!Q270</f>
        <v>826.97</v>
      </c>
      <c r="J346" s="12">
        <f>IF(Source!BB271&lt;&gt; 0, Source!BB271, 1)</f>
        <v>12.78</v>
      </c>
      <c r="K346" s="28">
        <f>Source!Q271</f>
        <v>10568.68</v>
      </c>
    </row>
    <row r="347" spans="1:29" ht="14.25" x14ac:dyDescent="0.2">
      <c r="A347" s="25"/>
      <c r="B347" s="25"/>
      <c r="C347" s="25" t="s">
        <v>1272</v>
      </c>
      <c r="D347" s="26"/>
      <c r="E347" s="12"/>
      <c r="F347" s="28">
        <f>Source!AN270</f>
        <v>24.91</v>
      </c>
      <c r="G347" s="27" t="str">
        <f>Source!DF270</f>
        <v>)*1,1</v>
      </c>
      <c r="H347" s="12">
        <f>Source!AV271</f>
        <v>1</v>
      </c>
      <c r="I347" s="30">
        <f>Source!R270</f>
        <v>170.98</v>
      </c>
      <c r="J347" s="12">
        <f>IF(Source!BS271&lt;&gt; 0, Source!BS271, 1)</f>
        <v>29.03</v>
      </c>
      <c r="K347" s="30">
        <f>Source!R271</f>
        <v>4963.55</v>
      </c>
    </row>
    <row r="348" spans="1:29" ht="14.25" x14ac:dyDescent="0.2">
      <c r="A348" s="25"/>
      <c r="B348" s="25"/>
      <c r="C348" s="25" t="s">
        <v>1284</v>
      </c>
      <c r="D348" s="26"/>
      <c r="E348" s="12"/>
      <c r="F348" s="28">
        <f>Source!AL270</f>
        <v>445.6</v>
      </c>
      <c r="G348" s="27" t="str">
        <f>Source!DD270</f>
        <v/>
      </c>
      <c r="H348" s="12">
        <f>Source!AW271</f>
        <v>1</v>
      </c>
      <c r="I348" s="28">
        <f>Source!P270</f>
        <v>2780.54</v>
      </c>
      <c r="J348" s="12">
        <f>IF(Source!BC271&lt;&gt; 0, Source!BC271, 1)</f>
        <v>8.83</v>
      </c>
      <c r="K348" s="28">
        <f>Source!P271</f>
        <v>24552.17</v>
      </c>
    </row>
    <row r="349" spans="1:29" ht="85.5" x14ac:dyDescent="0.2">
      <c r="A349" s="25" t="s">
        <v>291</v>
      </c>
      <c r="B349" s="25" t="str">
        <f>Source!F272</f>
        <v>1.1-1-2117</v>
      </c>
      <c r="C349" s="25" t="s">
        <v>293</v>
      </c>
      <c r="D349" s="26" t="str">
        <f>Source!H272</f>
        <v>м2</v>
      </c>
      <c r="E349" s="12">
        <f>Source!I272</f>
        <v>717.6</v>
      </c>
      <c r="F349" s="28">
        <f>Source!AK272</f>
        <v>110.67</v>
      </c>
      <c r="G349" s="38" t="s">
        <v>3</v>
      </c>
      <c r="H349" s="12">
        <f>Source!AW273</f>
        <v>1</v>
      </c>
      <c r="I349" s="28">
        <f>Source!O272</f>
        <v>79416.789999999994</v>
      </c>
      <c r="J349" s="12">
        <f>IF(Source!BC273&lt;&gt; 0, Source!BC273, 1)</f>
        <v>4.93</v>
      </c>
      <c r="K349" s="28">
        <f>Source!O273</f>
        <v>391524.77</v>
      </c>
      <c r="Q349">
        <f>Source!X272</f>
        <v>0</v>
      </c>
      <c r="R349">
        <f>Source!X273</f>
        <v>0</v>
      </c>
      <c r="S349">
        <f>Source!Y272</f>
        <v>0</v>
      </c>
      <c r="T349">
        <f>Source!Y273</f>
        <v>0</v>
      </c>
      <c r="U349">
        <f>ROUND((175/100)*ROUND(Source!R272, 2), 2)</f>
        <v>0</v>
      </c>
      <c r="V349">
        <f>ROUND((160/100)*ROUND(Source!R273, 2), 2)</f>
        <v>0</v>
      </c>
      <c r="AC349">
        <v>3</v>
      </c>
    </row>
    <row r="350" spans="1:29" ht="57" x14ac:dyDescent="0.2">
      <c r="A350" s="25" t="s">
        <v>295</v>
      </c>
      <c r="B350" s="25" t="str">
        <f>Source!F274</f>
        <v>1.7-1-105</v>
      </c>
      <c r="C350" s="25" t="s">
        <v>297</v>
      </c>
      <c r="D350" s="26" t="str">
        <f>Source!H274</f>
        <v>м</v>
      </c>
      <c r="E350" s="12">
        <f>Source!I274</f>
        <v>260.26130799999999</v>
      </c>
      <c r="F350" s="28">
        <f>Source!AK274</f>
        <v>15.97</v>
      </c>
      <c r="G350" s="38" t="s">
        <v>3</v>
      </c>
      <c r="H350" s="12">
        <f>Source!AW275</f>
        <v>1</v>
      </c>
      <c r="I350" s="28">
        <f>Source!O274</f>
        <v>4156.37</v>
      </c>
      <c r="J350" s="12">
        <f>IF(Source!BC275&lt;&gt; 0, Source!BC275, 1)</f>
        <v>10.81</v>
      </c>
      <c r="K350" s="28">
        <f>Source!O275</f>
        <v>44930.36</v>
      </c>
      <c r="Q350">
        <f>Source!X274</f>
        <v>0</v>
      </c>
      <c r="R350">
        <f>Source!X275</f>
        <v>0</v>
      </c>
      <c r="S350">
        <f>Source!Y274</f>
        <v>0</v>
      </c>
      <c r="T350">
        <f>Source!Y275</f>
        <v>0</v>
      </c>
      <c r="U350">
        <f>ROUND((175/100)*ROUND(Source!R274, 2), 2)</f>
        <v>0</v>
      </c>
      <c r="V350">
        <f>ROUND((160/100)*ROUND(Source!R275, 2), 2)</f>
        <v>0</v>
      </c>
      <c r="AC350">
        <v>3</v>
      </c>
    </row>
    <row r="351" spans="1:29" ht="14.25" x14ac:dyDescent="0.2">
      <c r="A351" s="25"/>
      <c r="B351" s="25"/>
      <c r="C351" s="25" t="s">
        <v>1273</v>
      </c>
      <c r="D351" s="26" t="s">
        <v>1274</v>
      </c>
      <c r="E351" s="12">
        <f>Source!DN271</f>
        <v>87</v>
      </c>
      <c r="F351" s="28"/>
      <c r="G351" s="27"/>
      <c r="H351" s="12"/>
      <c r="I351" s="28">
        <f>SUM(Q343:Q350)</f>
        <v>7409.66</v>
      </c>
      <c r="J351" s="12">
        <f>Source!BZ271</f>
        <v>72</v>
      </c>
      <c r="K351" s="28">
        <f>SUM(R343:R350)</f>
        <v>178015.8</v>
      </c>
    </row>
    <row r="352" spans="1:29" ht="14.25" x14ac:dyDescent="0.2">
      <c r="A352" s="25"/>
      <c r="B352" s="25"/>
      <c r="C352" s="25" t="s">
        <v>1275</v>
      </c>
      <c r="D352" s="26" t="s">
        <v>1274</v>
      </c>
      <c r="E352" s="12">
        <f>Source!DO271</f>
        <v>105</v>
      </c>
      <c r="F352" s="28"/>
      <c r="G352" s="27"/>
      <c r="H352" s="12"/>
      <c r="I352" s="28">
        <f>SUM(S343:S351)</f>
        <v>8942.69</v>
      </c>
      <c r="J352" s="12">
        <f>Source!CA271</f>
        <v>51</v>
      </c>
      <c r="K352" s="28">
        <f>SUM(T343:T351)</f>
        <v>126094.52</v>
      </c>
    </row>
    <row r="353" spans="1:29" ht="14.25" x14ac:dyDescent="0.2">
      <c r="A353" s="25"/>
      <c r="B353" s="25"/>
      <c r="C353" s="25" t="s">
        <v>1276</v>
      </c>
      <c r="D353" s="26" t="s">
        <v>1274</v>
      </c>
      <c r="E353" s="12">
        <f>175</f>
        <v>175</v>
      </c>
      <c r="F353" s="28"/>
      <c r="G353" s="27"/>
      <c r="H353" s="12"/>
      <c r="I353" s="28">
        <f>SUM(U343:U352)</f>
        <v>299.22000000000003</v>
      </c>
      <c r="J353" s="12">
        <f>160</f>
        <v>160</v>
      </c>
      <c r="K353" s="28">
        <f>SUM(V343:V352)</f>
        <v>7941.68</v>
      </c>
    </row>
    <row r="354" spans="1:29" ht="14.25" x14ac:dyDescent="0.2">
      <c r="A354" s="31"/>
      <c r="B354" s="31"/>
      <c r="C354" s="31" t="s">
        <v>1277</v>
      </c>
      <c r="D354" s="32" t="s">
        <v>1278</v>
      </c>
      <c r="E354" s="33">
        <f>Source!AQ270</f>
        <v>94</v>
      </c>
      <c r="F354" s="34"/>
      <c r="G354" s="35" t="str">
        <f>Source!DI270</f>
        <v>)*1,1</v>
      </c>
      <c r="H354" s="33">
        <f>Source!AV271</f>
        <v>1</v>
      </c>
      <c r="I354" s="34">
        <f>Source!U270</f>
        <v>645.21600000000001</v>
      </c>
      <c r="J354" s="33"/>
      <c r="K354" s="34"/>
    </row>
    <row r="355" spans="1:29" ht="15" x14ac:dyDescent="0.25">
      <c r="C355" s="21" t="s">
        <v>1279</v>
      </c>
      <c r="H355" s="51">
        <f>I345+I346+I348+I351+I352+I353+SUM(I349:I350)-SUMIF(AC349:AC350, 5, I349:I350)-SUMIF(AC349:AC350, 6, I349:I350)</f>
        <v>112349.09</v>
      </c>
      <c r="I355" s="51"/>
      <c r="J355" s="51">
        <f>K345+K346+K348+K351+K352+K353+SUM(K349:K350)-SUMIF(AC349:AC350, 5, K349:K350)-SUMIF(AC349:AC350, 6, K349:K350)</f>
        <v>1030872.14</v>
      </c>
      <c r="K355" s="51"/>
    </row>
    <row r="356" spans="1:29" ht="15" x14ac:dyDescent="0.25">
      <c r="C356" s="21" t="s">
        <v>1280</v>
      </c>
      <c r="H356" s="46">
        <f>SUMIF(AC349:AC350, 5, I349:I350)+SUMIF(AC349:AC350, 6, I349:I350)</f>
        <v>0</v>
      </c>
      <c r="I356" s="46"/>
      <c r="J356" s="46">
        <f>SUMIF(AC349:AC350, 5, K349:K350)+SUMIF(AC349:AC350, 6, K349:K350)</f>
        <v>0</v>
      </c>
      <c r="K356" s="46"/>
    </row>
    <row r="357" spans="1:29" ht="15" x14ac:dyDescent="0.25">
      <c r="H357" s="46"/>
      <c r="I357" s="46"/>
      <c r="J357" s="46"/>
      <c r="K357" s="46"/>
      <c r="O357" s="36">
        <f>I345+I346+I348+I351+I352+I353+SUM(I349:I350)</f>
        <v>112349.09</v>
      </c>
      <c r="P357" s="36">
        <f>K345+K346+K348+K351+K352+K353+SUM(K349:K350)</f>
        <v>1030872.14</v>
      </c>
    </row>
    <row r="359" spans="1:29" ht="85.5" x14ac:dyDescent="0.2">
      <c r="A359" s="25">
        <v>24</v>
      </c>
      <c r="B359" s="25" t="str">
        <f>Source!F276</f>
        <v>3.26-26-1</v>
      </c>
      <c r="C359" s="25" t="s">
        <v>302</v>
      </c>
      <c r="D359" s="26" t="str">
        <f>Source!H276</f>
        <v>1 м3 изоляции</v>
      </c>
      <c r="E359" s="12">
        <f>Source!I276</f>
        <v>32</v>
      </c>
      <c r="F359" s="28"/>
      <c r="G359" s="27"/>
      <c r="H359" s="12"/>
      <c r="I359" s="28"/>
      <c r="J359" s="12"/>
      <c r="K359" s="28"/>
      <c r="Q359">
        <f>Source!X276</f>
        <v>8848.57</v>
      </c>
      <c r="R359">
        <f>Source!X277</f>
        <v>212314.14</v>
      </c>
      <c r="S359">
        <f>Source!Y276</f>
        <v>6591.28</v>
      </c>
      <c r="T359">
        <f>Source!Y277</f>
        <v>107467.65</v>
      </c>
      <c r="U359">
        <f>ROUND((175/100)*ROUND(Source!R276, 2), 2)</f>
        <v>609.84</v>
      </c>
      <c r="V359">
        <f>ROUND((160/100)*ROUND(Source!R277, 2), 2)</f>
        <v>16186.19</v>
      </c>
      <c r="AC359">
        <v>0</v>
      </c>
    </row>
    <row r="360" spans="1:29" ht="14.25" x14ac:dyDescent="0.2">
      <c r="A360" s="25"/>
      <c r="B360" s="25"/>
      <c r="C360" s="25" t="s">
        <v>1270</v>
      </c>
      <c r="D360" s="26"/>
      <c r="E360" s="12"/>
      <c r="F360" s="28">
        <f>Source!AO276</f>
        <v>256.51</v>
      </c>
      <c r="G360" s="27" t="str">
        <f>Source!DG276</f>
        <v>)*1,1</v>
      </c>
      <c r="H360" s="12">
        <f>Source!AV277</f>
        <v>1</v>
      </c>
      <c r="I360" s="28">
        <f>Source!S276</f>
        <v>9029.15</v>
      </c>
      <c r="J360" s="12">
        <f>IF(Source!BA277&lt;&gt; 0, Source!BA277, 1)</f>
        <v>29.03</v>
      </c>
      <c r="K360" s="28">
        <f>Source!S277</f>
        <v>262116.22</v>
      </c>
    </row>
    <row r="361" spans="1:29" ht="14.25" x14ac:dyDescent="0.2">
      <c r="A361" s="25"/>
      <c r="B361" s="25"/>
      <c r="C361" s="25" t="s">
        <v>1271</v>
      </c>
      <c r="D361" s="26"/>
      <c r="E361" s="12"/>
      <c r="F361" s="28">
        <f>Source!AM276</f>
        <v>49.51</v>
      </c>
      <c r="G361" s="27" t="str">
        <f>Source!DE276</f>
        <v>)*1,1</v>
      </c>
      <c r="H361" s="12">
        <f>Source!AV277</f>
        <v>1</v>
      </c>
      <c r="I361" s="28">
        <f>Source!Q276</f>
        <v>1742.75</v>
      </c>
      <c r="J361" s="12">
        <f>IF(Source!BB277&lt;&gt; 0, Source!BB277, 1)</f>
        <v>12.64</v>
      </c>
      <c r="K361" s="28">
        <f>Source!Q277</f>
        <v>22028.36</v>
      </c>
    </row>
    <row r="362" spans="1:29" ht="14.25" x14ac:dyDescent="0.2">
      <c r="A362" s="25"/>
      <c r="B362" s="25"/>
      <c r="C362" s="25" t="s">
        <v>1272</v>
      </c>
      <c r="D362" s="26"/>
      <c r="E362" s="12"/>
      <c r="F362" s="28">
        <f>Source!AN276</f>
        <v>9.9</v>
      </c>
      <c r="G362" s="27" t="str">
        <f>Source!DF276</f>
        <v>)*1,1</v>
      </c>
      <c r="H362" s="12">
        <f>Source!AV277</f>
        <v>1</v>
      </c>
      <c r="I362" s="30">
        <f>Source!R276</f>
        <v>348.48</v>
      </c>
      <c r="J362" s="12">
        <f>IF(Source!BS277&lt;&gt; 0, Source!BS277, 1)</f>
        <v>29.03</v>
      </c>
      <c r="K362" s="30">
        <f>Source!R277</f>
        <v>10116.370000000001</v>
      </c>
    </row>
    <row r="363" spans="1:29" ht="14.25" x14ac:dyDescent="0.2">
      <c r="A363" s="25"/>
      <c r="B363" s="25"/>
      <c r="C363" s="25" t="s">
        <v>1284</v>
      </c>
      <c r="D363" s="26"/>
      <c r="E363" s="12"/>
      <c r="F363" s="28">
        <f>Source!AL276</f>
        <v>637.04</v>
      </c>
      <c r="G363" s="27" t="str">
        <f>Source!DD276</f>
        <v/>
      </c>
      <c r="H363" s="12">
        <f>Source!AW277</f>
        <v>1</v>
      </c>
      <c r="I363" s="28">
        <f>Source!P276</f>
        <v>20385.28</v>
      </c>
      <c r="J363" s="12">
        <f>IF(Source!BC277&lt;&gt; 0, Source!BC277, 1)</f>
        <v>4.59</v>
      </c>
      <c r="K363" s="28">
        <f>Source!P277</f>
        <v>93568.44</v>
      </c>
    </row>
    <row r="364" spans="1:29" ht="28.5" x14ac:dyDescent="0.2">
      <c r="A364" s="25" t="s">
        <v>307</v>
      </c>
      <c r="B364" s="25" t="str">
        <f>Source!F278</f>
        <v>1.1-1-912</v>
      </c>
      <c r="C364" s="25" t="s">
        <v>309</v>
      </c>
      <c r="D364" s="26" t="str">
        <f>Source!H278</f>
        <v>м3</v>
      </c>
      <c r="E364" s="12">
        <f>Source!I278</f>
        <v>31.04</v>
      </c>
      <c r="F364" s="28">
        <f>Source!AK278</f>
        <v>1821.75</v>
      </c>
      <c r="G364" s="38" t="s">
        <v>3</v>
      </c>
      <c r="H364" s="12">
        <f>Source!AW279</f>
        <v>1</v>
      </c>
      <c r="I364" s="28">
        <f>Source!O278</f>
        <v>56547.12</v>
      </c>
      <c r="J364" s="12">
        <f>IF(Source!BC279&lt;&gt; 0, Source!BC279, 1)</f>
        <v>4.13</v>
      </c>
      <c r="K364" s="28">
        <f>Source!O279</f>
        <v>233539.61</v>
      </c>
      <c r="Q364">
        <f>Source!X278</f>
        <v>0</v>
      </c>
      <c r="R364">
        <f>Source!X279</f>
        <v>0</v>
      </c>
      <c r="S364">
        <f>Source!Y278</f>
        <v>0</v>
      </c>
      <c r="T364">
        <f>Source!Y279</f>
        <v>0</v>
      </c>
      <c r="U364">
        <f>ROUND((175/100)*ROUND(Source!R278, 2), 2)</f>
        <v>0</v>
      </c>
      <c r="V364">
        <f>ROUND((160/100)*ROUND(Source!R279, 2), 2)</f>
        <v>0</v>
      </c>
      <c r="AC364">
        <v>3</v>
      </c>
    </row>
    <row r="365" spans="1:29" ht="14.25" x14ac:dyDescent="0.2">
      <c r="A365" s="25"/>
      <c r="B365" s="25"/>
      <c r="C365" s="25" t="s">
        <v>1273</v>
      </c>
      <c r="D365" s="26" t="s">
        <v>1274</v>
      </c>
      <c r="E365" s="12">
        <f>Source!DN277</f>
        <v>98</v>
      </c>
      <c r="F365" s="28"/>
      <c r="G365" s="27"/>
      <c r="H365" s="12"/>
      <c r="I365" s="28">
        <f>SUM(Q359:Q364)</f>
        <v>8848.57</v>
      </c>
      <c r="J365" s="12">
        <f>Source!BZ277</f>
        <v>81</v>
      </c>
      <c r="K365" s="28">
        <f>SUM(R359:R364)</f>
        <v>212314.14</v>
      </c>
    </row>
    <row r="366" spans="1:29" ht="14.25" x14ac:dyDescent="0.2">
      <c r="A366" s="25"/>
      <c r="B366" s="25"/>
      <c r="C366" s="25" t="s">
        <v>1275</v>
      </c>
      <c r="D366" s="26" t="s">
        <v>1274</v>
      </c>
      <c r="E366" s="12">
        <f>Source!DO277</f>
        <v>73</v>
      </c>
      <c r="F366" s="28"/>
      <c r="G366" s="27"/>
      <c r="H366" s="12"/>
      <c r="I366" s="28">
        <f>SUM(S359:S365)</f>
        <v>6591.28</v>
      </c>
      <c r="J366" s="12">
        <f>Source!CA277</f>
        <v>41</v>
      </c>
      <c r="K366" s="28">
        <f>SUM(T359:T365)</f>
        <v>107467.65</v>
      </c>
    </row>
    <row r="367" spans="1:29" ht="14.25" x14ac:dyDescent="0.2">
      <c r="A367" s="25"/>
      <c r="B367" s="25"/>
      <c r="C367" s="25" t="s">
        <v>1276</v>
      </c>
      <c r="D367" s="26" t="s">
        <v>1274</v>
      </c>
      <c r="E367" s="12">
        <f>175</f>
        <v>175</v>
      </c>
      <c r="F367" s="28"/>
      <c r="G367" s="27"/>
      <c r="H367" s="12"/>
      <c r="I367" s="28">
        <f>SUM(U359:U366)</f>
        <v>609.84</v>
      </c>
      <c r="J367" s="12">
        <f>160</f>
        <v>160</v>
      </c>
      <c r="K367" s="28">
        <f>SUM(V359:V366)</f>
        <v>16186.19</v>
      </c>
    </row>
    <row r="368" spans="1:29" ht="14.25" x14ac:dyDescent="0.2">
      <c r="A368" s="31"/>
      <c r="B368" s="31"/>
      <c r="C368" s="31" t="s">
        <v>1277</v>
      </c>
      <c r="D368" s="32" t="s">
        <v>1278</v>
      </c>
      <c r="E368" s="33">
        <f>Source!AQ276</f>
        <v>20.04</v>
      </c>
      <c r="F368" s="34"/>
      <c r="G368" s="35" t="str">
        <f>Source!DI276</f>
        <v>)*1,1</v>
      </c>
      <c r="H368" s="33">
        <f>Source!AV277</f>
        <v>1</v>
      </c>
      <c r="I368" s="34">
        <f>Source!U276</f>
        <v>705.40800000000002</v>
      </c>
      <c r="J368" s="33"/>
      <c r="K368" s="34"/>
    </row>
    <row r="369" spans="1:29" ht="15" x14ac:dyDescent="0.25">
      <c r="C369" s="21" t="s">
        <v>1279</v>
      </c>
      <c r="H369" s="51">
        <f>I360+I361+I363+I365+I366+I367+SUM(I364:I364)-SUMIF(AC364:AC364, 5, I364:I364)-SUMIF(AC364:AC364, 6, I364:I364)</f>
        <v>103753.98999999999</v>
      </c>
      <c r="I369" s="51"/>
      <c r="J369" s="51">
        <f>K360+K361+K363+K365+K366+K367+SUM(K364:K364)-SUMIF(AC364:AC364, 5, K364:K364)-SUMIF(AC364:AC364, 6, K364:K364)</f>
        <v>947220.61</v>
      </c>
      <c r="K369" s="51"/>
    </row>
    <row r="370" spans="1:29" ht="15" x14ac:dyDescent="0.25">
      <c r="C370" s="21" t="s">
        <v>1280</v>
      </c>
      <c r="H370" s="46">
        <f>SUMIF(AC364:AC364, 5, I364:I364)+SUMIF(AC364:AC364, 6, I364:I364)</f>
        <v>0</v>
      </c>
      <c r="I370" s="46"/>
      <c r="J370" s="46">
        <f>SUMIF(AC364:AC364, 5, K364:K364)+SUMIF(AC364:AC364, 6, K364:K364)</f>
        <v>0</v>
      </c>
      <c r="K370" s="46"/>
    </row>
    <row r="371" spans="1:29" ht="15" x14ac:dyDescent="0.25">
      <c r="H371" s="46"/>
      <c r="I371" s="46"/>
      <c r="J371" s="46"/>
      <c r="K371" s="46"/>
      <c r="O371" s="36">
        <f>I360+I361+I363+I365+I366+I367+SUM(I364:I364)</f>
        <v>103753.98999999999</v>
      </c>
      <c r="P371" s="36">
        <f>K360+K361+K363+K365+K366+K367+SUM(K364:K364)</f>
        <v>947220.61</v>
      </c>
    </row>
    <row r="373" spans="1:29" ht="42.75" x14ac:dyDescent="0.2">
      <c r="A373" s="25">
        <v>25</v>
      </c>
      <c r="B373" s="25" t="str">
        <f>Source!F284</f>
        <v>3.11-38-1</v>
      </c>
      <c r="C373" s="25" t="s">
        <v>316</v>
      </c>
      <c r="D373" s="26" t="str">
        <f>Source!H284</f>
        <v>100 м2</v>
      </c>
      <c r="E373" s="12">
        <f>Source!I284</f>
        <v>3.12</v>
      </c>
      <c r="F373" s="28"/>
      <c r="G373" s="27"/>
      <c r="H373" s="12"/>
      <c r="I373" s="28"/>
      <c r="J373" s="12"/>
      <c r="K373" s="28"/>
      <c r="Q373">
        <f>Source!X284</f>
        <v>158.68</v>
      </c>
      <c r="R373">
        <f>Source!X285</f>
        <v>3416.39</v>
      </c>
      <c r="S373">
        <f>Source!Y284</f>
        <v>111.07</v>
      </c>
      <c r="T373">
        <f>Source!Y285</f>
        <v>1573.84</v>
      </c>
      <c r="U373">
        <f>ROUND((175/100)*ROUND(Source!R284, 2), 2)</f>
        <v>1.0900000000000001</v>
      </c>
      <c r="V373">
        <f>ROUND((160/100)*ROUND(Source!R285, 2), 2)</f>
        <v>28.8</v>
      </c>
      <c r="AC373">
        <v>0</v>
      </c>
    </row>
    <row r="374" spans="1:29" x14ac:dyDescent="0.2">
      <c r="C374" s="29" t="str">
        <f>"Объем: "&amp;Source!I284&amp;"=312/"&amp;"100"</f>
        <v>Объем: 3,12=312/100</v>
      </c>
    </row>
    <row r="375" spans="1:29" ht="14.25" x14ac:dyDescent="0.2">
      <c r="A375" s="25"/>
      <c r="B375" s="25"/>
      <c r="C375" s="25" t="s">
        <v>1270</v>
      </c>
      <c r="D375" s="26"/>
      <c r="E375" s="12"/>
      <c r="F375" s="28">
        <f>Source!AO284</f>
        <v>38.53</v>
      </c>
      <c r="G375" s="27" t="str">
        <f>Source!DG284</f>
        <v>)*1,1</v>
      </c>
      <c r="H375" s="12">
        <f>Source!AV285</f>
        <v>1</v>
      </c>
      <c r="I375" s="28">
        <f>Source!S284</f>
        <v>132.22999999999999</v>
      </c>
      <c r="J375" s="12">
        <f>IF(Source!BA285&lt;&gt; 0, Source!BA285, 1)</f>
        <v>29.03</v>
      </c>
      <c r="K375" s="28">
        <f>Source!S285</f>
        <v>3838.64</v>
      </c>
    </row>
    <row r="376" spans="1:29" ht="14.25" x14ac:dyDescent="0.2">
      <c r="A376" s="25"/>
      <c r="B376" s="25"/>
      <c r="C376" s="25" t="s">
        <v>1271</v>
      </c>
      <c r="D376" s="26"/>
      <c r="E376" s="12"/>
      <c r="F376" s="28">
        <f>Source!AM284</f>
        <v>0.92</v>
      </c>
      <c r="G376" s="27" t="str">
        <f>Source!DE284</f>
        <v>)*1,1</v>
      </c>
      <c r="H376" s="12">
        <f>Source!AV285</f>
        <v>1</v>
      </c>
      <c r="I376" s="28">
        <f>Source!Q284</f>
        <v>3.16</v>
      </c>
      <c r="J376" s="12">
        <f>IF(Source!BB285&lt;&gt; 0, Source!BB285, 1)</f>
        <v>12.55</v>
      </c>
      <c r="K376" s="28">
        <f>Source!Q285</f>
        <v>39.659999999999997</v>
      </c>
    </row>
    <row r="377" spans="1:29" ht="14.25" x14ac:dyDescent="0.2">
      <c r="A377" s="25"/>
      <c r="B377" s="25"/>
      <c r="C377" s="25" t="s">
        <v>1272</v>
      </c>
      <c r="D377" s="26"/>
      <c r="E377" s="12"/>
      <c r="F377" s="28">
        <f>Source!AN284</f>
        <v>0.18</v>
      </c>
      <c r="G377" s="27" t="str">
        <f>Source!DF284</f>
        <v>)*1,1</v>
      </c>
      <c r="H377" s="12">
        <f>Source!AV285</f>
        <v>1</v>
      </c>
      <c r="I377" s="30">
        <f>Source!R284</f>
        <v>0.62</v>
      </c>
      <c r="J377" s="12">
        <f>IF(Source!BS285&lt;&gt; 0, Source!BS285, 1)</f>
        <v>29.03</v>
      </c>
      <c r="K377" s="30">
        <f>Source!R285</f>
        <v>18</v>
      </c>
    </row>
    <row r="378" spans="1:29" ht="142.5" x14ac:dyDescent="0.2">
      <c r="A378" s="25" t="s">
        <v>320</v>
      </c>
      <c r="B378" s="25" t="str">
        <f>Source!F286</f>
        <v>1.1-1-2688</v>
      </c>
      <c r="C378" s="25" t="s">
        <v>1229</v>
      </c>
      <c r="D378" s="26" t="str">
        <f>Source!H286</f>
        <v>м2</v>
      </c>
      <c r="E378" s="12">
        <f>Source!I286</f>
        <v>381.88799999999998</v>
      </c>
      <c r="F378" s="28">
        <f>Source!AK286</f>
        <v>4.2</v>
      </c>
      <c r="G378" s="38" t="s">
        <v>3</v>
      </c>
      <c r="H378" s="12">
        <f>Source!AW287</f>
        <v>1</v>
      </c>
      <c r="I378" s="28">
        <f>Source!O286</f>
        <v>1603.93</v>
      </c>
      <c r="J378" s="12">
        <f>IF(Source!BC287&lt;&gt; 0, Source!BC287, 1)</f>
        <v>7.3</v>
      </c>
      <c r="K378" s="28">
        <f>Source!O287</f>
        <v>11708.69</v>
      </c>
      <c r="Q378">
        <f>Source!X286</f>
        <v>0</v>
      </c>
      <c r="R378">
        <f>Source!X287</f>
        <v>0</v>
      </c>
      <c r="S378">
        <f>Source!Y286</f>
        <v>0</v>
      </c>
      <c r="T378">
        <f>Source!Y287</f>
        <v>0</v>
      </c>
      <c r="U378">
        <f>ROUND((175/100)*ROUND(Source!R286, 2), 2)</f>
        <v>0</v>
      </c>
      <c r="V378">
        <f>ROUND((160/100)*ROUND(Source!R287, 2), 2)</f>
        <v>0</v>
      </c>
      <c r="AC378">
        <v>3</v>
      </c>
    </row>
    <row r="379" spans="1:29" ht="14.25" x14ac:dyDescent="0.2">
      <c r="A379" s="25"/>
      <c r="B379" s="25"/>
      <c r="C379" s="25" t="s">
        <v>1273</v>
      </c>
      <c r="D379" s="26" t="s">
        <v>1274</v>
      </c>
      <c r="E379" s="12">
        <f>Source!DN285</f>
        <v>120</v>
      </c>
      <c r="F379" s="28"/>
      <c r="G379" s="27"/>
      <c r="H379" s="12"/>
      <c r="I379" s="28">
        <f>SUM(Q373:Q378)</f>
        <v>158.68</v>
      </c>
      <c r="J379" s="12">
        <f>Source!BZ285</f>
        <v>89</v>
      </c>
      <c r="K379" s="28">
        <f>SUM(R373:R378)</f>
        <v>3416.39</v>
      </c>
    </row>
    <row r="380" spans="1:29" ht="14.25" x14ac:dyDescent="0.2">
      <c r="A380" s="25"/>
      <c r="B380" s="25"/>
      <c r="C380" s="25" t="s">
        <v>1275</v>
      </c>
      <c r="D380" s="26" t="s">
        <v>1274</v>
      </c>
      <c r="E380" s="12">
        <f>Source!DO285</f>
        <v>84</v>
      </c>
      <c r="F380" s="28"/>
      <c r="G380" s="27"/>
      <c r="H380" s="12"/>
      <c r="I380" s="28">
        <f>SUM(S373:S379)</f>
        <v>111.07</v>
      </c>
      <c r="J380" s="12">
        <f>Source!CA285</f>
        <v>41</v>
      </c>
      <c r="K380" s="28">
        <f>SUM(T373:T379)</f>
        <v>1573.84</v>
      </c>
    </row>
    <row r="381" spans="1:29" ht="14.25" x14ac:dyDescent="0.2">
      <c r="A381" s="25"/>
      <c r="B381" s="25"/>
      <c r="C381" s="25" t="s">
        <v>1276</v>
      </c>
      <c r="D381" s="26" t="s">
        <v>1274</v>
      </c>
      <c r="E381" s="12">
        <f>175</f>
        <v>175</v>
      </c>
      <c r="F381" s="28"/>
      <c r="G381" s="27"/>
      <c r="H381" s="12"/>
      <c r="I381" s="28">
        <f>SUM(U373:U380)</f>
        <v>1.0900000000000001</v>
      </c>
      <c r="J381" s="12">
        <f>160</f>
        <v>160</v>
      </c>
      <c r="K381" s="28">
        <f>SUM(V373:V380)</f>
        <v>28.8</v>
      </c>
    </row>
    <row r="382" spans="1:29" ht="14.25" x14ac:dyDescent="0.2">
      <c r="A382" s="31"/>
      <c r="B382" s="31"/>
      <c r="C382" s="31" t="s">
        <v>1277</v>
      </c>
      <c r="D382" s="32" t="s">
        <v>1278</v>
      </c>
      <c r="E382" s="33">
        <f>Source!AQ284</f>
        <v>3.45</v>
      </c>
      <c r="F382" s="34"/>
      <c r="G382" s="35" t="str">
        <f>Source!DI284</f>
        <v>)*1,1</v>
      </c>
      <c r="H382" s="33">
        <f>Source!AV285</f>
        <v>1</v>
      </c>
      <c r="I382" s="34">
        <f>Source!U284</f>
        <v>11.840400000000001</v>
      </c>
      <c r="J382" s="33"/>
      <c r="K382" s="34"/>
    </row>
    <row r="383" spans="1:29" ht="15" x14ac:dyDescent="0.25">
      <c r="C383" s="21" t="s">
        <v>1279</v>
      </c>
      <c r="H383" s="51">
        <f>I375+I376+I379+I380+I381+SUM(I378:I378)-SUMIF(AC378:AC378, 5, I378:I378)-SUMIF(AC378:AC378, 6, I378:I378)</f>
        <v>2010.16</v>
      </c>
      <c r="I383" s="51"/>
      <c r="J383" s="51">
        <f>K375+K376+K379+K380+K381+SUM(K378:K378)-SUMIF(AC378:AC378, 5, K378:K378)-SUMIF(AC378:AC378, 6, K378:K378)</f>
        <v>20606.019999999997</v>
      </c>
      <c r="K383" s="51"/>
    </row>
    <row r="384" spans="1:29" ht="15" x14ac:dyDescent="0.25">
      <c r="C384" s="21" t="s">
        <v>1280</v>
      </c>
      <c r="H384" s="46">
        <f>SUMIF(AC378:AC378, 5, I378:I378)+SUMIF(AC378:AC378, 6, I378:I378)</f>
        <v>0</v>
      </c>
      <c r="I384" s="46"/>
      <c r="J384" s="46">
        <f>SUMIF(AC378:AC378, 5, K378:K378)+SUMIF(AC378:AC378, 6, K378:K378)</f>
        <v>0</v>
      </c>
      <c r="K384" s="46"/>
    </row>
    <row r="385" spans="1:29" ht="15" x14ac:dyDescent="0.25">
      <c r="H385" s="46"/>
      <c r="I385" s="46"/>
      <c r="J385" s="46"/>
      <c r="K385" s="46"/>
      <c r="O385" s="36">
        <f>I375+I376+I379+I380+I381+SUM(I378:I378)</f>
        <v>2010.16</v>
      </c>
      <c r="P385" s="36">
        <f>K375+K376+K379+K380+K381+SUM(K378:K378)</f>
        <v>20606.019999999997</v>
      </c>
    </row>
    <row r="387" spans="1:29" ht="57" x14ac:dyDescent="0.2">
      <c r="A387" s="25">
        <v>26</v>
      </c>
      <c r="B387" s="25" t="str">
        <f>Source!F298</f>
        <v>3.9-22-3</v>
      </c>
      <c r="C387" s="25" t="s">
        <v>343</v>
      </c>
      <c r="D387" s="26" t="str">
        <f>Source!H298</f>
        <v>100 м2</v>
      </c>
      <c r="E387" s="12">
        <f>Source!I298</f>
        <v>1.8</v>
      </c>
      <c r="F387" s="28"/>
      <c r="G387" s="27"/>
      <c r="H387" s="12"/>
      <c r="I387" s="28"/>
      <c r="J387" s="12"/>
      <c r="K387" s="28"/>
      <c r="Q387">
        <f>Source!X298</f>
        <v>1557.58</v>
      </c>
      <c r="R387">
        <f>Source!X299</f>
        <v>37420.550000000003</v>
      </c>
      <c r="S387">
        <f>Source!Y298</f>
        <v>1879.84</v>
      </c>
      <c r="T387">
        <f>Source!Y299</f>
        <v>26506.22</v>
      </c>
      <c r="U387">
        <f>ROUND((175/100)*ROUND(Source!R298, 2), 2)</f>
        <v>0</v>
      </c>
      <c r="V387">
        <f>ROUND((160/100)*ROUND(Source!R299, 2), 2)</f>
        <v>0</v>
      </c>
      <c r="AC387">
        <v>0</v>
      </c>
    </row>
    <row r="388" spans="1:29" x14ac:dyDescent="0.2">
      <c r="C388" s="29" t="str">
        <f>"Объем: "&amp;Source!I298&amp;"=180/"&amp;"100"</f>
        <v>Объем: 1,8=180/100</v>
      </c>
    </row>
    <row r="389" spans="1:29" ht="14.25" x14ac:dyDescent="0.2">
      <c r="A389" s="25"/>
      <c r="B389" s="25"/>
      <c r="C389" s="25" t="s">
        <v>1270</v>
      </c>
      <c r="D389" s="26"/>
      <c r="E389" s="12"/>
      <c r="F389" s="28">
        <f>Source!AO298</f>
        <v>904.2</v>
      </c>
      <c r="G389" s="27" t="str">
        <f>Source!DG298</f>
        <v>)*1,1</v>
      </c>
      <c r="H389" s="12">
        <f>Source!AV299</f>
        <v>1</v>
      </c>
      <c r="I389" s="28">
        <f>Source!S298</f>
        <v>1790.32</v>
      </c>
      <c r="J389" s="12">
        <f>IF(Source!BA299&lt;&gt; 0, Source!BA299, 1)</f>
        <v>29.03</v>
      </c>
      <c r="K389" s="28">
        <f>Source!S299</f>
        <v>51972.99</v>
      </c>
    </row>
    <row r="390" spans="1:29" ht="142.5" x14ac:dyDescent="0.2">
      <c r="A390" s="25" t="s">
        <v>345</v>
      </c>
      <c r="B390" s="25" t="str">
        <f>Source!F300</f>
        <v>1.1-1-529</v>
      </c>
      <c r="C390" s="25" t="s">
        <v>1230</v>
      </c>
      <c r="D390" s="26" t="str">
        <f>Source!H300</f>
        <v>м</v>
      </c>
      <c r="E390" s="12">
        <f>Source!I300</f>
        <v>180</v>
      </c>
      <c r="F390" s="28">
        <f>Source!AK300</f>
        <v>24.35</v>
      </c>
      <c r="G390" s="38" t="s">
        <v>3</v>
      </c>
      <c r="H390" s="12">
        <f>Source!AW301</f>
        <v>1</v>
      </c>
      <c r="I390" s="28">
        <f>Source!O300</f>
        <v>4383</v>
      </c>
      <c r="J390" s="12">
        <f>IF(Source!BC301&lt;&gt; 0, Source!BC301, 1)</f>
        <v>4.6399999999999997</v>
      </c>
      <c r="K390" s="28">
        <f>Source!O301</f>
        <v>20337.12</v>
      </c>
      <c r="Q390">
        <f>Source!X300</f>
        <v>0</v>
      </c>
      <c r="R390">
        <f>Source!X301</f>
        <v>0</v>
      </c>
      <c r="S390">
        <f>Source!Y300</f>
        <v>0</v>
      </c>
      <c r="T390">
        <f>Source!Y301</f>
        <v>0</v>
      </c>
      <c r="U390">
        <f>ROUND((175/100)*ROUND(Source!R300, 2), 2)</f>
        <v>0</v>
      </c>
      <c r="V390">
        <f>ROUND((160/100)*ROUND(Source!R301, 2), 2)</f>
        <v>0</v>
      </c>
      <c r="AC390">
        <v>3</v>
      </c>
    </row>
    <row r="391" spans="1:29" ht="42.75" x14ac:dyDescent="0.2">
      <c r="A391" s="25" t="s">
        <v>348</v>
      </c>
      <c r="B391" s="25" t="str">
        <f>Source!F302</f>
        <v>1.1-1-117</v>
      </c>
      <c r="C391" s="25" t="s">
        <v>350</v>
      </c>
      <c r="D391" s="26" t="str">
        <f>Source!H302</f>
        <v>кг</v>
      </c>
      <c r="E391" s="12">
        <f>Source!I302</f>
        <v>1.7172000000000001</v>
      </c>
      <c r="F391" s="28">
        <f>Source!AK302</f>
        <v>63.88</v>
      </c>
      <c r="G391" s="38" t="s">
        <v>3</v>
      </c>
      <c r="H391" s="12">
        <f>Source!AW303</f>
        <v>1</v>
      </c>
      <c r="I391" s="28">
        <f>Source!O302</f>
        <v>109.69</v>
      </c>
      <c r="J391" s="12">
        <f>IF(Source!BC303&lt;&gt; 0, Source!BC303, 1)</f>
        <v>2.92</v>
      </c>
      <c r="K391" s="28">
        <f>Source!O303</f>
        <v>320.29000000000002</v>
      </c>
      <c r="Q391">
        <f>Source!X302</f>
        <v>0</v>
      </c>
      <c r="R391">
        <f>Source!X303</f>
        <v>0</v>
      </c>
      <c r="S391">
        <f>Source!Y302</f>
        <v>0</v>
      </c>
      <c r="T391">
        <f>Source!Y303</f>
        <v>0</v>
      </c>
      <c r="U391">
        <f>ROUND((175/100)*ROUND(Source!R302, 2), 2)</f>
        <v>0</v>
      </c>
      <c r="V391">
        <f>ROUND((160/100)*ROUND(Source!R303, 2), 2)</f>
        <v>0</v>
      </c>
      <c r="AC391">
        <v>3</v>
      </c>
    </row>
    <row r="392" spans="1:29" ht="42.75" x14ac:dyDescent="0.2">
      <c r="A392" s="25" t="s">
        <v>352</v>
      </c>
      <c r="B392" s="25" t="str">
        <f>Source!F304</f>
        <v>1.1-1-245</v>
      </c>
      <c r="C392" s="25" t="s">
        <v>354</v>
      </c>
      <c r="D392" s="26" t="str">
        <f>Source!H304</f>
        <v>кг</v>
      </c>
      <c r="E392" s="12">
        <f>Source!I304</f>
        <v>0.1404</v>
      </c>
      <c r="F392" s="28">
        <f>Source!AK304</f>
        <v>83.83</v>
      </c>
      <c r="G392" s="38" t="s">
        <v>3</v>
      </c>
      <c r="H392" s="12">
        <f>Source!AW305</f>
        <v>1</v>
      </c>
      <c r="I392" s="28">
        <f>Source!O304</f>
        <v>11.77</v>
      </c>
      <c r="J392" s="12">
        <f>IF(Source!BC305&lt;&gt; 0, Source!BC305, 1)</f>
        <v>2.85</v>
      </c>
      <c r="K392" s="28">
        <f>Source!O305</f>
        <v>33.54</v>
      </c>
      <c r="Q392">
        <f>Source!X304</f>
        <v>0</v>
      </c>
      <c r="R392">
        <f>Source!X305</f>
        <v>0</v>
      </c>
      <c r="S392">
        <f>Source!Y304</f>
        <v>0</v>
      </c>
      <c r="T392">
        <f>Source!Y305</f>
        <v>0</v>
      </c>
      <c r="U392">
        <f>ROUND((175/100)*ROUND(Source!R304, 2), 2)</f>
        <v>0</v>
      </c>
      <c r="V392">
        <f>ROUND((160/100)*ROUND(Source!R305, 2), 2)</f>
        <v>0</v>
      </c>
      <c r="AC392">
        <v>3</v>
      </c>
    </row>
    <row r="393" spans="1:29" ht="128.25" x14ac:dyDescent="0.2">
      <c r="A393" s="25" t="s">
        <v>356</v>
      </c>
      <c r="B393" s="25" t="str">
        <f>Source!F306</f>
        <v>1.6-3-6</v>
      </c>
      <c r="C393" s="25" t="s">
        <v>1231</v>
      </c>
      <c r="D393" s="26" t="str">
        <f>Source!H306</f>
        <v>м2</v>
      </c>
      <c r="E393" s="12">
        <f>Source!I306</f>
        <v>180</v>
      </c>
      <c r="F393" s="28">
        <f>Source!AK306</f>
        <v>377.08</v>
      </c>
      <c r="G393" s="38" t="s">
        <v>3</v>
      </c>
      <c r="H393" s="12">
        <f>Source!AW307</f>
        <v>1</v>
      </c>
      <c r="I393" s="28">
        <f>Source!O306</f>
        <v>67874.399999999994</v>
      </c>
      <c r="J393" s="12">
        <f>IF(Source!BC307&lt;&gt; 0, Source!BC307, 1)</f>
        <v>25.69</v>
      </c>
      <c r="K393" s="28">
        <f>Source!O307</f>
        <v>1743693.34</v>
      </c>
      <c r="Q393">
        <f>Source!X306</f>
        <v>0</v>
      </c>
      <c r="R393">
        <f>Source!X307</f>
        <v>0</v>
      </c>
      <c r="S393">
        <f>Source!Y306</f>
        <v>0</v>
      </c>
      <c r="T393">
        <f>Source!Y307</f>
        <v>0</v>
      </c>
      <c r="U393">
        <f>ROUND((175/100)*ROUND(Source!R306, 2), 2)</f>
        <v>0</v>
      </c>
      <c r="V393">
        <f>ROUND((160/100)*ROUND(Source!R307, 2), 2)</f>
        <v>0</v>
      </c>
      <c r="AC393">
        <v>3</v>
      </c>
    </row>
    <row r="394" spans="1:29" ht="14.25" x14ac:dyDescent="0.2">
      <c r="A394" s="25"/>
      <c r="B394" s="25"/>
      <c r="C394" s="25" t="s">
        <v>1273</v>
      </c>
      <c r="D394" s="26" t="s">
        <v>1274</v>
      </c>
      <c r="E394" s="12">
        <f>Source!DN299</f>
        <v>87</v>
      </c>
      <c r="F394" s="28"/>
      <c r="G394" s="27"/>
      <c r="H394" s="12"/>
      <c r="I394" s="28">
        <f>SUM(Q387:Q393)</f>
        <v>1557.58</v>
      </c>
      <c r="J394" s="12">
        <f>Source!BZ299</f>
        <v>72</v>
      </c>
      <c r="K394" s="28">
        <f>SUM(R387:R393)</f>
        <v>37420.550000000003</v>
      </c>
    </row>
    <row r="395" spans="1:29" ht="14.25" x14ac:dyDescent="0.2">
      <c r="A395" s="25"/>
      <c r="B395" s="25"/>
      <c r="C395" s="25" t="s">
        <v>1275</v>
      </c>
      <c r="D395" s="26" t="s">
        <v>1274</v>
      </c>
      <c r="E395" s="12">
        <f>Source!DO299</f>
        <v>105</v>
      </c>
      <c r="F395" s="28"/>
      <c r="G395" s="27"/>
      <c r="H395" s="12"/>
      <c r="I395" s="28">
        <f>SUM(S387:S394)</f>
        <v>1879.84</v>
      </c>
      <c r="J395" s="12">
        <f>Source!CA299</f>
        <v>51</v>
      </c>
      <c r="K395" s="28">
        <f>SUM(T387:T394)</f>
        <v>26506.22</v>
      </c>
    </row>
    <row r="396" spans="1:29" ht="14.25" x14ac:dyDescent="0.2">
      <c r="A396" s="31"/>
      <c r="B396" s="31"/>
      <c r="C396" s="31" t="s">
        <v>1277</v>
      </c>
      <c r="D396" s="32" t="s">
        <v>1278</v>
      </c>
      <c r="E396" s="33">
        <f>Source!AQ298</f>
        <v>68.5</v>
      </c>
      <c r="F396" s="34"/>
      <c r="G396" s="35" t="str">
        <f>Source!DI298</f>
        <v>)*1,1</v>
      </c>
      <c r="H396" s="33">
        <f>Source!AV299</f>
        <v>1</v>
      </c>
      <c r="I396" s="34">
        <f>Source!U298</f>
        <v>135.63000000000002</v>
      </c>
      <c r="J396" s="33"/>
      <c r="K396" s="34"/>
    </row>
    <row r="397" spans="1:29" ht="15" x14ac:dyDescent="0.25">
      <c r="C397" s="21" t="s">
        <v>1279</v>
      </c>
      <c r="H397" s="51">
        <f>I389+I394+I395+SUM(I390:I393)-SUMIF(AC390:AC393, 5, I390:I393)-SUMIF(AC390:AC393, 6, I390:I393)</f>
        <v>77606.600000000006</v>
      </c>
      <c r="I397" s="51"/>
      <c r="J397" s="51">
        <f>K389+K394+K395+SUM(K390:K393)-SUMIF(AC390:AC393, 5, K390:K393)-SUMIF(AC390:AC393, 6, K390:K393)</f>
        <v>1880284.05</v>
      </c>
      <c r="K397" s="51"/>
    </row>
    <row r="398" spans="1:29" ht="15" x14ac:dyDescent="0.25">
      <c r="C398" s="21" t="s">
        <v>1280</v>
      </c>
      <c r="H398" s="46">
        <f>SUMIF(AC390:AC393, 5, I390:I393)+SUMIF(AC390:AC393, 6, I390:I393)</f>
        <v>0</v>
      </c>
      <c r="I398" s="46"/>
      <c r="J398" s="46">
        <f>SUMIF(AC390:AC393, 5, K390:K393)+SUMIF(AC390:AC393, 6, K390:K393)</f>
        <v>0</v>
      </c>
      <c r="K398" s="46"/>
    </row>
    <row r="399" spans="1:29" ht="15" x14ac:dyDescent="0.25">
      <c r="H399" s="46"/>
      <c r="I399" s="46"/>
      <c r="J399" s="46"/>
      <c r="K399" s="46"/>
      <c r="O399" s="36">
        <f>I389+I394+I395+SUM(I390:I393)</f>
        <v>77606.600000000006</v>
      </c>
      <c r="P399" s="36">
        <f>K389+K394+K395+SUM(K390:K393)</f>
        <v>1880284.05</v>
      </c>
    </row>
    <row r="401" spans="1:29" ht="71.25" x14ac:dyDescent="0.2">
      <c r="A401" s="25">
        <v>27</v>
      </c>
      <c r="B401" s="25" t="str">
        <f>Source!F308</f>
        <v>3.12-12-1</v>
      </c>
      <c r="C401" s="25" t="s">
        <v>361</v>
      </c>
      <c r="D401" s="26" t="str">
        <f>Source!H308</f>
        <v>100 м2 фасадов без вычета проемов</v>
      </c>
      <c r="E401" s="12">
        <f>Source!I308</f>
        <v>0.45610000000000001</v>
      </c>
      <c r="F401" s="28"/>
      <c r="G401" s="27"/>
      <c r="H401" s="12"/>
      <c r="I401" s="28"/>
      <c r="J401" s="12"/>
      <c r="K401" s="28"/>
      <c r="Q401">
        <f>Source!X308</f>
        <v>96</v>
      </c>
      <c r="R401">
        <f>Source!X309</f>
        <v>2066.94</v>
      </c>
      <c r="S401">
        <f>Source!Y308</f>
        <v>67.2</v>
      </c>
      <c r="T401">
        <f>Source!Y309</f>
        <v>952.18</v>
      </c>
      <c r="U401">
        <f>ROUND((175/100)*ROUND(Source!R308, 2), 2)</f>
        <v>0.47</v>
      </c>
      <c r="V401">
        <f>ROUND((160/100)*ROUND(Source!R309, 2), 2)</f>
        <v>12.54</v>
      </c>
      <c r="AC401">
        <v>0</v>
      </c>
    </row>
    <row r="402" spans="1:29" x14ac:dyDescent="0.2">
      <c r="C402" s="29" t="str">
        <f>"Объем: "&amp;Source!I308&amp;"=45,61/"&amp;"100"</f>
        <v>Объем: 0,4561=45,61/100</v>
      </c>
    </row>
    <row r="403" spans="1:29" ht="14.25" x14ac:dyDescent="0.2">
      <c r="A403" s="25"/>
      <c r="B403" s="25"/>
      <c r="C403" s="25" t="s">
        <v>1270</v>
      </c>
      <c r="D403" s="26"/>
      <c r="E403" s="12"/>
      <c r="F403" s="28">
        <f>Source!AO308</f>
        <v>159.46</v>
      </c>
      <c r="G403" s="27" t="str">
        <f>Source!DG308</f>
        <v>)*1,1</v>
      </c>
      <c r="H403" s="12">
        <f>Source!AV309</f>
        <v>1</v>
      </c>
      <c r="I403" s="28">
        <f>Source!S308</f>
        <v>80</v>
      </c>
      <c r="J403" s="12">
        <f>IF(Source!BA309&lt;&gt; 0, Source!BA309, 1)</f>
        <v>29.03</v>
      </c>
      <c r="K403" s="28">
        <f>Source!S309</f>
        <v>2322.4</v>
      </c>
    </row>
    <row r="404" spans="1:29" ht="14.25" x14ac:dyDescent="0.2">
      <c r="A404" s="25"/>
      <c r="B404" s="25"/>
      <c r="C404" s="25" t="s">
        <v>1271</v>
      </c>
      <c r="D404" s="26"/>
      <c r="E404" s="12"/>
      <c r="F404" s="28">
        <f>Source!AM308</f>
        <v>2.23</v>
      </c>
      <c r="G404" s="27" t="str">
        <f>Source!DE308</f>
        <v>)*1,1</v>
      </c>
      <c r="H404" s="12">
        <f>Source!AV309</f>
        <v>1</v>
      </c>
      <c r="I404" s="28">
        <f>Source!Q308</f>
        <v>1.1200000000000001</v>
      </c>
      <c r="J404" s="12">
        <f>IF(Source!BB309&lt;&gt; 0, Source!BB309, 1)</f>
        <v>13.41</v>
      </c>
      <c r="K404" s="28">
        <f>Source!Q309</f>
        <v>15.02</v>
      </c>
    </row>
    <row r="405" spans="1:29" ht="14.25" x14ac:dyDescent="0.2">
      <c r="A405" s="25"/>
      <c r="B405" s="25"/>
      <c r="C405" s="25" t="s">
        <v>1272</v>
      </c>
      <c r="D405" s="26"/>
      <c r="E405" s="12"/>
      <c r="F405" s="28">
        <f>Source!AN308</f>
        <v>0.53</v>
      </c>
      <c r="G405" s="27" t="str">
        <f>Source!DF308</f>
        <v>)*1,1</v>
      </c>
      <c r="H405" s="12">
        <f>Source!AV309</f>
        <v>1</v>
      </c>
      <c r="I405" s="30">
        <f>Source!R308</f>
        <v>0.27</v>
      </c>
      <c r="J405" s="12">
        <f>IF(Source!BS309&lt;&gt; 0, Source!BS309, 1)</f>
        <v>29.03</v>
      </c>
      <c r="K405" s="30">
        <f>Source!R309</f>
        <v>7.84</v>
      </c>
    </row>
    <row r="406" spans="1:29" ht="14.25" x14ac:dyDescent="0.2">
      <c r="A406" s="25"/>
      <c r="B406" s="25"/>
      <c r="C406" s="25" t="s">
        <v>1284</v>
      </c>
      <c r="D406" s="26"/>
      <c r="E406" s="12"/>
      <c r="F406" s="28">
        <f>Source!AL308</f>
        <v>87.99</v>
      </c>
      <c r="G406" s="27" t="str">
        <f>Source!DD308</f>
        <v/>
      </c>
      <c r="H406" s="12">
        <f>Source!AW309</f>
        <v>1</v>
      </c>
      <c r="I406" s="28">
        <f>Source!P308</f>
        <v>40.130000000000003</v>
      </c>
      <c r="J406" s="12">
        <f>IF(Source!BC309&lt;&gt; 0, Source!BC309, 1)</f>
        <v>9.6300000000000008</v>
      </c>
      <c r="K406" s="28">
        <f>Source!P309</f>
        <v>386.45</v>
      </c>
    </row>
    <row r="407" spans="1:29" ht="28.5" x14ac:dyDescent="0.2">
      <c r="A407" s="25" t="s">
        <v>363</v>
      </c>
      <c r="B407" s="25" t="str">
        <f>Source!F310</f>
        <v>1.1-1-1078</v>
      </c>
      <c r="C407" s="25" t="s">
        <v>365</v>
      </c>
      <c r="D407" s="26" t="str">
        <f>Source!H310</f>
        <v>т</v>
      </c>
      <c r="E407" s="12">
        <f>Source!I310</f>
        <v>2.4173E-2</v>
      </c>
      <c r="F407" s="28">
        <f>Source!AK310</f>
        <v>4758.88</v>
      </c>
      <c r="G407" s="38" t="s">
        <v>3</v>
      </c>
      <c r="H407" s="12">
        <f>Source!AW311</f>
        <v>1</v>
      </c>
      <c r="I407" s="28">
        <f>Source!O310</f>
        <v>115.04</v>
      </c>
      <c r="J407" s="12">
        <f>IF(Source!BC311&lt;&gt; 0, Source!BC311, 1)</f>
        <v>13.69</v>
      </c>
      <c r="K407" s="28">
        <f>Source!O311</f>
        <v>1574.9</v>
      </c>
      <c r="Q407">
        <f>Source!X310</f>
        <v>0</v>
      </c>
      <c r="R407">
        <f>Source!X311</f>
        <v>0</v>
      </c>
      <c r="S407">
        <f>Source!Y310</f>
        <v>0</v>
      </c>
      <c r="T407">
        <f>Source!Y311</f>
        <v>0</v>
      </c>
      <c r="U407">
        <f>ROUND((175/100)*ROUND(Source!R310, 2), 2)</f>
        <v>0</v>
      </c>
      <c r="V407">
        <f>ROUND((160/100)*ROUND(Source!R311, 2), 2)</f>
        <v>0</v>
      </c>
      <c r="AC407">
        <v>3</v>
      </c>
    </row>
    <row r="408" spans="1:29" ht="14.25" x14ac:dyDescent="0.2">
      <c r="A408" s="25"/>
      <c r="B408" s="25"/>
      <c r="C408" s="25" t="s">
        <v>1273</v>
      </c>
      <c r="D408" s="26" t="s">
        <v>1274</v>
      </c>
      <c r="E408" s="12">
        <f>Source!DN309</f>
        <v>120</v>
      </c>
      <c r="F408" s="28"/>
      <c r="G408" s="27"/>
      <c r="H408" s="12"/>
      <c r="I408" s="28">
        <f>SUM(Q401:Q407)</f>
        <v>96</v>
      </c>
      <c r="J408" s="12">
        <f>Source!BZ309</f>
        <v>89</v>
      </c>
      <c r="K408" s="28">
        <f>SUM(R401:R407)</f>
        <v>2066.94</v>
      </c>
    </row>
    <row r="409" spans="1:29" ht="14.25" x14ac:dyDescent="0.2">
      <c r="A409" s="25"/>
      <c r="B409" s="25"/>
      <c r="C409" s="25" t="s">
        <v>1275</v>
      </c>
      <c r="D409" s="26" t="s">
        <v>1274</v>
      </c>
      <c r="E409" s="12">
        <f>Source!DO309</f>
        <v>84</v>
      </c>
      <c r="F409" s="28"/>
      <c r="G409" s="27"/>
      <c r="H409" s="12"/>
      <c r="I409" s="28">
        <f>SUM(S401:S408)</f>
        <v>67.2</v>
      </c>
      <c r="J409" s="12">
        <f>Source!CA309</f>
        <v>41</v>
      </c>
      <c r="K409" s="28">
        <f>SUM(T401:T408)</f>
        <v>952.18</v>
      </c>
    </row>
    <row r="410" spans="1:29" ht="14.25" x14ac:dyDescent="0.2">
      <c r="A410" s="25"/>
      <c r="B410" s="25"/>
      <c r="C410" s="25" t="s">
        <v>1276</v>
      </c>
      <c r="D410" s="26" t="s">
        <v>1274</v>
      </c>
      <c r="E410" s="12">
        <f>175</f>
        <v>175</v>
      </c>
      <c r="F410" s="28"/>
      <c r="G410" s="27"/>
      <c r="H410" s="12"/>
      <c r="I410" s="28">
        <f>SUM(U401:U409)</f>
        <v>0.47</v>
      </c>
      <c r="J410" s="12">
        <f>160</f>
        <v>160</v>
      </c>
      <c r="K410" s="28">
        <f>SUM(V401:V409)</f>
        <v>12.54</v>
      </c>
    </row>
    <row r="411" spans="1:29" ht="14.25" x14ac:dyDescent="0.2">
      <c r="A411" s="31"/>
      <c r="B411" s="31"/>
      <c r="C411" s="31" t="s">
        <v>1277</v>
      </c>
      <c r="D411" s="32" t="s">
        <v>1278</v>
      </c>
      <c r="E411" s="33">
        <f>Source!AQ308</f>
        <v>13.4</v>
      </c>
      <c r="F411" s="34"/>
      <c r="G411" s="35" t="str">
        <f>Source!DI308</f>
        <v>)*1,1</v>
      </c>
      <c r="H411" s="33">
        <f>Source!AV309</f>
        <v>1</v>
      </c>
      <c r="I411" s="34">
        <f>Source!U308</f>
        <v>6.7229140000000012</v>
      </c>
      <c r="J411" s="33"/>
      <c r="K411" s="34"/>
    </row>
    <row r="412" spans="1:29" ht="15" x14ac:dyDescent="0.25">
      <c r="C412" s="21" t="s">
        <v>1279</v>
      </c>
      <c r="H412" s="51">
        <f>I403+I404+I406+I408+I409+I410+SUM(I407:I407)-SUMIF(AC407:AC407, 5, I407:I407)-SUMIF(AC407:AC407, 6, I407:I407)</f>
        <v>399.96000000000004</v>
      </c>
      <c r="I412" s="51"/>
      <c r="J412" s="51">
        <f>K403+K404+K406+K408+K409+K410+SUM(K407:K407)-SUMIF(AC407:AC407, 5, K407:K407)-SUMIF(AC407:AC407, 6, K407:K407)</f>
        <v>7330.43</v>
      </c>
      <c r="K412" s="51"/>
    </row>
    <row r="413" spans="1:29" ht="15" x14ac:dyDescent="0.25">
      <c r="C413" s="21" t="s">
        <v>1280</v>
      </c>
      <c r="H413" s="46">
        <f>SUMIF(AC407:AC407, 5, I407:I407)+SUMIF(AC407:AC407, 6, I407:I407)</f>
        <v>0</v>
      </c>
      <c r="I413" s="46"/>
      <c r="J413" s="46">
        <f>SUMIF(AC407:AC407, 5, K407:K407)+SUMIF(AC407:AC407, 6, K407:K407)</f>
        <v>0</v>
      </c>
      <c r="K413" s="46"/>
    </row>
    <row r="414" spans="1:29" ht="15" x14ac:dyDescent="0.25">
      <c r="H414" s="46"/>
      <c r="I414" s="46"/>
      <c r="J414" s="46"/>
      <c r="K414" s="46"/>
      <c r="O414" s="36">
        <f>I403+I404+I406+I408+I409+I410+SUM(I407:I407)</f>
        <v>399.96000000000004</v>
      </c>
      <c r="P414" s="36">
        <f>K403+K404+K406+K408+K409+K410+SUM(K407:K407)</f>
        <v>7330.43</v>
      </c>
    </row>
    <row r="417" spans="1:29" ht="15" x14ac:dyDescent="0.25">
      <c r="A417" s="48" t="str">
        <f>CONCATENATE("Итого по подразделу: ",IF(Source!G335&lt;&gt;"Новый подраздел", Source!G335, ""))</f>
        <v>Итого по подразделу: Стены, перегородки, кровля</v>
      </c>
      <c r="B417" s="48"/>
      <c r="C417" s="48"/>
      <c r="D417" s="48"/>
      <c r="E417" s="48"/>
      <c r="F417" s="48"/>
      <c r="G417" s="48"/>
      <c r="H417" s="46">
        <f>SUM(O342:O416)</f>
        <v>296119.8</v>
      </c>
      <c r="I417" s="47"/>
      <c r="J417" s="46">
        <f>SUM(P342:P416)</f>
        <v>3886313.2500000005</v>
      </c>
      <c r="K417" s="47"/>
    </row>
    <row r="418" spans="1:29" hidden="1" x14ac:dyDescent="0.2">
      <c r="A418" t="s">
        <v>1282</v>
      </c>
      <c r="I418">
        <f>SUM(W342:W417)</f>
        <v>0</v>
      </c>
      <c r="J418">
        <f>SUM(X342:X417)</f>
        <v>0</v>
      </c>
    </row>
    <row r="419" spans="1:29" hidden="1" x14ac:dyDescent="0.2">
      <c r="A419" t="s">
        <v>1283</v>
      </c>
      <c r="I419">
        <f>SUM(Y342:Y418)</f>
        <v>0</v>
      </c>
      <c r="J419">
        <f>SUM(Z342:Z418)</f>
        <v>0</v>
      </c>
    </row>
    <row r="421" spans="1:29" ht="15" x14ac:dyDescent="0.25">
      <c r="A421" s="48" t="str">
        <f>CONCATENATE("Итого по разделу: ",IF(Source!G365&lt;&gt;"Новый раздел", Source!G365, ""))</f>
        <v>Итого по разделу: Устройство здания</v>
      </c>
      <c r="B421" s="48"/>
      <c r="C421" s="48"/>
      <c r="D421" s="48"/>
      <c r="E421" s="48"/>
      <c r="F421" s="48"/>
      <c r="G421" s="48"/>
      <c r="H421" s="46">
        <f>SUM(O285:O420)</f>
        <v>487104.75999999995</v>
      </c>
      <c r="I421" s="47"/>
      <c r="J421" s="46">
        <f>SUM(P285:P420)</f>
        <v>5810424.8299999991</v>
      </c>
      <c r="K421" s="47"/>
    </row>
    <row r="422" spans="1:29" hidden="1" x14ac:dyDescent="0.2">
      <c r="A422" t="s">
        <v>1282</v>
      </c>
      <c r="I422">
        <f>SUM(W285:W421)</f>
        <v>0</v>
      </c>
      <c r="J422">
        <f>SUM(X285:X421)</f>
        <v>0</v>
      </c>
    </row>
    <row r="423" spans="1:29" hidden="1" x14ac:dyDescent="0.2">
      <c r="A423" t="s">
        <v>1283</v>
      </c>
      <c r="I423">
        <f>SUM(Y285:Y422)</f>
        <v>0</v>
      </c>
      <c r="J423">
        <f>SUM(Z285:Z422)</f>
        <v>0</v>
      </c>
    </row>
    <row r="425" spans="1:29" ht="16.5" x14ac:dyDescent="0.25">
      <c r="A425" s="50" t="str">
        <f>CONCATENATE("Раздел: ",IF(Source!G395&lt;&gt;"Новый раздел", Source!G395, ""))</f>
        <v>Раздел: Полы</v>
      </c>
      <c r="B425" s="50"/>
      <c r="C425" s="50"/>
      <c r="D425" s="50"/>
      <c r="E425" s="50"/>
      <c r="F425" s="50"/>
      <c r="G425" s="50"/>
      <c r="H425" s="50"/>
      <c r="I425" s="50"/>
      <c r="J425" s="50"/>
      <c r="K425" s="50"/>
    </row>
    <row r="426" spans="1:29" ht="28.5" x14ac:dyDescent="0.2">
      <c r="A426" s="25">
        <v>28</v>
      </c>
      <c r="B426" s="25" t="str">
        <f>Source!F399</f>
        <v>3.11-10-3</v>
      </c>
      <c r="C426" s="25" t="s">
        <v>408</v>
      </c>
      <c r="D426" s="26" t="str">
        <f>Source!H399</f>
        <v>100 м2 стяжки</v>
      </c>
      <c r="E426" s="12">
        <f>Source!I399</f>
        <v>1.8095000000000001</v>
      </c>
      <c r="F426" s="28"/>
      <c r="G426" s="27"/>
      <c r="H426" s="12"/>
      <c r="I426" s="28"/>
      <c r="J426" s="12"/>
      <c r="K426" s="28"/>
      <c r="Q426">
        <f>Source!X399</f>
        <v>652.44000000000005</v>
      </c>
      <c r="R426">
        <f>Source!X400</f>
        <v>14047.41</v>
      </c>
      <c r="S426">
        <f>Source!Y399</f>
        <v>456.71</v>
      </c>
      <c r="T426">
        <f>Source!Y400</f>
        <v>6471.28</v>
      </c>
      <c r="U426">
        <f>ROUND((175/100)*ROUND(Source!R399, 2), 2)</f>
        <v>0</v>
      </c>
      <c r="V426">
        <f>ROUND((160/100)*ROUND(Source!R400, 2), 2)</f>
        <v>0</v>
      </c>
      <c r="AC426">
        <v>0</v>
      </c>
    </row>
    <row r="427" spans="1:29" x14ac:dyDescent="0.2">
      <c r="C427" s="29" t="str">
        <f>"Объем: "&amp;Source!I399&amp;"=180,95/"&amp;"100"</f>
        <v>Объем: 1,8095=180,95/100</v>
      </c>
    </row>
    <row r="428" spans="1:29" ht="14.25" x14ac:dyDescent="0.2">
      <c r="A428" s="25"/>
      <c r="B428" s="25"/>
      <c r="C428" s="25" t="s">
        <v>1270</v>
      </c>
      <c r="D428" s="26"/>
      <c r="E428" s="12"/>
      <c r="F428" s="28">
        <f>Source!AO399</f>
        <v>300.47000000000003</v>
      </c>
      <c r="G428" s="27" t="str">
        <f>Source!DG399</f>
        <v/>
      </c>
      <c r="H428" s="12">
        <f>Source!AV400</f>
        <v>1</v>
      </c>
      <c r="I428" s="28">
        <f>Source!S399</f>
        <v>543.70000000000005</v>
      </c>
      <c r="J428" s="12">
        <f>IF(Source!BA400&lt;&gt; 0, Source!BA400, 1)</f>
        <v>29.03</v>
      </c>
      <c r="K428" s="28">
        <f>Source!S400</f>
        <v>15783.61</v>
      </c>
    </row>
    <row r="429" spans="1:29" ht="14.25" x14ac:dyDescent="0.2">
      <c r="A429" s="25"/>
      <c r="B429" s="25"/>
      <c r="C429" s="25" t="s">
        <v>1271</v>
      </c>
      <c r="D429" s="26"/>
      <c r="E429" s="12"/>
      <c r="F429" s="28">
        <f>Source!AM399</f>
        <v>0.93</v>
      </c>
      <c r="G429" s="27" t="str">
        <f>Source!DE399</f>
        <v/>
      </c>
      <c r="H429" s="12">
        <f>Source!AV400</f>
        <v>1</v>
      </c>
      <c r="I429" s="28">
        <f>Source!Q399</f>
        <v>1.68</v>
      </c>
      <c r="J429" s="12">
        <f>IF(Source!BB400&lt;&gt; 0, Source!BB400, 1)</f>
        <v>9.24</v>
      </c>
      <c r="K429" s="28">
        <f>Source!Q400</f>
        <v>15.52</v>
      </c>
    </row>
    <row r="430" spans="1:29" ht="14.25" x14ac:dyDescent="0.2">
      <c r="A430" s="25"/>
      <c r="B430" s="25"/>
      <c r="C430" s="25" t="s">
        <v>1284</v>
      </c>
      <c r="D430" s="26"/>
      <c r="E430" s="12"/>
      <c r="F430" s="28">
        <f>Source!AL399</f>
        <v>24.74</v>
      </c>
      <c r="G430" s="27" t="str">
        <f>Source!DD399</f>
        <v/>
      </c>
      <c r="H430" s="12">
        <f>Source!AW400</f>
        <v>1</v>
      </c>
      <c r="I430" s="28">
        <f>Source!P399</f>
        <v>44.77</v>
      </c>
      <c r="J430" s="12">
        <f>IF(Source!BC400&lt;&gt; 0, Source!BC400, 1)</f>
        <v>6</v>
      </c>
      <c r="K430" s="28">
        <f>Source!P400</f>
        <v>268.62</v>
      </c>
    </row>
    <row r="431" spans="1:29" ht="57" x14ac:dyDescent="0.2">
      <c r="A431" s="25" t="s">
        <v>413</v>
      </c>
      <c r="B431" s="25" t="str">
        <f>Source!F401</f>
        <v>1.3-1-36</v>
      </c>
      <c r="C431" s="25" t="s">
        <v>415</v>
      </c>
      <c r="D431" s="26" t="str">
        <f>Source!H401</f>
        <v>м3</v>
      </c>
      <c r="E431" s="12">
        <f>Source!I401</f>
        <v>3.6913800000000001</v>
      </c>
      <c r="F431" s="28">
        <f>Source!AK401</f>
        <v>517.14</v>
      </c>
      <c r="G431" s="38" t="s">
        <v>3</v>
      </c>
      <c r="H431" s="12">
        <f>Source!AW402</f>
        <v>1</v>
      </c>
      <c r="I431" s="28">
        <f>Source!O401</f>
        <v>1908.96</v>
      </c>
      <c r="J431" s="12">
        <f>IF(Source!BC402&lt;&gt; 0, Source!BC402, 1)</f>
        <v>10.54</v>
      </c>
      <c r="K431" s="28">
        <f>Source!O402</f>
        <v>20120.439999999999</v>
      </c>
      <c r="Q431">
        <f>Source!X401</f>
        <v>0</v>
      </c>
      <c r="R431">
        <f>Source!X402</f>
        <v>0</v>
      </c>
      <c r="S431">
        <f>Source!Y401</f>
        <v>0</v>
      </c>
      <c r="T431">
        <f>Source!Y402</f>
        <v>0</v>
      </c>
      <c r="U431">
        <f>ROUND((175/100)*ROUND(Source!R401, 2), 2)</f>
        <v>0</v>
      </c>
      <c r="V431">
        <f>ROUND((160/100)*ROUND(Source!R402, 2), 2)</f>
        <v>0</v>
      </c>
      <c r="AC431">
        <v>3</v>
      </c>
    </row>
    <row r="432" spans="1:29" ht="14.25" x14ac:dyDescent="0.2">
      <c r="A432" s="25"/>
      <c r="B432" s="25"/>
      <c r="C432" s="25" t="s">
        <v>1273</v>
      </c>
      <c r="D432" s="26" t="s">
        <v>1274</v>
      </c>
      <c r="E432" s="12">
        <f>Source!DN400</f>
        <v>120</v>
      </c>
      <c r="F432" s="28"/>
      <c r="G432" s="27"/>
      <c r="H432" s="12"/>
      <c r="I432" s="28">
        <f>SUM(Q426:Q431)</f>
        <v>652.44000000000005</v>
      </c>
      <c r="J432" s="12">
        <f>Source!BZ400</f>
        <v>89</v>
      </c>
      <c r="K432" s="28">
        <f>SUM(R426:R431)</f>
        <v>14047.41</v>
      </c>
    </row>
    <row r="433" spans="1:29" ht="14.25" x14ac:dyDescent="0.2">
      <c r="A433" s="25"/>
      <c r="B433" s="25"/>
      <c r="C433" s="25" t="s">
        <v>1275</v>
      </c>
      <c r="D433" s="26" t="s">
        <v>1274</v>
      </c>
      <c r="E433" s="12">
        <f>Source!DO400</f>
        <v>84</v>
      </c>
      <c r="F433" s="28"/>
      <c r="G433" s="27"/>
      <c r="H433" s="12"/>
      <c r="I433" s="28">
        <f>SUM(S426:S432)</f>
        <v>456.71</v>
      </c>
      <c r="J433" s="12">
        <f>Source!CA400</f>
        <v>41</v>
      </c>
      <c r="K433" s="28">
        <f>SUM(T426:T432)</f>
        <v>6471.28</v>
      </c>
    </row>
    <row r="434" spans="1:29" ht="14.25" x14ac:dyDescent="0.2">
      <c r="A434" s="31"/>
      <c r="B434" s="31"/>
      <c r="C434" s="31" t="s">
        <v>1277</v>
      </c>
      <c r="D434" s="32" t="s">
        <v>1278</v>
      </c>
      <c r="E434" s="33">
        <f>Source!AQ399</f>
        <v>29.4</v>
      </c>
      <c r="F434" s="34"/>
      <c r="G434" s="35" t="str">
        <f>Source!DI399</f>
        <v/>
      </c>
      <c r="H434" s="33">
        <f>Source!AV400</f>
        <v>1</v>
      </c>
      <c r="I434" s="34">
        <f>Source!U399</f>
        <v>53.199300000000001</v>
      </c>
      <c r="J434" s="33"/>
      <c r="K434" s="34"/>
    </row>
    <row r="435" spans="1:29" ht="15" x14ac:dyDescent="0.25">
      <c r="C435" s="21" t="s">
        <v>1279</v>
      </c>
      <c r="H435" s="51">
        <f>I428+I429+I430+I432+I433+SUM(I431:I431)-SUMIF(AC431:AC431, 5, I431:I431)-SUMIF(AC431:AC431, 6, I431:I431)</f>
        <v>3608.26</v>
      </c>
      <c r="I435" s="51"/>
      <c r="J435" s="51">
        <f>K428+K429+K430+K432+K433+SUM(K431:K431)-SUMIF(AC431:AC431, 5, K431:K431)-SUMIF(AC431:AC431, 6, K431:K431)</f>
        <v>56706.880000000005</v>
      </c>
      <c r="K435" s="51"/>
    </row>
    <row r="436" spans="1:29" ht="15" x14ac:dyDescent="0.25">
      <c r="C436" s="21" t="s">
        <v>1280</v>
      </c>
      <c r="H436" s="46">
        <f>SUMIF(AC431:AC431, 5, I431:I431)+SUMIF(AC431:AC431, 6, I431:I431)</f>
        <v>0</v>
      </c>
      <c r="I436" s="46"/>
      <c r="J436" s="46">
        <f>SUMIF(AC431:AC431, 5, K431:K431)+SUMIF(AC431:AC431, 6, K431:K431)</f>
        <v>0</v>
      </c>
      <c r="K436" s="46"/>
    </row>
    <row r="437" spans="1:29" ht="15" x14ac:dyDescent="0.25">
      <c r="H437" s="46"/>
      <c r="I437" s="46"/>
      <c r="J437" s="46"/>
      <c r="K437" s="46"/>
      <c r="O437" s="36">
        <f>I428+I429+I430+I432+I433+SUM(I431:I431)</f>
        <v>3608.26</v>
      </c>
      <c r="P437" s="36">
        <f>K428+K429+K430+K432+K433+SUM(K431:K431)</f>
        <v>56706.880000000005</v>
      </c>
    </row>
    <row r="439" spans="1:29" ht="42.75" x14ac:dyDescent="0.2">
      <c r="A439" s="25">
        <v>29</v>
      </c>
      <c r="B439" s="25" t="str">
        <f>Source!F403</f>
        <v>3.11-10-4</v>
      </c>
      <c r="C439" s="25" t="s">
        <v>419</v>
      </c>
      <c r="D439" s="26" t="str">
        <f>Source!H403</f>
        <v>100 м2 стяжки</v>
      </c>
      <c r="E439" s="12">
        <f>Source!I403</f>
        <v>1.8095000000000001</v>
      </c>
      <c r="F439" s="28"/>
      <c r="G439" s="27"/>
      <c r="H439" s="12"/>
      <c r="I439" s="28"/>
      <c r="J439" s="12"/>
      <c r="K439" s="28"/>
      <c r="Q439">
        <f>Source!X403</f>
        <v>156.34</v>
      </c>
      <c r="R439">
        <f>Source!X404</f>
        <v>3366.01</v>
      </c>
      <c r="S439">
        <f>Source!Y403</f>
        <v>109.44</v>
      </c>
      <c r="T439">
        <f>Source!Y404</f>
        <v>1550.63</v>
      </c>
      <c r="U439">
        <f>ROUND((175/100)*ROUND(Source!R403, 2), 2)</f>
        <v>0</v>
      </c>
      <c r="V439">
        <f>ROUND((160/100)*ROUND(Source!R404, 2), 2)</f>
        <v>0</v>
      </c>
      <c r="AC439">
        <v>0</v>
      </c>
    </row>
    <row r="440" spans="1:29" x14ac:dyDescent="0.2">
      <c r="C440" s="29" t="str">
        <f>"Объем: "&amp;Source!I403&amp;"=180,95/"&amp;"100"</f>
        <v>Объем: 1,8095=180,95/100</v>
      </c>
    </row>
    <row r="441" spans="1:29" ht="14.25" x14ac:dyDescent="0.2">
      <c r="A441" s="25"/>
      <c r="B441" s="25"/>
      <c r="C441" s="25" t="s">
        <v>1270</v>
      </c>
      <c r="D441" s="26"/>
      <c r="E441" s="12"/>
      <c r="F441" s="28">
        <f>Source!AO403</f>
        <v>4.5</v>
      </c>
      <c r="G441" s="27" t="str">
        <f>Source!DG403</f>
        <v>)*16</v>
      </c>
      <c r="H441" s="12">
        <f>Source!AV404</f>
        <v>1</v>
      </c>
      <c r="I441" s="28">
        <f>Source!S403</f>
        <v>130.28</v>
      </c>
      <c r="J441" s="12">
        <f>IF(Source!BA404&lt;&gt; 0, Source!BA404, 1)</f>
        <v>29.03</v>
      </c>
      <c r="K441" s="28">
        <f>Source!S404</f>
        <v>3782.03</v>
      </c>
    </row>
    <row r="442" spans="1:29" ht="14.25" x14ac:dyDescent="0.2">
      <c r="A442" s="25"/>
      <c r="B442" s="25"/>
      <c r="C442" s="25" t="s">
        <v>1271</v>
      </c>
      <c r="D442" s="26"/>
      <c r="E442" s="12"/>
      <c r="F442" s="28">
        <f>Source!AM403</f>
        <v>0.46</v>
      </c>
      <c r="G442" s="27" t="str">
        <f>Source!DE403</f>
        <v>)*16</v>
      </c>
      <c r="H442" s="12">
        <f>Source!AV404</f>
        <v>1</v>
      </c>
      <c r="I442" s="28">
        <f>Source!Q403</f>
        <v>13.32</v>
      </c>
      <c r="J442" s="12">
        <f>IF(Source!BB404&lt;&gt; 0, Source!BB404, 1)</f>
        <v>9.2200000000000006</v>
      </c>
      <c r="K442" s="28">
        <f>Source!Q404</f>
        <v>122.81</v>
      </c>
    </row>
    <row r="443" spans="1:29" ht="57" x14ac:dyDescent="0.2">
      <c r="A443" s="25" t="s">
        <v>422</v>
      </c>
      <c r="B443" s="25" t="str">
        <f>Source!F405</f>
        <v>1.3-1-36</v>
      </c>
      <c r="C443" s="25" t="s">
        <v>415</v>
      </c>
      <c r="D443" s="26" t="str">
        <f>Source!H405</f>
        <v>м3</v>
      </c>
      <c r="E443" s="12">
        <f>Source!I405</f>
        <v>14.76552</v>
      </c>
      <c r="F443" s="28">
        <f>Source!AK405</f>
        <v>517.14</v>
      </c>
      <c r="G443" s="38" t="s">
        <v>1285</v>
      </c>
      <c r="H443" s="12">
        <f>Source!AW406</f>
        <v>1</v>
      </c>
      <c r="I443" s="28">
        <f>Source!O405</f>
        <v>7635.84</v>
      </c>
      <c r="J443" s="12">
        <f>IF(Source!BC406&lt;&gt; 0, Source!BC406, 1)</f>
        <v>10.54</v>
      </c>
      <c r="K443" s="28">
        <f>Source!O406</f>
        <v>80481.75</v>
      </c>
      <c r="Q443">
        <f>Source!X405</f>
        <v>0</v>
      </c>
      <c r="R443">
        <f>Source!X406</f>
        <v>0</v>
      </c>
      <c r="S443">
        <f>Source!Y405</f>
        <v>0</v>
      </c>
      <c r="T443">
        <f>Source!Y406</f>
        <v>0</v>
      </c>
      <c r="U443">
        <f>ROUND((175/100)*ROUND(Source!R405, 2), 2)</f>
        <v>0</v>
      </c>
      <c r="V443">
        <f>ROUND((160/100)*ROUND(Source!R406, 2), 2)</f>
        <v>0</v>
      </c>
      <c r="AC443">
        <v>3</v>
      </c>
    </row>
    <row r="444" spans="1:29" ht="14.25" x14ac:dyDescent="0.2">
      <c r="A444" s="25"/>
      <c r="B444" s="25"/>
      <c r="C444" s="25" t="s">
        <v>1273</v>
      </c>
      <c r="D444" s="26" t="s">
        <v>1274</v>
      </c>
      <c r="E444" s="12">
        <f>Source!DN404</f>
        <v>120</v>
      </c>
      <c r="F444" s="28"/>
      <c r="G444" s="27"/>
      <c r="H444" s="12"/>
      <c r="I444" s="28">
        <f>SUM(Q439:Q443)</f>
        <v>156.34</v>
      </c>
      <c r="J444" s="12">
        <f>Source!BZ404</f>
        <v>89</v>
      </c>
      <c r="K444" s="28">
        <f>SUM(R439:R443)</f>
        <v>3366.01</v>
      </c>
    </row>
    <row r="445" spans="1:29" ht="14.25" x14ac:dyDescent="0.2">
      <c r="A445" s="25"/>
      <c r="B445" s="25"/>
      <c r="C445" s="25" t="s">
        <v>1275</v>
      </c>
      <c r="D445" s="26" t="s">
        <v>1274</v>
      </c>
      <c r="E445" s="12">
        <f>Source!DO404</f>
        <v>84</v>
      </c>
      <c r="F445" s="28"/>
      <c r="G445" s="27"/>
      <c r="H445" s="12"/>
      <c r="I445" s="28">
        <f>SUM(S439:S444)</f>
        <v>109.44</v>
      </c>
      <c r="J445" s="12">
        <f>Source!CA404</f>
        <v>41</v>
      </c>
      <c r="K445" s="28">
        <f>SUM(T439:T444)</f>
        <v>1550.63</v>
      </c>
    </row>
    <row r="446" spans="1:29" ht="14.25" x14ac:dyDescent="0.2">
      <c r="A446" s="31"/>
      <c r="B446" s="31"/>
      <c r="C446" s="31" t="s">
        <v>1277</v>
      </c>
      <c r="D446" s="32" t="s">
        <v>1278</v>
      </c>
      <c r="E446" s="33">
        <f>Source!AQ403</f>
        <v>0.44</v>
      </c>
      <c r="F446" s="34"/>
      <c r="G446" s="35" t="str">
        <f>Source!DI403</f>
        <v>)*16</v>
      </c>
      <c r="H446" s="33">
        <f>Source!AV404</f>
        <v>1</v>
      </c>
      <c r="I446" s="34">
        <f>Source!U403</f>
        <v>12.73888</v>
      </c>
      <c r="J446" s="33"/>
      <c r="K446" s="34"/>
    </row>
    <row r="447" spans="1:29" ht="15" x14ac:dyDescent="0.25">
      <c r="C447" s="21" t="s">
        <v>1279</v>
      </c>
      <c r="H447" s="51">
        <f>I441+I442+I444+I445+SUM(I443:I443)-SUMIF(AC443:AC443, 5, I443:I443)-SUMIF(AC443:AC443, 6, I443:I443)</f>
        <v>8045.22</v>
      </c>
      <c r="I447" s="51"/>
      <c r="J447" s="51">
        <f>K441+K442+K444+K445+SUM(K443:K443)-SUMIF(AC443:AC443, 5, K443:K443)-SUMIF(AC443:AC443, 6, K443:K443)</f>
        <v>89303.23</v>
      </c>
      <c r="K447" s="51"/>
    </row>
    <row r="448" spans="1:29" ht="15" x14ac:dyDescent="0.25">
      <c r="C448" s="21" t="s">
        <v>1280</v>
      </c>
      <c r="H448" s="46">
        <f>SUMIF(AC443:AC443, 5, I443:I443)+SUMIF(AC443:AC443, 6, I443:I443)</f>
        <v>0</v>
      </c>
      <c r="I448" s="46"/>
      <c r="J448" s="46">
        <f>SUMIF(AC443:AC443, 5, K443:K443)+SUMIF(AC443:AC443, 6, K443:K443)</f>
        <v>0</v>
      </c>
      <c r="K448" s="46"/>
    </row>
    <row r="449" spans="1:29" ht="15" x14ac:dyDescent="0.25">
      <c r="H449" s="46"/>
      <c r="I449" s="46"/>
      <c r="J449" s="46"/>
      <c r="K449" s="46"/>
      <c r="O449" s="36">
        <f>I441+I442+I444+I445+SUM(I443:I443)</f>
        <v>8045.22</v>
      </c>
      <c r="P449" s="36">
        <f>K441+K442+K444+K445+SUM(K443:K443)</f>
        <v>89303.23</v>
      </c>
    </row>
    <row r="451" spans="1:29" ht="28.5" x14ac:dyDescent="0.2">
      <c r="A451" s="25">
        <v>30</v>
      </c>
      <c r="B451" s="25" t="str">
        <f>Source!F407</f>
        <v>3.11-49-1</v>
      </c>
      <c r="C451" s="25" t="s">
        <v>425</v>
      </c>
      <c r="D451" s="26" t="str">
        <f>Source!H407</f>
        <v>100 м2</v>
      </c>
      <c r="E451" s="12">
        <f>Source!I407</f>
        <v>1.8095000000000001</v>
      </c>
      <c r="F451" s="28"/>
      <c r="G451" s="27"/>
      <c r="H451" s="12"/>
      <c r="I451" s="28"/>
      <c r="J451" s="12"/>
      <c r="K451" s="28"/>
      <c r="Q451">
        <f>Source!X407</f>
        <v>1423.2</v>
      </c>
      <c r="R451">
        <f>Source!X408</f>
        <v>30642.33</v>
      </c>
      <c r="S451">
        <f>Source!Y407</f>
        <v>996.24</v>
      </c>
      <c r="T451">
        <f>Source!Y408</f>
        <v>14116.13</v>
      </c>
      <c r="U451">
        <f>ROUND((175/100)*ROUND(Source!R407, 2), 2)</f>
        <v>25.55</v>
      </c>
      <c r="V451">
        <f>ROUND((160/100)*ROUND(Source!R408, 2), 2)</f>
        <v>678.14</v>
      </c>
      <c r="AC451">
        <v>0</v>
      </c>
    </row>
    <row r="452" spans="1:29" x14ac:dyDescent="0.2">
      <c r="C452" s="29" t="str">
        <f>"Объем: "&amp;Source!I407&amp;"=180,95/"&amp;"100"</f>
        <v>Объем: 1,8095=180,95/100</v>
      </c>
    </row>
    <row r="453" spans="1:29" ht="14.25" x14ac:dyDescent="0.2">
      <c r="A453" s="25"/>
      <c r="B453" s="25"/>
      <c r="C453" s="25" t="s">
        <v>1270</v>
      </c>
      <c r="D453" s="26"/>
      <c r="E453" s="12"/>
      <c r="F453" s="28">
        <f>Source!AO407</f>
        <v>655.43</v>
      </c>
      <c r="G453" s="27" t="str">
        <f>Source!DG407</f>
        <v/>
      </c>
      <c r="H453" s="12">
        <f>Source!AV408</f>
        <v>1</v>
      </c>
      <c r="I453" s="28">
        <f>Source!S407</f>
        <v>1186</v>
      </c>
      <c r="J453" s="12">
        <f>IF(Source!BA408&lt;&gt; 0, Source!BA408, 1)</f>
        <v>29.03</v>
      </c>
      <c r="K453" s="28">
        <f>Source!S408</f>
        <v>34429.58</v>
      </c>
    </row>
    <row r="454" spans="1:29" ht="14.25" x14ac:dyDescent="0.2">
      <c r="A454" s="25"/>
      <c r="B454" s="25"/>
      <c r="C454" s="25" t="s">
        <v>1271</v>
      </c>
      <c r="D454" s="26"/>
      <c r="E454" s="12"/>
      <c r="F454" s="28">
        <f>Source!AM407</f>
        <v>65.95</v>
      </c>
      <c r="G454" s="27" t="str">
        <f>Source!DE407</f>
        <v/>
      </c>
      <c r="H454" s="12">
        <f>Source!AV408</f>
        <v>1</v>
      </c>
      <c r="I454" s="28">
        <f>Source!Q407</f>
        <v>119.34</v>
      </c>
      <c r="J454" s="12">
        <f>IF(Source!BB408&lt;&gt; 0, Source!BB408, 1)</f>
        <v>11.07</v>
      </c>
      <c r="K454" s="28">
        <f>Source!Q408</f>
        <v>1321.09</v>
      </c>
    </row>
    <row r="455" spans="1:29" ht="14.25" x14ac:dyDescent="0.2">
      <c r="A455" s="25"/>
      <c r="B455" s="25"/>
      <c r="C455" s="25" t="s">
        <v>1272</v>
      </c>
      <c r="D455" s="26"/>
      <c r="E455" s="12"/>
      <c r="F455" s="28">
        <f>Source!AN407</f>
        <v>8.07</v>
      </c>
      <c r="G455" s="27" t="str">
        <f>Source!DF407</f>
        <v/>
      </c>
      <c r="H455" s="12">
        <f>Source!AV408</f>
        <v>1</v>
      </c>
      <c r="I455" s="30">
        <f>Source!R407</f>
        <v>14.6</v>
      </c>
      <c r="J455" s="12">
        <f>IF(Source!BS408&lt;&gt; 0, Source!BS408, 1)</f>
        <v>29.03</v>
      </c>
      <c r="K455" s="30">
        <f>Source!R408</f>
        <v>423.84</v>
      </c>
    </row>
    <row r="456" spans="1:29" ht="14.25" x14ac:dyDescent="0.2">
      <c r="A456" s="25"/>
      <c r="B456" s="25"/>
      <c r="C456" s="25" t="s">
        <v>1284</v>
      </c>
      <c r="D456" s="26"/>
      <c r="E456" s="12"/>
      <c r="F456" s="28">
        <f>Source!AL407</f>
        <v>1057.44</v>
      </c>
      <c r="G456" s="27" t="str">
        <f>Source!DD407</f>
        <v/>
      </c>
      <c r="H456" s="12">
        <f>Source!AW408</f>
        <v>1</v>
      </c>
      <c r="I456" s="28">
        <f>Source!P407</f>
        <v>1913.44</v>
      </c>
      <c r="J456" s="12">
        <f>IF(Source!BC408&lt;&gt; 0, Source!BC408, 1)</f>
        <v>7.05</v>
      </c>
      <c r="K456" s="28">
        <f>Source!P408</f>
        <v>13489.75</v>
      </c>
    </row>
    <row r="457" spans="1:29" ht="42.75" x14ac:dyDescent="0.2">
      <c r="A457" s="25" t="s">
        <v>429</v>
      </c>
      <c r="B457" s="25" t="str">
        <f>Source!F409</f>
        <v>1.1-1-3710</v>
      </c>
      <c r="C457" s="25" t="s">
        <v>431</v>
      </c>
      <c r="D457" s="26" t="str">
        <f>Source!H409</f>
        <v>кг</v>
      </c>
      <c r="E457" s="12">
        <f>Source!I409</f>
        <v>1055.73468</v>
      </c>
      <c r="F457" s="28">
        <f>Source!AK409</f>
        <v>45.51</v>
      </c>
      <c r="G457" s="38" t="s">
        <v>3</v>
      </c>
      <c r="H457" s="12">
        <f>Source!AW410</f>
        <v>1</v>
      </c>
      <c r="I457" s="28">
        <f>Source!O409</f>
        <v>48046.49</v>
      </c>
      <c r="J457" s="12">
        <f>IF(Source!BC410&lt;&gt; 0, Source!BC410, 1)</f>
        <v>13.07</v>
      </c>
      <c r="K457" s="28">
        <f>Source!O410</f>
        <v>627967.62</v>
      </c>
      <c r="Q457">
        <f>Source!X409</f>
        <v>0</v>
      </c>
      <c r="R457">
        <f>Source!X410</f>
        <v>0</v>
      </c>
      <c r="S457">
        <f>Source!Y409</f>
        <v>0</v>
      </c>
      <c r="T457">
        <f>Source!Y410</f>
        <v>0</v>
      </c>
      <c r="U457">
        <f>ROUND((175/100)*ROUND(Source!R409, 2), 2)</f>
        <v>0</v>
      </c>
      <c r="V457">
        <f>ROUND((160/100)*ROUND(Source!R410, 2), 2)</f>
        <v>0</v>
      </c>
      <c r="AC457">
        <v>3</v>
      </c>
    </row>
    <row r="458" spans="1:29" ht="14.25" x14ac:dyDescent="0.2">
      <c r="A458" s="25"/>
      <c r="B458" s="25"/>
      <c r="C458" s="25" t="s">
        <v>1273</v>
      </c>
      <c r="D458" s="26" t="s">
        <v>1274</v>
      </c>
      <c r="E458" s="12">
        <f>Source!DN408</f>
        <v>120</v>
      </c>
      <c r="F458" s="28"/>
      <c r="G458" s="27"/>
      <c r="H458" s="12"/>
      <c r="I458" s="28">
        <f>SUM(Q451:Q457)</f>
        <v>1423.2</v>
      </c>
      <c r="J458" s="12">
        <f>Source!BZ408</f>
        <v>89</v>
      </c>
      <c r="K458" s="28">
        <f>SUM(R451:R457)</f>
        <v>30642.33</v>
      </c>
    </row>
    <row r="459" spans="1:29" ht="14.25" x14ac:dyDescent="0.2">
      <c r="A459" s="25"/>
      <c r="B459" s="25"/>
      <c r="C459" s="25" t="s">
        <v>1275</v>
      </c>
      <c r="D459" s="26" t="s">
        <v>1274</v>
      </c>
      <c r="E459" s="12">
        <f>Source!DO408</f>
        <v>84</v>
      </c>
      <c r="F459" s="28"/>
      <c r="G459" s="27"/>
      <c r="H459" s="12"/>
      <c r="I459" s="28">
        <f>SUM(S451:S458)</f>
        <v>996.24</v>
      </c>
      <c r="J459" s="12">
        <f>Source!CA408</f>
        <v>41</v>
      </c>
      <c r="K459" s="28">
        <f>SUM(T451:T458)</f>
        <v>14116.13</v>
      </c>
    </row>
    <row r="460" spans="1:29" ht="14.25" x14ac:dyDescent="0.2">
      <c r="A460" s="25"/>
      <c r="B460" s="25"/>
      <c r="C460" s="25" t="s">
        <v>1276</v>
      </c>
      <c r="D460" s="26" t="s">
        <v>1274</v>
      </c>
      <c r="E460" s="12">
        <f>175</f>
        <v>175</v>
      </c>
      <c r="F460" s="28"/>
      <c r="G460" s="27"/>
      <c r="H460" s="12"/>
      <c r="I460" s="28">
        <f>SUM(U451:U459)</f>
        <v>25.55</v>
      </c>
      <c r="J460" s="12">
        <f>160</f>
        <v>160</v>
      </c>
      <c r="K460" s="28">
        <f>SUM(V451:V459)</f>
        <v>678.14</v>
      </c>
    </row>
    <row r="461" spans="1:29" ht="14.25" x14ac:dyDescent="0.2">
      <c r="A461" s="31"/>
      <c r="B461" s="31"/>
      <c r="C461" s="31" t="s">
        <v>1277</v>
      </c>
      <c r="D461" s="32" t="s">
        <v>1278</v>
      </c>
      <c r="E461" s="33">
        <f>Source!AQ407</f>
        <v>55.95</v>
      </c>
      <c r="F461" s="34"/>
      <c r="G461" s="35" t="str">
        <f>Source!DI407</f>
        <v/>
      </c>
      <c r="H461" s="33">
        <f>Source!AV408</f>
        <v>1</v>
      </c>
      <c r="I461" s="34">
        <f>Source!U407</f>
        <v>101.24152500000001</v>
      </c>
      <c r="J461" s="33"/>
      <c r="K461" s="34"/>
    </row>
    <row r="462" spans="1:29" ht="15" x14ac:dyDescent="0.25">
      <c r="C462" s="21" t="s">
        <v>1279</v>
      </c>
      <c r="H462" s="51">
        <f>I453+I454+I456+I458+I459+I460+SUM(I457:I457)-SUMIF(AC457:AC457, 5, I457:I457)-SUMIF(AC457:AC457, 6, I457:I457)</f>
        <v>53710.259999999995</v>
      </c>
      <c r="I462" s="51"/>
      <c r="J462" s="51">
        <f>K453+K454+K456+K458+K459+K460+SUM(K457:K457)-SUMIF(AC457:AC457, 5, K457:K457)-SUMIF(AC457:AC457, 6, K457:K457)</f>
        <v>722644.64</v>
      </c>
      <c r="K462" s="51"/>
    </row>
    <row r="463" spans="1:29" ht="15" x14ac:dyDescent="0.25">
      <c r="C463" s="21" t="s">
        <v>1280</v>
      </c>
      <c r="H463" s="46">
        <f>SUMIF(AC457:AC457, 5, I457:I457)+SUMIF(AC457:AC457, 6, I457:I457)</f>
        <v>0</v>
      </c>
      <c r="I463" s="46"/>
      <c r="J463" s="46">
        <f>SUMIF(AC457:AC457, 5, K457:K457)+SUMIF(AC457:AC457, 6, K457:K457)</f>
        <v>0</v>
      </c>
      <c r="K463" s="46"/>
    </row>
    <row r="464" spans="1:29" ht="15" x14ac:dyDescent="0.25">
      <c r="H464" s="46"/>
      <c r="I464" s="46"/>
      <c r="J464" s="46"/>
      <c r="K464" s="46"/>
      <c r="O464" s="36">
        <f>I453+I454+I456+I458+I459+I460+SUM(I457:I457)</f>
        <v>53710.259999999995</v>
      </c>
      <c r="P464" s="36">
        <f>K453+K454+K456+K458+K459+K460+SUM(K457:K457)</f>
        <v>722644.64</v>
      </c>
    </row>
    <row r="466" spans="1:29" ht="42.75" x14ac:dyDescent="0.2">
      <c r="A466" s="25">
        <v>31</v>
      </c>
      <c r="B466" s="25" t="str">
        <f>Source!F411</f>
        <v>3.11-49-2</v>
      </c>
      <c r="C466" s="25" t="s">
        <v>435</v>
      </c>
      <c r="D466" s="26" t="str">
        <f>Source!H411</f>
        <v>100 м2</v>
      </c>
      <c r="E466" s="12">
        <f>Source!I411</f>
        <v>1.8095000000000001</v>
      </c>
      <c r="F466" s="28"/>
      <c r="G466" s="27"/>
      <c r="H466" s="12"/>
      <c r="I466" s="28"/>
      <c r="J466" s="12"/>
      <c r="K466" s="28"/>
      <c r="Q466">
        <f>Source!X411</f>
        <v>219.1</v>
      </c>
      <c r="R466">
        <f>Source!X412</f>
        <v>4717.2700000000004</v>
      </c>
      <c r="S466">
        <f>Source!Y411</f>
        <v>153.37</v>
      </c>
      <c r="T466">
        <f>Source!Y412</f>
        <v>2173.12</v>
      </c>
      <c r="U466">
        <f>ROUND((175/100)*ROUND(Source!R411, 2), 2)</f>
        <v>4.8099999999999996</v>
      </c>
      <c r="V466">
        <f>ROUND((160/100)*ROUND(Source!R412, 2), 2)</f>
        <v>127.73</v>
      </c>
      <c r="AC466">
        <v>0</v>
      </c>
    </row>
    <row r="467" spans="1:29" x14ac:dyDescent="0.2">
      <c r="C467" s="29" t="str">
        <f>"Объем: "&amp;Source!I411&amp;"=180,95/"&amp;"100"</f>
        <v>Объем: 1,8095=180,95/100</v>
      </c>
    </row>
    <row r="468" spans="1:29" ht="14.25" x14ac:dyDescent="0.2">
      <c r="A468" s="25"/>
      <c r="B468" s="25"/>
      <c r="C468" s="25" t="s">
        <v>1270</v>
      </c>
      <c r="D468" s="26"/>
      <c r="E468" s="12"/>
      <c r="F468" s="28">
        <f>Source!AO411</f>
        <v>50.45</v>
      </c>
      <c r="G468" s="27" t="str">
        <f>Source!DG411</f>
        <v>)*2</v>
      </c>
      <c r="H468" s="12">
        <f>Source!AV412</f>
        <v>1</v>
      </c>
      <c r="I468" s="28">
        <f>Source!S411</f>
        <v>182.58</v>
      </c>
      <c r="J468" s="12">
        <f>IF(Source!BA412&lt;&gt; 0, Source!BA412, 1)</f>
        <v>29.03</v>
      </c>
      <c r="K468" s="28">
        <f>Source!S412</f>
        <v>5300.3</v>
      </c>
    </row>
    <row r="469" spans="1:29" ht="14.25" x14ac:dyDescent="0.2">
      <c r="A469" s="25"/>
      <c r="B469" s="25"/>
      <c r="C469" s="25" t="s">
        <v>1271</v>
      </c>
      <c r="D469" s="26"/>
      <c r="E469" s="12"/>
      <c r="F469" s="28">
        <f>Source!AM411</f>
        <v>4.25</v>
      </c>
      <c r="G469" s="27" t="str">
        <f>Source!DE411</f>
        <v>)*2</v>
      </c>
      <c r="H469" s="12">
        <f>Source!AV412</f>
        <v>1</v>
      </c>
      <c r="I469" s="28">
        <f>Source!Q411</f>
        <v>15.38</v>
      </c>
      <c r="J469" s="12">
        <f>IF(Source!BB412&lt;&gt; 0, Source!BB412, 1)</f>
        <v>12.37</v>
      </c>
      <c r="K469" s="28">
        <f>Source!Q412</f>
        <v>190.25</v>
      </c>
    </row>
    <row r="470" spans="1:29" ht="14.25" x14ac:dyDescent="0.2">
      <c r="A470" s="25"/>
      <c r="B470" s="25"/>
      <c r="C470" s="25" t="s">
        <v>1272</v>
      </c>
      <c r="D470" s="26"/>
      <c r="E470" s="12"/>
      <c r="F470" s="28">
        <f>Source!AN411</f>
        <v>0.76</v>
      </c>
      <c r="G470" s="27" t="str">
        <f>Source!DF411</f>
        <v>)*2</v>
      </c>
      <c r="H470" s="12">
        <f>Source!AV412</f>
        <v>1</v>
      </c>
      <c r="I470" s="30">
        <f>Source!R411</f>
        <v>2.75</v>
      </c>
      <c r="J470" s="12">
        <f>IF(Source!BS412&lt;&gt; 0, Source!BS412, 1)</f>
        <v>29.03</v>
      </c>
      <c r="K470" s="30">
        <f>Source!R412</f>
        <v>79.83</v>
      </c>
    </row>
    <row r="471" spans="1:29" ht="42.75" x14ac:dyDescent="0.2">
      <c r="A471" s="25" t="s">
        <v>438</v>
      </c>
      <c r="B471" s="25" t="str">
        <f>Source!F413</f>
        <v>1.1-1-3710</v>
      </c>
      <c r="C471" s="25" t="s">
        <v>431</v>
      </c>
      <c r="D471" s="26" t="str">
        <f>Source!H413</f>
        <v>кг</v>
      </c>
      <c r="E471" s="12">
        <f>Source!I413</f>
        <v>263.93367000000001</v>
      </c>
      <c r="F471" s="28">
        <f>Source!AK413</f>
        <v>45.51</v>
      </c>
      <c r="G471" s="38" t="s">
        <v>1286</v>
      </c>
      <c r="H471" s="12">
        <f>Source!AW414</f>
        <v>1</v>
      </c>
      <c r="I471" s="28">
        <f>Source!O413</f>
        <v>12011.62</v>
      </c>
      <c r="J471" s="12">
        <f>IF(Source!BC414&lt;&gt; 0, Source!BC414, 1)</f>
        <v>13.07</v>
      </c>
      <c r="K471" s="28">
        <f>Source!O414</f>
        <v>156991.87</v>
      </c>
      <c r="Q471">
        <f>Source!X413</f>
        <v>0</v>
      </c>
      <c r="R471">
        <f>Source!X414</f>
        <v>0</v>
      </c>
      <c r="S471">
        <f>Source!Y413</f>
        <v>0</v>
      </c>
      <c r="T471">
        <f>Source!Y414</f>
        <v>0</v>
      </c>
      <c r="U471">
        <f>ROUND((175/100)*ROUND(Source!R413, 2), 2)</f>
        <v>0</v>
      </c>
      <c r="V471">
        <f>ROUND((160/100)*ROUND(Source!R414, 2), 2)</f>
        <v>0</v>
      </c>
      <c r="AC471">
        <v>3</v>
      </c>
    </row>
    <row r="472" spans="1:29" ht="14.25" x14ac:dyDescent="0.2">
      <c r="A472" s="25"/>
      <c r="B472" s="25"/>
      <c r="C472" s="25" t="s">
        <v>1273</v>
      </c>
      <c r="D472" s="26" t="s">
        <v>1274</v>
      </c>
      <c r="E472" s="12">
        <f>Source!DN412</f>
        <v>120</v>
      </c>
      <c r="F472" s="28"/>
      <c r="G472" s="27"/>
      <c r="H472" s="12"/>
      <c r="I472" s="28">
        <f>SUM(Q466:Q471)</f>
        <v>219.1</v>
      </c>
      <c r="J472" s="12">
        <f>Source!BZ412</f>
        <v>89</v>
      </c>
      <c r="K472" s="28">
        <f>SUM(R466:R471)</f>
        <v>4717.2700000000004</v>
      </c>
    </row>
    <row r="473" spans="1:29" ht="14.25" x14ac:dyDescent="0.2">
      <c r="A473" s="25"/>
      <c r="B473" s="25"/>
      <c r="C473" s="25" t="s">
        <v>1275</v>
      </c>
      <c r="D473" s="26" t="s">
        <v>1274</v>
      </c>
      <c r="E473" s="12">
        <f>Source!DO412</f>
        <v>84</v>
      </c>
      <c r="F473" s="28"/>
      <c r="G473" s="27"/>
      <c r="H473" s="12"/>
      <c r="I473" s="28">
        <f>SUM(S466:S472)</f>
        <v>153.37</v>
      </c>
      <c r="J473" s="12">
        <f>Source!CA412</f>
        <v>41</v>
      </c>
      <c r="K473" s="28">
        <f>SUM(T466:T472)</f>
        <v>2173.12</v>
      </c>
    </row>
    <row r="474" spans="1:29" ht="14.25" x14ac:dyDescent="0.2">
      <c r="A474" s="25"/>
      <c r="B474" s="25"/>
      <c r="C474" s="25" t="s">
        <v>1276</v>
      </c>
      <c r="D474" s="26" t="s">
        <v>1274</v>
      </c>
      <c r="E474" s="12">
        <f>175</f>
        <v>175</v>
      </c>
      <c r="F474" s="28"/>
      <c r="G474" s="27"/>
      <c r="H474" s="12"/>
      <c r="I474" s="28">
        <f>SUM(U466:U473)</f>
        <v>4.8099999999999996</v>
      </c>
      <c r="J474" s="12">
        <f>160</f>
        <v>160</v>
      </c>
      <c r="K474" s="28">
        <f>SUM(V466:V473)</f>
        <v>127.73</v>
      </c>
    </row>
    <row r="475" spans="1:29" ht="14.25" x14ac:dyDescent="0.2">
      <c r="A475" s="31"/>
      <c r="B475" s="31"/>
      <c r="C475" s="31" t="s">
        <v>1277</v>
      </c>
      <c r="D475" s="32" t="s">
        <v>1278</v>
      </c>
      <c r="E475" s="33">
        <f>Source!AQ411</f>
        <v>3.74</v>
      </c>
      <c r="F475" s="34"/>
      <c r="G475" s="35" t="str">
        <f>Source!DI411</f>
        <v>)*2</v>
      </c>
      <c r="H475" s="33">
        <f>Source!AV412</f>
        <v>1</v>
      </c>
      <c r="I475" s="34">
        <f>Source!U411</f>
        <v>13.535060000000001</v>
      </c>
      <c r="J475" s="33"/>
      <c r="K475" s="34"/>
    </row>
    <row r="476" spans="1:29" ht="15" x14ac:dyDescent="0.25">
      <c r="C476" s="21" t="s">
        <v>1279</v>
      </c>
      <c r="H476" s="51">
        <f>I468+I469+I472+I473+I474+SUM(I471:I471)-SUMIF(AC471:AC471, 5, I471:I471)-SUMIF(AC471:AC471, 6, I471:I471)</f>
        <v>12586.86</v>
      </c>
      <c r="I476" s="51"/>
      <c r="J476" s="51">
        <f>K468+K469+K472+K473+K474+SUM(K471:K471)-SUMIF(AC471:AC471, 5, K471:K471)-SUMIF(AC471:AC471, 6, K471:K471)</f>
        <v>169500.53999999998</v>
      </c>
      <c r="K476" s="51"/>
    </row>
    <row r="477" spans="1:29" ht="15" x14ac:dyDescent="0.25">
      <c r="C477" s="21" t="s">
        <v>1280</v>
      </c>
      <c r="H477" s="46">
        <f>SUMIF(AC471:AC471, 5, I471:I471)+SUMIF(AC471:AC471, 6, I471:I471)</f>
        <v>0</v>
      </c>
      <c r="I477" s="46"/>
      <c r="J477" s="46">
        <f>SUMIF(AC471:AC471, 5, K471:K471)+SUMIF(AC471:AC471, 6, K471:K471)</f>
        <v>0</v>
      </c>
      <c r="K477" s="46"/>
    </row>
    <row r="478" spans="1:29" ht="15" x14ac:dyDescent="0.25">
      <c r="H478" s="46"/>
      <c r="I478" s="46"/>
      <c r="J478" s="46"/>
      <c r="K478" s="46"/>
      <c r="O478" s="36">
        <f>I468+I469+I472+I473+I474+SUM(I471:I471)</f>
        <v>12586.86</v>
      </c>
      <c r="P478" s="36">
        <f>K468+K469+K472+K473+K474+SUM(K471:K471)</f>
        <v>169500.53999999998</v>
      </c>
    </row>
    <row r="481" spans="1:29" ht="15" x14ac:dyDescent="0.25">
      <c r="A481" s="48" t="str">
        <f>CONCATENATE("Итого по разделу: ",IF(Source!G416&lt;&gt;"Новый раздел", Source!G416, ""))</f>
        <v>Итого по разделу: Полы</v>
      </c>
      <c r="B481" s="48"/>
      <c r="C481" s="48"/>
      <c r="D481" s="48"/>
      <c r="E481" s="48"/>
      <c r="F481" s="48"/>
      <c r="G481" s="48"/>
      <c r="H481" s="46">
        <f>SUM(O425:O480)</f>
        <v>77950.599999999991</v>
      </c>
      <c r="I481" s="47"/>
      <c r="J481" s="46">
        <f>SUM(P425:P480)</f>
        <v>1038155.29</v>
      </c>
      <c r="K481" s="47"/>
    </row>
    <row r="482" spans="1:29" hidden="1" x14ac:dyDescent="0.2">
      <c r="A482" t="s">
        <v>1282</v>
      </c>
      <c r="I482">
        <f>SUM(W425:W481)</f>
        <v>0</v>
      </c>
      <c r="J482">
        <f>SUM(X425:X481)</f>
        <v>0</v>
      </c>
    </row>
    <row r="483" spans="1:29" hidden="1" x14ac:dyDescent="0.2">
      <c r="A483" t="s">
        <v>1283</v>
      </c>
      <c r="I483">
        <f>SUM(Y425:Y482)</f>
        <v>0</v>
      </c>
      <c r="J483">
        <f>SUM(Z425:Z482)</f>
        <v>0</v>
      </c>
    </row>
    <row r="485" spans="1:29" ht="16.5" x14ac:dyDescent="0.25">
      <c r="A485" s="50" t="str">
        <f>CONCATENATE("Раздел: ",IF(Source!G446&lt;&gt;"Новый раздел", Source!G446, ""))</f>
        <v>Раздел: Заполнение дверей и ворот</v>
      </c>
      <c r="B485" s="50"/>
      <c r="C485" s="50"/>
      <c r="D485" s="50"/>
      <c r="E485" s="50"/>
      <c r="F485" s="50"/>
      <c r="G485" s="50"/>
      <c r="H485" s="50"/>
      <c r="I485" s="50"/>
      <c r="J485" s="50"/>
      <c r="K485" s="50"/>
    </row>
    <row r="486" spans="1:29" ht="42.75" x14ac:dyDescent="0.2">
      <c r="A486" s="25">
        <v>32</v>
      </c>
      <c r="B486" s="25" t="str">
        <f>Source!F452</f>
        <v>3.9-74-1</v>
      </c>
      <c r="C486" s="25" t="s">
        <v>446</v>
      </c>
      <c r="D486" s="26" t="str">
        <f>Source!H452</f>
        <v>10 шт.</v>
      </c>
      <c r="E486" s="12">
        <f>Source!I452</f>
        <v>0.2</v>
      </c>
      <c r="F486" s="28"/>
      <c r="G486" s="27"/>
      <c r="H486" s="12"/>
      <c r="I486" s="28"/>
      <c r="J486" s="12"/>
      <c r="K486" s="28"/>
      <c r="Q486">
        <f>Source!X452</f>
        <v>126.41</v>
      </c>
      <c r="R486">
        <f>Source!X453</f>
        <v>3037</v>
      </c>
      <c r="S486">
        <f>Source!Y452</f>
        <v>152.57</v>
      </c>
      <c r="T486">
        <f>Source!Y453</f>
        <v>2151.21</v>
      </c>
      <c r="U486">
        <f>ROUND((175/100)*ROUND(Source!R452, 2), 2)</f>
        <v>1.05</v>
      </c>
      <c r="V486">
        <f>ROUND((160/100)*ROUND(Source!R453, 2), 2)</f>
        <v>27.87</v>
      </c>
      <c r="AC486">
        <v>0</v>
      </c>
    </row>
    <row r="487" spans="1:29" x14ac:dyDescent="0.2">
      <c r="C487" s="29" t="str">
        <f>"Объем: "&amp;Source!I452&amp;"=2/"&amp;"10"</f>
        <v>Объем: 0,2=2/10</v>
      </c>
    </row>
    <row r="488" spans="1:29" ht="14.25" x14ac:dyDescent="0.2">
      <c r="A488" s="25"/>
      <c r="B488" s="25"/>
      <c r="C488" s="25" t="s">
        <v>1270</v>
      </c>
      <c r="D488" s="26"/>
      <c r="E488" s="12"/>
      <c r="F488" s="28">
        <f>Source!AO452</f>
        <v>660.45</v>
      </c>
      <c r="G488" s="27" t="str">
        <f>Source!DG452</f>
        <v>)*1,1</v>
      </c>
      <c r="H488" s="12">
        <f>Source!AV453</f>
        <v>1</v>
      </c>
      <c r="I488" s="28">
        <f>Source!S452</f>
        <v>145.30000000000001</v>
      </c>
      <c r="J488" s="12">
        <f>IF(Source!BA453&lt;&gt; 0, Source!BA453, 1)</f>
        <v>29.03</v>
      </c>
      <c r="K488" s="28">
        <f>Source!S453</f>
        <v>4218.0600000000004</v>
      </c>
    </row>
    <row r="489" spans="1:29" ht="14.25" x14ac:dyDescent="0.2">
      <c r="A489" s="25"/>
      <c r="B489" s="25"/>
      <c r="C489" s="25" t="s">
        <v>1271</v>
      </c>
      <c r="D489" s="26"/>
      <c r="E489" s="12"/>
      <c r="F489" s="28">
        <f>Source!AM452</f>
        <v>18.670000000000002</v>
      </c>
      <c r="G489" s="27" t="str">
        <f>Source!DE452</f>
        <v>)*1,1</v>
      </c>
      <c r="H489" s="12">
        <f>Source!AV453</f>
        <v>1</v>
      </c>
      <c r="I489" s="28">
        <f>Source!Q452</f>
        <v>4.1100000000000003</v>
      </c>
      <c r="J489" s="12">
        <f>IF(Source!BB453&lt;&gt; 0, Source!BB453, 1)</f>
        <v>10.61</v>
      </c>
      <c r="K489" s="28">
        <f>Source!Q453</f>
        <v>43.61</v>
      </c>
    </row>
    <row r="490" spans="1:29" ht="14.25" x14ac:dyDescent="0.2">
      <c r="A490" s="25"/>
      <c r="B490" s="25"/>
      <c r="C490" s="25" t="s">
        <v>1272</v>
      </c>
      <c r="D490" s="26"/>
      <c r="E490" s="12"/>
      <c r="F490" s="28">
        <f>Source!AN452</f>
        <v>2.73</v>
      </c>
      <c r="G490" s="27" t="str">
        <f>Source!DF452</f>
        <v>)*1,1</v>
      </c>
      <c r="H490" s="12">
        <f>Source!AV453</f>
        <v>1</v>
      </c>
      <c r="I490" s="30">
        <f>Source!R452</f>
        <v>0.6</v>
      </c>
      <c r="J490" s="12">
        <f>IF(Source!BS453&lt;&gt; 0, Source!BS453, 1)</f>
        <v>29.03</v>
      </c>
      <c r="K490" s="30">
        <f>Source!R453</f>
        <v>17.420000000000002</v>
      </c>
    </row>
    <row r="491" spans="1:29" ht="14.25" x14ac:dyDescent="0.2">
      <c r="A491" s="25"/>
      <c r="B491" s="25"/>
      <c r="C491" s="25" t="s">
        <v>1284</v>
      </c>
      <c r="D491" s="26"/>
      <c r="E491" s="12"/>
      <c r="F491" s="28">
        <f>Source!AL452</f>
        <v>2766.32</v>
      </c>
      <c r="G491" s="27" t="str">
        <f>Source!DD452</f>
        <v/>
      </c>
      <c r="H491" s="12">
        <f>Source!AW453</f>
        <v>1</v>
      </c>
      <c r="I491" s="28">
        <f>Source!P452</f>
        <v>553.26</v>
      </c>
      <c r="J491" s="12">
        <f>IF(Source!BC453&lt;&gt; 0, Source!BC453, 1)</f>
        <v>8.0299999999999994</v>
      </c>
      <c r="K491" s="28">
        <f>Source!P453</f>
        <v>4442.68</v>
      </c>
    </row>
    <row r="492" spans="1:29" ht="128.25" x14ac:dyDescent="0.2">
      <c r="A492" s="25" t="s">
        <v>451</v>
      </c>
      <c r="B492" s="25" t="str">
        <f>Source!F454</f>
        <v>1.7-2-118</v>
      </c>
      <c r="C492" s="25" t="s">
        <v>453</v>
      </c>
      <c r="D492" s="26" t="str">
        <f>Source!H454</f>
        <v>т</v>
      </c>
      <c r="E492" s="12">
        <f>Source!I454</f>
        <v>0.192</v>
      </c>
      <c r="F492" s="28">
        <f>Source!AK454</f>
        <v>50396</v>
      </c>
      <c r="G492" s="38" t="s">
        <v>3</v>
      </c>
      <c r="H492" s="12">
        <f>Source!AW455</f>
        <v>1</v>
      </c>
      <c r="I492" s="28">
        <f>Source!O454</f>
        <v>9676.0300000000007</v>
      </c>
      <c r="J492" s="12">
        <f>IF(Source!BC455&lt;&gt; 0, Source!BC455, 1)</f>
        <v>3.51</v>
      </c>
      <c r="K492" s="28">
        <f>Source!O455</f>
        <v>33962.870000000003</v>
      </c>
      <c r="Q492">
        <f>Source!X454</f>
        <v>0</v>
      </c>
      <c r="R492">
        <f>Source!X455</f>
        <v>0</v>
      </c>
      <c r="S492">
        <f>Source!Y454</f>
        <v>0</v>
      </c>
      <c r="T492">
        <f>Source!Y455</f>
        <v>0</v>
      </c>
      <c r="U492">
        <f>ROUND((175/100)*ROUND(Source!R454, 2), 2)</f>
        <v>0</v>
      </c>
      <c r="V492">
        <f>ROUND((160/100)*ROUND(Source!R455, 2), 2)</f>
        <v>0</v>
      </c>
      <c r="AC492">
        <v>3</v>
      </c>
    </row>
    <row r="493" spans="1:29" ht="14.25" x14ac:dyDescent="0.2">
      <c r="A493" s="25"/>
      <c r="B493" s="25"/>
      <c r="C493" s="25" t="s">
        <v>1273</v>
      </c>
      <c r="D493" s="26" t="s">
        <v>1274</v>
      </c>
      <c r="E493" s="12">
        <f>Source!DN453</f>
        <v>87</v>
      </c>
      <c r="F493" s="28"/>
      <c r="G493" s="27"/>
      <c r="H493" s="12"/>
      <c r="I493" s="28">
        <f>SUM(Q486:Q492)</f>
        <v>126.41</v>
      </c>
      <c r="J493" s="12">
        <f>Source!BZ453</f>
        <v>72</v>
      </c>
      <c r="K493" s="28">
        <f>SUM(R486:R492)</f>
        <v>3037</v>
      </c>
    </row>
    <row r="494" spans="1:29" ht="14.25" x14ac:dyDescent="0.2">
      <c r="A494" s="25"/>
      <c r="B494" s="25"/>
      <c r="C494" s="25" t="s">
        <v>1275</v>
      </c>
      <c r="D494" s="26" t="s">
        <v>1274</v>
      </c>
      <c r="E494" s="12">
        <f>Source!DO453</f>
        <v>105</v>
      </c>
      <c r="F494" s="28"/>
      <c r="G494" s="27"/>
      <c r="H494" s="12"/>
      <c r="I494" s="28">
        <f>SUM(S486:S493)</f>
        <v>152.57</v>
      </c>
      <c r="J494" s="12">
        <f>Source!CA453</f>
        <v>51</v>
      </c>
      <c r="K494" s="28">
        <f>SUM(T486:T493)</f>
        <v>2151.21</v>
      </c>
    </row>
    <row r="495" spans="1:29" ht="14.25" x14ac:dyDescent="0.2">
      <c r="A495" s="25"/>
      <c r="B495" s="25"/>
      <c r="C495" s="25" t="s">
        <v>1276</v>
      </c>
      <c r="D495" s="26" t="s">
        <v>1274</v>
      </c>
      <c r="E495" s="12">
        <f>175</f>
        <v>175</v>
      </c>
      <c r="F495" s="28"/>
      <c r="G495" s="27"/>
      <c r="H495" s="12"/>
      <c r="I495" s="28">
        <f>SUM(U486:U494)</f>
        <v>1.05</v>
      </c>
      <c r="J495" s="12">
        <f>160</f>
        <v>160</v>
      </c>
      <c r="K495" s="28">
        <f>SUM(V486:V494)</f>
        <v>27.87</v>
      </c>
    </row>
    <row r="496" spans="1:29" ht="14.25" x14ac:dyDescent="0.2">
      <c r="A496" s="31"/>
      <c r="B496" s="31"/>
      <c r="C496" s="31" t="s">
        <v>1277</v>
      </c>
      <c r="D496" s="32" t="s">
        <v>1278</v>
      </c>
      <c r="E496" s="33">
        <f>Source!AQ452</f>
        <v>56.18</v>
      </c>
      <c r="F496" s="34"/>
      <c r="G496" s="35" t="str">
        <f>Source!DI452</f>
        <v>)*1,1</v>
      </c>
      <c r="H496" s="33">
        <f>Source!AV453</f>
        <v>1</v>
      </c>
      <c r="I496" s="34">
        <f>Source!U452</f>
        <v>12.3596</v>
      </c>
      <c r="J496" s="33"/>
      <c r="K496" s="34"/>
    </row>
    <row r="497" spans="1:29" ht="15" x14ac:dyDescent="0.25">
      <c r="C497" s="21" t="s">
        <v>1279</v>
      </c>
      <c r="H497" s="51">
        <f>I488+I489+I491+I493+I494+I495+SUM(I492:I492)-SUMIF(AC492:AC492, 5, I492:I492)-SUMIF(AC492:AC492, 6, I492:I492)</f>
        <v>10658.730000000001</v>
      </c>
      <c r="I497" s="51"/>
      <c r="J497" s="51">
        <f>K488+K489+K491+K493+K494+K495+SUM(K492:K492)-SUMIF(AC492:AC492, 5, K492:K492)-SUMIF(AC492:AC492, 6, K492:K492)</f>
        <v>47883.3</v>
      </c>
      <c r="K497" s="51"/>
    </row>
    <row r="498" spans="1:29" ht="15" x14ac:dyDescent="0.25">
      <c r="C498" s="21" t="s">
        <v>1280</v>
      </c>
      <c r="H498" s="46">
        <f>SUMIF(AC492:AC492, 5, I492:I492)+SUMIF(AC492:AC492, 6, I492:I492)</f>
        <v>0</v>
      </c>
      <c r="I498" s="46"/>
      <c r="J498" s="46">
        <f>SUMIF(AC492:AC492, 5, K492:K492)+SUMIF(AC492:AC492, 6, K492:K492)</f>
        <v>0</v>
      </c>
      <c r="K498" s="46"/>
    </row>
    <row r="499" spans="1:29" ht="15" x14ac:dyDescent="0.25">
      <c r="H499" s="46"/>
      <c r="I499" s="46"/>
      <c r="J499" s="46"/>
      <c r="K499" s="46"/>
      <c r="O499" s="36">
        <f>I488+I489+I491+I493+I494+I495+SUM(I492:I492)</f>
        <v>10658.730000000001</v>
      </c>
      <c r="P499" s="36">
        <f>K488+K489+K491+K493+K494+K495+SUM(K492:K492)</f>
        <v>47883.3</v>
      </c>
    </row>
    <row r="501" spans="1:29" ht="28.5" x14ac:dyDescent="0.2">
      <c r="A501" s="25">
        <v>33</v>
      </c>
      <c r="B501" s="25" t="str">
        <f>Source!F456</f>
        <v>3.10-82-1</v>
      </c>
      <c r="C501" s="25" t="s">
        <v>457</v>
      </c>
      <c r="D501" s="26" t="str">
        <f>Source!H456</f>
        <v>1  ШТ.</v>
      </c>
      <c r="E501" s="12">
        <f>Source!I456</f>
        <v>3</v>
      </c>
      <c r="F501" s="28"/>
      <c r="G501" s="27"/>
      <c r="H501" s="12"/>
      <c r="I501" s="28"/>
      <c r="J501" s="12"/>
      <c r="K501" s="28"/>
      <c r="Q501">
        <f>Source!X456</f>
        <v>51.56</v>
      </c>
      <c r="R501">
        <f>Source!X457</f>
        <v>1240.07</v>
      </c>
      <c r="S501">
        <f>Source!Y456</f>
        <v>37.81</v>
      </c>
      <c r="T501">
        <f>Source!Y457</f>
        <v>584.4</v>
      </c>
      <c r="U501">
        <f>ROUND((175/100)*ROUND(Source!R456, 2), 2)</f>
        <v>0.18</v>
      </c>
      <c r="V501">
        <f>ROUND((160/100)*ROUND(Source!R457, 2), 2)</f>
        <v>4.6399999999999997</v>
      </c>
      <c r="AC501">
        <v>0</v>
      </c>
    </row>
    <row r="502" spans="1:29" ht="14.25" x14ac:dyDescent="0.2">
      <c r="A502" s="25"/>
      <c r="B502" s="25"/>
      <c r="C502" s="25" t="s">
        <v>1270</v>
      </c>
      <c r="D502" s="26"/>
      <c r="E502" s="12"/>
      <c r="F502" s="28">
        <f>Source!AO456</f>
        <v>14.88</v>
      </c>
      <c r="G502" s="27" t="str">
        <f>Source!DG456</f>
        <v>)*1,1</v>
      </c>
      <c r="H502" s="12">
        <f>Source!AV457</f>
        <v>1</v>
      </c>
      <c r="I502" s="28">
        <f>Source!S456</f>
        <v>49.1</v>
      </c>
      <c r="J502" s="12">
        <f>IF(Source!BA457&lt;&gt; 0, Source!BA457, 1)</f>
        <v>29.03</v>
      </c>
      <c r="K502" s="28">
        <f>Source!S457</f>
        <v>1425.37</v>
      </c>
    </row>
    <row r="503" spans="1:29" ht="14.25" x14ac:dyDescent="0.2">
      <c r="A503" s="25"/>
      <c r="B503" s="25"/>
      <c r="C503" s="25" t="s">
        <v>1271</v>
      </c>
      <c r="D503" s="26"/>
      <c r="E503" s="12"/>
      <c r="F503" s="28">
        <f>Source!AM456</f>
        <v>1.79</v>
      </c>
      <c r="G503" s="27" t="str">
        <f>Source!DE456</f>
        <v>)*1,1</v>
      </c>
      <c r="H503" s="12">
        <f>Source!AV457</f>
        <v>1</v>
      </c>
      <c r="I503" s="28">
        <f>Source!Q456</f>
        <v>5.91</v>
      </c>
      <c r="J503" s="12">
        <f>IF(Source!BB457&lt;&gt; 0, Source!BB457, 1)</f>
        <v>10.41</v>
      </c>
      <c r="K503" s="28">
        <f>Source!Q457</f>
        <v>61.52</v>
      </c>
    </row>
    <row r="504" spans="1:29" ht="14.25" x14ac:dyDescent="0.2">
      <c r="A504" s="25"/>
      <c r="B504" s="25"/>
      <c r="C504" s="25" t="s">
        <v>1272</v>
      </c>
      <c r="D504" s="26"/>
      <c r="E504" s="12"/>
      <c r="F504" s="28">
        <f>Source!AN456</f>
        <v>0.03</v>
      </c>
      <c r="G504" s="27" t="str">
        <f>Source!DF456</f>
        <v>)*1,1</v>
      </c>
      <c r="H504" s="12">
        <f>Source!AV457</f>
        <v>1</v>
      </c>
      <c r="I504" s="30">
        <f>Source!R456</f>
        <v>0.1</v>
      </c>
      <c r="J504" s="12">
        <f>IF(Source!BS457&lt;&gt; 0, Source!BS457, 1)</f>
        <v>29.03</v>
      </c>
      <c r="K504" s="30">
        <f>Source!R457</f>
        <v>2.9</v>
      </c>
    </row>
    <row r="505" spans="1:29" ht="14.25" x14ac:dyDescent="0.2">
      <c r="A505" s="25"/>
      <c r="B505" s="25"/>
      <c r="C505" s="25" t="s">
        <v>1284</v>
      </c>
      <c r="D505" s="26"/>
      <c r="E505" s="12"/>
      <c r="F505" s="28">
        <f>Source!AL456</f>
        <v>0.41</v>
      </c>
      <c r="G505" s="27" t="str">
        <f>Source!DD456</f>
        <v/>
      </c>
      <c r="H505" s="12">
        <f>Source!AW457</f>
        <v>1</v>
      </c>
      <c r="I505" s="28">
        <f>Source!P456</f>
        <v>1.23</v>
      </c>
      <c r="J505" s="12">
        <f>IF(Source!BC457&lt;&gt; 0, Source!BC457, 1)</f>
        <v>5.76</v>
      </c>
      <c r="K505" s="28">
        <f>Source!P457</f>
        <v>7.08</v>
      </c>
    </row>
    <row r="506" spans="1:29" ht="42.75" x14ac:dyDescent="0.2">
      <c r="A506" s="25" t="s">
        <v>462</v>
      </c>
      <c r="B506" s="25" t="str">
        <f>Source!F458</f>
        <v>1.8-1-83</v>
      </c>
      <c r="C506" s="25" t="s">
        <v>464</v>
      </c>
      <c r="D506" s="26" t="str">
        <f>Source!H458</f>
        <v>КОМПЛЕКТ</v>
      </c>
      <c r="E506" s="12">
        <f>Source!I458</f>
        <v>3</v>
      </c>
      <c r="F506" s="28">
        <f>Source!AK458</f>
        <v>1390.95</v>
      </c>
      <c r="G506" s="38" t="s">
        <v>3</v>
      </c>
      <c r="H506" s="12">
        <f>Source!AW459</f>
        <v>1</v>
      </c>
      <c r="I506" s="28">
        <f>Source!O458</f>
        <v>4172.8500000000004</v>
      </c>
      <c r="J506" s="12">
        <f>IF(Source!BC459&lt;&gt; 0, Source!BC459, 1)</f>
        <v>6.84</v>
      </c>
      <c r="K506" s="28">
        <f>Source!O459</f>
        <v>28542.29</v>
      </c>
      <c r="Q506">
        <f>Source!X458</f>
        <v>0</v>
      </c>
      <c r="R506">
        <f>Source!X459</f>
        <v>0</v>
      </c>
      <c r="S506">
        <f>Source!Y458</f>
        <v>0</v>
      </c>
      <c r="T506">
        <f>Source!Y459</f>
        <v>0</v>
      </c>
      <c r="U506">
        <f>ROUND((175/100)*ROUND(Source!R458, 2), 2)</f>
        <v>0</v>
      </c>
      <c r="V506">
        <f>ROUND((160/100)*ROUND(Source!R459, 2), 2)</f>
        <v>0</v>
      </c>
      <c r="AC506">
        <v>3</v>
      </c>
    </row>
    <row r="507" spans="1:29" ht="14.25" x14ac:dyDescent="0.2">
      <c r="A507" s="25"/>
      <c r="B507" s="25"/>
      <c r="C507" s="25" t="s">
        <v>1273</v>
      </c>
      <c r="D507" s="26" t="s">
        <v>1274</v>
      </c>
      <c r="E507" s="12">
        <f>Source!DN457</f>
        <v>105</v>
      </c>
      <c r="F507" s="28"/>
      <c r="G507" s="27"/>
      <c r="H507" s="12"/>
      <c r="I507" s="28">
        <f>SUM(Q501:Q506)</f>
        <v>51.56</v>
      </c>
      <c r="J507" s="12">
        <f>Source!BZ457</f>
        <v>87</v>
      </c>
      <c r="K507" s="28">
        <f>SUM(R501:R506)</f>
        <v>1240.07</v>
      </c>
    </row>
    <row r="508" spans="1:29" ht="14.25" x14ac:dyDescent="0.2">
      <c r="A508" s="25"/>
      <c r="B508" s="25"/>
      <c r="C508" s="25" t="s">
        <v>1275</v>
      </c>
      <c r="D508" s="26" t="s">
        <v>1274</v>
      </c>
      <c r="E508" s="12">
        <f>Source!DO457</f>
        <v>77</v>
      </c>
      <c r="F508" s="28"/>
      <c r="G508" s="27"/>
      <c r="H508" s="12"/>
      <c r="I508" s="28">
        <f>SUM(S501:S507)</f>
        <v>37.81</v>
      </c>
      <c r="J508" s="12">
        <f>Source!CA457</f>
        <v>41</v>
      </c>
      <c r="K508" s="28">
        <f>SUM(T501:T507)</f>
        <v>584.4</v>
      </c>
    </row>
    <row r="509" spans="1:29" ht="14.25" x14ac:dyDescent="0.2">
      <c r="A509" s="25"/>
      <c r="B509" s="25"/>
      <c r="C509" s="25" t="s">
        <v>1276</v>
      </c>
      <c r="D509" s="26" t="s">
        <v>1274</v>
      </c>
      <c r="E509" s="12">
        <f>175</f>
        <v>175</v>
      </c>
      <c r="F509" s="28"/>
      <c r="G509" s="27"/>
      <c r="H509" s="12"/>
      <c r="I509" s="28">
        <f>SUM(U501:U508)</f>
        <v>0.18</v>
      </c>
      <c r="J509" s="12">
        <f>160</f>
        <v>160</v>
      </c>
      <c r="K509" s="28">
        <f>SUM(V501:V508)</f>
        <v>4.6399999999999997</v>
      </c>
    </row>
    <row r="510" spans="1:29" ht="14.25" x14ac:dyDescent="0.2">
      <c r="A510" s="31"/>
      <c r="B510" s="31"/>
      <c r="C510" s="31" t="s">
        <v>1277</v>
      </c>
      <c r="D510" s="32" t="s">
        <v>1278</v>
      </c>
      <c r="E510" s="33">
        <f>Source!AQ456</f>
        <v>1.1100000000000001</v>
      </c>
      <c r="F510" s="34"/>
      <c r="G510" s="35" t="str">
        <f>Source!DI456</f>
        <v>)*1,1</v>
      </c>
      <c r="H510" s="33">
        <f>Source!AV457</f>
        <v>1</v>
      </c>
      <c r="I510" s="34">
        <f>Source!U456</f>
        <v>3.6630000000000011</v>
      </c>
      <c r="J510" s="33"/>
      <c r="K510" s="34"/>
    </row>
    <row r="511" spans="1:29" ht="15" x14ac:dyDescent="0.25">
      <c r="C511" s="21" t="s">
        <v>1279</v>
      </c>
      <c r="H511" s="51">
        <f>I502+I503+I505+I507+I508+I509+SUM(I506:I506)-SUMIF(AC506:AC506, 5, I506:I506)-SUMIF(AC506:AC506, 6, I506:I506)</f>
        <v>4318.6400000000003</v>
      </c>
      <c r="I511" s="51"/>
      <c r="J511" s="51">
        <f>K502+K503+K505+K507+K508+K509+SUM(K506:K506)-SUMIF(AC506:AC506, 5, K506:K506)-SUMIF(AC506:AC506, 6, K506:K506)</f>
        <v>31865.370000000003</v>
      </c>
      <c r="K511" s="51"/>
    </row>
    <row r="512" spans="1:29" ht="15" x14ac:dyDescent="0.25">
      <c r="C512" s="21" t="s">
        <v>1280</v>
      </c>
      <c r="H512" s="46">
        <f>SUMIF(AC506:AC506, 5, I506:I506)+SUMIF(AC506:AC506, 6, I506:I506)</f>
        <v>0</v>
      </c>
      <c r="I512" s="46"/>
      <c r="J512" s="46">
        <f>SUMIF(AC506:AC506, 5, K506:K506)+SUMIF(AC506:AC506, 6, K506:K506)</f>
        <v>0</v>
      </c>
      <c r="K512" s="46"/>
    </row>
    <row r="513" spans="1:29" ht="15" x14ac:dyDescent="0.25">
      <c r="H513" s="46"/>
      <c r="I513" s="46"/>
      <c r="J513" s="46"/>
      <c r="K513" s="46"/>
      <c r="O513" s="36">
        <f>I502+I503+I505+I507+I508+I509+SUM(I506:I506)</f>
        <v>4318.6400000000003</v>
      </c>
      <c r="P513" s="36">
        <f>K502+K503+K505+K507+K508+K509+SUM(K506:K506)</f>
        <v>31865.370000000003</v>
      </c>
    </row>
    <row r="515" spans="1:29" ht="57" x14ac:dyDescent="0.2">
      <c r="A515" s="25">
        <v>34</v>
      </c>
      <c r="B515" s="25" t="str">
        <f>Source!F460</f>
        <v>3.10-83-1</v>
      </c>
      <c r="C515" s="25" t="s">
        <v>469</v>
      </c>
      <c r="D515" s="26" t="str">
        <f>Source!H460</f>
        <v>100 м2</v>
      </c>
      <c r="E515" s="12">
        <f>Source!I460</f>
        <v>1.89E-2</v>
      </c>
      <c r="F515" s="28"/>
      <c r="G515" s="27"/>
      <c r="H515" s="12"/>
      <c r="I515" s="28"/>
      <c r="J515" s="12"/>
      <c r="K515" s="28"/>
      <c r="Q515">
        <f>Source!X460</f>
        <v>58.76</v>
      </c>
      <c r="R515">
        <f>Source!X461</f>
        <v>1265.22</v>
      </c>
      <c r="S515">
        <f>Source!Y460</f>
        <v>41.13</v>
      </c>
      <c r="T515">
        <f>Source!Y461</f>
        <v>582.86</v>
      </c>
      <c r="U515">
        <f>ROUND((175/100)*ROUND(Source!R460, 2), 2)</f>
        <v>1.51</v>
      </c>
      <c r="V515">
        <f>ROUND((160/100)*ROUND(Source!R461, 2), 2)</f>
        <v>39.950000000000003</v>
      </c>
      <c r="AC515">
        <v>0</v>
      </c>
    </row>
    <row r="516" spans="1:29" x14ac:dyDescent="0.2">
      <c r="C516" s="29" t="str">
        <f>"Объем: "&amp;Source!I460&amp;"=1,89/"&amp;"100"</f>
        <v>Объем: 0,0189=1,89/100</v>
      </c>
    </row>
    <row r="517" spans="1:29" ht="14.25" x14ac:dyDescent="0.2">
      <c r="A517" s="25"/>
      <c r="B517" s="25"/>
      <c r="C517" s="25" t="s">
        <v>1270</v>
      </c>
      <c r="D517" s="26"/>
      <c r="E517" s="12"/>
      <c r="F517" s="28">
        <f>Source!AO460</f>
        <v>2355.2800000000002</v>
      </c>
      <c r="G517" s="27" t="str">
        <f>Source!DG460</f>
        <v>)*1,1</v>
      </c>
      <c r="H517" s="12">
        <f>Source!AV461</f>
        <v>1</v>
      </c>
      <c r="I517" s="28">
        <f>Source!S460</f>
        <v>48.97</v>
      </c>
      <c r="J517" s="12">
        <f>IF(Source!BA461&lt;&gt; 0, Source!BA461, 1)</f>
        <v>29.03</v>
      </c>
      <c r="K517" s="28">
        <f>Source!S461</f>
        <v>1421.6</v>
      </c>
    </row>
    <row r="518" spans="1:29" ht="14.25" x14ac:dyDescent="0.2">
      <c r="A518" s="25"/>
      <c r="B518" s="25"/>
      <c r="C518" s="25" t="s">
        <v>1271</v>
      </c>
      <c r="D518" s="26"/>
      <c r="E518" s="12"/>
      <c r="F518" s="28">
        <f>Source!AM460</f>
        <v>307.20999999999998</v>
      </c>
      <c r="G518" s="27" t="str">
        <f>Source!DE460</f>
        <v>)*1,1</v>
      </c>
      <c r="H518" s="12">
        <f>Source!AV461</f>
        <v>1</v>
      </c>
      <c r="I518" s="28">
        <f>Source!Q460</f>
        <v>6.39</v>
      </c>
      <c r="J518" s="12">
        <f>IF(Source!BB461&lt;&gt; 0, Source!BB461, 1)</f>
        <v>10.95</v>
      </c>
      <c r="K518" s="28">
        <f>Source!Q461</f>
        <v>69.97</v>
      </c>
    </row>
    <row r="519" spans="1:29" ht="14.25" x14ac:dyDescent="0.2">
      <c r="A519" s="25"/>
      <c r="B519" s="25"/>
      <c r="C519" s="25" t="s">
        <v>1272</v>
      </c>
      <c r="D519" s="26"/>
      <c r="E519" s="12"/>
      <c r="F519" s="28">
        <f>Source!AN460</f>
        <v>41.39</v>
      </c>
      <c r="G519" s="27" t="str">
        <f>Source!DF460</f>
        <v>)*1,1</v>
      </c>
      <c r="H519" s="12">
        <f>Source!AV461</f>
        <v>1</v>
      </c>
      <c r="I519" s="30">
        <f>Source!R460</f>
        <v>0.86</v>
      </c>
      <c r="J519" s="12">
        <f>IF(Source!BS461&lt;&gt; 0, Source!BS461, 1)</f>
        <v>29.03</v>
      </c>
      <c r="K519" s="30">
        <f>Source!R461</f>
        <v>24.97</v>
      </c>
    </row>
    <row r="520" spans="1:29" ht="14.25" x14ac:dyDescent="0.2">
      <c r="A520" s="25"/>
      <c r="B520" s="25"/>
      <c r="C520" s="25" t="s">
        <v>1284</v>
      </c>
      <c r="D520" s="26"/>
      <c r="E520" s="12"/>
      <c r="F520" s="28">
        <f>Source!AL460</f>
        <v>11326.06</v>
      </c>
      <c r="G520" s="27" t="str">
        <f>Source!DD460</f>
        <v/>
      </c>
      <c r="H520" s="12">
        <f>Source!AW461</f>
        <v>1</v>
      </c>
      <c r="I520" s="28">
        <f>Source!P460</f>
        <v>214.06</v>
      </c>
      <c r="J520" s="12">
        <f>IF(Source!BC461&lt;&gt; 0, Source!BC461, 1)</f>
        <v>2.8</v>
      </c>
      <c r="K520" s="28">
        <f>Source!P461</f>
        <v>599.37</v>
      </c>
    </row>
    <row r="521" spans="1:29" ht="256.5" x14ac:dyDescent="0.2">
      <c r="A521" s="25" t="s">
        <v>473</v>
      </c>
      <c r="B521" s="25" t="str">
        <f>Source!F462</f>
        <v>1.1-1-2980</v>
      </c>
      <c r="C521" s="25" t="s">
        <v>1233</v>
      </c>
      <c r="D521" s="26" t="str">
        <f>Source!H462</f>
        <v>м</v>
      </c>
      <c r="E521" s="12">
        <f>Source!I462</f>
        <v>0.81269999999999998</v>
      </c>
      <c r="F521" s="28">
        <f>Source!AK462</f>
        <v>14.75</v>
      </c>
      <c r="G521" s="38" t="s">
        <v>3</v>
      </c>
      <c r="H521" s="12">
        <f>Source!AW463</f>
        <v>1</v>
      </c>
      <c r="I521" s="28">
        <f>Source!O462</f>
        <v>11.99</v>
      </c>
      <c r="J521" s="12">
        <f>IF(Source!BC463&lt;&gt; 0, Source!BC463, 1)</f>
        <v>1.35</v>
      </c>
      <c r="K521" s="28">
        <f>Source!O463</f>
        <v>16.190000000000001</v>
      </c>
      <c r="Q521">
        <f>Source!X462</f>
        <v>0</v>
      </c>
      <c r="R521">
        <f>Source!X463</f>
        <v>0</v>
      </c>
      <c r="S521">
        <f>Source!Y462</f>
        <v>0</v>
      </c>
      <c r="T521">
        <f>Source!Y463</f>
        <v>0</v>
      </c>
      <c r="U521">
        <f>ROUND((175/100)*ROUND(Source!R462, 2), 2)</f>
        <v>0</v>
      </c>
      <c r="V521">
        <f>ROUND((160/100)*ROUND(Source!R463, 2), 2)</f>
        <v>0</v>
      </c>
      <c r="AC521">
        <v>3</v>
      </c>
    </row>
    <row r="522" spans="1:29" ht="199.5" x14ac:dyDescent="0.2">
      <c r="A522" s="25" t="s">
        <v>476</v>
      </c>
      <c r="B522" s="25" t="str">
        <f>Source!F464</f>
        <v>1.1-1-2469</v>
      </c>
      <c r="C522" s="25" t="s">
        <v>1232</v>
      </c>
      <c r="D522" s="26" t="str">
        <f>Source!H464</f>
        <v>м</v>
      </c>
      <c r="E522" s="12">
        <f>Source!I464</f>
        <v>7.5978000000000003</v>
      </c>
      <c r="F522" s="28">
        <f>Source!AK464</f>
        <v>14.98</v>
      </c>
      <c r="G522" s="38" t="s">
        <v>3</v>
      </c>
      <c r="H522" s="12">
        <f>Source!AW465</f>
        <v>1</v>
      </c>
      <c r="I522" s="28">
        <f>Source!O464</f>
        <v>113.82</v>
      </c>
      <c r="J522" s="12">
        <f>IF(Source!BC465&lt;&gt; 0, Source!BC465, 1)</f>
        <v>1.37</v>
      </c>
      <c r="K522" s="28">
        <f>Source!O465</f>
        <v>155.93</v>
      </c>
      <c r="Q522">
        <f>Source!X464</f>
        <v>0</v>
      </c>
      <c r="R522">
        <f>Source!X465</f>
        <v>0</v>
      </c>
      <c r="S522">
        <f>Source!Y464</f>
        <v>0</v>
      </c>
      <c r="T522">
        <f>Source!Y465</f>
        <v>0</v>
      </c>
      <c r="U522">
        <f>ROUND((175/100)*ROUND(Source!R464, 2), 2)</f>
        <v>0</v>
      </c>
      <c r="V522">
        <f>ROUND((160/100)*ROUND(Source!R465, 2), 2)</f>
        <v>0</v>
      </c>
      <c r="AC522">
        <v>3</v>
      </c>
    </row>
    <row r="523" spans="1:29" ht="128.25" x14ac:dyDescent="0.2">
      <c r="A523" s="25" t="s">
        <v>479</v>
      </c>
      <c r="B523" s="25" t="str">
        <f>Source!F466</f>
        <v>1.9-2-40</v>
      </c>
      <c r="C523" s="25" t="s">
        <v>1234</v>
      </c>
      <c r="D523" s="26" t="str">
        <f>Source!H466</f>
        <v>м2</v>
      </c>
      <c r="E523" s="12">
        <f>Source!I466</f>
        <v>1.8900000000000001</v>
      </c>
      <c r="F523" s="28">
        <f>Source!AK466</f>
        <v>1204.48</v>
      </c>
      <c r="G523" s="38" t="s">
        <v>3</v>
      </c>
      <c r="H523" s="12">
        <f>Source!AW467</f>
        <v>1</v>
      </c>
      <c r="I523" s="28">
        <f>Source!O466</f>
        <v>2276.4699999999998</v>
      </c>
      <c r="J523" s="12">
        <f>IF(Source!BC467&lt;&gt; 0, Source!BC467, 1)</f>
        <v>10.01</v>
      </c>
      <c r="K523" s="28">
        <f>Source!O467</f>
        <v>22787.46</v>
      </c>
      <c r="Q523">
        <f>Source!X466</f>
        <v>0</v>
      </c>
      <c r="R523">
        <f>Source!X467</f>
        <v>0</v>
      </c>
      <c r="S523">
        <f>Source!Y466</f>
        <v>0</v>
      </c>
      <c r="T523">
        <f>Source!Y467</f>
        <v>0</v>
      </c>
      <c r="U523">
        <f>ROUND((175/100)*ROUND(Source!R466, 2), 2)</f>
        <v>0</v>
      </c>
      <c r="V523">
        <f>ROUND((160/100)*ROUND(Source!R467, 2), 2)</f>
        <v>0</v>
      </c>
      <c r="AC523">
        <v>3</v>
      </c>
    </row>
    <row r="524" spans="1:29" ht="42.75" x14ac:dyDescent="0.2">
      <c r="A524" s="25" t="s">
        <v>482</v>
      </c>
      <c r="B524" s="25" t="str">
        <f>Source!F468</f>
        <v>1.1-1-3080</v>
      </c>
      <c r="C524" s="25" t="s">
        <v>484</v>
      </c>
      <c r="D524" s="26" t="str">
        <f>Source!H468</f>
        <v>м</v>
      </c>
      <c r="E524" s="12">
        <f>Source!I468</f>
        <v>5.5377000000000001</v>
      </c>
      <c r="F524" s="28">
        <f>Source!AK468</f>
        <v>16.010000000000002</v>
      </c>
      <c r="G524" s="38" t="s">
        <v>3</v>
      </c>
      <c r="H524" s="12">
        <f>Source!AW469</f>
        <v>1</v>
      </c>
      <c r="I524" s="28">
        <f>Source!O468</f>
        <v>88.66</v>
      </c>
      <c r="J524" s="12">
        <f>IF(Source!BC469&lt;&gt; 0, Source!BC469, 1)</f>
        <v>1.04</v>
      </c>
      <c r="K524" s="28">
        <f>Source!O469</f>
        <v>92.21</v>
      </c>
      <c r="Q524">
        <f>Source!X468</f>
        <v>0</v>
      </c>
      <c r="R524">
        <f>Source!X469</f>
        <v>0</v>
      </c>
      <c r="S524">
        <f>Source!Y468</f>
        <v>0</v>
      </c>
      <c r="T524">
        <f>Source!Y469</f>
        <v>0</v>
      </c>
      <c r="U524">
        <f>ROUND((175/100)*ROUND(Source!R468, 2), 2)</f>
        <v>0</v>
      </c>
      <c r="V524">
        <f>ROUND((160/100)*ROUND(Source!R469, 2), 2)</f>
        <v>0</v>
      </c>
      <c r="AC524">
        <v>3</v>
      </c>
    </row>
    <row r="525" spans="1:29" ht="14.25" x14ac:dyDescent="0.2">
      <c r="A525" s="25"/>
      <c r="B525" s="25"/>
      <c r="C525" s="25" t="s">
        <v>1273</v>
      </c>
      <c r="D525" s="26" t="s">
        <v>1274</v>
      </c>
      <c r="E525" s="12">
        <f>Source!DN461</f>
        <v>120</v>
      </c>
      <c r="F525" s="28"/>
      <c r="G525" s="27"/>
      <c r="H525" s="12"/>
      <c r="I525" s="28">
        <f>SUM(Q515:Q524)</f>
        <v>58.76</v>
      </c>
      <c r="J525" s="12">
        <f>Source!BZ461</f>
        <v>89</v>
      </c>
      <c r="K525" s="28">
        <f>SUM(R515:R524)</f>
        <v>1265.22</v>
      </c>
    </row>
    <row r="526" spans="1:29" ht="14.25" x14ac:dyDescent="0.2">
      <c r="A526" s="25"/>
      <c r="B526" s="25"/>
      <c r="C526" s="25" t="s">
        <v>1275</v>
      </c>
      <c r="D526" s="26" t="s">
        <v>1274</v>
      </c>
      <c r="E526" s="12">
        <f>Source!DO461</f>
        <v>84</v>
      </c>
      <c r="F526" s="28"/>
      <c r="G526" s="27"/>
      <c r="H526" s="12"/>
      <c r="I526" s="28">
        <f>SUM(S515:S525)</f>
        <v>41.13</v>
      </c>
      <c r="J526" s="12">
        <f>Source!CA461</f>
        <v>41</v>
      </c>
      <c r="K526" s="28">
        <f>SUM(T515:T525)</f>
        <v>582.86</v>
      </c>
    </row>
    <row r="527" spans="1:29" ht="14.25" x14ac:dyDescent="0.2">
      <c r="A527" s="25"/>
      <c r="B527" s="25"/>
      <c r="C527" s="25" t="s">
        <v>1276</v>
      </c>
      <c r="D527" s="26" t="s">
        <v>1274</v>
      </c>
      <c r="E527" s="12">
        <f>175</f>
        <v>175</v>
      </c>
      <c r="F527" s="28"/>
      <c r="G527" s="27"/>
      <c r="H527" s="12"/>
      <c r="I527" s="28">
        <f>SUM(U515:U526)</f>
        <v>1.51</v>
      </c>
      <c r="J527" s="12">
        <f>160</f>
        <v>160</v>
      </c>
      <c r="K527" s="28">
        <f>SUM(V515:V526)</f>
        <v>39.950000000000003</v>
      </c>
    </row>
    <row r="528" spans="1:29" ht="14.25" x14ac:dyDescent="0.2">
      <c r="A528" s="31"/>
      <c r="B528" s="31"/>
      <c r="C528" s="31" t="s">
        <v>1277</v>
      </c>
      <c r="D528" s="32" t="s">
        <v>1278</v>
      </c>
      <c r="E528" s="33">
        <f>Source!AQ460</f>
        <v>199.01</v>
      </c>
      <c r="F528" s="34"/>
      <c r="G528" s="35" t="str">
        <f>Source!DI460</f>
        <v>)*1,1</v>
      </c>
      <c r="H528" s="33">
        <f>Source!AV461</f>
        <v>1</v>
      </c>
      <c r="I528" s="34">
        <f>Source!U460</f>
        <v>4.1374179</v>
      </c>
      <c r="J528" s="33"/>
      <c r="K528" s="34"/>
    </row>
    <row r="529" spans="1:29" ht="15" x14ac:dyDescent="0.25">
      <c r="C529" s="21" t="s">
        <v>1279</v>
      </c>
      <c r="H529" s="51">
        <f>I517+I518+I520+I525+I526+I527+SUM(I521:I524)-SUMIF(AC521:AC524, 5, I521:I524)-SUMIF(AC521:AC524, 6, I521:I524)</f>
        <v>2861.7599999999998</v>
      </c>
      <c r="I529" s="51"/>
      <c r="J529" s="51">
        <f>K517+K518+K520+K525+K526+K527+SUM(K521:K524)-SUMIF(AC521:AC524, 5, K521:K524)-SUMIF(AC521:AC524, 6, K521:K524)</f>
        <v>27030.76</v>
      </c>
      <c r="K529" s="51"/>
    </row>
    <row r="530" spans="1:29" ht="15" x14ac:dyDescent="0.25">
      <c r="C530" s="21" t="s">
        <v>1280</v>
      </c>
      <c r="H530" s="46">
        <f>SUMIF(AC521:AC524, 5, I521:I524)+SUMIF(AC521:AC524, 6, I521:I524)</f>
        <v>0</v>
      </c>
      <c r="I530" s="46"/>
      <c r="J530" s="46">
        <f>SUMIF(AC521:AC524, 5, K521:K524)+SUMIF(AC521:AC524, 6, K521:K524)</f>
        <v>0</v>
      </c>
      <c r="K530" s="46"/>
    </row>
    <row r="531" spans="1:29" ht="15" x14ac:dyDescent="0.25">
      <c r="H531" s="46"/>
      <c r="I531" s="46"/>
      <c r="J531" s="46"/>
      <c r="K531" s="46"/>
      <c r="O531" s="36">
        <f>I517+I518+I520+I525+I526+I527+SUM(I521:I524)</f>
        <v>2861.7599999999998</v>
      </c>
      <c r="P531" s="36">
        <f>K517+K518+K520+K525+K526+K527+SUM(K521:K524)</f>
        <v>27030.76</v>
      </c>
    </row>
    <row r="533" spans="1:29" ht="42.75" x14ac:dyDescent="0.2">
      <c r="A533" s="25">
        <v>35</v>
      </c>
      <c r="B533" s="25" t="str">
        <f>Source!F470</f>
        <v>3.9-29-1</v>
      </c>
      <c r="C533" s="25" t="s">
        <v>488</v>
      </c>
      <c r="D533" s="26" t="str">
        <f>Source!H470</f>
        <v>1 т конструкций</v>
      </c>
      <c r="E533" s="12">
        <f>Source!I470</f>
        <v>0.41299999999999998</v>
      </c>
      <c r="F533" s="28"/>
      <c r="G533" s="27"/>
      <c r="H533" s="12"/>
      <c r="I533" s="28"/>
      <c r="J533" s="12"/>
      <c r="K533" s="28"/>
      <c r="Q533">
        <f>Source!X470</f>
        <v>215.99</v>
      </c>
      <c r="R533">
        <f>Source!X471</f>
        <v>5189.24</v>
      </c>
      <c r="S533">
        <f>Source!Y470</f>
        <v>260.68</v>
      </c>
      <c r="T533">
        <f>Source!Y471</f>
        <v>3675.71</v>
      </c>
      <c r="U533">
        <f>ROUND((175/100)*ROUND(Source!R470, 2), 2)</f>
        <v>8.14</v>
      </c>
      <c r="V533">
        <f>ROUND((160/100)*ROUND(Source!R471, 2), 2)</f>
        <v>215.98</v>
      </c>
      <c r="AC533">
        <v>0</v>
      </c>
    </row>
    <row r="534" spans="1:29" ht="14.25" x14ac:dyDescent="0.2">
      <c r="A534" s="25"/>
      <c r="B534" s="25"/>
      <c r="C534" s="25" t="s">
        <v>1270</v>
      </c>
      <c r="D534" s="26"/>
      <c r="E534" s="12"/>
      <c r="F534" s="28">
        <f>Source!AO470</f>
        <v>546.48</v>
      </c>
      <c r="G534" s="27" t="str">
        <f>Source!DG470</f>
        <v>)*1,1</v>
      </c>
      <c r="H534" s="12">
        <f>Source!AV471</f>
        <v>1</v>
      </c>
      <c r="I534" s="28">
        <f>Source!S470</f>
        <v>248.27</v>
      </c>
      <c r="J534" s="12">
        <f>IF(Source!BA471&lt;&gt; 0, Source!BA471, 1)</f>
        <v>29.03</v>
      </c>
      <c r="K534" s="28">
        <f>Source!S471</f>
        <v>7207.28</v>
      </c>
    </row>
    <row r="535" spans="1:29" ht="14.25" x14ac:dyDescent="0.2">
      <c r="A535" s="25"/>
      <c r="B535" s="25"/>
      <c r="C535" s="25" t="s">
        <v>1271</v>
      </c>
      <c r="D535" s="26"/>
      <c r="E535" s="12"/>
      <c r="F535" s="28">
        <f>Source!AM470</f>
        <v>79.180000000000007</v>
      </c>
      <c r="G535" s="27" t="str">
        <f>Source!DE470</f>
        <v>)*1,1</v>
      </c>
      <c r="H535" s="12">
        <f>Source!AV471</f>
        <v>1</v>
      </c>
      <c r="I535" s="28">
        <f>Source!Q470</f>
        <v>35.97</v>
      </c>
      <c r="J535" s="12">
        <f>IF(Source!BB471&lt;&gt; 0, Source!BB471, 1)</f>
        <v>12.63</v>
      </c>
      <c r="K535" s="28">
        <f>Source!Q471</f>
        <v>454.3</v>
      </c>
    </row>
    <row r="536" spans="1:29" ht="14.25" x14ac:dyDescent="0.2">
      <c r="A536" s="25"/>
      <c r="B536" s="25"/>
      <c r="C536" s="25" t="s">
        <v>1272</v>
      </c>
      <c r="D536" s="26"/>
      <c r="E536" s="12"/>
      <c r="F536" s="28">
        <f>Source!AN470</f>
        <v>10.24</v>
      </c>
      <c r="G536" s="27" t="str">
        <f>Source!DF470</f>
        <v>)*1,1</v>
      </c>
      <c r="H536" s="12">
        <f>Source!AV471</f>
        <v>1</v>
      </c>
      <c r="I536" s="30">
        <f>Source!R470</f>
        <v>4.6500000000000004</v>
      </c>
      <c r="J536" s="12">
        <f>IF(Source!BS471&lt;&gt; 0, Source!BS471, 1)</f>
        <v>29.03</v>
      </c>
      <c r="K536" s="30">
        <f>Source!R471</f>
        <v>134.99</v>
      </c>
    </row>
    <row r="537" spans="1:29" ht="14.25" x14ac:dyDescent="0.2">
      <c r="A537" s="25"/>
      <c r="B537" s="25"/>
      <c r="C537" s="25" t="s">
        <v>1284</v>
      </c>
      <c r="D537" s="26"/>
      <c r="E537" s="12"/>
      <c r="F537" s="28">
        <f>Source!AL470</f>
        <v>494.42</v>
      </c>
      <c r="G537" s="27" t="str">
        <f>Source!DD470</f>
        <v/>
      </c>
      <c r="H537" s="12">
        <f>Source!AW471</f>
        <v>1</v>
      </c>
      <c r="I537" s="28">
        <f>Source!P470</f>
        <v>204.2</v>
      </c>
      <c r="J537" s="12">
        <f>IF(Source!BC471&lt;&gt; 0, Source!BC471, 1)</f>
        <v>12.53</v>
      </c>
      <c r="K537" s="28">
        <f>Source!P471</f>
        <v>2558.63</v>
      </c>
    </row>
    <row r="538" spans="1:29" ht="54" x14ac:dyDescent="0.2">
      <c r="A538" s="25" t="s">
        <v>490</v>
      </c>
      <c r="B538" s="25" t="str">
        <f>Source!F472</f>
        <v>Цена поставщика</v>
      </c>
      <c r="C538" s="25" t="s">
        <v>1287</v>
      </c>
      <c r="D538" s="26" t="str">
        <f>Source!H472</f>
        <v>ШТ</v>
      </c>
      <c r="E538" s="12">
        <f>Source!I472</f>
        <v>0.99999999999999989</v>
      </c>
      <c r="F538" s="28">
        <f>Source!AK472</f>
        <v>0</v>
      </c>
      <c r="G538" s="38" t="s">
        <v>3</v>
      </c>
      <c r="H538" s="12">
        <f>Source!AW473</f>
        <v>1</v>
      </c>
      <c r="I538" s="28">
        <f>Source!O472</f>
        <v>0</v>
      </c>
      <c r="J538" s="12">
        <f>IF(Source!BC473&lt;&gt; 0, Source!BC473, 1)</f>
        <v>9.64</v>
      </c>
      <c r="K538" s="28">
        <f>Source!O473</f>
        <v>375315.18</v>
      </c>
      <c r="Q538">
        <f>Source!X472</f>
        <v>0</v>
      </c>
      <c r="R538">
        <f>Source!X473</f>
        <v>0</v>
      </c>
      <c r="S538">
        <f>Source!Y472</f>
        <v>0</v>
      </c>
      <c r="T538">
        <f>Source!Y473</f>
        <v>0</v>
      </c>
      <c r="U538">
        <f>ROUND((175/100)*ROUND(Source!R472, 2), 2)</f>
        <v>0</v>
      </c>
      <c r="V538">
        <f>ROUND((160/100)*ROUND(Source!R473, 2), 2)</f>
        <v>0</v>
      </c>
      <c r="AC538">
        <v>3</v>
      </c>
    </row>
    <row r="539" spans="1:29" ht="54" x14ac:dyDescent="0.2">
      <c r="A539" s="25" t="s">
        <v>496</v>
      </c>
      <c r="B539" s="25" t="str">
        <f>Source!F474</f>
        <v>Цена поставщика</v>
      </c>
      <c r="C539" s="25" t="s">
        <v>1288</v>
      </c>
      <c r="D539" s="26" t="str">
        <f>Source!H474</f>
        <v>ШТ</v>
      </c>
      <c r="E539" s="12">
        <f>Source!I474</f>
        <v>0.99999999999999989</v>
      </c>
      <c r="F539" s="28">
        <f>Source!AK474</f>
        <v>0</v>
      </c>
      <c r="G539" s="38" t="s">
        <v>3</v>
      </c>
      <c r="H539" s="12">
        <f>Source!AW475</f>
        <v>1</v>
      </c>
      <c r="I539" s="28">
        <f>Source!O474</f>
        <v>0</v>
      </c>
      <c r="J539" s="12">
        <f>IF(Source!BC475&lt;&gt; 0, Source!BC475, 1)</f>
        <v>9.64</v>
      </c>
      <c r="K539" s="28">
        <f>Source!O475</f>
        <v>9871.36</v>
      </c>
      <c r="Q539">
        <f>Source!X474</f>
        <v>0</v>
      </c>
      <c r="R539">
        <f>Source!X475</f>
        <v>0</v>
      </c>
      <c r="S539">
        <f>Source!Y474</f>
        <v>0</v>
      </c>
      <c r="T539">
        <f>Source!Y475</f>
        <v>0</v>
      </c>
      <c r="U539">
        <f>ROUND((175/100)*ROUND(Source!R474, 2), 2)</f>
        <v>0</v>
      </c>
      <c r="V539">
        <f>ROUND((160/100)*ROUND(Source!R475, 2), 2)</f>
        <v>0</v>
      </c>
      <c r="AC539">
        <v>3</v>
      </c>
    </row>
    <row r="540" spans="1:29" ht="14.25" x14ac:dyDescent="0.2">
      <c r="A540" s="25"/>
      <c r="B540" s="25"/>
      <c r="C540" s="25" t="s">
        <v>1273</v>
      </c>
      <c r="D540" s="26" t="s">
        <v>1274</v>
      </c>
      <c r="E540" s="12">
        <f>Source!DN471</f>
        <v>87</v>
      </c>
      <c r="F540" s="28"/>
      <c r="G540" s="27"/>
      <c r="H540" s="12"/>
      <c r="I540" s="28">
        <f>SUM(Q533:Q539)</f>
        <v>215.99</v>
      </c>
      <c r="J540" s="12">
        <f>Source!BZ471</f>
        <v>72</v>
      </c>
      <c r="K540" s="28">
        <f>SUM(R533:R539)</f>
        <v>5189.24</v>
      </c>
    </row>
    <row r="541" spans="1:29" ht="14.25" x14ac:dyDescent="0.2">
      <c r="A541" s="25"/>
      <c r="B541" s="25"/>
      <c r="C541" s="25" t="s">
        <v>1275</v>
      </c>
      <c r="D541" s="26" t="s">
        <v>1274</v>
      </c>
      <c r="E541" s="12">
        <f>Source!DO471</f>
        <v>105</v>
      </c>
      <c r="F541" s="28"/>
      <c r="G541" s="27"/>
      <c r="H541" s="12"/>
      <c r="I541" s="28">
        <f>SUM(S533:S540)</f>
        <v>260.68</v>
      </c>
      <c r="J541" s="12">
        <f>Source!CA471</f>
        <v>51</v>
      </c>
      <c r="K541" s="28">
        <f>SUM(T533:T540)</f>
        <v>3675.71</v>
      </c>
    </row>
    <row r="542" spans="1:29" ht="14.25" x14ac:dyDescent="0.2">
      <c r="A542" s="25"/>
      <c r="B542" s="25"/>
      <c r="C542" s="25" t="s">
        <v>1276</v>
      </c>
      <c r="D542" s="26" t="s">
        <v>1274</v>
      </c>
      <c r="E542" s="12">
        <f>175</f>
        <v>175</v>
      </c>
      <c r="F542" s="28"/>
      <c r="G542" s="27"/>
      <c r="H542" s="12"/>
      <c r="I542" s="28">
        <f>SUM(U533:U541)</f>
        <v>8.14</v>
      </c>
      <c r="J542" s="12">
        <f>160</f>
        <v>160</v>
      </c>
      <c r="K542" s="28">
        <f>SUM(V533:V541)</f>
        <v>215.98</v>
      </c>
    </row>
    <row r="543" spans="1:29" ht="14.25" x14ac:dyDescent="0.2">
      <c r="A543" s="31"/>
      <c r="B543" s="31"/>
      <c r="C543" s="31" t="s">
        <v>1277</v>
      </c>
      <c r="D543" s="32" t="s">
        <v>1278</v>
      </c>
      <c r="E543" s="33">
        <f>Source!AQ470</f>
        <v>41.4</v>
      </c>
      <c r="F543" s="34"/>
      <c r="G543" s="35" t="str">
        <f>Source!DI470</f>
        <v>)*1,1</v>
      </c>
      <c r="H543" s="33">
        <f>Source!AV471</f>
        <v>1</v>
      </c>
      <c r="I543" s="34">
        <f>Source!U470</f>
        <v>18.808019999999999</v>
      </c>
      <c r="J543" s="33"/>
      <c r="K543" s="34"/>
    </row>
    <row r="544" spans="1:29" ht="15" x14ac:dyDescent="0.25">
      <c r="C544" s="21" t="s">
        <v>1279</v>
      </c>
      <c r="H544" s="51">
        <f>I534+I535+I537+I540+I541+I542+SUM(I538:I539)-SUMIF(AC538:AC539, 5, I538:I539)-SUMIF(AC538:AC539, 6, I538:I539)</f>
        <v>973.25000000000011</v>
      </c>
      <c r="I544" s="51"/>
      <c r="J544" s="51">
        <f>K534+K535+K537+K540+K541+K542+SUM(K538:K539)-SUMIF(AC538:AC539, 5, K538:K539)-SUMIF(AC538:AC539, 6, K538:K539)</f>
        <v>404487.67999999999</v>
      </c>
      <c r="K544" s="51"/>
    </row>
    <row r="545" spans="1:29" ht="15" x14ac:dyDescent="0.25">
      <c r="C545" s="21" t="s">
        <v>1280</v>
      </c>
      <c r="H545" s="46">
        <f>SUMIF(AC538:AC539, 5, I538:I539)+SUMIF(AC538:AC539, 6, I538:I539)</f>
        <v>0</v>
      </c>
      <c r="I545" s="46"/>
      <c r="J545" s="46">
        <f>SUMIF(AC538:AC539, 5, K538:K539)+SUMIF(AC538:AC539, 6, K538:K539)</f>
        <v>0</v>
      </c>
      <c r="K545" s="46"/>
    </row>
    <row r="546" spans="1:29" ht="15" x14ac:dyDescent="0.25">
      <c r="H546" s="46"/>
      <c r="I546" s="46"/>
      <c r="J546" s="46"/>
      <c r="K546" s="46"/>
      <c r="O546" s="36">
        <f>I534+I535+I537+I540+I541+I542+SUM(I538:I539)</f>
        <v>973.25000000000011</v>
      </c>
      <c r="P546" s="36">
        <f>K534+K535+K537+K540+K541+K542+SUM(K538:K539)</f>
        <v>404487.67999999999</v>
      </c>
    </row>
    <row r="548" spans="1:29" ht="42.75" x14ac:dyDescent="0.2">
      <c r="A548" s="25">
        <v>36</v>
      </c>
      <c r="B548" s="25" t="str">
        <f>Source!F476</f>
        <v>3.9-29-1</v>
      </c>
      <c r="C548" s="25" t="s">
        <v>488</v>
      </c>
      <c r="D548" s="26" t="str">
        <f>Source!H476</f>
        <v>1 т конструкций</v>
      </c>
      <c r="E548" s="12">
        <f>Source!I476</f>
        <v>0.191</v>
      </c>
      <c r="F548" s="28"/>
      <c r="G548" s="27"/>
      <c r="H548" s="12"/>
      <c r="I548" s="28"/>
      <c r="J548" s="12"/>
      <c r="K548" s="28"/>
      <c r="Q548">
        <f>Source!X476</f>
        <v>99.89</v>
      </c>
      <c r="R548">
        <f>Source!X477</f>
        <v>2399.92</v>
      </c>
      <c r="S548">
        <f>Source!Y476</f>
        <v>120.56</v>
      </c>
      <c r="T548">
        <f>Source!Y477</f>
        <v>1699.94</v>
      </c>
      <c r="U548">
        <f>ROUND((175/100)*ROUND(Source!R476, 2), 2)</f>
        <v>3.76</v>
      </c>
      <c r="V548">
        <f>ROUND((160/100)*ROUND(Source!R477, 2), 2)</f>
        <v>99.86</v>
      </c>
      <c r="AC548">
        <v>0</v>
      </c>
    </row>
    <row r="549" spans="1:29" ht="14.25" x14ac:dyDescent="0.2">
      <c r="A549" s="25"/>
      <c r="B549" s="25"/>
      <c r="C549" s="25" t="s">
        <v>1270</v>
      </c>
      <c r="D549" s="26"/>
      <c r="E549" s="12"/>
      <c r="F549" s="28">
        <f>Source!AO476</f>
        <v>546.48</v>
      </c>
      <c r="G549" s="27" t="str">
        <f>Source!DG476</f>
        <v>)*1,1</v>
      </c>
      <c r="H549" s="12">
        <f>Source!AV477</f>
        <v>1</v>
      </c>
      <c r="I549" s="28">
        <f>Source!S476</f>
        <v>114.82</v>
      </c>
      <c r="J549" s="12">
        <f>IF(Source!BA477&lt;&gt; 0, Source!BA477, 1)</f>
        <v>29.03</v>
      </c>
      <c r="K549" s="28">
        <f>Source!S477</f>
        <v>3333.22</v>
      </c>
    </row>
    <row r="550" spans="1:29" ht="14.25" x14ac:dyDescent="0.2">
      <c r="A550" s="25"/>
      <c r="B550" s="25"/>
      <c r="C550" s="25" t="s">
        <v>1271</v>
      </c>
      <c r="D550" s="26"/>
      <c r="E550" s="12"/>
      <c r="F550" s="28">
        <f>Source!AM476</f>
        <v>79.180000000000007</v>
      </c>
      <c r="G550" s="27" t="str">
        <f>Source!DE476</f>
        <v>)*1,1</v>
      </c>
      <c r="H550" s="12">
        <f>Source!AV477</f>
        <v>1</v>
      </c>
      <c r="I550" s="28">
        <f>Source!Q476</f>
        <v>16.64</v>
      </c>
      <c r="J550" s="12">
        <f>IF(Source!BB477&lt;&gt; 0, Source!BB477, 1)</f>
        <v>12.63</v>
      </c>
      <c r="K550" s="28">
        <f>Source!Q477</f>
        <v>210.16</v>
      </c>
    </row>
    <row r="551" spans="1:29" ht="14.25" x14ac:dyDescent="0.2">
      <c r="A551" s="25"/>
      <c r="B551" s="25"/>
      <c r="C551" s="25" t="s">
        <v>1272</v>
      </c>
      <c r="D551" s="26"/>
      <c r="E551" s="12"/>
      <c r="F551" s="28">
        <f>Source!AN476</f>
        <v>10.24</v>
      </c>
      <c r="G551" s="27" t="str">
        <f>Source!DF476</f>
        <v>)*1,1</v>
      </c>
      <c r="H551" s="12">
        <f>Source!AV477</f>
        <v>1</v>
      </c>
      <c r="I551" s="30">
        <f>Source!R476</f>
        <v>2.15</v>
      </c>
      <c r="J551" s="12">
        <f>IF(Source!BS477&lt;&gt; 0, Source!BS477, 1)</f>
        <v>29.03</v>
      </c>
      <c r="K551" s="30">
        <f>Source!R477</f>
        <v>62.41</v>
      </c>
    </row>
    <row r="552" spans="1:29" ht="14.25" x14ac:dyDescent="0.2">
      <c r="A552" s="25"/>
      <c r="B552" s="25"/>
      <c r="C552" s="25" t="s">
        <v>1284</v>
      </c>
      <c r="D552" s="26"/>
      <c r="E552" s="12"/>
      <c r="F552" s="28">
        <f>Source!AL476</f>
        <v>494.42</v>
      </c>
      <c r="G552" s="27" t="str">
        <f>Source!DD476</f>
        <v/>
      </c>
      <c r="H552" s="12">
        <f>Source!AW477</f>
        <v>1</v>
      </c>
      <c r="I552" s="28">
        <f>Source!P476</f>
        <v>94.43</v>
      </c>
      <c r="J552" s="12">
        <f>IF(Source!BC477&lt;&gt; 0, Source!BC477, 1)</f>
        <v>12.53</v>
      </c>
      <c r="K552" s="28">
        <f>Source!P477</f>
        <v>1183.21</v>
      </c>
    </row>
    <row r="553" spans="1:29" ht="54" x14ac:dyDescent="0.2">
      <c r="A553" s="25" t="s">
        <v>500</v>
      </c>
      <c r="B553" s="25" t="str">
        <f>Source!F478</f>
        <v>Цена поставщика</v>
      </c>
      <c r="C553" s="25" t="s">
        <v>1289</v>
      </c>
      <c r="D553" s="26" t="str">
        <f>Source!H478</f>
        <v>ШТ</v>
      </c>
      <c r="E553" s="12">
        <f>Source!I478</f>
        <v>1</v>
      </c>
      <c r="F553" s="28">
        <f>Source!AK478</f>
        <v>0</v>
      </c>
      <c r="G553" s="38" t="s">
        <v>3</v>
      </c>
      <c r="H553" s="12">
        <f>Source!AW479</f>
        <v>1</v>
      </c>
      <c r="I553" s="28">
        <f>Source!O478</f>
        <v>0</v>
      </c>
      <c r="J553" s="12">
        <f>IF(Source!BC479&lt;&gt; 0, Source!BC479, 1)</f>
        <v>9.64</v>
      </c>
      <c r="K553" s="28">
        <f>Source!O479</f>
        <v>173125.05</v>
      </c>
      <c r="Q553">
        <f>Source!X478</f>
        <v>0</v>
      </c>
      <c r="R553">
        <f>Source!X479</f>
        <v>0</v>
      </c>
      <c r="S553">
        <f>Source!Y478</f>
        <v>0</v>
      </c>
      <c r="T553">
        <f>Source!Y479</f>
        <v>0</v>
      </c>
      <c r="U553">
        <f>ROUND((175/100)*ROUND(Source!R478, 2), 2)</f>
        <v>0</v>
      </c>
      <c r="V553">
        <f>ROUND((160/100)*ROUND(Source!R479, 2), 2)</f>
        <v>0</v>
      </c>
      <c r="AC553">
        <v>3</v>
      </c>
    </row>
    <row r="554" spans="1:29" ht="54" x14ac:dyDescent="0.2">
      <c r="A554" s="25" t="s">
        <v>503</v>
      </c>
      <c r="B554" s="25" t="str">
        <f>Source!F480</f>
        <v>Цена поставщика</v>
      </c>
      <c r="C554" s="25" t="s">
        <v>1288</v>
      </c>
      <c r="D554" s="26" t="str">
        <f>Source!H480</f>
        <v>ШТ</v>
      </c>
      <c r="E554" s="12">
        <f>Source!I480</f>
        <v>1</v>
      </c>
      <c r="F554" s="28">
        <f>Source!AK480</f>
        <v>0</v>
      </c>
      <c r="G554" s="38" t="s">
        <v>3</v>
      </c>
      <c r="H554" s="12">
        <f>Source!AW481</f>
        <v>1</v>
      </c>
      <c r="I554" s="28">
        <f>Source!O480</f>
        <v>0</v>
      </c>
      <c r="J554" s="12">
        <f>IF(Source!BC481&lt;&gt; 0, Source!BC481, 1)</f>
        <v>9.64</v>
      </c>
      <c r="K554" s="28">
        <f>Source!O481</f>
        <v>9871.36</v>
      </c>
      <c r="Q554">
        <f>Source!X480</f>
        <v>0</v>
      </c>
      <c r="R554">
        <f>Source!X481</f>
        <v>0</v>
      </c>
      <c r="S554">
        <f>Source!Y480</f>
        <v>0</v>
      </c>
      <c r="T554">
        <f>Source!Y481</f>
        <v>0</v>
      </c>
      <c r="U554">
        <f>ROUND((175/100)*ROUND(Source!R480, 2), 2)</f>
        <v>0</v>
      </c>
      <c r="V554">
        <f>ROUND((160/100)*ROUND(Source!R481, 2), 2)</f>
        <v>0</v>
      </c>
      <c r="AC554">
        <v>3</v>
      </c>
    </row>
    <row r="555" spans="1:29" ht="14.25" x14ac:dyDescent="0.2">
      <c r="A555" s="25"/>
      <c r="B555" s="25"/>
      <c r="C555" s="25" t="s">
        <v>1273</v>
      </c>
      <c r="D555" s="26" t="s">
        <v>1274</v>
      </c>
      <c r="E555" s="12">
        <f>Source!DN477</f>
        <v>87</v>
      </c>
      <c r="F555" s="28"/>
      <c r="G555" s="27"/>
      <c r="H555" s="12"/>
      <c r="I555" s="28">
        <f>SUM(Q548:Q554)</f>
        <v>99.89</v>
      </c>
      <c r="J555" s="12">
        <f>Source!BZ477</f>
        <v>72</v>
      </c>
      <c r="K555" s="28">
        <f>SUM(R548:R554)</f>
        <v>2399.92</v>
      </c>
    </row>
    <row r="556" spans="1:29" ht="14.25" x14ac:dyDescent="0.2">
      <c r="A556" s="25"/>
      <c r="B556" s="25"/>
      <c r="C556" s="25" t="s">
        <v>1275</v>
      </c>
      <c r="D556" s="26" t="s">
        <v>1274</v>
      </c>
      <c r="E556" s="12">
        <f>Source!DO477</f>
        <v>105</v>
      </c>
      <c r="F556" s="28"/>
      <c r="G556" s="27"/>
      <c r="H556" s="12"/>
      <c r="I556" s="28">
        <f>SUM(S548:S555)</f>
        <v>120.56</v>
      </c>
      <c r="J556" s="12">
        <f>Source!CA477</f>
        <v>51</v>
      </c>
      <c r="K556" s="28">
        <f>SUM(T548:T555)</f>
        <v>1699.94</v>
      </c>
    </row>
    <row r="557" spans="1:29" ht="14.25" x14ac:dyDescent="0.2">
      <c r="A557" s="25"/>
      <c r="B557" s="25"/>
      <c r="C557" s="25" t="s">
        <v>1276</v>
      </c>
      <c r="D557" s="26" t="s">
        <v>1274</v>
      </c>
      <c r="E557" s="12">
        <f>175</f>
        <v>175</v>
      </c>
      <c r="F557" s="28"/>
      <c r="G557" s="27"/>
      <c r="H557" s="12"/>
      <c r="I557" s="28">
        <f>SUM(U548:U556)</f>
        <v>3.76</v>
      </c>
      <c r="J557" s="12">
        <f>160</f>
        <v>160</v>
      </c>
      <c r="K557" s="28">
        <f>SUM(V548:V556)</f>
        <v>99.86</v>
      </c>
    </row>
    <row r="558" spans="1:29" ht="14.25" x14ac:dyDescent="0.2">
      <c r="A558" s="31"/>
      <c r="B558" s="31"/>
      <c r="C558" s="31" t="s">
        <v>1277</v>
      </c>
      <c r="D558" s="32" t="s">
        <v>1278</v>
      </c>
      <c r="E558" s="33">
        <f>Source!AQ476</f>
        <v>41.4</v>
      </c>
      <c r="F558" s="34"/>
      <c r="G558" s="35" t="str">
        <f>Source!DI476</f>
        <v>)*1,1</v>
      </c>
      <c r="H558" s="33">
        <f>Source!AV477</f>
        <v>1</v>
      </c>
      <c r="I558" s="34">
        <f>Source!U476</f>
        <v>8.6981400000000004</v>
      </c>
      <c r="J558" s="33"/>
      <c r="K558" s="34"/>
    </row>
    <row r="559" spans="1:29" ht="15" x14ac:dyDescent="0.25">
      <c r="C559" s="21" t="s">
        <v>1279</v>
      </c>
      <c r="H559" s="51">
        <f>I549+I550+I552+I555+I556+I557+SUM(I553:I554)-SUMIF(AC553:AC554, 5, I553:I554)-SUMIF(AC553:AC554, 6, I553:I554)</f>
        <v>450.09999999999997</v>
      </c>
      <c r="I559" s="51"/>
      <c r="J559" s="51">
        <f>K549+K550+K552+K555+K556+K557+SUM(K553:K554)-SUMIF(AC553:AC554, 5, K553:K554)-SUMIF(AC553:AC554, 6, K553:K554)</f>
        <v>191922.71999999997</v>
      </c>
      <c r="K559" s="51"/>
    </row>
    <row r="560" spans="1:29" ht="15" x14ac:dyDescent="0.25">
      <c r="C560" s="21" t="s">
        <v>1280</v>
      </c>
      <c r="H560" s="46">
        <f>SUMIF(AC553:AC554, 5, I553:I554)+SUMIF(AC553:AC554, 6, I553:I554)</f>
        <v>0</v>
      </c>
      <c r="I560" s="46"/>
      <c r="J560" s="46">
        <f>SUMIF(AC553:AC554, 5, K553:K554)+SUMIF(AC553:AC554, 6, K553:K554)</f>
        <v>0</v>
      </c>
      <c r="K560" s="46"/>
    </row>
    <row r="561" spans="1:29" ht="15" x14ac:dyDescent="0.25">
      <c r="H561" s="46"/>
      <c r="I561" s="46"/>
      <c r="J561" s="46"/>
      <c r="K561" s="46"/>
      <c r="O561" s="36">
        <f>I549+I550+I552+I555+I556+I557+SUM(I553:I554)</f>
        <v>450.09999999999997</v>
      </c>
      <c r="P561" s="36">
        <f>K549+K550+K552+K555+K556+K557+SUM(K553:K554)</f>
        <v>191922.71999999997</v>
      </c>
    </row>
    <row r="564" spans="1:29" ht="15" x14ac:dyDescent="0.25">
      <c r="A564" s="48" t="str">
        <f>CONCATENATE("Итого по разделу: ",IF(Source!G483&lt;&gt;"Новый раздел", Source!G483, ""))</f>
        <v>Итого по разделу: Заполнение дверей и ворот</v>
      </c>
      <c r="B564" s="48"/>
      <c r="C564" s="48"/>
      <c r="D564" s="48"/>
      <c r="E564" s="48"/>
      <c r="F564" s="48"/>
      <c r="G564" s="48"/>
      <c r="H564" s="46">
        <f>SUM(O485:O563)</f>
        <v>19262.48</v>
      </c>
      <c r="I564" s="47"/>
      <c r="J564" s="46">
        <f>SUM(P485:P563)</f>
        <v>703189.83</v>
      </c>
      <c r="K564" s="47"/>
    </row>
    <row r="565" spans="1:29" hidden="1" x14ac:dyDescent="0.2">
      <c r="A565" t="s">
        <v>1282</v>
      </c>
      <c r="I565">
        <f>SUM(W485:W564)</f>
        <v>0</v>
      </c>
      <c r="J565">
        <f>SUM(X485:X564)</f>
        <v>0</v>
      </c>
    </row>
    <row r="566" spans="1:29" hidden="1" x14ac:dyDescent="0.2">
      <c r="A566" t="s">
        <v>1283</v>
      </c>
      <c r="I566">
        <f>SUM(Y485:Y565)</f>
        <v>0</v>
      </c>
      <c r="J566">
        <f>SUM(Z485:Z565)</f>
        <v>0</v>
      </c>
    </row>
    <row r="568" spans="1:29" ht="16.5" x14ac:dyDescent="0.25">
      <c r="A568" s="50" t="str">
        <f>CONCATENATE("Раздел: ",IF(Source!G513&lt;&gt;"Новый раздел", Source!G513, ""))</f>
        <v>Раздел: Электромонтажные работы внутренние</v>
      </c>
      <c r="B568" s="50"/>
      <c r="C568" s="50"/>
      <c r="D568" s="50"/>
      <c r="E568" s="50"/>
      <c r="F568" s="50"/>
      <c r="G568" s="50"/>
      <c r="H568" s="50"/>
      <c r="I568" s="50"/>
      <c r="J568" s="50"/>
      <c r="K568" s="50"/>
    </row>
    <row r="570" spans="1:29" ht="16.5" x14ac:dyDescent="0.25">
      <c r="A570" s="50" t="str">
        <f>CONCATENATE("Подраздел: ",IF(Source!G517&lt;&gt;"Новый подраздел", Source!G517, ""))</f>
        <v>Подраздел: Прокладка силовых и осветительных кабельных линий внутренних</v>
      </c>
      <c r="B570" s="50"/>
      <c r="C570" s="50"/>
      <c r="D570" s="50"/>
      <c r="E570" s="50"/>
      <c r="F570" s="50"/>
      <c r="G570" s="50"/>
      <c r="H570" s="50"/>
      <c r="I570" s="50"/>
      <c r="J570" s="50"/>
      <c r="K570" s="50"/>
    </row>
    <row r="571" spans="1:29" ht="71.25" x14ac:dyDescent="0.2">
      <c r="A571" s="25">
        <v>37</v>
      </c>
      <c r="B571" s="25" t="str">
        <f>Source!F521</f>
        <v>4.8-288-3</v>
      </c>
      <c r="C571" s="25" t="s">
        <v>508</v>
      </c>
      <c r="D571" s="26" t="str">
        <f>Source!H521</f>
        <v>100 м</v>
      </c>
      <c r="E571" s="12">
        <f>Source!I521</f>
        <v>3.16</v>
      </c>
      <c r="F571" s="28"/>
      <c r="G571" s="27"/>
      <c r="H571" s="12"/>
      <c r="I571" s="28"/>
      <c r="J571" s="12"/>
      <c r="K571" s="28"/>
      <c r="Q571">
        <f>Source!X521</f>
        <v>718.77</v>
      </c>
      <c r="R571">
        <f>Source!X522</f>
        <v>17139.87</v>
      </c>
      <c r="S571">
        <f>Source!Y521</f>
        <v>449.23</v>
      </c>
      <c r="T571">
        <f>Source!Y522</f>
        <v>8011.02</v>
      </c>
      <c r="U571">
        <f>ROUND((175/100)*ROUND(Source!R521, 2), 2)</f>
        <v>45.78</v>
      </c>
      <c r="V571">
        <f>ROUND((160/100)*ROUND(Source!R522, 2), 2)</f>
        <v>1215.07</v>
      </c>
      <c r="AC571">
        <v>0</v>
      </c>
    </row>
    <row r="572" spans="1:29" x14ac:dyDescent="0.2">
      <c r="C572" s="29" t="str">
        <f>"Объем: "&amp;Source!I521&amp;"=316/"&amp;"100"</f>
        <v>Объем: 3,16=316/100</v>
      </c>
    </row>
    <row r="573" spans="1:29" ht="14.25" x14ac:dyDescent="0.2">
      <c r="A573" s="25"/>
      <c r="B573" s="25"/>
      <c r="C573" s="25" t="s">
        <v>1270</v>
      </c>
      <c r="D573" s="26"/>
      <c r="E573" s="12"/>
      <c r="F573" s="28">
        <f>Source!AO521</f>
        <v>203.09</v>
      </c>
      <c r="G573" s="27" t="str">
        <f>Source!DG521</f>
        <v/>
      </c>
      <c r="H573" s="12">
        <f>Source!AV522</f>
        <v>1</v>
      </c>
      <c r="I573" s="28">
        <f>Source!S521</f>
        <v>641.76</v>
      </c>
      <c r="J573" s="12">
        <f>IF(Source!BA522&lt;&gt; 0, Source!BA522, 1)</f>
        <v>29.03</v>
      </c>
      <c r="K573" s="28">
        <f>Source!S522</f>
        <v>18630.29</v>
      </c>
    </row>
    <row r="574" spans="1:29" ht="14.25" x14ac:dyDescent="0.2">
      <c r="A574" s="25"/>
      <c r="B574" s="25"/>
      <c r="C574" s="25" t="s">
        <v>1271</v>
      </c>
      <c r="D574" s="26"/>
      <c r="E574" s="12"/>
      <c r="F574" s="28">
        <f>Source!AM521</f>
        <v>43.19</v>
      </c>
      <c r="G574" s="27" t="str">
        <f>Source!DE521</f>
        <v/>
      </c>
      <c r="H574" s="12">
        <f>Source!AV522</f>
        <v>1</v>
      </c>
      <c r="I574" s="28">
        <f>Source!Q521</f>
        <v>136.47999999999999</v>
      </c>
      <c r="J574" s="12">
        <f>IF(Source!BB522&lt;&gt; 0, Source!BB522, 1)</f>
        <v>12.47</v>
      </c>
      <c r="K574" s="28">
        <f>Source!Q522</f>
        <v>1701.91</v>
      </c>
    </row>
    <row r="575" spans="1:29" ht="14.25" x14ac:dyDescent="0.2">
      <c r="A575" s="25"/>
      <c r="B575" s="25"/>
      <c r="C575" s="25" t="s">
        <v>1272</v>
      </c>
      <c r="D575" s="26"/>
      <c r="E575" s="12"/>
      <c r="F575" s="28">
        <f>Source!AN521</f>
        <v>8.2799999999999994</v>
      </c>
      <c r="G575" s="27" t="str">
        <f>Source!DF521</f>
        <v/>
      </c>
      <c r="H575" s="12">
        <f>Source!AV522</f>
        <v>1</v>
      </c>
      <c r="I575" s="30">
        <f>Source!R521</f>
        <v>26.16</v>
      </c>
      <c r="J575" s="12">
        <f>IF(Source!BS522&lt;&gt; 0, Source!BS522, 1)</f>
        <v>29.03</v>
      </c>
      <c r="K575" s="30">
        <f>Source!R522</f>
        <v>759.42</v>
      </c>
    </row>
    <row r="576" spans="1:29" ht="14.25" x14ac:dyDescent="0.2">
      <c r="A576" s="25"/>
      <c r="B576" s="25"/>
      <c r="C576" s="25" t="s">
        <v>1284</v>
      </c>
      <c r="D576" s="26"/>
      <c r="E576" s="12"/>
      <c r="F576" s="28">
        <f>Source!AL521</f>
        <v>290.64999999999998</v>
      </c>
      <c r="G576" s="27" t="str">
        <f>Source!DD521</f>
        <v/>
      </c>
      <c r="H576" s="12">
        <f>Source!AW522</f>
        <v>1</v>
      </c>
      <c r="I576" s="28">
        <f>Source!P521</f>
        <v>918.45</v>
      </c>
      <c r="J576" s="12">
        <f>IF(Source!BC522&lt;&gt; 0, Source!BC522, 1)</f>
        <v>8.82</v>
      </c>
      <c r="K576" s="28">
        <f>Source!P522</f>
        <v>8100.73</v>
      </c>
    </row>
    <row r="577" spans="1:29" ht="42.75" x14ac:dyDescent="0.2">
      <c r="A577" s="25" t="s">
        <v>513</v>
      </c>
      <c r="B577" s="25" t="str">
        <f>Source!F523</f>
        <v>1.12-5-373</v>
      </c>
      <c r="C577" s="25" t="s">
        <v>515</v>
      </c>
      <c r="D577" s="26" t="str">
        <f>Source!H523</f>
        <v>м</v>
      </c>
      <c r="E577" s="12">
        <f>Source!I523</f>
        <v>322.32</v>
      </c>
      <c r="F577" s="28">
        <f>Source!AK523</f>
        <v>5.19</v>
      </c>
      <c r="G577" s="38" t="s">
        <v>3</v>
      </c>
      <c r="H577" s="12">
        <f>Source!AW524</f>
        <v>1</v>
      </c>
      <c r="I577" s="28">
        <f>Source!O523</f>
        <v>1672.84</v>
      </c>
      <c r="J577" s="12">
        <f>IF(Source!BC524&lt;&gt; 0, Source!BC524, 1)</f>
        <v>5.28</v>
      </c>
      <c r="K577" s="28">
        <f>Source!O524</f>
        <v>8832.6</v>
      </c>
      <c r="Q577">
        <f>Source!X523</f>
        <v>0</v>
      </c>
      <c r="R577">
        <f>Source!X524</f>
        <v>0</v>
      </c>
      <c r="S577">
        <f>Source!Y523</f>
        <v>0</v>
      </c>
      <c r="T577">
        <f>Source!Y524</f>
        <v>0</v>
      </c>
      <c r="U577">
        <f>ROUND((175/100)*ROUND(Source!R523, 2), 2)</f>
        <v>0</v>
      </c>
      <c r="V577">
        <f>ROUND((160/100)*ROUND(Source!R524, 2), 2)</f>
        <v>0</v>
      </c>
      <c r="AC577">
        <v>3</v>
      </c>
    </row>
    <row r="578" spans="1:29" ht="85.5" x14ac:dyDescent="0.2">
      <c r="A578" s="25" t="s">
        <v>517</v>
      </c>
      <c r="B578" s="25" t="str">
        <f>Source!F525</f>
        <v>1.21-5-179</v>
      </c>
      <c r="C578" s="25" t="s">
        <v>519</v>
      </c>
      <c r="D578" s="26" t="str">
        <f>Source!H525</f>
        <v>шт.</v>
      </c>
      <c r="E578" s="12">
        <f>Source!I525</f>
        <v>31.6</v>
      </c>
      <c r="F578" s="28">
        <f>Source!AK525</f>
        <v>10.52</v>
      </c>
      <c r="G578" s="38" t="s">
        <v>3</v>
      </c>
      <c r="H578" s="12">
        <f>Source!AW526</f>
        <v>1</v>
      </c>
      <c r="I578" s="28">
        <f>Source!O525</f>
        <v>332.43</v>
      </c>
      <c r="J578" s="12">
        <f>IF(Source!BC526&lt;&gt; 0, Source!BC526, 1)</f>
        <v>3.78</v>
      </c>
      <c r="K578" s="28">
        <f>Source!O526</f>
        <v>1256.5899999999999</v>
      </c>
      <c r="Q578">
        <f>Source!X525</f>
        <v>0</v>
      </c>
      <c r="R578">
        <f>Source!X526</f>
        <v>0</v>
      </c>
      <c r="S578">
        <f>Source!Y525</f>
        <v>0</v>
      </c>
      <c r="T578">
        <f>Source!Y526</f>
        <v>0</v>
      </c>
      <c r="U578">
        <f>ROUND((175/100)*ROUND(Source!R525, 2), 2)</f>
        <v>0</v>
      </c>
      <c r="V578">
        <f>ROUND((160/100)*ROUND(Source!R526, 2), 2)</f>
        <v>0</v>
      </c>
      <c r="AC578">
        <v>3</v>
      </c>
    </row>
    <row r="579" spans="1:29" ht="42.75" x14ac:dyDescent="0.2">
      <c r="A579" s="25" t="s">
        <v>521</v>
      </c>
      <c r="B579" s="25" t="str">
        <f>Source!F527</f>
        <v>1.21-5-1137</v>
      </c>
      <c r="C579" s="25" t="s">
        <v>523</v>
      </c>
      <c r="D579" s="26" t="str">
        <f>Source!H527</f>
        <v>100 шт.</v>
      </c>
      <c r="E579" s="12">
        <f>Source!I527</f>
        <v>3.16</v>
      </c>
      <c r="F579" s="28">
        <f>Source!AK527</f>
        <v>154.37</v>
      </c>
      <c r="G579" s="38" t="s">
        <v>3</v>
      </c>
      <c r="H579" s="12">
        <f>Source!AW528</f>
        <v>1</v>
      </c>
      <c r="I579" s="28">
        <f>Source!O527</f>
        <v>487.81</v>
      </c>
      <c r="J579" s="12">
        <f>IF(Source!BC528&lt;&gt; 0, Source!BC528, 1)</f>
        <v>1.88</v>
      </c>
      <c r="K579" s="28">
        <f>Source!O528</f>
        <v>917.08</v>
      </c>
      <c r="Q579">
        <f>Source!X527</f>
        <v>0</v>
      </c>
      <c r="R579">
        <f>Source!X528</f>
        <v>0</v>
      </c>
      <c r="S579">
        <f>Source!Y527</f>
        <v>0</v>
      </c>
      <c r="T579">
        <f>Source!Y528</f>
        <v>0</v>
      </c>
      <c r="U579">
        <f>ROUND((175/100)*ROUND(Source!R527, 2), 2)</f>
        <v>0</v>
      </c>
      <c r="V579">
        <f>ROUND((160/100)*ROUND(Source!R528, 2), 2)</f>
        <v>0</v>
      </c>
      <c r="AC579">
        <v>3</v>
      </c>
    </row>
    <row r="580" spans="1:29" ht="14.25" x14ac:dyDescent="0.2">
      <c r="A580" s="25"/>
      <c r="B580" s="25"/>
      <c r="C580" s="25" t="s">
        <v>1273</v>
      </c>
      <c r="D580" s="26" t="s">
        <v>1274</v>
      </c>
      <c r="E580" s="12">
        <f>Source!DN522</f>
        <v>112</v>
      </c>
      <c r="F580" s="28"/>
      <c r="G580" s="27"/>
      <c r="H580" s="12"/>
      <c r="I580" s="28">
        <f>SUM(Q571:Q579)</f>
        <v>718.77</v>
      </c>
      <c r="J580" s="12">
        <f>Source!BZ522</f>
        <v>92</v>
      </c>
      <c r="K580" s="28">
        <f>SUM(R571:R579)</f>
        <v>17139.87</v>
      </c>
    </row>
    <row r="581" spans="1:29" ht="14.25" x14ac:dyDescent="0.2">
      <c r="A581" s="25"/>
      <c r="B581" s="25"/>
      <c r="C581" s="25" t="s">
        <v>1275</v>
      </c>
      <c r="D581" s="26" t="s">
        <v>1274</v>
      </c>
      <c r="E581" s="12">
        <f>Source!DO522</f>
        <v>70</v>
      </c>
      <c r="F581" s="28"/>
      <c r="G581" s="27"/>
      <c r="H581" s="12"/>
      <c r="I581" s="28">
        <f>SUM(S571:S580)</f>
        <v>449.23</v>
      </c>
      <c r="J581" s="12">
        <f>Source!CA522</f>
        <v>43</v>
      </c>
      <c r="K581" s="28">
        <f>SUM(T571:T580)</f>
        <v>8011.02</v>
      </c>
    </row>
    <row r="582" spans="1:29" ht="14.25" x14ac:dyDescent="0.2">
      <c r="A582" s="25"/>
      <c r="B582" s="25"/>
      <c r="C582" s="25" t="s">
        <v>1276</v>
      </c>
      <c r="D582" s="26" t="s">
        <v>1274</v>
      </c>
      <c r="E582" s="12">
        <f>175</f>
        <v>175</v>
      </c>
      <c r="F582" s="28"/>
      <c r="G582" s="27"/>
      <c r="H582" s="12"/>
      <c r="I582" s="28">
        <f>SUM(U571:U581)</f>
        <v>45.78</v>
      </c>
      <c r="J582" s="12">
        <f>160</f>
        <v>160</v>
      </c>
      <c r="K582" s="28">
        <f>SUM(V571:V581)</f>
        <v>1215.07</v>
      </c>
    </row>
    <row r="583" spans="1:29" ht="14.25" x14ac:dyDescent="0.2">
      <c r="A583" s="31"/>
      <c r="B583" s="31"/>
      <c r="C583" s="31" t="s">
        <v>1277</v>
      </c>
      <c r="D583" s="32" t="s">
        <v>1278</v>
      </c>
      <c r="E583" s="33">
        <f>Source!AQ521</f>
        <v>15.93</v>
      </c>
      <c r="F583" s="34"/>
      <c r="G583" s="35" t="str">
        <f>Source!DI521</f>
        <v/>
      </c>
      <c r="H583" s="33">
        <f>Source!AV522</f>
        <v>1</v>
      </c>
      <c r="I583" s="34">
        <f>Source!U521</f>
        <v>50.338799999999999</v>
      </c>
      <c r="J583" s="33"/>
      <c r="K583" s="34"/>
    </row>
    <row r="584" spans="1:29" ht="15" x14ac:dyDescent="0.25">
      <c r="C584" s="21" t="s">
        <v>1279</v>
      </c>
      <c r="H584" s="51">
        <f>I573+I574+I576+I580+I581+I582+SUM(I577:I579)-SUMIF(AC577:AC579, 5, I577:I579)-SUMIF(AC577:AC579, 6, I577:I579)</f>
        <v>5403.55</v>
      </c>
      <c r="I584" s="51"/>
      <c r="J584" s="51">
        <f>K573+K574+K576+K580+K581+K582+SUM(K577:K579)-SUMIF(AC577:AC579, 5, K577:K579)-SUMIF(AC577:AC579, 6, K577:K579)</f>
        <v>65805.16</v>
      </c>
      <c r="K584" s="51"/>
    </row>
    <row r="585" spans="1:29" ht="15" x14ac:dyDescent="0.25">
      <c r="C585" s="21" t="s">
        <v>1280</v>
      </c>
      <c r="H585" s="46">
        <f>SUMIF(AC577:AC579, 5, I577:I579)+SUMIF(AC577:AC579, 6, I577:I579)</f>
        <v>0</v>
      </c>
      <c r="I585" s="46"/>
      <c r="J585" s="46">
        <f>SUMIF(AC577:AC579, 5, K577:K579)+SUMIF(AC577:AC579, 6, K577:K579)</f>
        <v>0</v>
      </c>
      <c r="K585" s="46"/>
    </row>
    <row r="586" spans="1:29" ht="15" x14ac:dyDescent="0.25">
      <c r="H586" s="46"/>
      <c r="I586" s="46"/>
      <c r="J586" s="46"/>
      <c r="K586" s="46"/>
      <c r="O586" s="36">
        <f>I573+I574+I576+I580+I581+I582+SUM(I577:I579)</f>
        <v>5403.55</v>
      </c>
      <c r="P586" s="36">
        <f>K573+K574+K576+K580+K581+K582+SUM(K577:K579)</f>
        <v>65805.16</v>
      </c>
    </row>
    <row r="588" spans="1:29" ht="71.25" x14ac:dyDescent="0.2">
      <c r="A588" s="25">
        <v>38</v>
      </c>
      <c r="B588" s="25" t="str">
        <f>Source!F529</f>
        <v>4.8-288-5</v>
      </c>
      <c r="C588" s="25" t="s">
        <v>528</v>
      </c>
      <c r="D588" s="26" t="str">
        <f>Source!H529</f>
        <v>100 м</v>
      </c>
      <c r="E588" s="12">
        <f>Source!I529</f>
        <v>1.2</v>
      </c>
      <c r="F588" s="28"/>
      <c r="G588" s="27"/>
      <c r="H588" s="12"/>
      <c r="I588" s="28"/>
      <c r="J588" s="12"/>
      <c r="K588" s="28"/>
      <c r="Q588">
        <f>Source!X529</f>
        <v>315.48</v>
      </c>
      <c r="R588">
        <f>Source!X530</f>
        <v>7523</v>
      </c>
      <c r="S588">
        <f>Source!Y529</f>
        <v>197.18</v>
      </c>
      <c r="T588">
        <f>Source!Y530</f>
        <v>3516.18</v>
      </c>
      <c r="U588">
        <f>ROUND((175/100)*ROUND(Source!R529, 2), 2)</f>
        <v>25.62</v>
      </c>
      <c r="V588">
        <f>ROUND((160/100)*ROUND(Source!R530, 2), 2)</f>
        <v>680</v>
      </c>
      <c r="AC588">
        <v>0</v>
      </c>
    </row>
    <row r="589" spans="1:29" x14ac:dyDescent="0.2">
      <c r="C589" s="29" t="str">
        <f>"Объем: "&amp;Source!I529&amp;"=120/"&amp;"100"</f>
        <v>Объем: 1,2=120/100</v>
      </c>
    </row>
    <row r="590" spans="1:29" ht="14.25" x14ac:dyDescent="0.2">
      <c r="A590" s="25"/>
      <c r="B590" s="25"/>
      <c r="C590" s="25" t="s">
        <v>1270</v>
      </c>
      <c r="D590" s="26"/>
      <c r="E590" s="12"/>
      <c r="F590" s="28">
        <f>Source!AO529</f>
        <v>234.73</v>
      </c>
      <c r="G590" s="27" t="str">
        <f>Source!DG529</f>
        <v/>
      </c>
      <c r="H590" s="12">
        <f>Source!AV530</f>
        <v>1</v>
      </c>
      <c r="I590" s="28">
        <f>Source!S529</f>
        <v>281.68</v>
      </c>
      <c r="J590" s="12">
        <f>IF(Source!BA530&lt;&gt; 0, Source!BA530, 1)</f>
        <v>29.03</v>
      </c>
      <c r="K590" s="28">
        <f>Source!S530</f>
        <v>8177.17</v>
      </c>
    </row>
    <row r="591" spans="1:29" ht="14.25" x14ac:dyDescent="0.2">
      <c r="A591" s="25"/>
      <c r="B591" s="25"/>
      <c r="C591" s="25" t="s">
        <v>1271</v>
      </c>
      <c r="D591" s="26"/>
      <c r="E591" s="12"/>
      <c r="F591" s="28">
        <f>Source!AM529</f>
        <v>57.63</v>
      </c>
      <c r="G591" s="27" t="str">
        <f>Source!DE529</f>
        <v/>
      </c>
      <c r="H591" s="12">
        <f>Source!AV530</f>
        <v>1</v>
      </c>
      <c r="I591" s="28">
        <f>Source!Q529</f>
        <v>69.16</v>
      </c>
      <c r="J591" s="12">
        <f>IF(Source!BB530&lt;&gt; 0, Source!BB530, 1)</f>
        <v>12.88</v>
      </c>
      <c r="K591" s="28">
        <f>Source!Q530</f>
        <v>890.78</v>
      </c>
    </row>
    <row r="592" spans="1:29" ht="14.25" x14ac:dyDescent="0.2">
      <c r="A592" s="25"/>
      <c r="B592" s="25"/>
      <c r="C592" s="25" t="s">
        <v>1272</v>
      </c>
      <c r="D592" s="26"/>
      <c r="E592" s="12"/>
      <c r="F592" s="28">
        <f>Source!AN529</f>
        <v>12.2</v>
      </c>
      <c r="G592" s="27" t="str">
        <f>Source!DF529</f>
        <v/>
      </c>
      <c r="H592" s="12">
        <f>Source!AV530</f>
        <v>1</v>
      </c>
      <c r="I592" s="30">
        <f>Source!R529</f>
        <v>14.64</v>
      </c>
      <c r="J592" s="12">
        <f>IF(Source!BS530&lt;&gt; 0, Source!BS530, 1)</f>
        <v>29.03</v>
      </c>
      <c r="K592" s="30">
        <f>Source!R530</f>
        <v>425</v>
      </c>
    </row>
    <row r="593" spans="1:29" ht="14.25" x14ac:dyDescent="0.2">
      <c r="A593" s="25"/>
      <c r="B593" s="25"/>
      <c r="C593" s="25" t="s">
        <v>1284</v>
      </c>
      <c r="D593" s="26"/>
      <c r="E593" s="12"/>
      <c r="F593" s="28">
        <f>Source!AL529</f>
        <v>217.78</v>
      </c>
      <c r="G593" s="27" t="str">
        <f>Source!DD529</f>
        <v/>
      </c>
      <c r="H593" s="12">
        <f>Source!AW530</f>
        <v>1</v>
      </c>
      <c r="I593" s="28">
        <f>Source!P529</f>
        <v>261.33999999999997</v>
      </c>
      <c r="J593" s="12">
        <f>IF(Source!BC530&lt;&gt; 0, Source!BC530, 1)</f>
        <v>8.82</v>
      </c>
      <c r="K593" s="28">
        <f>Source!P530</f>
        <v>2305.02</v>
      </c>
    </row>
    <row r="594" spans="1:29" ht="42.75" x14ac:dyDescent="0.2">
      <c r="A594" s="25" t="s">
        <v>530</v>
      </c>
      <c r="B594" s="25" t="str">
        <f>Source!F531</f>
        <v>1.12-5-375</v>
      </c>
      <c r="C594" s="25" t="s">
        <v>532</v>
      </c>
      <c r="D594" s="26" t="str">
        <f>Source!H531</f>
        <v>м</v>
      </c>
      <c r="E594" s="12">
        <f>Source!I531</f>
        <v>122.4</v>
      </c>
      <c r="F594" s="28">
        <f>Source!AK531</f>
        <v>10.35</v>
      </c>
      <c r="G594" s="38" t="s">
        <v>3</v>
      </c>
      <c r="H594" s="12">
        <f>Source!AW532</f>
        <v>1</v>
      </c>
      <c r="I594" s="28">
        <f>Source!O531</f>
        <v>1266.8399999999999</v>
      </c>
      <c r="J594" s="12">
        <f>IF(Source!BC532&lt;&gt; 0, Source!BC532, 1)</f>
        <v>5.32</v>
      </c>
      <c r="K594" s="28">
        <f>Source!O532</f>
        <v>6739.59</v>
      </c>
      <c r="Q594">
        <f>Source!X531</f>
        <v>0</v>
      </c>
      <c r="R594">
        <f>Source!X532</f>
        <v>0</v>
      </c>
      <c r="S594">
        <f>Source!Y531</f>
        <v>0</v>
      </c>
      <c r="T594">
        <f>Source!Y532</f>
        <v>0</v>
      </c>
      <c r="U594">
        <f>ROUND((175/100)*ROUND(Source!R531, 2), 2)</f>
        <v>0</v>
      </c>
      <c r="V594">
        <f>ROUND((160/100)*ROUND(Source!R532, 2), 2)</f>
        <v>0</v>
      </c>
      <c r="AC594">
        <v>3</v>
      </c>
    </row>
    <row r="595" spans="1:29" ht="42.75" x14ac:dyDescent="0.2">
      <c r="A595" s="25" t="s">
        <v>534</v>
      </c>
      <c r="B595" s="25" t="str">
        <f>Source!F533</f>
        <v>1.21-5-1139</v>
      </c>
      <c r="C595" s="25" t="s">
        <v>536</v>
      </c>
      <c r="D595" s="26" t="str">
        <f>Source!H533</f>
        <v>100 шт.</v>
      </c>
      <c r="E595" s="12">
        <f>Source!I533</f>
        <v>1.2</v>
      </c>
      <c r="F595" s="28">
        <f>Source!AK533</f>
        <v>369</v>
      </c>
      <c r="G595" s="38" t="s">
        <v>3</v>
      </c>
      <c r="H595" s="12">
        <f>Source!AW534</f>
        <v>1</v>
      </c>
      <c r="I595" s="28">
        <f>Source!O533</f>
        <v>442.8</v>
      </c>
      <c r="J595" s="12">
        <f>IF(Source!BC534&lt;&gt; 0, Source!BC534, 1)</f>
        <v>3.45</v>
      </c>
      <c r="K595" s="28">
        <f>Source!O534</f>
        <v>1527.66</v>
      </c>
      <c r="Q595">
        <f>Source!X533</f>
        <v>0</v>
      </c>
      <c r="R595">
        <f>Source!X534</f>
        <v>0</v>
      </c>
      <c r="S595">
        <f>Source!Y533</f>
        <v>0</v>
      </c>
      <c r="T595">
        <f>Source!Y534</f>
        <v>0</v>
      </c>
      <c r="U595">
        <f>ROUND((175/100)*ROUND(Source!R533, 2), 2)</f>
        <v>0</v>
      </c>
      <c r="V595">
        <f>ROUND((160/100)*ROUND(Source!R534, 2), 2)</f>
        <v>0</v>
      </c>
      <c r="AC595">
        <v>3</v>
      </c>
    </row>
    <row r="596" spans="1:29" ht="14.25" x14ac:dyDescent="0.2">
      <c r="A596" s="25"/>
      <c r="B596" s="25"/>
      <c r="C596" s="25" t="s">
        <v>1273</v>
      </c>
      <c r="D596" s="26" t="s">
        <v>1274</v>
      </c>
      <c r="E596" s="12">
        <f>Source!DN530</f>
        <v>112</v>
      </c>
      <c r="F596" s="28"/>
      <c r="G596" s="27"/>
      <c r="H596" s="12"/>
      <c r="I596" s="28">
        <f>SUM(Q588:Q595)</f>
        <v>315.48</v>
      </c>
      <c r="J596" s="12">
        <f>Source!BZ530</f>
        <v>92</v>
      </c>
      <c r="K596" s="28">
        <f>SUM(R588:R595)</f>
        <v>7523</v>
      </c>
    </row>
    <row r="597" spans="1:29" ht="14.25" x14ac:dyDescent="0.2">
      <c r="A597" s="25"/>
      <c r="B597" s="25"/>
      <c r="C597" s="25" t="s">
        <v>1275</v>
      </c>
      <c r="D597" s="26" t="s">
        <v>1274</v>
      </c>
      <c r="E597" s="12">
        <f>Source!DO530</f>
        <v>70</v>
      </c>
      <c r="F597" s="28"/>
      <c r="G597" s="27"/>
      <c r="H597" s="12"/>
      <c r="I597" s="28">
        <f>SUM(S588:S596)</f>
        <v>197.18</v>
      </c>
      <c r="J597" s="12">
        <f>Source!CA530</f>
        <v>43</v>
      </c>
      <c r="K597" s="28">
        <f>SUM(T588:T596)</f>
        <v>3516.18</v>
      </c>
    </row>
    <row r="598" spans="1:29" ht="14.25" x14ac:dyDescent="0.2">
      <c r="A598" s="25"/>
      <c r="B598" s="25"/>
      <c r="C598" s="25" t="s">
        <v>1276</v>
      </c>
      <c r="D598" s="26" t="s">
        <v>1274</v>
      </c>
      <c r="E598" s="12">
        <f>175</f>
        <v>175</v>
      </c>
      <c r="F598" s="28"/>
      <c r="G598" s="27"/>
      <c r="H598" s="12"/>
      <c r="I598" s="28">
        <f>SUM(U588:U597)</f>
        <v>25.62</v>
      </c>
      <c r="J598" s="12">
        <f>160</f>
        <v>160</v>
      </c>
      <c r="K598" s="28">
        <f>SUM(V588:V597)</f>
        <v>680</v>
      </c>
    </row>
    <row r="599" spans="1:29" ht="14.25" x14ac:dyDescent="0.2">
      <c r="A599" s="31"/>
      <c r="B599" s="31"/>
      <c r="C599" s="31" t="s">
        <v>1277</v>
      </c>
      <c r="D599" s="32" t="s">
        <v>1278</v>
      </c>
      <c r="E599" s="33">
        <f>Source!AQ529</f>
        <v>18.63</v>
      </c>
      <c r="F599" s="34"/>
      <c r="G599" s="35" t="str">
        <f>Source!DI529</f>
        <v/>
      </c>
      <c r="H599" s="33">
        <f>Source!AV530</f>
        <v>1</v>
      </c>
      <c r="I599" s="34">
        <f>Source!U529</f>
        <v>22.355999999999998</v>
      </c>
      <c r="J599" s="33"/>
      <c r="K599" s="34"/>
    </row>
    <row r="600" spans="1:29" ht="15" x14ac:dyDescent="0.25">
      <c r="C600" s="21" t="s">
        <v>1279</v>
      </c>
      <c r="H600" s="51">
        <f>I590+I591+I593+I596+I597+I598+SUM(I594:I595)-SUMIF(AC594:AC595, 5, I594:I595)-SUMIF(AC594:AC595, 6, I594:I595)</f>
        <v>2860.1</v>
      </c>
      <c r="I600" s="51"/>
      <c r="J600" s="51">
        <f>K590+K591+K593+K596+K597+K598+SUM(K594:K595)-SUMIF(AC594:AC595, 5, K594:K595)-SUMIF(AC594:AC595, 6, K594:K595)</f>
        <v>31359.4</v>
      </c>
      <c r="K600" s="51"/>
    </row>
    <row r="601" spans="1:29" ht="15" x14ac:dyDescent="0.25">
      <c r="C601" s="21" t="s">
        <v>1280</v>
      </c>
      <c r="H601" s="46">
        <f>SUMIF(AC594:AC595, 5, I594:I595)+SUMIF(AC594:AC595, 6, I594:I595)</f>
        <v>0</v>
      </c>
      <c r="I601" s="46"/>
      <c r="J601" s="46">
        <f>SUMIF(AC594:AC595, 5, K594:K595)+SUMIF(AC594:AC595, 6, K594:K595)</f>
        <v>0</v>
      </c>
      <c r="K601" s="46"/>
    </row>
    <row r="602" spans="1:29" ht="15" x14ac:dyDescent="0.25">
      <c r="H602" s="46"/>
      <c r="I602" s="46"/>
      <c r="J602" s="46"/>
      <c r="K602" s="46"/>
      <c r="O602" s="36">
        <f>I590+I591+I593+I596+I597+I598+SUM(I594:I595)</f>
        <v>2860.1</v>
      </c>
      <c r="P602" s="36">
        <f>K590+K591+K593+K596+K597+K598+SUM(K594:K595)</f>
        <v>31359.4</v>
      </c>
    </row>
    <row r="604" spans="1:29" ht="71.25" x14ac:dyDescent="0.2">
      <c r="A604" s="25">
        <v>39</v>
      </c>
      <c r="B604" s="25" t="str">
        <f>Source!F535</f>
        <v>4.8-175-5</v>
      </c>
      <c r="C604" s="25" t="s">
        <v>540</v>
      </c>
      <c r="D604" s="26" t="str">
        <f>Source!H535</f>
        <v>100 м</v>
      </c>
      <c r="E604" s="12">
        <f>Source!I535</f>
        <v>1.2</v>
      </c>
      <c r="F604" s="28"/>
      <c r="G604" s="27"/>
      <c r="H604" s="12"/>
      <c r="I604" s="28"/>
      <c r="J604" s="12"/>
      <c r="K604" s="28"/>
      <c r="Q604">
        <f>Source!X535</f>
        <v>221.88</v>
      </c>
      <c r="R604">
        <f>Source!X536</f>
        <v>5291.04</v>
      </c>
      <c r="S604">
        <f>Source!Y535</f>
        <v>138.68</v>
      </c>
      <c r="T604">
        <f>Source!Y536</f>
        <v>2472.9899999999998</v>
      </c>
      <c r="U604">
        <f>ROUND((175/100)*ROUND(Source!R535, 2), 2)</f>
        <v>3.92</v>
      </c>
      <c r="V604">
        <f>ROUND((160/100)*ROUND(Source!R536, 2), 2)</f>
        <v>104.05</v>
      </c>
      <c r="AC604">
        <v>0</v>
      </c>
    </row>
    <row r="605" spans="1:29" x14ac:dyDescent="0.2">
      <c r="C605" s="29" t="str">
        <f>"Объем: "&amp;Source!I535&amp;"=120/"&amp;"100"</f>
        <v>Объем: 1,2=120/100</v>
      </c>
    </row>
    <row r="606" spans="1:29" ht="14.25" x14ac:dyDescent="0.2">
      <c r="A606" s="25"/>
      <c r="B606" s="25"/>
      <c r="C606" s="25" t="s">
        <v>1270</v>
      </c>
      <c r="D606" s="26"/>
      <c r="E606" s="12"/>
      <c r="F606" s="28">
        <f>Source!AO535</f>
        <v>165.09</v>
      </c>
      <c r="G606" s="27" t="str">
        <f>Source!DG535</f>
        <v/>
      </c>
      <c r="H606" s="12">
        <f>Source!AV536</f>
        <v>1</v>
      </c>
      <c r="I606" s="28">
        <f>Source!S535</f>
        <v>198.11</v>
      </c>
      <c r="J606" s="12">
        <f>IF(Source!BA536&lt;&gt; 0, Source!BA536, 1)</f>
        <v>29.03</v>
      </c>
      <c r="K606" s="28">
        <f>Source!S536</f>
        <v>5751.13</v>
      </c>
    </row>
    <row r="607" spans="1:29" ht="14.25" x14ac:dyDescent="0.2">
      <c r="A607" s="25"/>
      <c r="B607" s="25"/>
      <c r="C607" s="25" t="s">
        <v>1271</v>
      </c>
      <c r="D607" s="26"/>
      <c r="E607" s="12"/>
      <c r="F607" s="28">
        <f>Source!AM535</f>
        <v>9.99</v>
      </c>
      <c r="G607" s="27" t="str">
        <f>Source!DE535</f>
        <v/>
      </c>
      <c r="H607" s="12">
        <f>Source!AV536</f>
        <v>1</v>
      </c>
      <c r="I607" s="28">
        <f>Source!Q535</f>
        <v>11.99</v>
      </c>
      <c r="J607" s="12">
        <f>IF(Source!BB536&lt;&gt; 0, Source!BB536, 1)</f>
        <v>11.35</v>
      </c>
      <c r="K607" s="28">
        <f>Source!Q536</f>
        <v>136.09</v>
      </c>
    </row>
    <row r="608" spans="1:29" ht="14.25" x14ac:dyDescent="0.2">
      <c r="A608" s="25"/>
      <c r="B608" s="25"/>
      <c r="C608" s="25" t="s">
        <v>1272</v>
      </c>
      <c r="D608" s="26"/>
      <c r="E608" s="12"/>
      <c r="F608" s="28">
        <f>Source!AN535</f>
        <v>1.87</v>
      </c>
      <c r="G608" s="27" t="str">
        <f>Source!DF535</f>
        <v/>
      </c>
      <c r="H608" s="12">
        <f>Source!AV536</f>
        <v>1</v>
      </c>
      <c r="I608" s="30">
        <f>Source!R535</f>
        <v>2.2400000000000002</v>
      </c>
      <c r="J608" s="12">
        <f>IF(Source!BS536&lt;&gt; 0, Source!BS536, 1)</f>
        <v>29.03</v>
      </c>
      <c r="K608" s="30">
        <f>Source!R536</f>
        <v>65.03</v>
      </c>
    </row>
    <row r="609" spans="1:29" ht="14.25" x14ac:dyDescent="0.2">
      <c r="A609" s="25"/>
      <c r="B609" s="25"/>
      <c r="C609" s="25" t="s">
        <v>1284</v>
      </c>
      <c r="D609" s="26"/>
      <c r="E609" s="12"/>
      <c r="F609" s="28">
        <f>Source!AL535</f>
        <v>120.98</v>
      </c>
      <c r="G609" s="27" t="str">
        <f>Source!DD535</f>
        <v/>
      </c>
      <c r="H609" s="12">
        <f>Source!AW536</f>
        <v>1</v>
      </c>
      <c r="I609" s="28">
        <f>Source!P535</f>
        <v>145.18</v>
      </c>
      <c r="J609" s="12">
        <f>IF(Source!BC536&lt;&gt; 0, Source!BC536, 1)</f>
        <v>4.5999999999999996</v>
      </c>
      <c r="K609" s="28">
        <f>Source!P536</f>
        <v>667.83</v>
      </c>
    </row>
    <row r="610" spans="1:29" ht="114" x14ac:dyDescent="0.2">
      <c r="A610" s="25" t="s">
        <v>544</v>
      </c>
      <c r="B610" s="25" t="str">
        <f>Source!F537</f>
        <v>1.23-8-659</v>
      </c>
      <c r="C610" s="25" t="s">
        <v>1235</v>
      </c>
      <c r="D610" s="26" t="str">
        <f>Source!H537</f>
        <v>км</v>
      </c>
      <c r="E610" s="12">
        <f>Source!I537</f>
        <v>0.12239999999999998</v>
      </c>
      <c r="F610" s="28">
        <f>Source!AK537</f>
        <v>104903.13</v>
      </c>
      <c r="G610" s="38" t="s">
        <v>3</v>
      </c>
      <c r="H610" s="12">
        <f>Source!AW538</f>
        <v>1</v>
      </c>
      <c r="I610" s="28">
        <f>Source!O537</f>
        <v>12840.14</v>
      </c>
      <c r="J610" s="12">
        <f>IF(Source!BC538&lt;&gt; 0, Source!BC538, 1)</f>
        <v>4.34</v>
      </c>
      <c r="K610" s="28">
        <f>Source!O538</f>
        <v>55726.21</v>
      </c>
      <c r="Q610">
        <f>Source!X537</f>
        <v>0</v>
      </c>
      <c r="R610">
        <f>Source!X538</f>
        <v>0</v>
      </c>
      <c r="S610">
        <f>Source!Y537</f>
        <v>0</v>
      </c>
      <c r="T610">
        <f>Source!Y538</f>
        <v>0</v>
      </c>
      <c r="U610">
        <f>ROUND((175/100)*ROUND(Source!R537, 2), 2)</f>
        <v>0</v>
      </c>
      <c r="V610">
        <f>ROUND((160/100)*ROUND(Source!R538, 2), 2)</f>
        <v>0</v>
      </c>
      <c r="AC610">
        <v>3</v>
      </c>
    </row>
    <row r="611" spans="1:29" ht="14.25" x14ac:dyDescent="0.2">
      <c r="A611" s="25"/>
      <c r="B611" s="25"/>
      <c r="C611" s="25" t="s">
        <v>1273</v>
      </c>
      <c r="D611" s="26" t="s">
        <v>1274</v>
      </c>
      <c r="E611" s="12">
        <f>Source!DN536</f>
        <v>112</v>
      </c>
      <c r="F611" s="28"/>
      <c r="G611" s="27"/>
      <c r="H611" s="12"/>
      <c r="I611" s="28">
        <f>SUM(Q604:Q610)</f>
        <v>221.88</v>
      </c>
      <c r="J611" s="12">
        <f>Source!BZ536</f>
        <v>92</v>
      </c>
      <c r="K611" s="28">
        <f>SUM(R604:R610)</f>
        <v>5291.04</v>
      </c>
    </row>
    <row r="612" spans="1:29" ht="14.25" x14ac:dyDescent="0.2">
      <c r="A612" s="25"/>
      <c r="B612" s="25"/>
      <c r="C612" s="25" t="s">
        <v>1275</v>
      </c>
      <c r="D612" s="26" t="s">
        <v>1274</v>
      </c>
      <c r="E612" s="12">
        <f>Source!DO536</f>
        <v>70</v>
      </c>
      <c r="F612" s="28"/>
      <c r="G612" s="27"/>
      <c r="H612" s="12"/>
      <c r="I612" s="28">
        <f>SUM(S604:S611)</f>
        <v>138.68</v>
      </c>
      <c r="J612" s="12">
        <f>Source!CA536</f>
        <v>43</v>
      </c>
      <c r="K612" s="28">
        <f>SUM(T604:T611)</f>
        <v>2472.9899999999998</v>
      </c>
    </row>
    <row r="613" spans="1:29" ht="14.25" x14ac:dyDescent="0.2">
      <c r="A613" s="25"/>
      <c r="B613" s="25"/>
      <c r="C613" s="25" t="s">
        <v>1276</v>
      </c>
      <c r="D613" s="26" t="s">
        <v>1274</v>
      </c>
      <c r="E613" s="12">
        <f>175</f>
        <v>175</v>
      </c>
      <c r="F613" s="28"/>
      <c r="G613" s="27"/>
      <c r="H613" s="12"/>
      <c r="I613" s="28">
        <f>SUM(U604:U612)</f>
        <v>3.92</v>
      </c>
      <c r="J613" s="12">
        <f>160</f>
        <v>160</v>
      </c>
      <c r="K613" s="28">
        <f>SUM(V604:V612)</f>
        <v>104.05</v>
      </c>
    </row>
    <row r="614" spans="1:29" ht="14.25" x14ac:dyDescent="0.2">
      <c r="A614" s="31"/>
      <c r="B614" s="31"/>
      <c r="C614" s="31" t="s">
        <v>1277</v>
      </c>
      <c r="D614" s="32" t="s">
        <v>1278</v>
      </c>
      <c r="E614" s="33">
        <f>Source!AQ535</f>
        <v>13.4</v>
      </c>
      <c r="F614" s="34"/>
      <c r="G614" s="35" t="str">
        <f>Source!DI535</f>
        <v/>
      </c>
      <c r="H614" s="33">
        <f>Source!AV536</f>
        <v>1</v>
      </c>
      <c r="I614" s="34">
        <f>Source!U535</f>
        <v>16.079999999999998</v>
      </c>
      <c r="J614" s="33"/>
      <c r="K614" s="34"/>
    </row>
    <row r="615" spans="1:29" ht="15" x14ac:dyDescent="0.25">
      <c r="C615" s="21" t="s">
        <v>1279</v>
      </c>
      <c r="H615" s="51">
        <f>I606+I607+I609+I611+I612+I613+SUM(I610:I610)-SUMIF(AC610:AC610, 5, I610:I610)-SUMIF(AC610:AC610, 6, I610:I610)</f>
        <v>13559.9</v>
      </c>
      <c r="I615" s="51"/>
      <c r="J615" s="51">
        <f>K606+K607+K609+K611+K612+K613+SUM(K610:K610)-SUMIF(AC610:AC610, 5, K610:K610)-SUMIF(AC610:AC610, 6, K610:K610)</f>
        <v>70149.34</v>
      </c>
      <c r="K615" s="51"/>
    </row>
    <row r="616" spans="1:29" ht="15" x14ac:dyDescent="0.25">
      <c r="C616" s="21" t="s">
        <v>1280</v>
      </c>
      <c r="H616" s="46">
        <f>SUMIF(AC610:AC610, 5, I610:I610)+SUMIF(AC610:AC610, 6, I610:I610)</f>
        <v>0</v>
      </c>
      <c r="I616" s="46"/>
      <c r="J616" s="46">
        <f>SUMIF(AC610:AC610, 5, K610:K610)+SUMIF(AC610:AC610, 6, K610:K610)</f>
        <v>0</v>
      </c>
      <c r="K616" s="46"/>
    </row>
    <row r="617" spans="1:29" ht="15" x14ac:dyDescent="0.25">
      <c r="H617" s="46"/>
      <c r="I617" s="46"/>
      <c r="J617" s="46"/>
      <c r="K617" s="46"/>
      <c r="O617" s="36">
        <f>I606+I607+I609+I611+I612+I613+SUM(I610:I610)</f>
        <v>13559.9</v>
      </c>
      <c r="P617" s="36">
        <f>K606+K607+K609+K611+K612+K613+SUM(K610:K610)</f>
        <v>70149.34</v>
      </c>
    </row>
    <row r="619" spans="1:29" ht="71.25" x14ac:dyDescent="0.2">
      <c r="A619" s="25">
        <v>40</v>
      </c>
      <c r="B619" s="25" t="str">
        <f>Source!F539</f>
        <v>4.8-175-2</v>
      </c>
      <c r="C619" s="25" t="s">
        <v>550</v>
      </c>
      <c r="D619" s="26" t="str">
        <f>Source!H539</f>
        <v>100 м</v>
      </c>
      <c r="E619" s="12">
        <f>Source!I539</f>
        <v>1.18</v>
      </c>
      <c r="F619" s="28"/>
      <c r="G619" s="27"/>
      <c r="H619" s="12"/>
      <c r="I619" s="28"/>
      <c r="J619" s="12"/>
      <c r="K619" s="28"/>
      <c r="Q619">
        <f>Source!X539</f>
        <v>100.63</v>
      </c>
      <c r="R619">
        <f>Source!X540</f>
        <v>2399.6799999999998</v>
      </c>
      <c r="S619">
        <f>Source!Y539</f>
        <v>62.9</v>
      </c>
      <c r="T619">
        <f>Source!Y540</f>
        <v>1121.5899999999999</v>
      </c>
      <c r="U619">
        <f>ROUND((175/100)*ROUND(Source!R539, 2), 2)</f>
        <v>0.6</v>
      </c>
      <c r="V619">
        <f>ROUND((160/100)*ROUND(Source!R540, 2), 2)</f>
        <v>15.79</v>
      </c>
      <c r="AC619">
        <v>0</v>
      </c>
    </row>
    <row r="620" spans="1:29" x14ac:dyDescent="0.2">
      <c r="C620" s="29" t="str">
        <f>"Объем: "&amp;Source!I539&amp;"=118/"&amp;"100"</f>
        <v>Объем: 1,18=118/100</v>
      </c>
    </row>
    <row r="621" spans="1:29" ht="14.25" x14ac:dyDescent="0.2">
      <c r="A621" s="25"/>
      <c r="B621" s="25"/>
      <c r="C621" s="25" t="s">
        <v>1270</v>
      </c>
      <c r="D621" s="26"/>
      <c r="E621" s="12"/>
      <c r="F621" s="28">
        <f>Source!AO539</f>
        <v>76.14</v>
      </c>
      <c r="G621" s="27" t="str">
        <f>Source!DG539</f>
        <v/>
      </c>
      <c r="H621" s="12">
        <f>Source!AV540</f>
        <v>1</v>
      </c>
      <c r="I621" s="28">
        <f>Source!S539</f>
        <v>89.85</v>
      </c>
      <c r="J621" s="12">
        <f>IF(Source!BA540&lt;&gt; 0, Source!BA540, 1)</f>
        <v>29.03</v>
      </c>
      <c r="K621" s="28">
        <f>Source!S540</f>
        <v>2608.35</v>
      </c>
    </row>
    <row r="622" spans="1:29" ht="14.25" x14ac:dyDescent="0.2">
      <c r="A622" s="25"/>
      <c r="B622" s="25"/>
      <c r="C622" s="25" t="s">
        <v>1271</v>
      </c>
      <c r="D622" s="26"/>
      <c r="E622" s="12"/>
      <c r="F622" s="28">
        <f>Source!AM539</f>
        <v>1.54</v>
      </c>
      <c r="G622" s="27" t="str">
        <f>Source!DE539</f>
        <v/>
      </c>
      <c r="H622" s="12">
        <f>Source!AV540</f>
        <v>1</v>
      </c>
      <c r="I622" s="28">
        <f>Source!Q539</f>
        <v>1.82</v>
      </c>
      <c r="J622" s="12">
        <f>IF(Source!BB540&lt;&gt; 0, Source!BB540, 1)</f>
        <v>11.36</v>
      </c>
      <c r="K622" s="28">
        <f>Source!Q540</f>
        <v>20.68</v>
      </c>
    </row>
    <row r="623" spans="1:29" ht="14.25" x14ac:dyDescent="0.2">
      <c r="A623" s="25"/>
      <c r="B623" s="25"/>
      <c r="C623" s="25" t="s">
        <v>1272</v>
      </c>
      <c r="D623" s="26"/>
      <c r="E623" s="12"/>
      <c r="F623" s="28">
        <f>Source!AN539</f>
        <v>0.28999999999999998</v>
      </c>
      <c r="G623" s="27" t="str">
        <f>Source!DF539</f>
        <v/>
      </c>
      <c r="H623" s="12">
        <f>Source!AV540</f>
        <v>1</v>
      </c>
      <c r="I623" s="30">
        <f>Source!R539</f>
        <v>0.34</v>
      </c>
      <c r="J623" s="12">
        <f>IF(Source!BS540&lt;&gt; 0, Source!BS540, 1)</f>
        <v>29.03</v>
      </c>
      <c r="K623" s="30">
        <f>Source!R540</f>
        <v>9.8699999999999992</v>
      </c>
    </row>
    <row r="624" spans="1:29" ht="14.25" x14ac:dyDescent="0.2">
      <c r="A624" s="25"/>
      <c r="B624" s="25"/>
      <c r="C624" s="25" t="s">
        <v>1284</v>
      </c>
      <c r="D624" s="26"/>
      <c r="E624" s="12"/>
      <c r="F624" s="28">
        <f>Source!AL539</f>
        <v>40.69</v>
      </c>
      <c r="G624" s="27" t="str">
        <f>Source!DD539</f>
        <v/>
      </c>
      <c r="H624" s="12">
        <f>Source!AW540</f>
        <v>1</v>
      </c>
      <c r="I624" s="28">
        <f>Source!P539</f>
        <v>48.01</v>
      </c>
      <c r="J624" s="12">
        <f>IF(Source!BC540&lt;&gt; 0, Source!BC540, 1)</f>
        <v>3.51</v>
      </c>
      <c r="K624" s="28">
        <f>Source!P540</f>
        <v>168.52</v>
      </c>
    </row>
    <row r="625" spans="1:29" ht="99.75" x14ac:dyDescent="0.2">
      <c r="A625" s="25" t="s">
        <v>552</v>
      </c>
      <c r="B625" s="25" t="str">
        <f>Source!F541</f>
        <v>1.23-8-389</v>
      </c>
      <c r="C625" s="25" t="s">
        <v>554</v>
      </c>
      <c r="D625" s="26" t="str">
        <f>Source!H541</f>
        <v>км</v>
      </c>
      <c r="E625" s="12">
        <f>Source!I541</f>
        <v>0.12036000000000001</v>
      </c>
      <c r="F625" s="28">
        <f>Source!AK541</f>
        <v>6747.27</v>
      </c>
      <c r="G625" s="38" t="s">
        <v>3</v>
      </c>
      <c r="H625" s="12">
        <f>Source!AW542</f>
        <v>1</v>
      </c>
      <c r="I625" s="28">
        <f>Source!O541</f>
        <v>812.1</v>
      </c>
      <c r="J625" s="12">
        <f>IF(Source!BC542&lt;&gt; 0, Source!BC542, 1)</f>
        <v>6.47</v>
      </c>
      <c r="K625" s="28">
        <f>Source!O542</f>
        <v>5254.29</v>
      </c>
      <c r="Q625">
        <f>Source!X541</f>
        <v>0</v>
      </c>
      <c r="R625">
        <f>Source!X542</f>
        <v>0</v>
      </c>
      <c r="S625">
        <f>Source!Y541</f>
        <v>0</v>
      </c>
      <c r="T625">
        <f>Source!Y542</f>
        <v>0</v>
      </c>
      <c r="U625">
        <f>ROUND((175/100)*ROUND(Source!R541, 2), 2)</f>
        <v>0</v>
      </c>
      <c r="V625">
        <f>ROUND((160/100)*ROUND(Source!R542, 2), 2)</f>
        <v>0</v>
      </c>
      <c r="AC625">
        <v>3</v>
      </c>
    </row>
    <row r="626" spans="1:29" ht="14.25" x14ac:dyDescent="0.2">
      <c r="A626" s="25"/>
      <c r="B626" s="25"/>
      <c r="C626" s="25" t="s">
        <v>1273</v>
      </c>
      <c r="D626" s="26" t="s">
        <v>1274</v>
      </c>
      <c r="E626" s="12">
        <f>Source!DN540</f>
        <v>112</v>
      </c>
      <c r="F626" s="28"/>
      <c r="G626" s="27"/>
      <c r="H626" s="12"/>
      <c r="I626" s="28">
        <f>SUM(Q619:Q625)</f>
        <v>100.63</v>
      </c>
      <c r="J626" s="12">
        <f>Source!BZ540</f>
        <v>92</v>
      </c>
      <c r="K626" s="28">
        <f>SUM(R619:R625)</f>
        <v>2399.6799999999998</v>
      </c>
    </row>
    <row r="627" spans="1:29" ht="14.25" x14ac:dyDescent="0.2">
      <c r="A627" s="25"/>
      <c r="B627" s="25"/>
      <c r="C627" s="25" t="s">
        <v>1275</v>
      </c>
      <c r="D627" s="26" t="s">
        <v>1274</v>
      </c>
      <c r="E627" s="12">
        <f>Source!DO540</f>
        <v>70</v>
      </c>
      <c r="F627" s="28"/>
      <c r="G627" s="27"/>
      <c r="H627" s="12"/>
      <c r="I627" s="28">
        <f>SUM(S619:S626)</f>
        <v>62.9</v>
      </c>
      <c r="J627" s="12">
        <f>Source!CA540</f>
        <v>43</v>
      </c>
      <c r="K627" s="28">
        <f>SUM(T619:T626)</f>
        <v>1121.5899999999999</v>
      </c>
    </row>
    <row r="628" spans="1:29" ht="14.25" x14ac:dyDescent="0.2">
      <c r="A628" s="25"/>
      <c r="B628" s="25"/>
      <c r="C628" s="25" t="s">
        <v>1276</v>
      </c>
      <c r="D628" s="26" t="s">
        <v>1274</v>
      </c>
      <c r="E628" s="12">
        <f>175</f>
        <v>175</v>
      </c>
      <c r="F628" s="28"/>
      <c r="G628" s="27"/>
      <c r="H628" s="12"/>
      <c r="I628" s="28">
        <f>SUM(U619:U627)</f>
        <v>0.6</v>
      </c>
      <c r="J628" s="12">
        <f>160</f>
        <v>160</v>
      </c>
      <c r="K628" s="28">
        <f>SUM(V619:V627)</f>
        <v>15.79</v>
      </c>
    </row>
    <row r="629" spans="1:29" ht="14.25" x14ac:dyDescent="0.2">
      <c r="A629" s="31"/>
      <c r="B629" s="31"/>
      <c r="C629" s="31" t="s">
        <v>1277</v>
      </c>
      <c r="D629" s="32" t="s">
        <v>1278</v>
      </c>
      <c r="E629" s="33">
        <f>Source!AQ539</f>
        <v>6.18</v>
      </c>
      <c r="F629" s="34"/>
      <c r="G629" s="35" t="str">
        <f>Source!DI539</f>
        <v/>
      </c>
      <c r="H629" s="33">
        <f>Source!AV540</f>
        <v>1</v>
      </c>
      <c r="I629" s="34">
        <f>Source!U539</f>
        <v>7.2923999999999989</v>
      </c>
      <c r="J629" s="33"/>
      <c r="K629" s="34"/>
    </row>
    <row r="630" spans="1:29" ht="15" x14ac:dyDescent="0.25">
      <c r="C630" s="21" t="s">
        <v>1279</v>
      </c>
      <c r="H630" s="51">
        <f>I621+I622+I624+I626+I627+I628+SUM(I625:I625)-SUMIF(AC625:AC625, 5, I625:I625)-SUMIF(AC625:AC625, 6, I625:I625)</f>
        <v>1115.9100000000001</v>
      </c>
      <c r="I630" s="51"/>
      <c r="J630" s="51">
        <f>K621+K622+K624+K626+K627+K628+SUM(K625:K625)-SUMIF(AC625:AC625, 5, K625:K625)-SUMIF(AC625:AC625, 6, K625:K625)</f>
        <v>11588.9</v>
      </c>
      <c r="K630" s="51"/>
    </row>
    <row r="631" spans="1:29" ht="15" x14ac:dyDescent="0.25">
      <c r="C631" s="21" t="s">
        <v>1280</v>
      </c>
      <c r="H631" s="46">
        <f>SUMIF(AC625:AC625, 5, I625:I625)+SUMIF(AC625:AC625, 6, I625:I625)</f>
        <v>0</v>
      </c>
      <c r="I631" s="46"/>
      <c r="J631" s="46">
        <f>SUMIF(AC625:AC625, 5, K625:K625)+SUMIF(AC625:AC625, 6, K625:K625)</f>
        <v>0</v>
      </c>
      <c r="K631" s="46"/>
    </row>
    <row r="632" spans="1:29" ht="15" x14ac:dyDescent="0.25">
      <c r="H632" s="46"/>
      <c r="I632" s="46"/>
      <c r="J632" s="46"/>
      <c r="K632" s="46"/>
      <c r="O632" s="36">
        <f>I621+I622+I624+I626+I627+I628+SUM(I625:I625)</f>
        <v>1115.9100000000001</v>
      </c>
      <c r="P632" s="36">
        <f>K621+K622+K624+K626+K627+K628+SUM(K625:K625)</f>
        <v>11588.9</v>
      </c>
    </row>
    <row r="634" spans="1:29" ht="71.25" x14ac:dyDescent="0.2">
      <c r="A634" s="25">
        <v>41</v>
      </c>
      <c r="B634" s="25" t="str">
        <f>Source!F543</f>
        <v>4.8-175-3</v>
      </c>
      <c r="C634" s="25" t="s">
        <v>558</v>
      </c>
      <c r="D634" s="26" t="str">
        <f>Source!H543</f>
        <v>100 м</v>
      </c>
      <c r="E634" s="12">
        <f>Source!I543</f>
        <v>1.98</v>
      </c>
      <c r="F634" s="28"/>
      <c r="G634" s="27"/>
      <c r="H634" s="12"/>
      <c r="I634" s="28"/>
      <c r="J634" s="12"/>
      <c r="K634" s="28"/>
      <c r="Q634">
        <f>Source!X543</f>
        <v>196.99</v>
      </c>
      <c r="R634">
        <f>Source!X544</f>
        <v>4697.34</v>
      </c>
      <c r="S634">
        <f>Source!Y543</f>
        <v>123.12</v>
      </c>
      <c r="T634">
        <f>Source!Y544</f>
        <v>2195.4899999999998</v>
      </c>
      <c r="U634">
        <f>ROUND((175/100)*ROUND(Source!R543, 2), 2)</f>
        <v>19.899999999999999</v>
      </c>
      <c r="V634">
        <f>ROUND((160/100)*ROUND(Source!R544, 2), 2)</f>
        <v>528.11</v>
      </c>
      <c r="AC634">
        <v>0</v>
      </c>
    </row>
    <row r="635" spans="1:29" x14ac:dyDescent="0.2">
      <c r="C635" s="29" t="str">
        <f>"Объем: "&amp;Source!I543&amp;"=198/"&amp;"100"</f>
        <v>Объем: 1,98=198/100</v>
      </c>
    </row>
    <row r="636" spans="1:29" ht="14.25" x14ac:dyDescent="0.2">
      <c r="A636" s="25"/>
      <c r="B636" s="25"/>
      <c r="C636" s="25" t="s">
        <v>1270</v>
      </c>
      <c r="D636" s="26"/>
      <c r="E636" s="12"/>
      <c r="F636" s="28">
        <f>Source!AO543</f>
        <v>88.83</v>
      </c>
      <c r="G636" s="27" t="str">
        <f>Source!DG543</f>
        <v/>
      </c>
      <c r="H636" s="12">
        <f>Source!AV544</f>
        <v>1</v>
      </c>
      <c r="I636" s="28">
        <f>Source!S543</f>
        <v>175.88</v>
      </c>
      <c r="J636" s="12">
        <f>IF(Source!BA544&lt;&gt; 0, Source!BA544, 1)</f>
        <v>29.03</v>
      </c>
      <c r="K636" s="28">
        <f>Source!S544</f>
        <v>5105.8</v>
      </c>
    </row>
    <row r="637" spans="1:29" ht="14.25" x14ac:dyDescent="0.2">
      <c r="A637" s="25"/>
      <c r="B637" s="25"/>
      <c r="C637" s="25" t="s">
        <v>1271</v>
      </c>
      <c r="D637" s="26"/>
      <c r="E637" s="12"/>
      <c r="F637" s="28">
        <f>Source!AM543</f>
        <v>30.72</v>
      </c>
      <c r="G637" s="27" t="str">
        <f>Source!DE543</f>
        <v/>
      </c>
      <c r="H637" s="12">
        <f>Source!AV544</f>
        <v>1</v>
      </c>
      <c r="I637" s="28">
        <f>Source!Q543</f>
        <v>60.83</v>
      </c>
      <c r="J637" s="12">
        <f>IF(Source!BB544&lt;&gt; 0, Source!BB544, 1)</f>
        <v>11.35</v>
      </c>
      <c r="K637" s="28">
        <f>Source!Q544</f>
        <v>690.42</v>
      </c>
    </row>
    <row r="638" spans="1:29" ht="14.25" x14ac:dyDescent="0.2">
      <c r="A638" s="25"/>
      <c r="B638" s="25"/>
      <c r="C638" s="25" t="s">
        <v>1272</v>
      </c>
      <c r="D638" s="26"/>
      <c r="E638" s="12"/>
      <c r="F638" s="28">
        <f>Source!AN543</f>
        <v>5.74</v>
      </c>
      <c r="G638" s="27" t="str">
        <f>Source!DF543</f>
        <v/>
      </c>
      <c r="H638" s="12">
        <f>Source!AV544</f>
        <v>1</v>
      </c>
      <c r="I638" s="30">
        <f>Source!R543</f>
        <v>11.37</v>
      </c>
      <c r="J638" s="12">
        <f>IF(Source!BS544&lt;&gt; 0, Source!BS544, 1)</f>
        <v>29.03</v>
      </c>
      <c r="K638" s="30">
        <f>Source!R544</f>
        <v>330.07</v>
      </c>
    </row>
    <row r="639" spans="1:29" ht="14.25" x14ac:dyDescent="0.2">
      <c r="A639" s="25"/>
      <c r="B639" s="25"/>
      <c r="C639" s="25" t="s">
        <v>1284</v>
      </c>
      <c r="D639" s="26"/>
      <c r="E639" s="12"/>
      <c r="F639" s="28">
        <f>Source!AL543</f>
        <v>69.3</v>
      </c>
      <c r="G639" s="27" t="str">
        <f>Source!DD543</f>
        <v/>
      </c>
      <c r="H639" s="12">
        <f>Source!AW544</f>
        <v>1</v>
      </c>
      <c r="I639" s="28">
        <f>Source!P543</f>
        <v>137.21</v>
      </c>
      <c r="J639" s="12">
        <f>IF(Source!BC544&lt;&gt; 0, Source!BC544, 1)</f>
        <v>3.19</v>
      </c>
      <c r="K639" s="28">
        <f>Source!P544</f>
        <v>437.7</v>
      </c>
    </row>
    <row r="640" spans="1:29" ht="99.75" x14ac:dyDescent="0.2">
      <c r="A640" s="25" t="s">
        <v>560</v>
      </c>
      <c r="B640" s="25" t="str">
        <f>Source!F545</f>
        <v>1.23-8-390</v>
      </c>
      <c r="C640" s="25" t="s">
        <v>562</v>
      </c>
      <c r="D640" s="26" t="str">
        <f>Source!H545</f>
        <v>км</v>
      </c>
      <c r="E640" s="12">
        <f>Source!I545</f>
        <v>0.20196</v>
      </c>
      <c r="F640" s="28">
        <f>Source!AK545</f>
        <v>11394.78</v>
      </c>
      <c r="G640" s="38" t="s">
        <v>3</v>
      </c>
      <c r="H640" s="12">
        <f>Source!AW546</f>
        <v>1</v>
      </c>
      <c r="I640" s="28">
        <f>Source!O545</f>
        <v>2301.29</v>
      </c>
      <c r="J640" s="12">
        <f>IF(Source!BC546&lt;&gt; 0, Source!BC546, 1)</f>
        <v>5.85</v>
      </c>
      <c r="K640" s="28">
        <f>Source!O546</f>
        <v>13462.55</v>
      </c>
      <c r="Q640">
        <f>Source!X545</f>
        <v>0</v>
      </c>
      <c r="R640">
        <f>Source!X546</f>
        <v>0</v>
      </c>
      <c r="S640">
        <f>Source!Y545</f>
        <v>0</v>
      </c>
      <c r="T640">
        <f>Source!Y546</f>
        <v>0</v>
      </c>
      <c r="U640">
        <f>ROUND((175/100)*ROUND(Source!R545, 2), 2)</f>
        <v>0</v>
      </c>
      <c r="V640">
        <f>ROUND((160/100)*ROUND(Source!R546, 2), 2)</f>
        <v>0</v>
      </c>
      <c r="AC640">
        <v>3</v>
      </c>
    </row>
    <row r="641" spans="1:43" ht="14.25" x14ac:dyDescent="0.2">
      <c r="A641" s="25"/>
      <c r="B641" s="25"/>
      <c r="C641" s="25" t="s">
        <v>1273</v>
      </c>
      <c r="D641" s="26" t="s">
        <v>1274</v>
      </c>
      <c r="E641" s="12">
        <f>Source!DN544</f>
        <v>112</v>
      </c>
      <c r="F641" s="28"/>
      <c r="G641" s="27"/>
      <c r="H641" s="12"/>
      <c r="I641" s="28">
        <f>SUM(Q634:Q640)</f>
        <v>196.99</v>
      </c>
      <c r="J641" s="12">
        <f>Source!BZ544</f>
        <v>92</v>
      </c>
      <c r="K641" s="28">
        <f>SUM(R634:R640)</f>
        <v>4697.34</v>
      </c>
    </row>
    <row r="642" spans="1:43" ht="14.25" x14ac:dyDescent="0.2">
      <c r="A642" s="25"/>
      <c r="B642" s="25"/>
      <c r="C642" s="25" t="s">
        <v>1275</v>
      </c>
      <c r="D642" s="26" t="s">
        <v>1274</v>
      </c>
      <c r="E642" s="12">
        <f>Source!DO544</f>
        <v>70</v>
      </c>
      <c r="F642" s="28"/>
      <c r="G642" s="27"/>
      <c r="H642" s="12"/>
      <c r="I642" s="28">
        <f>SUM(S634:S641)</f>
        <v>123.12</v>
      </c>
      <c r="J642" s="12">
        <f>Source!CA544</f>
        <v>43</v>
      </c>
      <c r="K642" s="28">
        <f>SUM(T634:T641)</f>
        <v>2195.4899999999998</v>
      </c>
    </row>
    <row r="643" spans="1:43" ht="14.25" x14ac:dyDescent="0.2">
      <c r="A643" s="25"/>
      <c r="B643" s="25"/>
      <c r="C643" s="25" t="s">
        <v>1276</v>
      </c>
      <c r="D643" s="26" t="s">
        <v>1274</v>
      </c>
      <c r="E643" s="12">
        <f>175</f>
        <v>175</v>
      </c>
      <c r="F643" s="28"/>
      <c r="G643" s="27"/>
      <c r="H643" s="12"/>
      <c r="I643" s="28">
        <f>SUM(U634:U642)</f>
        <v>19.899999999999999</v>
      </c>
      <c r="J643" s="12">
        <f>160</f>
        <v>160</v>
      </c>
      <c r="K643" s="28">
        <f>SUM(V634:V642)</f>
        <v>528.11</v>
      </c>
    </row>
    <row r="644" spans="1:43" ht="14.25" x14ac:dyDescent="0.2">
      <c r="A644" s="31"/>
      <c r="B644" s="31"/>
      <c r="C644" s="31" t="s">
        <v>1277</v>
      </c>
      <c r="D644" s="32" t="s">
        <v>1278</v>
      </c>
      <c r="E644" s="33">
        <f>Source!AQ543</f>
        <v>7.21</v>
      </c>
      <c r="F644" s="34"/>
      <c r="G644" s="35" t="str">
        <f>Source!DI543</f>
        <v/>
      </c>
      <c r="H644" s="33">
        <f>Source!AV544</f>
        <v>1</v>
      </c>
      <c r="I644" s="34">
        <f>Source!U543</f>
        <v>14.2758</v>
      </c>
      <c r="J644" s="33"/>
      <c r="K644" s="34"/>
    </row>
    <row r="645" spans="1:43" ht="15" x14ac:dyDescent="0.25">
      <c r="C645" s="21" t="s">
        <v>1279</v>
      </c>
      <c r="H645" s="51">
        <f>I636+I637+I639+I641+I642+I643+SUM(I640:I640)-SUMIF(AC640:AC640, 5, I640:I640)-SUMIF(AC640:AC640, 6, I640:I640)</f>
        <v>3015.22</v>
      </c>
      <c r="I645" s="51"/>
      <c r="J645" s="51">
        <f>K636+K637+K639+K641+K642+K643+SUM(K640:K640)-SUMIF(AC640:AC640, 5, K640:K640)-SUMIF(AC640:AC640, 6, K640:K640)</f>
        <v>27117.41</v>
      </c>
      <c r="K645" s="51"/>
    </row>
    <row r="646" spans="1:43" ht="15" x14ac:dyDescent="0.25">
      <c r="C646" s="21" t="s">
        <v>1280</v>
      </c>
      <c r="H646" s="46">
        <f>SUMIF(AC640:AC640, 5, I640:I640)+SUMIF(AC640:AC640, 6, I640:I640)</f>
        <v>0</v>
      </c>
      <c r="I646" s="46"/>
      <c r="J646" s="46">
        <f>SUMIF(AC640:AC640, 5, K640:K640)+SUMIF(AC640:AC640, 6, K640:K640)</f>
        <v>0</v>
      </c>
      <c r="K646" s="46"/>
    </row>
    <row r="647" spans="1:43" ht="15" x14ac:dyDescent="0.25">
      <c r="H647" s="46"/>
      <c r="I647" s="46"/>
      <c r="J647" s="46"/>
      <c r="K647" s="46"/>
      <c r="O647" s="36">
        <f>I636+I637+I639+I641+I642+I643+SUM(I640:I640)</f>
        <v>3015.22</v>
      </c>
      <c r="P647" s="36">
        <f>K636+K637+K639+K641+K642+K643+SUM(K640:K640)</f>
        <v>27117.41</v>
      </c>
    </row>
    <row r="650" spans="1:43" ht="30" x14ac:dyDescent="0.25">
      <c r="A650" s="48" t="str">
        <f>CONCATENATE("Итого по подразделу: ",IF(Source!G548&lt;&gt;"Новый подраздел", Source!G548, ""))</f>
        <v>Итого по подразделу: Прокладка силовых и осветительных кабельных линий внутренних</v>
      </c>
      <c r="B650" s="48"/>
      <c r="C650" s="48"/>
      <c r="D650" s="48"/>
      <c r="E650" s="48"/>
      <c r="F650" s="48"/>
      <c r="G650" s="48"/>
      <c r="H650" s="46">
        <f>SUM(O570:O649)</f>
        <v>25954.68</v>
      </c>
      <c r="I650" s="47"/>
      <c r="J650" s="46">
        <f>SUM(P570:P649)</f>
        <v>206020.21</v>
      </c>
      <c r="K650" s="47"/>
      <c r="AQ650" s="37" t="str">
        <f>CONCATENATE("Итого по подразделу: ",IF(Source!G548&lt;&gt;"Новый подраздел", Source!G548, ""))</f>
        <v>Итого по подразделу: Прокладка силовых и осветительных кабельных линий внутренних</v>
      </c>
    </row>
    <row r="651" spans="1:43" hidden="1" x14ac:dyDescent="0.2">
      <c r="A651" t="s">
        <v>1282</v>
      </c>
      <c r="I651">
        <f>SUM(W570:W650)</f>
        <v>0</v>
      </c>
      <c r="J651">
        <f>SUM(X570:X650)</f>
        <v>0</v>
      </c>
    </row>
    <row r="652" spans="1:43" hidden="1" x14ac:dyDescent="0.2">
      <c r="A652" t="s">
        <v>1283</v>
      </c>
      <c r="I652">
        <f>SUM(Y570:Y651)</f>
        <v>0</v>
      </c>
      <c r="J652">
        <f>SUM(Z570:Z651)</f>
        <v>0</v>
      </c>
    </row>
    <row r="654" spans="1:43" ht="16.5" x14ac:dyDescent="0.25">
      <c r="A654" s="50" t="str">
        <f>CONCATENATE("Подраздел: ",IF(Source!G578&lt;&gt;"Новый подраздел", Source!G578, ""))</f>
        <v>Подраздел: Установка электрооборудования</v>
      </c>
      <c r="B654" s="50"/>
      <c r="C654" s="50"/>
      <c r="D654" s="50"/>
      <c r="E654" s="50"/>
      <c r="F654" s="50"/>
      <c r="G654" s="50"/>
      <c r="H654" s="50"/>
      <c r="I654" s="50"/>
      <c r="J654" s="50"/>
      <c r="K654" s="50"/>
    </row>
    <row r="655" spans="1:43" ht="57" x14ac:dyDescent="0.2">
      <c r="A655" s="25">
        <v>42</v>
      </c>
      <c r="B655" s="25" t="str">
        <f>Source!F582</f>
        <v>4.8-240-2</v>
      </c>
      <c r="C655" s="25" t="s">
        <v>567</v>
      </c>
      <c r="D655" s="26" t="str">
        <f>Source!H582</f>
        <v>1  ШТ.</v>
      </c>
      <c r="E655" s="12">
        <f>Source!I582</f>
        <v>1</v>
      </c>
      <c r="F655" s="28"/>
      <c r="G655" s="27"/>
      <c r="H655" s="12"/>
      <c r="I655" s="28"/>
      <c r="J655" s="12"/>
      <c r="K655" s="28"/>
      <c r="Q655">
        <f>Source!X582</f>
        <v>29.97</v>
      </c>
      <c r="R655">
        <f>Source!X583</f>
        <v>714.69</v>
      </c>
      <c r="S655">
        <f>Source!Y582</f>
        <v>18.73</v>
      </c>
      <c r="T655">
        <f>Source!Y583</f>
        <v>334.04</v>
      </c>
      <c r="U655">
        <f>ROUND((175/100)*ROUND(Source!R582, 2), 2)</f>
        <v>18.04</v>
      </c>
      <c r="V655">
        <f>ROUND((160/100)*ROUND(Source!R583, 2), 2)</f>
        <v>478.88</v>
      </c>
      <c r="AC655">
        <v>0</v>
      </c>
    </row>
    <row r="656" spans="1:43" ht="14.25" x14ac:dyDescent="0.2">
      <c r="A656" s="25"/>
      <c r="B656" s="25"/>
      <c r="C656" s="25" t="s">
        <v>1270</v>
      </c>
      <c r="D656" s="26"/>
      <c r="E656" s="12"/>
      <c r="F656" s="28">
        <f>Source!AO582</f>
        <v>26.76</v>
      </c>
      <c r="G656" s="27" t="str">
        <f>Source!DG582</f>
        <v/>
      </c>
      <c r="H656" s="12">
        <f>Source!AV583</f>
        <v>1</v>
      </c>
      <c r="I656" s="28">
        <f>Source!S582</f>
        <v>26.76</v>
      </c>
      <c r="J656" s="12">
        <f>IF(Source!BA583&lt;&gt; 0, Source!BA583, 1)</f>
        <v>29.03</v>
      </c>
      <c r="K656" s="28">
        <f>Source!S583</f>
        <v>776.84</v>
      </c>
    </row>
    <row r="657" spans="1:29" ht="14.25" x14ac:dyDescent="0.2">
      <c r="A657" s="25"/>
      <c r="B657" s="25"/>
      <c r="C657" s="25" t="s">
        <v>1271</v>
      </c>
      <c r="D657" s="26"/>
      <c r="E657" s="12"/>
      <c r="F657" s="28">
        <f>Source!AM582</f>
        <v>48.81</v>
      </c>
      <c r="G657" s="27" t="str">
        <f>Source!DE582</f>
        <v/>
      </c>
      <c r="H657" s="12">
        <f>Source!AV583</f>
        <v>1</v>
      </c>
      <c r="I657" s="28">
        <f>Source!Q582</f>
        <v>48.81</v>
      </c>
      <c r="J657" s="12">
        <f>IF(Source!BB583&lt;&gt; 0, Source!BB583, 1)</f>
        <v>12.63</v>
      </c>
      <c r="K657" s="28">
        <f>Source!Q583</f>
        <v>616.47</v>
      </c>
    </row>
    <row r="658" spans="1:29" ht="14.25" x14ac:dyDescent="0.2">
      <c r="A658" s="25"/>
      <c r="B658" s="25"/>
      <c r="C658" s="25" t="s">
        <v>1272</v>
      </c>
      <c r="D658" s="26"/>
      <c r="E658" s="12"/>
      <c r="F658" s="28">
        <f>Source!AN582</f>
        <v>10.31</v>
      </c>
      <c r="G658" s="27" t="str">
        <f>Source!DF582</f>
        <v/>
      </c>
      <c r="H658" s="12">
        <f>Source!AV583</f>
        <v>1</v>
      </c>
      <c r="I658" s="30">
        <f>Source!R582</f>
        <v>10.31</v>
      </c>
      <c r="J658" s="12">
        <f>IF(Source!BS583&lt;&gt; 0, Source!BS583, 1)</f>
        <v>29.03</v>
      </c>
      <c r="K658" s="30">
        <f>Source!R583</f>
        <v>299.3</v>
      </c>
    </row>
    <row r="659" spans="1:29" ht="14.25" x14ac:dyDescent="0.2">
      <c r="A659" s="25"/>
      <c r="B659" s="25"/>
      <c r="C659" s="25" t="s">
        <v>1284</v>
      </c>
      <c r="D659" s="26"/>
      <c r="E659" s="12"/>
      <c r="F659" s="28">
        <f>Source!AL582</f>
        <v>6.12</v>
      </c>
      <c r="G659" s="27" t="str">
        <f>Source!DD582</f>
        <v/>
      </c>
      <c r="H659" s="12">
        <f>Source!AW583</f>
        <v>1</v>
      </c>
      <c r="I659" s="28">
        <f>Source!P582</f>
        <v>6.12</v>
      </c>
      <c r="J659" s="12">
        <f>IF(Source!BC583&lt;&gt; 0, Source!BC583, 1)</f>
        <v>10.07</v>
      </c>
      <c r="K659" s="28">
        <f>Source!P583</f>
        <v>61.63</v>
      </c>
    </row>
    <row r="660" spans="1:29" ht="199.5" x14ac:dyDescent="0.2">
      <c r="A660" s="25" t="s">
        <v>571</v>
      </c>
      <c r="B660" s="25" t="str">
        <f>Source!F584</f>
        <v>13.1-1-796</v>
      </c>
      <c r="C660" s="25" t="s">
        <v>1236</v>
      </c>
      <c r="D660" s="26" t="str">
        <f>Source!H584</f>
        <v>панель</v>
      </c>
      <c r="E660" s="12">
        <f>Source!I584</f>
        <v>1</v>
      </c>
      <c r="F660" s="28">
        <f>Source!AK584</f>
        <v>15056.12</v>
      </c>
      <c r="G660" s="38" t="s">
        <v>3</v>
      </c>
      <c r="H660" s="12">
        <f>Source!AW585</f>
        <v>1</v>
      </c>
      <c r="I660" s="28">
        <f>Source!O584</f>
        <v>15056.12</v>
      </c>
      <c r="J660" s="12">
        <f>IF(Source!BC585&lt;&gt; 0, Source!BC585, 1)</f>
        <v>6.98</v>
      </c>
      <c r="K660" s="28">
        <f>Source!O585</f>
        <v>105091.72</v>
      </c>
      <c r="Q660">
        <f>Source!X584</f>
        <v>0</v>
      </c>
      <c r="R660">
        <f>Source!X585</f>
        <v>0</v>
      </c>
      <c r="S660">
        <f>Source!Y584</f>
        <v>0</v>
      </c>
      <c r="T660">
        <f>Source!Y585</f>
        <v>0</v>
      </c>
      <c r="U660">
        <f>ROUND((175/100)*ROUND(Source!R584, 2), 2)</f>
        <v>0</v>
      </c>
      <c r="V660">
        <f>ROUND((160/100)*ROUND(Source!R585, 2), 2)</f>
        <v>0</v>
      </c>
      <c r="AC660">
        <v>5</v>
      </c>
    </row>
    <row r="661" spans="1:29" ht="14.25" x14ac:dyDescent="0.2">
      <c r="A661" s="25"/>
      <c r="B661" s="25"/>
      <c r="C661" s="25" t="s">
        <v>1273</v>
      </c>
      <c r="D661" s="26" t="s">
        <v>1274</v>
      </c>
      <c r="E661" s="12">
        <f>Source!DN583</f>
        <v>112</v>
      </c>
      <c r="F661" s="28"/>
      <c r="G661" s="27"/>
      <c r="H661" s="12"/>
      <c r="I661" s="28">
        <f>SUM(Q655:Q660)</f>
        <v>29.97</v>
      </c>
      <c r="J661" s="12">
        <f>Source!BZ583</f>
        <v>92</v>
      </c>
      <c r="K661" s="28">
        <f>SUM(R655:R660)</f>
        <v>714.69</v>
      </c>
    </row>
    <row r="662" spans="1:29" ht="14.25" x14ac:dyDescent="0.2">
      <c r="A662" s="25"/>
      <c r="B662" s="25"/>
      <c r="C662" s="25" t="s">
        <v>1275</v>
      </c>
      <c r="D662" s="26" t="s">
        <v>1274</v>
      </c>
      <c r="E662" s="12">
        <f>Source!DO583</f>
        <v>70</v>
      </c>
      <c r="F662" s="28"/>
      <c r="G662" s="27"/>
      <c r="H662" s="12"/>
      <c r="I662" s="28">
        <f>SUM(S655:S661)</f>
        <v>18.73</v>
      </c>
      <c r="J662" s="12">
        <f>Source!CA583</f>
        <v>43</v>
      </c>
      <c r="K662" s="28">
        <f>SUM(T655:T661)</f>
        <v>334.04</v>
      </c>
    </row>
    <row r="663" spans="1:29" ht="14.25" x14ac:dyDescent="0.2">
      <c r="A663" s="25"/>
      <c r="B663" s="25"/>
      <c r="C663" s="25" t="s">
        <v>1276</v>
      </c>
      <c r="D663" s="26" t="s">
        <v>1274</v>
      </c>
      <c r="E663" s="12">
        <f>175</f>
        <v>175</v>
      </c>
      <c r="F663" s="28"/>
      <c r="G663" s="27"/>
      <c r="H663" s="12"/>
      <c r="I663" s="28">
        <f>SUM(U655:U662)</f>
        <v>18.04</v>
      </c>
      <c r="J663" s="12">
        <f>160</f>
        <v>160</v>
      </c>
      <c r="K663" s="28">
        <f>SUM(V655:V662)</f>
        <v>478.88</v>
      </c>
    </row>
    <row r="664" spans="1:29" ht="14.25" x14ac:dyDescent="0.2">
      <c r="A664" s="31"/>
      <c r="B664" s="31"/>
      <c r="C664" s="31" t="s">
        <v>1277</v>
      </c>
      <c r="D664" s="32" t="s">
        <v>1278</v>
      </c>
      <c r="E664" s="33">
        <f>Source!AQ582</f>
        <v>2.06</v>
      </c>
      <c r="F664" s="34"/>
      <c r="G664" s="35" t="str">
        <f>Source!DI582</f>
        <v/>
      </c>
      <c r="H664" s="33">
        <f>Source!AV583</f>
        <v>1</v>
      </c>
      <c r="I664" s="34">
        <f>Source!U582</f>
        <v>2.06</v>
      </c>
      <c r="J664" s="33"/>
      <c r="K664" s="34"/>
    </row>
    <row r="665" spans="1:29" ht="15" x14ac:dyDescent="0.25">
      <c r="C665" s="21" t="s">
        <v>1279</v>
      </c>
      <c r="H665" s="51">
        <f>I656+I657+I659+I661+I662+I663+SUM(I660:I660)-SUMIF(AC660:AC660, 5, I660:I660)-SUMIF(AC660:AC660, 6, I660:I660)</f>
        <v>148.43000000000029</v>
      </c>
      <c r="I665" s="51"/>
      <c r="J665" s="51">
        <f>K656+K657+K659+K661+K662+K663+SUM(K660:K660)-SUMIF(AC660:AC660, 5, K660:K660)-SUMIF(AC660:AC660, 6, K660:K660)</f>
        <v>2982.5500000000029</v>
      </c>
      <c r="K665" s="51"/>
    </row>
    <row r="666" spans="1:29" ht="15" x14ac:dyDescent="0.25">
      <c r="C666" s="21" t="s">
        <v>1280</v>
      </c>
      <c r="H666" s="46">
        <f>SUMIF(AC660:AC660, 5, I660:I660)+SUMIF(AC660:AC660, 6, I660:I660)</f>
        <v>15056.12</v>
      </c>
      <c r="I666" s="46"/>
      <c r="J666" s="46">
        <f>SUMIF(AC660:AC660, 5, K660:K660)+SUMIF(AC660:AC660, 6, K660:K660)</f>
        <v>105091.72</v>
      </c>
      <c r="K666" s="46"/>
    </row>
    <row r="667" spans="1:29" ht="15" x14ac:dyDescent="0.25">
      <c r="H667" s="46"/>
      <c r="I667" s="46"/>
      <c r="J667" s="46"/>
      <c r="K667" s="46"/>
      <c r="O667" s="36">
        <f>I656+I657+I659+I661+I662+I663+SUM(I660:I660)</f>
        <v>15204.550000000001</v>
      </c>
      <c r="P667" s="36">
        <f>K656+K657+K659+K661+K662+K663+SUM(K660:K660)</f>
        <v>108074.27</v>
      </c>
    </row>
    <row r="669" spans="1:29" ht="42.75" x14ac:dyDescent="0.2">
      <c r="A669" s="25">
        <v>43</v>
      </c>
      <c r="B669" s="25" t="str">
        <f>Source!F586</f>
        <v>4.8-251-1</v>
      </c>
      <c r="C669" s="25" t="s">
        <v>580</v>
      </c>
      <c r="D669" s="26" t="str">
        <f>Source!H586</f>
        <v>1  ШТ.</v>
      </c>
      <c r="E669" s="12">
        <f>Source!I586</f>
        <v>1</v>
      </c>
      <c r="F669" s="28"/>
      <c r="G669" s="27"/>
      <c r="H669" s="12"/>
      <c r="I669" s="28"/>
      <c r="J669" s="12"/>
      <c r="K669" s="28"/>
      <c r="Q669">
        <f>Source!X586</f>
        <v>29.1</v>
      </c>
      <c r="R669">
        <f>Source!X587</f>
        <v>693.86</v>
      </c>
      <c r="S669">
        <f>Source!Y586</f>
        <v>18.190000000000001</v>
      </c>
      <c r="T669">
        <f>Source!Y587</f>
        <v>324.31</v>
      </c>
      <c r="U669">
        <f>ROUND((175/100)*ROUND(Source!R586, 2), 2)</f>
        <v>0.25</v>
      </c>
      <c r="V669">
        <f>ROUND((160/100)*ROUND(Source!R587, 2), 2)</f>
        <v>6.5</v>
      </c>
      <c r="AC669">
        <v>0</v>
      </c>
    </row>
    <row r="670" spans="1:29" ht="14.25" x14ac:dyDescent="0.2">
      <c r="A670" s="25"/>
      <c r="B670" s="25"/>
      <c r="C670" s="25" t="s">
        <v>1270</v>
      </c>
      <c r="D670" s="26"/>
      <c r="E670" s="12"/>
      <c r="F670" s="28">
        <f>Source!AO586</f>
        <v>25.98</v>
      </c>
      <c r="G670" s="27" t="str">
        <f>Source!DG586</f>
        <v/>
      </c>
      <c r="H670" s="12">
        <f>Source!AV587</f>
        <v>1</v>
      </c>
      <c r="I670" s="28">
        <f>Source!S586</f>
        <v>25.98</v>
      </c>
      <c r="J670" s="12">
        <f>IF(Source!BA587&lt;&gt; 0, Source!BA587, 1)</f>
        <v>29.03</v>
      </c>
      <c r="K670" s="28">
        <f>Source!S587</f>
        <v>754.2</v>
      </c>
    </row>
    <row r="671" spans="1:29" ht="14.25" x14ac:dyDescent="0.2">
      <c r="A671" s="25"/>
      <c r="B671" s="25"/>
      <c r="C671" s="25" t="s">
        <v>1271</v>
      </c>
      <c r="D671" s="26"/>
      <c r="E671" s="12"/>
      <c r="F671" s="28">
        <f>Source!AM586</f>
        <v>0.99</v>
      </c>
      <c r="G671" s="27" t="str">
        <f>Source!DE586</f>
        <v/>
      </c>
      <c r="H671" s="12">
        <f>Source!AV587</f>
        <v>1</v>
      </c>
      <c r="I671" s="28">
        <f>Source!Q586</f>
        <v>0.99</v>
      </c>
      <c r="J671" s="12">
        <f>IF(Source!BB587&lt;&gt; 0, Source!BB587, 1)</f>
        <v>10.6</v>
      </c>
      <c r="K671" s="28">
        <f>Source!Q587</f>
        <v>10.49</v>
      </c>
    </row>
    <row r="672" spans="1:29" ht="14.25" x14ac:dyDescent="0.2">
      <c r="A672" s="25"/>
      <c r="B672" s="25"/>
      <c r="C672" s="25" t="s">
        <v>1272</v>
      </c>
      <c r="D672" s="26"/>
      <c r="E672" s="12"/>
      <c r="F672" s="28">
        <f>Source!AN586</f>
        <v>0.14000000000000001</v>
      </c>
      <c r="G672" s="27" t="str">
        <f>Source!DF586</f>
        <v/>
      </c>
      <c r="H672" s="12">
        <f>Source!AV587</f>
        <v>1</v>
      </c>
      <c r="I672" s="30">
        <f>Source!R586</f>
        <v>0.14000000000000001</v>
      </c>
      <c r="J672" s="12">
        <f>IF(Source!BS587&lt;&gt; 0, Source!BS587, 1)</f>
        <v>29.03</v>
      </c>
      <c r="K672" s="30">
        <f>Source!R587</f>
        <v>4.0599999999999996</v>
      </c>
    </row>
    <row r="673" spans="1:29" ht="14.25" x14ac:dyDescent="0.2">
      <c r="A673" s="25"/>
      <c r="B673" s="25"/>
      <c r="C673" s="25" t="s">
        <v>1284</v>
      </c>
      <c r="D673" s="26"/>
      <c r="E673" s="12"/>
      <c r="F673" s="28">
        <f>Source!AL586</f>
        <v>30.21</v>
      </c>
      <c r="G673" s="27" t="str">
        <f>Source!DD586</f>
        <v/>
      </c>
      <c r="H673" s="12">
        <f>Source!AW587</f>
        <v>1</v>
      </c>
      <c r="I673" s="28">
        <f>Source!P586</f>
        <v>30.21</v>
      </c>
      <c r="J673" s="12">
        <f>IF(Source!BC587&lt;&gt; 0, Source!BC587, 1)</f>
        <v>5.82</v>
      </c>
      <c r="K673" s="28">
        <f>Source!P587</f>
        <v>175.82</v>
      </c>
    </row>
    <row r="674" spans="1:29" ht="99.75" x14ac:dyDescent="0.2">
      <c r="A674" s="25" t="s">
        <v>582</v>
      </c>
      <c r="B674" s="25" t="str">
        <f>Source!F588</f>
        <v>1.21-1-69</v>
      </c>
      <c r="C674" s="25" t="s">
        <v>584</v>
      </c>
      <c r="D674" s="26" t="str">
        <f>Source!H588</f>
        <v>шт.</v>
      </c>
      <c r="E674" s="12">
        <f>Source!I588</f>
        <v>1</v>
      </c>
      <c r="F674" s="28">
        <f>Source!AK588</f>
        <v>323.26</v>
      </c>
      <c r="G674" s="38" t="s">
        <v>3</v>
      </c>
      <c r="H674" s="12">
        <f>Source!AW589</f>
        <v>1</v>
      </c>
      <c r="I674" s="28">
        <f>Source!O588</f>
        <v>323.26</v>
      </c>
      <c r="J674" s="12">
        <f>IF(Source!BC589&lt;&gt; 0, Source!BC589, 1)</f>
        <v>6.03</v>
      </c>
      <c r="K674" s="28">
        <f>Source!O589</f>
        <v>1949.26</v>
      </c>
      <c r="Q674">
        <f>Source!X588</f>
        <v>0</v>
      </c>
      <c r="R674">
        <f>Source!X589</f>
        <v>0</v>
      </c>
      <c r="S674">
        <f>Source!Y588</f>
        <v>0</v>
      </c>
      <c r="T674">
        <f>Source!Y589</f>
        <v>0</v>
      </c>
      <c r="U674">
        <f>ROUND((175/100)*ROUND(Source!R588, 2), 2)</f>
        <v>0</v>
      </c>
      <c r="V674">
        <f>ROUND((160/100)*ROUND(Source!R589, 2), 2)</f>
        <v>0</v>
      </c>
      <c r="AC674">
        <v>3</v>
      </c>
    </row>
    <row r="675" spans="1:29" ht="14.25" x14ac:dyDescent="0.2">
      <c r="A675" s="25"/>
      <c r="B675" s="25"/>
      <c r="C675" s="25" t="s">
        <v>1273</v>
      </c>
      <c r="D675" s="26" t="s">
        <v>1274</v>
      </c>
      <c r="E675" s="12">
        <f>Source!DN587</f>
        <v>112</v>
      </c>
      <c r="F675" s="28"/>
      <c r="G675" s="27"/>
      <c r="H675" s="12"/>
      <c r="I675" s="28">
        <f>SUM(Q669:Q674)</f>
        <v>29.1</v>
      </c>
      <c r="J675" s="12">
        <f>Source!BZ587</f>
        <v>92</v>
      </c>
      <c r="K675" s="28">
        <f>SUM(R669:R674)</f>
        <v>693.86</v>
      </c>
    </row>
    <row r="676" spans="1:29" ht="14.25" x14ac:dyDescent="0.2">
      <c r="A676" s="25"/>
      <c r="B676" s="25"/>
      <c r="C676" s="25" t="s">
        <v>1275</v>
      </c>
      <c r="D676" s="26" t="s">
        <v>1274</v>
      </c>
      <c r="E676" s="12">
        <f>Source!DO587</f>
        <v>70</v>
      </c>
      <c r="F676" s="28"/>
      <c r="G676" s="27"/>
      <c r="H676" s="12"/>
      <c r="I676" s="28">
        <f>SUM(S669:S675)</f>
        <v>18.190000000000001</v>
      </c>
      <c r="J676" s="12">
        <f>Source!CA587</f>
        <v>43</v>
      </c>
      <c r="K676" s="28">
        <f>SUM(T669:T675)</f>
        <v>324.31</v>
      </c>
    </row>
    <row r="677" spans="1:29" ht="14.25" x14ac:dyDescent="0.2">
      <c r="A677" s="25"/>
      <c r="B677" s="25"/>
      <c r="C677" s="25" t="s">
        <v>1276</v>
      </c>
      <c r="D677" s="26" t="s">
        <v>1274</v>
      </c>
      <c r="E677" s="12">
        <f>175</f>
        <v>175</v>
      </c>
      <c r="F677" s="28"/>
      <c r="G677" s="27"/>
      <c r="H677" s="12"/>
      <c r="I677" s="28">
        <f>SUM(U669:U676)</f>
        <v>0.25</v>
      </c>
      <c r="J677" s="12">
        <f>160</f>
        <v>160</v>
      </c>
      <c r="K677" s="28">
        <f>SUM(V669:V676)</f>
        <v>6.5</v>
      </c>
    </row>
    <row r="678" spans="1:29" ht="14.25" x14ac:dyDescent="0.2">
      <c r="A678" s="31"/>
      <c r="B678" s="31"/>
      <c r="C678" s="31" t="s">
        <v>1277</v>
      </c>
      <c r="D678" s="32" t="s">
        <v>1278</v>
      </c>
      <c r="E678" s="33">
        <f>Source!AQ586</f>
        <v>2</v>
      </c>
      <c r="F678" s="34"/>
      <c r="G678" s="35" t="str">
        <f>Source!DI586</f>
        <v/>
      </c>
      <c r="H678" s="33">
        <f>Source!AV587</f>
        <v>1</v>
      </c>
      <c r="I678" s="34">
        <f>Source!U586</f>
        <v>2</v>
      </c>
      <c r="J678" s="33"/>
      <c r="K678" s="34"/>
    </row>
    <row r="679" spans="1:29" ht="15" x14ac:dyDescent="0.25">
      <c r="C679" s="21" t="s">
        <v>1279</v>
      </c>
      <c r="H679" s="51">
        <f>I670+I671+I673+I675+I676+I677+SUM(I674:I674)-SUMIF(AC674:AC674, 5, I674:I674)-SUMIF(AC674:AC674, 6, I674:I674)</f>
        <v>427.98</v>
      </c>
      <c r="I679" s="51"/>
      <c r="J679" s="51">
        <f>K670+K671+K673+K675+K676+K677+SUM(K674:K674)-SUMIF(AC674:AC674, 5, K674:K674)-SUMIF(AC674:AC674, 6, K674:K674)</f>
        <v>3914.4399999999996</v>
      </c>
      <c r="K679" s="51"/>
    </row>
    <row r="680" spans="1:29" ht="15" x14ac:dyDescent="0.25">
      <c r="C680" s="21" t="s">
        <v>1280</v>
      </c>
      <c r="H680" s="46">
        <f>SUMIF(AC674:AC674, 5, I674:I674)+SUMIF(AC674:AC674, 6, I674:I674)</f>
        <v>0</v>
      </c>
      <c r="I680" s="46"/>
      <c r="J680" s="46">
        <f>SUMIF(AC674:AC674, 5, K674:K674)+SUMIF(AC674:AC674, 6, K674:K674)</f>
        <v>0</v>
      </c>
      <c r="K680" s="46"/>
    </row>
    <row r="681" spans="1:29" ht="15" x14ac:dyDescent="0.25">
      <c r="H681" s="46"/>
      <c r="I681" s="46"/>
      <c r="J681" s="46"/>
      <c r="K681" s="46"/>
      <c r="O681" s="36">
        <f>I670+I671+I673+I675+I676+I677+SUM(I674:I674)</f>
        <v>427.98</v>
      </c>
      <c r="P681" s="36">
        <f>K670+K671+K673+K675+K676+K677+SUM(K674:K674)</f>
        <v>3914.4399999999996</v>
      </c>
    </row>
    <row r="683" spans="1:29" ht="85.5" x14ac:dyDescent="0.2">
      <c r="A683" s="25">
        <v>44</v>
      </c>
      <c r="B683" s="25" t="str">
        <f>Source!F590</f>
        <v>4.8-218-3</v>
      </c>
      <c r="C683" s="25" t="s">
        <v>588</v>
      </c>
      <c r="D683" s="26" t="str">
        <f>Source!H590</f>
        <v>1  ШТ.</v>
      </c>
      <c r="E683" s="12">
        <f>Source!I590</f>
        <v>1</v>
      </c>
      <c r="F683" s="28"/>
      <c r="G683" s="27"/>
      <c r="H683" s="12"/>
      <c r="I683" s="28"/>
      <c r="J683" s="12"/>
      <c r="K683" s="28"/>
      <c r="Q683">
        <f>Source!X590</f>
        <v>36.14</v>
      </c>
      <c r="R683">
        <f>Source!X591</f>
        <v>861.86</v>
      </c>
      <c r="S683">
        <f>Source!Y590</f>
        <v>22.59</v>
      </c>
      <c r="T683">
        <f>Source!Y591</f>
        <v>402.82</v>
      </c>
      <c r="U683">
        <f>ROUND((175/100)*ROUND(Source!R590, 2), 2)</f>
        <v>0.25</v>
      </c>
      <c r="V683">
        <f>ROUND((160/100)*ROUND(Source!R591, 2), 2)</f>
        <v>6.5</v>
      </c>
      <c r="AC683">
        <v>0</v>
      </c>
    </row>
    <row r="684" spans="1:29" ht="14.25" x14ac:dyDescent="0.2">
      <c r="A684" s="25"/>
      <c r="B684" s="25"/>
      <c r="C684" s="25" t="s">
        <v>1270</v>
      </c>
      <c r="D684" s="26"/>
      <c r="E684" s="12"/>
      <c r="F684" s="28">
        <f>Source!AO590</f>
        <v>32.270000000000003</v>
      </c>
      <c r="G684" s="27" t="str">
        <f>Source!DG590</f>
        <v/>
      </c>
      <c r="H684" s="12">
        <f>Source!AV591</f>
        <v>1</v>
      </c>
      <c r="I684" s="28">
        <f>Source!S590</f>
        <v>32.270000000000003</v>
      </c>
      <c r="J684" s="12">
        <f>IF(Source!BA591&lt;&gt; 0, Source!BA591, 1)</f>
        <v>29.03</v>
      </c>
      <c r="K684" s="28">
        <f>Source!S591</f>
        <v>936.8</v>
      </c>
    </row>
    <row r="685" spans="1:29" ht="14.25" x14ac:dyDescent="0.2">
      <c r="A685" s="25"/>
      <c r="B685" s="25"/>
      <c r="C685" s="25" t="s">
        <v>1271</v>
      </c>
      <c r="D685" s="26"/>
      <c r="E685" s="12"/>
      <c r="F685" s="28">
        <f>Source!AM590</f>
        <v>1.75</v>
      </c>
      <c r="G685" s="27" t="str">
        <f>Source!DE590</f>
        <v/>
      </c>
      <c r="H685" s="12">
        <f>Source!AV591</f>
        <v>1</v>
      </c>
      <c r="I685" s="28">
        <f>Source!Q590</f>
        <v>1.75</v>
      </c>
      <c r="J685" s="12">
        <f>IF(Source!BB591&lt;&gt; 0, Source!BB591, 1)</f>
        <v>10.53</v>
      </c>
      <c r="K685" s="28">
        <f>Source!Q591</f>
        <v>18.43</v>
      </c>
    </row>
    <row r="686" spans="1:29" ht="14.25" x14ac:dyDescent="0.2">
      <c r="A686" s="25"/>
      <c r="B686" s="25"/>
      <c r="C686" s="25" t="s">
        <v>1272</v>
      </c>
      <c r="D686" s="26"/>
      <c r="E686" s="12"/>
      <c r="F686" s="28">
        <f>Source!AN590</f>
        <v>0.14000000000000001</v>
      </c>
      <c r="G686" s="27" t="str">
        <f>Source!DF590</f>
        <v/>
      </c>
      <c r="H686" s="12">
        <f>Source!AV591</f>
        <v>1</v>
      </c>
      <c r="I686" s="30">
        <f>Source!R590</f>
        <v>0.14000000000000001</v>
      </c>
      <c r="J686" s="12">
        <f>IF(Source!BS591&lt;&gt; 0, Source!BS591, 1)</f>
        <v>29.03</v>
      </c>
      <c r="K686" s="30">
        <f>Source!R591</f>
        <v>4.0599999999999996</v>
      </c>
    </row>
    <row r="687" spans="1:29" ht="14.25" x14ac:dyDescent="0.2">
      <c r="A687" s="25"/>
      <c r="B687" s="25"/>
      <c r="C687" s="25" t="s">
        <v>1284</v>
      </c>
      <c r="D687" s="26"/>
      <c r="E687" s="12"/>
      <c r="F687" s="28">
        <f>Source!AL590</f>
        <v>30.71</v>
      </c>
      <c r="G687" s="27" t="str">
        <f>Source!DD590</f>
        <v/>
      </c>
      <c r="H687" s="12">
        <f>Source!AW591</f>
        <v>1</v>
      </c>
      <c r="I687" s="28">
        <f>Source!P590</f>
        <v>30.71</v>
      </c>
      <c r="J687" s="12">
        <f>IF(Source!BC591&lt;&gt; 0, Source!BC591, 1)</f>
        <v>5.47</v>
      </c>
      <c r="K687" s="28">
        <f>Source!P591</f>
        <v>167.98</v>
      </c>
    </row>
    <row r="688" spans="1:29" ht="85.5" x14ac:dyDescent="0.2">
      <c r="A688" s="25" t="s">
        <v>590</v>
      </c>
      <c r="B688" s="25" t="str">
        <f>Source!F592</f>
        <v>1.21-5-1054</v>
      </c>
      <c r="C688" s="25" t="s">
        <v>592</v>
      </c>
      <c r="D688" s="26" t="str">
        <f>Source!H592</f>
        <v>шт.</v>
      </c>
      <c r="E688" s="12">
        <f>Source!I592</f>
        <v>1</v>
      </c>
      <c r="F688" s="28">
        <f>Source!AK592</f>
        <v>782.08</v>
      </c>
      <c r="G688" s="38" t="s">
        <v>3</v>
      </c>
      <c r="H688" s="12">
        <f>Source!AW593</f>
        <v>1</v>
      </c>
      <c r="I688" s="28">
        <f>Source!O592</f>
        <v>782.08</v>
      </c>
      <c r="J688" s="12">
        <f>IF(Source!BC593&lt;&gt; 0, Source!BC593, 1)</f>
        <v>5.45</v>
      </c>
      <c r="K688" s="28">
        <f>Source!O593</f>
        <v>4262.34</v>
      </c>
      <c r="Q688">
        <f>Source!X592</f>
        <v>0</v>
      </c>
      <c r="R688">
        <f>Source!X593</f>
        <v>0</v>
      </c>
      <c r="S688">
        <f>Source!Y592</f>
        <v>0</v>
      </c>
      <c r="T688">
        <f>Source!Y593</f>
        <v>0</v>
      </c>
      <c r="U688">
        <f>ROUND((175/100)*ROUND(Source!R592, 2), 2)</f>
        <v>0</v>
      </c>
      <c r="V688">
        <f>ROUND((160/100)*ROUND(Source!R593, 2), 2)</f>
        <v>0</v>
      </c>
      <c r="AC688">
        <v>3</v>
      </c>
    </row>
    <row r="689" spans="1:29" ht="14.25" x14ac:dyDescent="0.2">
      <c r="A689" s="25"/>
      <c r="B689" s="25"/>
      <c r="C689" s="25" t="s">
        <v>1273</v>
      </c>
      <c r="D689" s="26" t="s">
        <v>1274</v>
      </c>
      <c r="E689" s="12">
        <f>Source!DN591</f>
        <v>112</v>
      </c>
      <c r="F689" s="28"/>
      <c r="G689" s="27"/>
      <c r="H689" s="12"/>
      <c r="I689" s="28">
        <f>SUM(Q683:Q688)</f>
        <v>36.14</v>
      </c>
      <c r="J689" s="12">
        <f>Source!BZ591</f>
        <v>92</v>
      </c>
      <c r="K689" s="28">
        <f>SUM(R683:R688)</f>
        <v>861.86</v>
      </c>
    </row>
    <row r="690" spans="1:29" ht="14.25" x14ac:dyDescent="0.2">
      <c r="A690" s="25"/>
      <c r="B690" s="25"/>
      <c r="C690" s="25" t="s">
        <v>1275</v>
      </c>
      <c r="D690" s="26" t="s">
        <v>1274</v>
      </c>
      <c r="E690" s="12">
        <f>Source!DO591</f>
        <v>70</v>
      </c>
      <c r="F690" s="28"/>
      <c r="G690" s="27"/>
      <c r="H690" s="12"/>
      <c r="I690" s="28">
        <f>SUM(S683:S689)</f>
        <v>22.59</v>
      </c>
      <c r="J690" s="12">
        <f>Source!CA591</f>
        <v>43</v>
      </c>
      <c r="K690" s="28">
        <f>SUM(T683:T689)</f>
        <v>402.82</v>
      </c>
    </row>
    <row r="691" spans="1:29" ht="14.25" x14ac:dyDescent="0.2">
      <c r="A691" s="25"/>
      <c r="B691" s="25"/>
      <c r="C691" s="25" t="s">
        <v>1276</v>
      </c>
      <c r="D691" s="26" t="s">
        <v>1274</v>
      </c>
      <c r="E691" s="12">
        <f>175</f>
        <v>175</v>
      </c>
      <c r="F691" s="28"/>
      <c r="G691" s="27"/>
      <c r="H691" s="12"/>
      <c r="I691" s="28">
        <f>SUM(U683:U690)</f>
        <v>0.25</v>
      </c>
      <c r="J691" s="12">
        <f>160</f>
        <v>160</v>
      </c>
      <c r="K691" s="28">
        <f>SUM(V683:V690)</f>
        <v>6.5</v>
      </c>
    </row>
    <row r="692" spans="1:29" ht="14.25" x14ac:dyDescent="0.2">
      <c r="A692" s="31"/>
      <c r="B692" s="31"/>
      <c r="C692" s="31" t="s">
        <v>1277</v>
      </c>
      <c r="D692" s="32" t="s">
        <v>1278</v>
      </c>
      <c r="E692" s="33">
        <f>Source!AQ590</f>
        <v>2.38</v>
      </c>
      <c r="F692" s="34"/>
      <c r="G692" s="35" t="str">
        <f>Source!DI590</f>
        <v/>
      </c>
      <c r="H692" s="33">
        <f>Source!AV591</f>
        <v>1</v>
      </c>
      <c r="I692" s="34">
        <f>Source!U590</f>
        <v>2.38</v>
      </c>
      <c r="J692" s="33"/>
      <c r="K692" s="34"/>
    </row>
    <row r="693" spans="1:29" ht="15" x14ac:dyDescent="0.25">
      <c r="C693" s="21" t="s">
        <v>1279</v>
      </c>
      <c r="H693" s="51">
        <f>I684+I685+I687+I689+I690+I691+SUM(I688:I688)-SUMIF(AC688:AC688, 5, I688:I688)-SUMIF(AC688:AC688, 6, I688:I688)</f>
        <v>905.79000000000008</v>
      </c>
      <c r="I693" s="51"/>
      <c r="J693" s="51">
        <f>K684+K685+K687+K689+K690+K691+SUM(K688:K688)-SUMIF(AC688:AC688, 5, K688:K688)-SUMIF(AC688:AC688, 6, K688:K688)</f>
        <v>6656.73</v>
      </c>
      <c r="K693" s="51"/>
    </row>
    <row r="694" spans="1:29" ht="15" x14ac:dyDescent="0.25">
      <c r="C694" s="21" t="s">
        <v>1280</v>
      </c>
      <c r="H694" s="46">
        <f>SUMIF(AC688:AC688, 5, I688:I688)+SUMIF(AC688:AC688, 6, I688:I688)</f>
        <v>0</v>
      </c>
      <c r="I694" s="46"/>
      <c r="J694" s="46">
        <f>SUMIF(AC688:AC688, 5, K688:K688)+SUMIF(AC688:AC688, 6, K688:K688)</f>
        <v>0</v>
      </c>
      <c r="K694" s="46"/>
    </row>
    <row r="695" spans="1:29" ht="15" x14ac:dyDescent="0.25">
      <c r="H695" s="46"/>
      <c r="I695" s="46"/>
      <c r="J695" s="46"/>
      <c r="K695" s="46"/>
      <c r="O695" s="36">
        <f>I684+I685+I687+I689+I690+I691+SUM(I688:I688)</f>
        <v>905.79000000000008</v>
      </c>
      <c r="P695" s="36">
        <f>K684+K685+K687+K689+K690+K691+SUM(K688:K688)</f>
        <v>6656.73</v>
      </c>
    </row>
    <row r="697" spans="1:29" ht="85.5" x14ac:dyDescent="0.2">
      <c r="A697" s="25">
        <v>45</v>
      </c>
      <c r="B697" s="25" t="str">
        <f>Source!F594</f>
        <v>4.8-218-2</v>
      </c>
      <c r="C697" s="25" t="s">
        <v>596</v>
      </c>
      <c r="D697" s="26" t="str">
        <f>Source!H594</f>
        <v>1  ШТ.</v>
      </c>
      <c r="E697" s="12">
        <f>Source!I594</f>
        <v>3</v>
      </c>
      <c r="F697" s="28"/>
      <c r="G697" s="27"/>
      <c r="H697" s="12"/>
      <c r="I697" s="28"/>
      <c r="J697" s="12"/>
      <c r="K697" s="28"/>
      <c r="Q697">
        <f>Source!X594</f>
        <v>83.73</v>
      </c>
      <c r="R697">
        <f>Source!X595</f>
        <v>1996.66</v>
      </c>
      <c r="S697">
        <f>Source!Y594</f>
        <v>52.33</v>
      </c>
      <c r="T697">
        <f>Source!Y595</f>
        <v>933.22</v>
      </c>
      <c r="U697">
        <f>ROUND((175/100)*ROUND(Source!R594, 2), 2)</f>
        <v>0.74</v>
      </c>
      <c r="V697">
        <f>ROUND((160/100)*ROUND(Source!R595, 2), 2)</f>
        <v>19.5</v>
      </c>
      <c r="AC697">
        <v>0</v>
      </c>
    </row>
    <row r="698" spans="1:29" ht="14.25" x14ac:dyDescent="0.2">
      <c r="A698" s="25"/>
      <c r="B698" s="25"/>
      <c r="C698" s="25" t="s">
        <v>1270</v>
      </c>
      <c r="D698" s="26"/>
      <c r="E698" s="12"/>
      <c r="F698" s="28">
        <f>Source!AO594</f>
        <v>24.92</v>
      </c>
      <c r="G698" s="27" t="str">
        <f>Source!DG594</f>
        <v/>
      </c>
      <c r="H698" s="12">
        <f>Source!AV595</f>
        <v>1</v>
      </c>
      <c r="I698" s="28">
        <f>Source!S594</f>
        <v>74.760000000000005</v>
      </c>
      <c r="J698" s="12">
        <f>IF(Source!BA595&lt;&gt; 0, Source!BA595, 1)</f>
        <v>29.03</v>
      </c>
      <c r="K698" s="28">
        <f>Source!S595</f>
        <v>2170.2800000000002</v>
      </c>
    </row>
    <row r="699" spans="1:29" ht="14.25" x14ac:dyDescent="0.2">
      <c r="A699" s="25"/>
      <c r="B699" s="25"/>
      <c r="C699" s="25" t="s">
        <v>1271</v>
      </c>
      <c r="D699" s="26"/>
      <c r="E699" s="12"/>
      <c r="F699" s="28">
        <f>Source!AM594</f>
        <v>1.72</v>
      </c>
      <c r="G699" s="27" t="str">
        <f>Source!DE594</f>
        <v/>
      </c>
      <c r="H699" s="12">
        <f>Source!AV595</f>
        <v>1</v>
      </c>
      <c r="I699" s="28">
        <f>Source!Q594</f>
        <v>5.16</v>
      </c>
      <c r="J699" s="12">
        <f>IF(Source!BB595&lt;&gt; 0, Source!BB595, 1)</f>
        <v>10.52</v>
      </c>
      <c r="K699" s="28">
        <f>Source!Q595</f>
        <v>54.28</v>
      </c>
    </row>
    <row r="700" spans="1:29" ht="14.25" x14ac:dyDescent="0.2">
      <c r="A700" s="25"/>
      <c r="B700" s="25"/>
      <c r="C700" s="25" t="s">
        <v>1272</v>
      </c>
      <c r="D700" s="26"/>
      <c r="E700" s="12"/>
      <c r="F700" s="28">
        <f>Source!AN594</f>
        <v>0.14000000000000001</v>
      </c>
      <c r="G700" s="27" t="str">
        <f>Source!DF594</f>
        <v/>
      </c>
      <c r="H700" s="12">
        <f>Source!AV595</f>
        <v>1</v>
      </c>
      <c r="I700" s="30">
        <f>Source!R594</f>
        <v>0.42</v>
      </c>
      <c r="J700" s="12">
        <f>IF(Source!BS595&lt;&gt; 0, Source!BS595, 1)</f>
        <v>29.03</v>
      </c>
      <c r="K700" s="30">
        <f>Source!R595</f>
        <v>12.19</v>
      </c>
    </row>
    <row r="701" spans="1:29" ht="14.25" x14ac:dyDescent="0.2">
      <c r="A701" s="25"/>
      <c r="B701" s="25"/>
      <c r="C701" s="25" t="s">
        <v>1284</v>
      </c>
      <c r="D701" s="26"/>
      <c r="E701" s="12"/>
      <c r="F701" s="28">
        <f>Source!AL594</f>
        <v>29.73</v>
      </c>
      <c r="G701" s="27" t="str">
        <f>Source!DD594</f>
        <v/>
      </c>
      <c r="H701" s="12">
        <f>Source!AW595</f>
        <v>1</v>
      </c>
      <c r="I701" s="28">
        <f>Source!P594</f>
        <v>89.19</v>
      </c>
      <c r="J701" s="12">
        <f>IF(Source!BC595&lt;&gt; 0, Source!BC595, 1)</f>
        <v>5.59</v>
      </c>
      <c r="K701" s="28">
        <f>Source!P595</f>
        <v>498.57</v>
      </c>
    </row>
    <row r="702" spans="1:29" ht="42.75" x14ac:dyDescent="0.2">
      <c r="A702" s="25" t="s">
        <v>598</v>
      </c>
      <c r="B702" s="25" t="str">
        <f>Source!F596</f>
        <v>1.21-5-1075</v>
      </c>
      <c r="C702" s="25" t="s">
        <v>600</v>
      </c>
      <c r="D702" s="26" t="str">
        <f>Source!H596</f>
        <v>шт.</v>
      </c>
      <c r="E702" s="12">
        <f>Source!I596</f>
        <v>3</v>
      </c>
      <c r="F702" s="28">
        <f>Source!AK596</f>
        <v>398.82</v>
      </c>
      <c r="G702" s="38" t="s">
        <v>3</v>
      </c>
      <c r="H702" s="12">
        <f>Source!AW597</f>
        <v>1</v>
      </c>
      <c r="I702" s="28">
        <f>Source!O596</f>
        <v>1196.46</v>
      </c>
      <c r="J702" s="12">
        <f>IF(Source!BC597&lt;&gt; 0, Source!BC597, 1)</f>
        <v>5.33</v>
      </c>
      <c r="K702" s="28">
        <f>Source!O597</f>
        <v>6377.13</v>
      </c>
      <c r="Q702">
        <f>Source!X596</f>
        <v>0</v>
      </c>
      <c r="R702">
        <f>Source!X597</f>
        <v>0</v>
      </c>
      <c r="S702">
        <f>Source!Y596</f>
        <v>0</v>
      </c>
      <c r="T702">
        <f>Source!Y597</f>
        <v>0</v>
      </c>
      <c r="U702">
        <f>ROUND((175/100)*ROUND(Source!R596, 2), 2)</f>
        <v>0</v>
      </c>
      <c r="V702">
        <f>ROUND((160/100)*ROUND(Source!R597, 2), 2)</f>
        <v>0</v>
      </c>
      <c r="AC702">
        <v>3</v>
      </c>
    </row>
    <row r="703" spans="1:29" ht="14.25" x14ac:dyDescent="0.2">
      <c r="A703" s="25"/>
      <c r="B703" s="25"/>
      <c r="C703" s="25" t="s">
        <v>1273</v>
      </c>
      <c r="D703" s="26" t="s">
        <v>1274</v>
      </c>
      <c r="E703" s="12">
        <f>Source!DN595</f>
        <v>112</v>
      </c>
      <c r="F703" s="28"/>
      <c r="G703" s="27"/>
      <c r="H703" s="12"/>
      <c r="I703" s="28">
        <f>SUM(Q697:Q702)</f>
        <v>83.73</v>
      </c>
      <c r="J703" s="12">
        <f>Source!BZ595</f>
        <v>92</v>
      </c>
      <c r="K703" s="28">
        <f>SUM(R697:R702)</f>
        <v>1996.66</v>
      </c>
    </row>
    <row r="704" spans="1:29" ht="14.25" x14ac:dyDescent="0.2">
      <c r="A704" s="25"/>
      <c r="B704" s="25"/>
      <c r="C704" s="25" t="s">
        <v>1275</v>
      </c>
      <c r="D704" s="26" t="s">
        <v>1274</v>
      </c>
      <c r="E704" s="12">
        <f>Source!DO595</f>
        <v>70</v>
      </c>
      <c r="F704" s="28"/>
      <c r="G704" s="27"/>
      <c r="H704" s="12"/>
      <c r="I704" s="28">
        <f>SUM(S697:S703)</f>
        <v>52.33</v>
      </c>
      <c r="J704" s="12">
        <f>Source!CA595</f>
        <v>43</v>
      </c>
      <c r="K704" s="28">
        <f>SUM(T697:T703)</f>
        <v>933.22</v>
      </c>
    </row>
    <row r="705" spans="1:29" ht="14.25" x14ac:dyDescent="0.2">
      <c r="A705" s="25"/>
      <c r="B705" s="25"/>
      <c r="C705" s="25" t="s">
        <v>1276</v>
      </c>
      <c r="D705" s="26" t="s">
        <v>1274</v>
      </c>
      <c r="E705" s="12">
        <f>175</f>
        <v>175</v>
      </c>
      <c r="F705" s="28"/>
      <c r="G705" s="27"/>
      <c r="H705" s="12"/>
      <c r="I705" s="28">
        <f>SUM(U697:U704)</f>
        <v>0.74</v>
      </c>
      <c r="J705" s="12">
        <f>160</f>
        <v>160</v>
      </c>
      <c r="K705" s="28">
        <f>SUM(V697:V704)</f>
        <v>19.5</v>
      </c>
    </row>
    <row r="706" spans="1:29" ht="14.25" x14ac:dyDescent="0.2">
      <c r="A706" s="31"/>
      <c r="B706" s="31"/>
      <c r="C706" s="31" t="s">
        <v>1277</v>
      </c>
      <c r="D706" s="32" t="s">
        <v>1278</v>
      </c>
      <c r="E706" s="33">
        <f>Source!AQ594</f>
        <v>2</v>
      </c>
      <c r="F706" s="34"/>
      <c r="G706" s="35" t="str">
        <f>Source!DI594</f>
        <v/>
      </c>
      <c r="H706" s="33">
        <f>Source!AV595</f>
        <v>1</v>
      </c>
      <c r="I706" s="34">
        <f>Source!U594</f>
        <v>6</v>
      </c>
      <c r="J706" s="33"/>
      <c r="K706" s="34"/>
    </row>
    <row r="707" spans="1:29" ht="15" x14ac:dyDescent="0.25">
      <c r="C707" s="21" t="s">
        <v>1279</v>
      </c>
      <c r="H707" s="51">
        <f>I698+I699+I701+I703+I704+I705+SUM(I702:I702)-SUMIF(AC702:AC702, 5, I702:I702)-SUMIF(AC702:AC702, 6, I702:I702)</f>
        <v>1502.3700000000001</v>
      </c>
      <c r="I707" s="51"/>
      <c r="J707" s="51">
        <f>K698+K699+K701+K703+K704+K705+SUM(K702:K702)-SUMIF(AC702:AC702, 5, K702:K702)-SUMIF(AC702:AC702, 6, K702:K702)</f>
        <v>12049.640000000001</v>
      </c>
      <c r="K707" s="51"/>
    </row>
    <row r="708" spans="1:29" ht="15" x14ac:dyDescent="0.25">
      <c r="C708" s="21" t="s">
        <v>1280</v>
      </c>
      <c r="H708" s="46">
        <f>SUMIF(AC702:AC702, 5, I702:I702)+SUMIF(AC702:AC702, 6, I702:I702)</f>
        <v>0</v>
      </c>
      <c r="I708" s="46"/>
      <c r="J708" s="46">
        <f>SUMIF(AC702:AC702, 5, K702:K702)+SUMIF(AC702:AC702, 6, K702:K702)</f>
        <v>0</v>
      </c>
      <c r="K708" s="46"/>
    </row>
    <row r="709" spans="1:29" ht="15" x14ac:dyDescent="0.25">
      <c r="H709" s="46"/>
      <c r="I709" s="46"/>
      <c r="J709" s="46"/>
      <c r="K709" s="46"/>
      <c r="O709" s="36">
        <f>I698+I699+I701+I703+I704+I705+SUM(I702:I702)</f>
        <v>1502.3700000000001</v>
      </c>
      <c r="P709" s="36">
        <f>K698+K699+K701+K703+K704+K705+SUM(K702:K702)</f>
        <v>12049.640000000001</v>
      </c>
    </row>
    <row r="711" spans="1:29" ht="85.5" x14ac:dyDescent="0.2">
      <c r="A711" s="25">
        <v>46</v>
      </c>
      <c r="B711" s="25" t="str">
        <f>Source!F598</f>
        <v>4.8-218-1</v>
      </c>
      <c r="C711" s="25" t="s">
        <v>604</v>
      </c>
      <c r="D711" s="26" t="str">
        <f>Source!H598</f>
        <v>1  ШТ.</v>
      </c>
      <c r="E711" s="12">
        <f>Source!I598</f>
        <v>6</v>
      </c>
      <c r="F711" s="28"/>
      <c r="G711" s="27"/>
      <c r="H711" s="12"/>
      <c r="I711" s="28"/>
      <c r="J711" s="12"/>
      <c r="K711" s="28"/>
      <c r="Q711">
        <f>Source!X598</f>
        <v>112.22</v>
      </c>
      <c r="R711">
        <f>Source!X599</f>
        <v>2676.11</v>
      </c>
      <c r="S711">
        <f>Source!Y598</f>
        <v>70.14</v>
      </c>
      <c r="T711">
        <f>Source!Y599</f>
        <v>1250.79</v>
      </c>
      <c r="U711">
        <f>ROUND((175/100)*ROUND(Source!R598, 2), 2)</f>
        <v>0</v>
      </c>
      <c r="V711">
        <f>ROUND((160/100)*ROUND(Source!R599, 2), 2)</f>
        <v>0</v>
      </c>
      <c r="AC711">
        <v>0</v>
      </c>
    </row>
    <row r="712" spans="1:29" ht="14.25" x14ac:dyDescent="0.2">
      <c r="A712" s="25"/>
      <c r="B712" s="25"/>
      <c r="C712" s="25" t="s">
        <v>1270</v>
      </c>
      <c r="D712" s="26"/>
      <c r="E712" s="12"/>
      <c r="F712" s="28">
        <f>Source!AO598</f>
        <v>16.7</v>
      </c>
      <c r="G712" s="27" t="str">
        <f>Source!DG598</f>
        <v/>
      </c>
      <c r="H712" s="12">
        <f>Source!AV599</f>
        <v>1</v>
      </c>
      <c r="I712" s="28">
        <f>Source!S598</f>
        <v>100.2</v>
      </c>
      <c r="J712" s="12">
        <f>IF(Source!BA599&lt;&gt; 0, Source!BA599, 1)</f>
        <v>29.03</v>
      </c>
      <c r="K712" s="28">
        <f>Source!S599</f>
        <v>2908.81</v>
      </c>
    </row>
    <row r="713" spans="1:29" ht="14.25" x14ac:dyDescent="0.2">
      <c r="A713" s="25"/>
      <c r="B713" s="25"/>
      <c r="C713" s="25" t="s">
        <v>1271</v>
      </c>
      <c r="D713" s="26"/>
      <c r="E713" s="12"/>
      <c r="F713" s="28">
        <f>Source!AM598</f>
        <v>0.69</v>
      </c>
      <c r="G713" s="27" t="str">
        <f>Source!DE598</f>
        <v/>
      </c>
      <c r="H713" s="12">
        <f>Source!AV599</f>
        <v>1</v>
      </c>
      <c r="I713" s="28">
        <f>Source!Q598</f>
        <v>4.1399999999999997</v>
      </c>
      <c r="J713" s="12">
        <f>IF(Source!BB599&lt;&gt; 0, Source!BB599, 1)</f>
        <v>10.44</v>
      </c>
      <c r="K713" s="28">
        <f>Source!Q599</f>
        <v>43.22</v>
      </c>
    </row>
    <row r="714" spans="1:29" ht="14.25" x14ac:dyDescent="0.2">
      <c r="A714" s="25"/>
      <c r="B714" s="25"/>
      <c r="C714" s="25" t="s">
        <v>1284</v>
      </c>
      <c r="D714" s="26"/>
      <c r="E714" s="12"/>
      <c r="F714" s="28">
        <f>Source!AL598</f>
        <v>25.27</v>
      </c>
      <c r="G714" s="27" t="str">
        <f>Source!DD598</f>
        <v/>
      </c>
      <c r="H714" s="12">
        <f>Source!AW599</f>
        <v>1</v>
      </c>
      <c r="I714" s="28">
        <f>Source!P598</f>
        <v>151.62</v>
      </c>
      <c r="J714" s="12">
        <f>IF(Source!BC599&lt;&gt; 0, Source!BC599, 1)</f>
        <v>6.15</v>
      </c>
      <c r="K714" s="28">
        <f>Source!P599</f>
        <v>932.46</v>
      </c>
    </row>
    <row r="715" spans="1:29" ht="42.75" x14ac:dyDescent="0.2">
      <c r="A715" s="25" t="s">
        <v>606</v>
      </c>
      <c r="B715" s="25" t="str">
        <f>Source!F600</f>
        <v>1.21-5-1037</v>
      </c>
      <c r="C715" s="25" t="s">
        <v>608</v>
      </c>
      <c r="D715" s="26" t="str">
        <f>Source!H600</f>
        <v>шт.</v>
      </c>
      <c r="E715" s="12">
        <f>Source!I600</f>
        <v>6</v>
      </c>
      <c r="F715" s="28">
        <f>Source!AK600</f>
        <v>77.010000000000005</v>
      </c>
      <c r="G715" s="38" t="s">
        <v>3</v>
      </c>
      <c r="H715" s="12">
        <f>Source!AW601</f>
        <v>1</v>
      </c>
      <c r="I715" s="28">
        <f>Source!O600</f>
        <v>462.06</v>
      </c>
      <c r="J715" s="12">
        <f>IF(Source!BC601&lt;&gt; 0, Source!BC601, 1)</f>
        <v>7.82</v>
      </c>
      <c r="K715" s="28">
        <f>Source!O601</f>
        <v>3613.31</v>
      </c>
      <c r="Q715">
        <f>Source!X600</f>
        <v>0</v>
      </c>
      <c r="R715">
        <f>Source!X601</f>
        <v>0</v>
      </c>
      <c r="S715">
        <f>Source!Y600</f>
        <v>0</v>
      </c>
      <c r="T715">
        <f>Source!Y601</f>
        <v>0</v>
      </c>
      <c r="U715">
        <f>ROUND((175/100)*ROUND(Source!R600, 2), 2)</f>
        <v>0</v>
      </c>
      <c r="V715">
        <f>ROUND((160/100)*ROUND(Source!R601, 2), 2)</f>
        <v>0</v>
      </c>
      <c r="AC715">
        <v>3</v>
      </c>
    </row>
    <row r="716" spans="1:29" ht="14.25" x14ac:dyDescent="0.2">
      <c r="A716" s="25"/>
      <c r="B716" s="25"/>
      <c r="C716" s="25" t="s">
        <v>1273</v>
      </c>
      <c r="D716" s="26" t="s">
        <v>1274</v>
      </c>
      <c r="E716" s="12">
        <f>Source!DN599</f>
        <v>112</v>
      </c>
      <c r="F716" s="28"/>
      <c r="G716" s="27"/>
      <c r="H716" s="12"/>
      <c r="I716" s="28">
        <f>SUM(Q711:Q715)</f>
        <v>112.22</v>
      </c>
      <c r="J716" s="12">
        <f>Source!BZ599</f>
        <v>92</v>
      </c>
      <c r="K716" s="28">
        <f>SUM(R711:R715)</f>
        <v>2676.11</v>
      </c>
    </row>
    <row r="717" spans="1:29" ht="14.25" x14ac:dyDescent="0.2">
      <c r="A717" s="25"/>
      <c r="B717" s="25"/>
      <c r="C717" s="25" t="s">
        <v>1275</v>
      </c>
      <c r="D717" s="26" t="s">
        <v>1274</v>
      </c>
      <c r="E717" s="12">
        <f>Source!DO599</f>
        <v>70</v>
      </c>
      <c r="F717" s="28"/>
      <c r="G717" s="27"/>
      <c r="H717" s="12"/>
      <c r="I717" s="28">
        <f>SUM(S711:S716)</f>
        <v>70.14</v>
      </c>
      <c r="J717" s="12">
        <f>Source!CA599</f>
        <v>43</v>
      </c>
      <c r="K717" s="28">
        <f>SUM(T711:T716)</f>
        <v>1250.79</v>
      </c>
    </row>
    <row r="718" spans="1:29" ht="14.25" x14ac:dyDescent="0.2">
      <c r="A718" s="31"/>
      <c r="B718" s="31"/>
      <c r="C718" s="31" t="s">
        <v>1277</v>
      </c>
      <c r="D718" s="32" t="s">
        <v>1278</v>
      </c>
      <c r="E718" s="33">
        <f>Source!AQ598</f>
        <v>1.34</v>
      </c>
      <c r="F718" s="34"/>
      <c r="G718" s="35" t="str">
        <f>Source!DI598</f>
        <v/>
      </c>
      <c r="H718" s="33">
        <f>Source!AV599</f>
        <v>1</v>
      </c>
      <c r="I718" s="34">
        <f>Source!U598</f>
        <v>8.0400000000000009</v>
      </c>
      <c r="J718" s="33"/>
      <c r="K718" s="34"/>
    </row>
    <row r="719" spans="1:29" ht="15" x14ac:dyDescent="0.25">
      <c r="C719" s="21" t="s">
        <v>1279</v>
      </c>
      <c r="H719" s="51">
        <f>I712+I713+I714+I716+I717+SUM(I715:I715)-SUMIF(AC715:AC715, 5, I715:I715)-SUMIF(AC715:AC715, 6, I715:I715)</f>
        <v>900.38</v>
      </c>
      <c r="I719" s="51"/>
      <c r="J719" s="51">
        <f>K712+K713+K714+K716+K717+SUM(K715:K715)-SUMIF(AC715:AC715, 5, K715:K715)-SUMIF(AC715:AC715, 6, K715:K715)</f>
        <v>11424.7</v>
      </c>
      <c r="K719" s="51"/>
    </row>
    <row r="720" spans="1:29" ht="15" x14ac:dyDescent="0.25">
      <c r="C720" s="21" t="s">
        <v>1280</v>
      </c>
      <c r="H720" s="46">
        <f>SUMIF(AC715:AC715, 5, I715:I715)+SUMIF(AC715:AC715, 6, I715:I715)</f>
        <v>0</v>
      </c>
      <c r="I720" s="46"/>
      <c r="J720" s="46">
        <f>SUMIF(AC715:AC715, 5, K715:K715)+SUMIF(AC715:AC715, 6, K715:K715)</f>
        <v>0</v>
      </c>
      <c r="K720" s="46"/>
    </row>
    <row r="721" spans="1:29" ht="15" x14ac:dyDescent="0.25">
      <c r="H721" s="46"/>
      <c r="I721" s="46"/>
      <c r="J721" s="46"/>
      <c r="K721" s="46"/>
      <c r="O721" s="36">
        <f>I712+I713+I714+I716+I717+SUM(I715:I715)</f>
        <v>900.38</v>
      </c>
      <c r="P721" s="36">
        <f>K712+K713+K714+K716+K717+SUM(K715:K715)</f>
        <v>11424.7</v>
      </c>
    </row>
    <row r="723" spans="1:29" ht="42.75" x14ac:dyDescent="0.2">
      <c r="A723" s="25">
        <v>47</v>
      </c>
      <c r="B723" s="25" t="str">
        <f>Source!F602</f>
        <v>4.8-243-1</v>
      </c>
      <c r="C723" s="25" t="s">
        <v>612</v>
      </c>
      <c r="D723" s="26" t="str">
        <f>Source!H602</f>
        <v>100 шт.</v>
      </c>
      <c r="E723" s="12">
        <f>Source!I602</f>
        <v>0.03</v>
      </c>
      <c r="F723" s="28"/>
      <c r="G723" s="27"/>
      <c r="H723" s="12"/>
      <c r="I723" s="28"/>
      <c r="J723" s="12"/>
      <c r="K723" s="28"/>
      <c r="Q723">
        <f>Source!X602</f>
        <v>14.88</v>
      </c>
      <c r="R723">
        <f>Source!X603</f>
        <v>354.95</v>
      </c>
      <c r="S723">
        <f>Source!Y602</f>
        <v>9.3000000000000007</v>
      </c>
      <c r="T723">
        <f>Source!Y603</f>
        <v>165.9</v>
      </c>
      <c r="U723">
        <f>ROUND((175/100)*ROUND(Source!R602, 2), 2)</f>
        <v>0.02</v>
      </c>
      <c r="V723">
        <f>ROUND((160/100)*ROUND(Source!R603, 2), 2)</f>
        <v>0.46</v>
      </c>
      <c r="AC723">
        <v>0</v>
      </c>
    </row>
    <row r="724" spans="1:29" x14ac:dyDescent="0.2">
      <c r="C724" s="29" t="str">
        <f>"Объем: "&amp;Source!I602&amp;"=3/"&amp;"100"</f>
        <v>Объем: 0,03=3/100</v>
      </c>
    </row>
    <row r="725" spans="1:29" ht="14.25" x14ac:dyDescent="0.2">
      <c r="A725" s="25"/>
      <c r="B725" s="25"/>
      <c r="C725" s="25" t="s">
        <v>1270</v>
      </c>
      <c r="D725" s="26"/>
      <c r="E725" s="12"/>
      <c r="F725" s="28">
        <f>Source!AO602</f>
        <v>442.96</v>
      </c>
      <c r="G725" s="27" t="str">
        <f>Source!DG602</f>
        <v/>
      </c>
      <c r="H725" s="12">
        <f>Source!AV603</f>
        <v>1</v>
      </c>
      <c r="I725" s="28">
        <f>Source!S602</f>
        <v>13.29</v>
      </c>
      <c r="J725" s="12">
        <f>IF(Source!BA603&lt;&gt; 0, Source!BA603, 1)</f>
        <v>29.03</v>
      </c>
      <c r="K725" s="28">
        <f>Source!S603</f>
        <v>385.81</v>
      </c>
    </row>
    <row r="726" spans="1:29" ht="14.25" x14ac:dyDescent="0.2">
      <c r="A726" s="25"/>
      <c r="B726" s="25"/>
      <c r="C726" s="25" t="s">
        <v>1271</v>
      </c>
      <c r="D726" s="26"/>
      <c r="E726" s="12"/>
      <c r="F726" s="28">
        <f>Source!AM602</f>
        <v>3.74</v>
      </c>
      <c r="G726" s="27" t="str">
        <f>Source!DE602</f>
        <v/>
      </c>
      <c r="H726" s="12">
        <f>Source!AV603</f>
        <v>1</v>
      </c>
      <c r="I726" s="28">
        <f>Source!Q602</f>
        <v>0.11</v>
      </c>
      <c r="J726" s="12">
        <f>IF(Source!BB603&lt;&gt; 0, Source!BB603, 1)</f>
        <v>9.9600000000000009</v>
      </c>
      <c r="K726" s="28">
        <f>Source!Q603</f>
        <v>1.1000000000000001</v>
      </c>
    </row>
    <row r="727" spans="1:29" ht="14.25" x14ac:dyDescent="0.2">
      <c r="A727" s="25"/>
      <c r="B727" s="25"/>
      <c r="C727" s="25" t="s">
        <v>1272</v>
      </c>
      <c r="D727" s="26"/>
      <c r="E727" s="12"/>
      <c r="F727" s="28">
        <f>Source!AN602</f>
        <v>0.43</v>
      </c>
      <c r="G727" s="27" t="str">
        <f>Source!DF602</f>
        <v/>
      </c>
      <c r="H727" s="12">
        <f>Source!AV603</f>
        <v>1</v>
      </c>
      <c r="I727" s="30">
        <f>Source!R602</f>
        <v>0.01</v>
      </c>
      <c r="J727" s="12">
        <f>IF(Source!BS603&lt;&gt; 0, Source!BS603, 1)</f>
        <v>29.03</v>
      </c>
      <c r="K727" s="30">
        <f>Source!R603</f>
        <v>0.28999999999999998</v>
      </c>
    </row>
    <row r="728" spans="1:29" ht="14.25" x14ac:dyDescent="0.2">
      <c r="A728" s="25"/>
      <c r="B728" s="25"/>
      <c r="C728" s="25" t="s">
        <v>1284</v>
      </c>
      <c r="D728" s="26"/>
      <c r="E728" s="12"/>
      <c r="F728" s="28">
        <f>Source!AL602</f>
        <v>21.61</v>
      </c>
      <c r="G728" s="27" t="str">
        <f>Source!DD602</f>
        <v/>
      </c>
      <c r="H728" s="12">
        <f>Source!AW603</f>
        <v>1</v>
      </c>
      <c r="I728" s="28">
        <f>Source!P602</f>
        <v>0.65</v>
      </c>
      <c r="J728" s="12">
        <f>IF(Source!BC603&lt;&gt; 0, Source!BC603, 1)</f>
        <v>3.38</v>
      </c>
      <c r="K728" s="28">
        <f>Source!P603</f>
        <v>2.2000000000000002</v>
      </c>
    </row>
    <row r="729" spans="1:29" ht="42.75" x14ac:dyDescent="0.2">
      <c r="A729" s="25" t="s">
        <v>614</v>
      </c>
      <c r="B729" s="25" t="str">
        <f>Source!F604</f>
        <v>1.21-5-1060</v>
      </c>
      <c r="C729" s="25" t="s">
        <v>616</v>
      </c>
      <c r="D729" s="26" t="str">
        <f>Source!H604</f>
        <v>шт.</v>
      </c>
      <c r="E729" s="12">
        <f>Source!I604</f>
        <v>3</v>
      </c>
      <c r="F729" s="28">
        <f>Source!AK604</f>
        <v>31.42</v>
      </c>
      <c r="G729" s="38" t="s">
        <v>3</v>
      </c>
      <c r="H729" s="12">
        <f>Source!AW605</f>
        <v>1</v>
      </c>
      <c r="I729" s="28">
        <f>Source!O604</f>
        <v>94.26</v>
      </c>
      <c r="J729" s="12">
        <f>IF(Source!BC605&lt;&gt; 0, Source!BC605, 1)</f>
        <v>5.58</v>
      </c>
      <c r="K729" s="28">
        <f>Source!O605</f>
        <v>525.97</v>
      </c>
      <c r="Q729">
        <f>Source!X604</f>
        <v>0</v>
      </c>
      <c r="R729">
        <f>Source!X605</f>
        <v>0</v>
      </c>
      <c r="S729">
        <f>Source!Y604</f>
        <v>0</v>
      </c>
      <c r="T729">
        <f>Source!Y605</f>
        <v>0</v>
      </c>
      <c r="U729">
        <f>ROUND((175/100)*ROUND(Source!R604, 2), 2)</f>
        <v>0</v>
      </c>
      <c r="V729">
        <f>ROUND((160/100)*ROUND(Source!R605, 2), 2)</f>
        <v>0</v>
      </c>
      <c r="AC729">
        <v>3</v>
      </c>
    </row>
    <row r="730" spans="1:29" ht="14.25" x14ac:dyDescent="0.2">
      <c r="A730" s="25"/>
      <c r="B730" s="25"/>
      <c r="C730" s="25" t="s">
        <v>1273</v>
      </c>
      <c r="D730" s="26" t="s">
        <v>1274</v>
      </c>
      <c r="E730" s="12">
        <f>Source!DN603</f>
        <v>112</v>
      </c>
      <c r="F730" s="28"/>
      <c r="G730" s="27"/>
      <c r="H730" s="12"/>
      <c r="I730" s="28">
        <f>SUM(Q723:Q729)</f>
        <v>14.88</v>
      </c>
      <c r="J730" s="12">
        <f>Source!BZ603</f>
        <v>92</v>
      </c>
      <c r="K730" s="28">
        <f>SUM(R723:R729)</f>
        <v>354.95</v>
      </c>
    </row>
    <row r="731" spans="1:29" ht="14.25" x14ac:dyDescent="0.2">
      <c r="A731" s="25"/>
      <c r="B731" s="25"/>
      <c r="C731" s="25" t="s">
        <v>1275</v>
      </c>
      <c r="D731" s="26" t="s">
        <v>1274</v>
      </c>
      <c r="E731" s="12">
        <f>Source!DO603</f>
        <v>70</v>
      </c>
      <c r="F731" s="28"/>
      <c r="G731" s="27"/>
      <c r="H731" s="12"/>
      <c r="I731" s="28">
        <f>SUM(S723:S730)</f>
        <v>9.3000000000000007</v>
      </c>
      <c r="J731" s="12">
        <f>Source!CA603</f>
        <v>43</v>
      </c>
      <c r="K731" s="28">
        <f>SUM(T723:T730)</f>
        <v>165.9</v>
      </c>
    </row>
    <row r="732" spans="1:29" ht="14.25" x14ac:dyDescent="0.2">
      <c r="A732" s="25"/>
      <c r="B732" s="25"/>
      <c r="C732" s="25" t="s">
        <v>1276</v>
      </c>
      <c r="D732" s="26" t="s">
        <v>1274</v>
      </c>
      <c r="E732" s="12">
        <f>175</f>
        <v>175</v>
      </c>
      <c r="F732" s="28"/>
      <c r="G732" s="27"/>
      <c r="H732" s="12"/>
      <c r="I732" s="28">
        <f>SUM(U723:U731)</f>
        <v>0.02</v>
      </c>
      <c r="J732" s="12">
        <f>160</f>
        <v>160</v>
      </c>
      <c r="K732" s="28">
        <f>SUM(V723:V731)</f>
        <v>0.46</v>
      </c>
    </row>
    <row r="733" spans="1:29" ht="14.25" x14ac:dyDescent="0.2">
      <c r="A733" s="31"/>
      <c r="B733" s="31"/>
      <c r="C733" s="31" t="s">
        <v>1277</v>
      </c>
      <c r="D733" s="32" t="s">
        <v>1278</v>
      </c>
      <c r="E733" s="33">
        <f>Source!AQ602</f>
        <v>34.1</v>
      </c>
      <c r="F733" s="34"/>
      <c r="G733" s="35" t="str">
        <f>Source!DI602</f>
        <v/>
      </c>
      <c r="H733" s="33">
        <f>Source!AV603</f>
        <v>1</v>
      </c>
      <c r="I733" s="34">
        <f>Source!U602</f>
        <v>1.0229999999999999</v>
      </c>
      <c r="J733" s="33"/>
      <c r="K733" s="34"/>
    </row>
    <row r="734" spans="1:29" ht="15" x14ac:dyDescent="0.25">
      <c r="C734" s="21" t="s">
        <v>1279</v>
      </c>
      <c r="H734" s="51">
        <f>I725+I726+I728+I730+I731+I732+SUM(I729:I729)-SUMIF(AC729:AC729, 5, I729:I729)-SUMIF(AC729:AC729, 6, I729:I729)</f>
        <v>132.51000000000002</v>
      </c>
      <c r="I734" s="51"/>
      <c r="J734" s="51">
        <f>K725+K726+K728+K730+K731+K732+SUM(K729:K729)-SUMIF(AC729:AC729, 5, K729:K729)-SUMIF(AC729:AC729, 6, K729:K729)</f>
        <v>1436.3899999999999</v>
      </c>
      <c r="K734" s="51"/>
    </row>
    <row r="735" spans="1:29" ht="15" x14ac:dyDescent="0.25">
      <c r="C735" s="21" t="s">
        <v>1280</v>
      </c>
      <c r="H735" s="46">
        <f>SUMIF(AC729:AC729, 5, I729:I729)+SUMIF(AC729:AC729, 6, I729:I729)</f>
        <v>0</v>
      </c>
      <c r="I735" s="46"/>
      <c r="J735" s="46">
        <f>SUMIF(AC729:AC729, 5, K729:K729)+SUMIF(AC729:AC729, 6, K729:K729)</f>
        <v>0</v>
      </c>
      <c r="K735" s="46"/>
    </row>
    <row r="736" spans="1:29" ht="15" x14ac:dyDescent="0.25">
      <c r="H736" s="46"/>
      <c r="I736" s="46"/>
      <c r="J736" s="46"/>
      <c r="K736" s="46"/>
      <c r="O736" s="36">
        <f>I725+I726+I728+I730+I731+I732+SUM(I729:I729)</f>
        <v>132.51000000000002</v>
      </c>
      <c r="P736" s="36">
        <f>K725+K726+K728+K730+K731+K732+SUM(K729:K729)</f>
        <v>1436.3899999999999</v>
      </c>
    </row>
    <row r="738" spans="1:29" ht="28.5" x14ac:dyDescent="0.2">
      <c r="A738" s="25">
        <v>48</v>
      </c>
      <c r="B738" s="25" t="str">
        <f>Source!F606</f>
        <v>4.8-243-10</v>
      </c>
      <c r="C738" s="25" t="s">
        <v>620</v>
      </c>
      <c r="D738" s="26" t="str">
        <f>Source!H606</f>
        <v>100 шт.</v>
      </c>
      <c r="E738" s="12">
        <f>Source!I606</f>
        <v>0.08</v>
      </c>
      <c r="F738" s="28"/>
      <c r="G738" s="27"/>
      <c r="H738" s="12"/>
      <c r="I738" s="28"/>
      <c r="J738" s="12"/>
      <c r="K738" s="28"/>
      <c r="Q738">
        <f>Source!X606</f>
        <v>81.47</v>
      </c>
      <c r="R738">
        <f>Source!X607</f>
        <v>1942.71</v>
      </c>
      <c r="S738">
        <f>Source!Y606</f>
        <v>50.92</v>
      </c>
      <c r="T738">
        <f>Source!Y607</f>
        <v>908.01</v>
      </c>
      <c r="U738">
        <f>ROUND((175/100)*ROUND(Source!R606, 2), 2)</f>
        <v>0.23</v>
      </c>
      <c r="V738">
        <f>ROUND((160/100)*ROUND(Source!R607, 2), 2)</f>
        <v>6.03</v>
      </c>
      <c r="AC738">
        <v>0</v>
      </c>
    </row>
    <row r="739" spans="1:29" x14ac:dyDescent="0.2">
      <c r="C739" s="29" t="str">
        <f>"Объем: "&amp;Source!I606&amp;"=8/"&amp;"100"</f>
        <v>Объем: 0,08=8/100</v>
      </c>
    </row>
    <row r="740" spans="1:29" ht="14.25" x14ac:dyDescent="0.2">
      <c r="A740" s="25"/>
      <c r="B740" s="25"/>
      <c r="C740" s="25" t="s">
        <v>1270</v>
      </c>
      <c r="D740" s="26"/>
      <c r="E740" s="12"/>
      <c r="F740" s="28">
        <f>Source!AO606</f>
        <v>909.3</v>
      </c>
      <c r="G740" s="27" t="str">
        <f>Source!DG606</f>
        <v/>
      </c>
      <c r="H740" s="12">
        <f>Source!AV607</f>
        <v>1</v>
      </c>
      <c r="I740" s="28">
        <f>Source!S606</f>
        <v>72.739999999999995</v>
      </c>
      <c r="J740" s="12">
        <f>IF(Source!BA607&lt;&gt; 0, Source!BA607, 1)</f>
        <v>29.03</v>
      </c>
      <c r="K740" s="28">
        <f>Source!S607</f>
        <v>2111.64</v>
      </c>
    </row>
    <row r="741" spans="1:29" ht="14.25" x14ac:dyDescent="0.2">
      <c r="A741" s="25"/>
      <c r="B741" s="25"/>
      <c r="C741" s="25" t="s">
        <v>1271</v>
      </c>
      <c r="D741" s="26"/>
      <c r="E741" s="12"/>
      <c r="F741" s="28">
        <f>Source!AM606</f>
        <v>33.049999999999997</v>
      </c>
      <c r="G741" s="27" t="str">
        <f>Source!DE606</f>
        <v/>
      </c>
      <c r="H741" s="12">
        <f>Source!AV607</f>
        <v>1</v>
      </c>
      <c r="I741" s="28">
        <f>Source!Q606</f>
        <v>2.64</v>
      </c>
      <c r="J741" s="12">
        <f>IF(Source!BB607&lt;&gt; 0, Source!BB607, 1)</f>
        <v>10.67</v>
      </c>
      <c r="K741" s="28">
        <f>Source!Q607</f>
        <v>28.17</v>
      </c>
    </row>
    <row r="742" spans="1:29" ht="14.25" x14ac:dyDescent="0.2">
      <c r="A742" s="25"/>
      <c r="B742" s="25"/>
      <c r="C742" s="25" t="s">
        <v>1272</v>
      </c>
      <c r="D742" s="26"/>
      <c r="E742" s="12"/>
      <c r="F742" s="28">
        <f>Source!AN606</f>
        <v>1.66</v>
      </c>
      <c r="G742" s="27" t="str">
        <f>Source!DF606</f>
        <v/>
      </c>
      <c r="H742" s="12">
        <f>Source!AV607</f>
        <v>1</v>
      </c>
      <c r="I742" s="30">
        <f>Source!R606</f>
        <v>0.13</v>
      </c>
      <c r="J742" s="12">
        <f>IF(Source!BS607&lt;&gt; 0, Source!BS607, 1)</f>
        <v>29.03</v>
      </c>
      <c r="K742" s="30">
        <f>Source!R607</f>
        <v>3.77</v>
      </c>
    </row>
    <row r="743" spans="1:29" ht="14.25" x14ac:dyDescent="0.2">
      <c r="A743" s="25"/>
      <c r="B743" s="25"/>
      <c r="C743" s="25" t="s">
        <v>1284</v>
      </c>
      <c r="D743" s="26"/>
      <c r="E743" s="12"/>
      <c r="F743" s="28">
        <f>Source!AL606</f>
        <v>508.87</v>
      </c>
      <c r="G743" s="27" t="str">
        <f>Source!DD606</f>
        <v/>
      </c>
      <c r="H743" s="12">
        <f>Source!AW607</f>
        <v>1</v>
      </c>
      <c r="I743" s="28">
        <f>Source!P606</f>
        <v>40.71</v>
      </c>
      <c r="J743" s="12">
        <f>IF(Source!BC607&lt;&gt; 0, Source!BC607, 1)</f>
        <v>4.03</v>
      </c>
      <c r="K743" s="28">
        <f>Source!P607</f>
        <v>164.06</v>
      </c>
    </row>
    <row r="744" spans="1:29" ht="71.25" x14ac:dyDescent="0.2">
      <c r="A744" s="25" t="s">
        <v>622</v>
      </c>
      <c r="B744" s="25" t="str">
        <f>Source!F608</f>
        <v>1.21-5-818</v>
      </c>
      <c r="C744" s="25" t="s">
        <v>624</v>
      </c>
      <c r="D744" s="26" t="str">
        <f>Source!H608</f>
        <v>шт.</v>
      </c>
      <c r="E744" s="12">
        <f>Source!I608</f>
        <v>8</v>
      </c>
      <c r="F744" s="28">
        <f>Source!AK608</f>
        <v>13.71</v>
      </c>
      <c r="G744" s="38" t="s">
        <v>3</v>
      </c>
      <c r="H744" s="12">
        <f>Source!AW609</f>
        <v>1</v>
      </c>
      <c r="I744" s="28">
        <f>Source!O608</f>
        <v>109.68</v>
      </c>
      <c r="J744" s="12">
        <f>IF(Source!BC609&lt;&gt; 0, Source!BC609, 1)</f>
        <v>11.79</v>
      </c>
      <c r="K744" s="28">
        <f>Source!O609</f>
        <v>1293.1300000000001</v>
      </c>
      <c r="Q744">
        <f>Source!X608</f>
        <v>0</v>
      </c>
      <c r="R744">
        <f>Source!X609</f>
        <v>0</v>
      </c>
      <c r="S744">
        <f>Source!Y608</f>
        <v>0</v>
      </c>
      <c r="T744">
        <f>Source!Y609</f>
        <v>0</v>
      </c>
      <c r="U744">
        <f>ROUND((175/100)*ROUND(Source!R608, 2), 2)</f>
        <v>0</v>
      </c>
      <c r="V744">
        <f>ROUND((160/100)*ROUND(Source!R609, 2), 2)</f>
        <v>0</v>
      </c>
      <c r="AC744">
        <v>3</v>
      </c>
    </row>
    <row r="745" spans="1:29" ht="14.25" x14ac:dyDescent="0.2">
      <c r="A745" s="25"/>
      <c r="B745" s="25"/>
      <c r="C745" s="25" t="s">
        <v>1273</v>
      </c>
      <c r="D745" s="26" t="s">
        <v>1274</v>
      </c>
      <c r="E745" s="12">
        <f>Source!DN607</f>
        <v>112</v>
      </c>
      <c r="F745" s="28"/>
      <c r="G745" s="27"/>
      <c r="H745" s="12"/>
      <c r="I745" s="28">
        <f>SUM(Q738:Q744)</f>
        <v>81.47</v>
      </c>
      <c r="J745" s="12">
        <f>Source!BZ607</f>
        <v>92</v>
      </c>
      <c r="K745" s="28">
        <f>SUM(R738:R744)</f>
        <v>1942.71</v>
      </c>
    </row>
    <row r="746" spans="1:29" ht="14.25" x14ac:dyDescent="0.2">
      <c r="A746" s="25"/>
      <c r="B746" s="25"/>
      <c r="C746" s="25" t="s">
        <v>1275</v>
      </c>
      <c r="D746" s="26" t="s">
        <v>1274</v>
      </c>
      <c r="E746" s="12">
        <f>Source!DO607</f>
        <v>70</v>
      </c>
      <c r="F746" s="28"/>
      <c r="G746" s="27"/>
      <c r="H746" s="12"/>
      <c r="I746" s="28">
        <f>SUM(S738:S745)</f>
        <v>50.92</v>
      </c>
      <c r="J746" s="12">
        <f>Source!CA607</f>
        <v>43</v>
      </c>
      <c r="K746" s="28">
        <f>SUM(T738:T745)</f>
        <v>908.01</v>
      </c>
    </row>
    <row r="747" spans="1:29" ht="14.25" x14ac:dyDescent="0.2">
      <c r="A747" s="25"/>
      <c r="B747" s="25"/>
      <c r="C747" s="25" t="s">
        <v>1276</v>
      </c>
      <c r="D747" s="26" t="s">
        <v>1274</v>
      </c>
      <c r="E747" s="12">
        <f>175</f>
        <v>175</v>
      </c>
      <c r="F747" s="28"/>
      <c r="G747" s="27"/>
      <c r="H747" s="12"/>
      <c r="I747" s="28">
        <f>SUM(U738:U746)</f>
        <v>0.23</v>
      </c>
      <c r="J747" s="12">
        <f>160</f>
        <v>160</v>
      </c>
      <c r="K747" s="28">
        <f>SUM(V738:V746)</f>
        <v>6.03</v>
      </c>
    </row>
    <row r="748" spans="1:29" ht="14.25" x14ac:dyDescent="0.2">
      <c r="A748" s="31"/>
      <c r="B748" s="31"/>
      <c r="C748" s="31" t="s">
        <v>1277</v>
      </c>
      <c r="D748" s="32" t="s">
        <v>1278</v>
      </c>
      <c r="E748" s="33">
        <f>Source!AQ606</f>
        <v>70</v>
      </c>
      <c r="F748" s="34"/>
      <c r="G748" s="35" t="str">
        <f>Source!DI606</f>
        <v/>
      </c>
      <c r="H748" s="33">
        <f>Source!AV607</f>
        <v>1</v>
      </c>
      <c r="I748" s="34">
        <f>Source!U606</f>
        <v>5.6000000000000005</v>
      </c>
      <c r="J748" s="33"/>
      <c r="K748" s="34"/>
    </row>
    <row r="749" spans="1:29" ht="15" x14ac:dyDescent="0.25">
      <c r="C749" s="21" t="s">
        <v>1279</v>
      </c>
      <c r="H749" s="51">
        <f>I740+I741+I743+I745+I746+I747+SUM(I744:I744)-SUMIF(AC744:AC744, 5, I744:I744)-SUMIF(AC744:AC744, 6, I744:I744)</f>
        <v>358.39</v>
      </c>
      <c r="I749" s="51"/>
      <c r="J749" s="51">
        <f>K740+K741+K743+K745+K746+K747+SUM(K744:K744)-SUMIF(AC744:AC744, 5, K744:K744)-SUMIF(AC744:AC744, 6, K744:K744)</f>
        <v>6453.75</v>
      </c>
      <c r="K749" s="51"/>
    </row>
    <row r="750" spans="1:29" ht="15" x14ac:dyDescent="0.25">
      <c r="C750" s="21" t="s">
        <v>1280</v>
      </c>
      <c r="H750" s="46">
        <f>SUMIF(AC744:AC744, 5, I744:I744)+SUMIF(AC744:AC744, 6, I744:I744)</f>
        <v>0</v>
      </c>
      <c r="I750" s="46"/>
      <c r="J750" s="46">
        <f>SUMIF(AC744:AC744, 5, K744:K744)+SUMIF(AC744:AC744, 6, K744:K744)</f>
        <v>0</v>
      </c>
      <c r="K750" s="46"/>
    </row>
    <row r="751" spans="1:29" ht="15" x14ac:dyDescent="0.25">
      <c r="H751" s="46"/>
      <c r="I751" s="46"/>
      <c r="J751" s="46"/>
      <c r="K751" s="46"/>
      <c r="O751" s="36">
        <f>I740+I741+I743+I745+I746+I747+SUM(I744:I744)</f>
        <v>358.39</v>
      </c>
      <c r="P751" s="36">
        <f>K740+K741+K743+K745+K746+K747+SUM(K744:K744)</f>
        <v>6453.75</v>
      </c>
    </row>
    <row r="754" spans="1:29" ht="15" x14ac:dyDescent="0.25">
      <c r="A754" s="48" t="str">
        <f>CONCATENATE("Итого по подразделу: ",IF(Source!G611&lt;&gt;"Новый подраздел", Source!G611, ""))</f>
        <v>Итого по подразделу: Установка электрооборудования</v>
      </c>
      <c r="B754" s="48"/>
      <c r="C754" s="48"/>
      <c r="D754" s="48"/>
      <c r="E754" s="48"/>
      <c r="F754" s="48"/>
      <c r="G754" s="48"/>
      <c r="H754" s="46">
        <f>SUM(O654:O753)</f>
        <v>19431.969999999998</v>
      </c>
      <c r="I754" s="47"/>
      <c r="J754" s="46">
        <f>SUM(P654:P753)</f>
        <v>150009.92000000001</v>
      </c>
      <c r="K754" s="47"/>
    </row>
    <row r="755" spans="1:29" hidden="1" x14ac:dyDescent="0.2">
      <c r="A755" t="s">
        <v>1282</v>
      </c>
      <c r="I755">
        <f>SUM(W654:W754)</f>
        <v>0</v>
      </c>
      <c r="J755">
        <f>SUM(X654:X754)</f>
        <v>0</v>
      </c>
    </row>
    <row r="756" spans="1:29" hidden="1" x14ac:dyDescent="0.2">
      <c r="A756" t="s">
        <v>1283</v>
      </c>
      <c r="I756">
        <f>SUM(Y654:Y755)</f>
        <v>0</v>
      </c>
      <c r="J756">
        <f>SUM(Z654:Z755)</f>
        <v>0</v>
      </c>
    </row>
    <row r="758" spans="1:29" ht="16.5" x14ac:dyDescent="0.25">
      <c r="A758" s="50" t="str">
        <f>CONCATENATE("Подраздел: ",IF(Source!G641&lt;&gt;"Новый подраздел", Source!G641, ""))</f>
        <v>Подраздел: Установка светильников</v>
      </c>
      <c r="B758" s="50"/>
      <c r="C758" s="50"/>
      <c r="D758" s="50"/>
      <c r="E758" s="50"/>
      <c r="F758" s="50"/>
      <c r="G758" s="50"/>
      <c r="H758" s="50"/>
      <c r="I758" s="50"/>
      <c r="J758" s="50"/>
      <c r="K758" s="50"/>
    </row>
    <row r="759" spans="1:29" ht="71.25" x14ac:dyDescent="0.2">
      <c r="A759" s="25">
        <v>49</v>
      </c>
      <c r="B759" s="25" t="str">
        <f>Source!F645</f>
        <v>4.8-246-2</v>
      </c>
      <c r="C759" s="25" t="s">
        <v>629</v>
      </c>
      <c r="D759" s="26" t="str">
        <f>Source!H645</f>
        <v>100 шт.</v>
      </c>
      <c r="E759" s="12">
        <f>Source!I645</f>
        <v>0.28000000000000003</v>
      </c>
      <c r="F759" s="28"/>
      <c r="G759" s="27"/>
      <c r="H759" s="12"/>
      <c r="I759" s="28"/>
      <c r="J759" s="12"/>
      <c r="K759" s="28"/>
      <c r="Q759">
        <f>Source!X645</f>
        <v>537.72</v>
      </c>
      <c r="R759">
        <f>Source!X646</f>
        <v>12822.58</v>
      </c>
      <c r="S759">
        <f>Source!Y645</f>
        <v>336.08</v>
      </c>
      <c r="T759">
        <f>Source!Y646</f>
        <v>5993.16</v>
      </c>
      <c r="U759">
        <f>ROUND((175/100)*ROUND(Source!R645, 2), 2)</f>
        <v>17.309999999999999</v>
      </c>
      <c r="V759">
        <f>ROUND((160/100)*ROUND(Source!R646, 2), 2)</f>
        <v>459.38</v>
      </c>
      <c r="AC759">
        <v>0</v>
      </c>
    </row>
    <row r="760" spans="1:29" x14ac:dyDescent="0.2">
      <c r="C760" s="29" t="str">
        <f>"Объем: "&amp;Source!I645&amp;"=28/"&amp;"100"</f>
        <v>Объем: 0,28=28/100</v>
      </c>
    </row>
    <row r="761" spans="1:29" ht="14.25" x14ac:dyDescent="0.2">
      <c r="A761" s="25"/>
      <c r="B761" s="25"/>
      <c r="C761" s="25" t="s">
        <v>1270</v>
      </c>
      <c r="D761" s="26"/>
      <c r="E761" s="12"/>
      <c r="F761" s="28">
        <f>Source!AO645</f>
        <v>1714.68</v>
      </c>
      <c r="G761" s="27" t="str">
        <f>Source!DG645</f>
        <v/>
      </c>
      <c r="H761" s="12">
        <f>Source!AV646</f>
        <v>1</v>
      </c>
      <c r="I761" s="28">
        <f>Source!S645</f>
        <v>480.11</v>
      </c>
      <c r="J761" s="12">
        <f>IF(Source!BA646&lt;&gt; 0, Source!BA646, 1)</f>
        <v>29.03</v>
      </c>
      <c r="K761" s="28">
        <f>Source!S646</f>
        <v>13937.59</v>
      </c>
    </row>
    <row r="762" spans="1:29" ht="14.25" x14ac:dyDescent="0.2">
      <c r="A762" s="25"/>
      <c r="B762" s="25"/>
      <c r="C762" s="25" t="s">
        <v>1271</v>
      </c>
      <c r="D762" s="26"/>
      <c r="E762" s="12"/>
      <c r="F762" s="28">
        <f>Source!AM645</f>
        <v>188.95</v>
      </c>
      <c r="G762" s="27" t="str">
        <f>Source!DE645</f>
        <v/>
      </c>
      <c r="H762" s="12">
        <f>Source!AV646</f>
        <v>1</v>
      </c>
      <c r="I762" s="28">
        <f>Source!Q645</f>
        <v>52.91</v>
      </c>
      <c r="J762" s="12">
        <f>IF(Source!BB646&lt;&gt; 0, Source!BB646, 1)</f>
        <v>11.35</v>
      </c>
      <c r="K762" s="28">
        <f>Source!Q646</f>
        <v>600.53</v>
      </c>
    </row>
    <row r="763" spans="1:29" ht="14.25" x14ac:dyDescent="0.2">
      <c r="A763" s="25"/>
      <c r="B763" s="25"/>
      <c r="C763" s="25" t="s">
        <v>1272</v>
      </c>
      <c r="D763" s="26"/>
      <c r="E763" s="12"/>
      <c r="F763" s="28">
        <f>Source!AN645</f>
        <v>35.33</v>
      </c>
      <c r="G763" s="27" t="str">
        <f>Source!DF645</f>
        <v/>
      </c>
      <c r="H763" s="12">
        <f>Source!AV646</f>
        <v>1</v>
      </c>
      <c r="I763" s="30">
        <f>Source!R645</f>
        <v>9.89</v>
      </c>
      <c r="J763" s="12">
        <f>IF(Source!BS646&lt;&gt; 0, Source!BS646, 1)</f>
        <v>29.03</v>
      </c>
      <c r="K763" s="30">
        <f>Source!R646</f>
        <v>287.11</v>
      </c>
    </row>
    <row r="764" spans="1:29" ht="14.25" x14ac:dyDescent="0.2">
      <c r="A764" s="25"/>
      <c r="B764" s="25"/>
      <c r="C764" s="25" t="s">
        <v>1284</v>
      </c>
      <c r="D764" s="26"/>
      <c r="E764" s="12"/>
      <c r="F764" s="28">
        <f>Source!AL645</f>
        <v>146.56</v>
      </c>
      <c r="G764" s="27" t="str">
        <f>Source!DD645</f>
        <v/>
      </c>
      <c r="H764" s="12">
        <f>Source!AW646</f>
        <v>1</v>
      </c>
      <c r="I764" s="28">
        <f>Source!P645</f>
        <v>41.04</v>
      </c>
      <c r="J764" s="12">
        <f>IF(Source!BC646&lt;&gt; 0, Source!BC646, 1)</f>
        <v>6.14</v>
      </c>
      <c r="K764" s="28">
        <f>Source!P646</f>
        <v>251.99</v>
      </c>
    </row>
    <row r="765" spans="1:29" ht="99.75" x14ac:dyDescent="0.2">
      <c r="A765" s="25" t="s">
        <v>631</v>
      </c>
      <c r="B765" s="25" t="str">
        <f>Source!F647</f>
        <v>1.22-2-122</v>
      </c>
      <c r="C765" s="25" t="s">
        <v>633</v>
      </c>
      <c r="D765" s="26" t="str">
        <f>Source!H647</f>
        <v>шт.</v>
      </c>
      <c r="E765" s="12">
        <f>Source!I647</f>
        <v>28</v>
      </c>
      <c r="F765" s="28">
        <f>Source!AK647</f>
        <v>556.13</v>
      </c>
      <c r="G765" s="38" t="s">
        <v>3</v>
      </c>
      <c r="H765" s="12">
        <f>Source!AW648</f>
        <v>1</v>
      </c>
      <c r="I765" s="28">
        <f>Source!O647</f>
        <v>15571.64</v>
      </c>
      <c r="J765" s="12">
        <f>IF(Source!BC648&lt;&gt; 0, Source!BC648, 1)</f>
        <v>9.17</v>
      </c>
      <c r="K765" s="28">
        <f>Source!O648</f>
        <v>142791.94</v>
      </c>
      <c r="Q765">
        <f>Source!X647</f>
        <v>0</v>
      </c>
      <c r="R765">
        <f>Source!X648</f>
        <v>0</v>
      </c>
      <c r="S765">
        <f>Source!Y647</f>
        <v>0</v>
      </c>
      <c r="T765">
        <f>Source!Y648</f>
        <v>0</v>
      </c>
      <c r="U765">
        <f>ROUND((175/100)*ROUND(Source!R647, 2), 2)</f>
        <v>0</v>
      </c>
      <c r="V765">
        <f>ROUND((160/100)*ROUND(Source!R648, 2), 2)</f>
        <v>0</v>
      </c>
      <c r="AC765">
        <v>3</v>
      </c>
    </row>
    <row r="766" spans="1:29" ht="14.25" x14ac:dyDescent="0.2">
      <c r="A766" s="25"/>
      <c r="B766" s="25"/>
      <c r="C766" s="25" t="s">
        <v>1273</v>
      </c>
      <c r="D766" s="26" t="s">
        <v>1274</v>
      </c>
      <c r="E766" s="12">
        <f>Source!DN646</f>
        <v>112</v>
      </c>
      <c r="F766" s="28"/>
      <c r="G766" s="27"/>
      <c r="H766" s="12"/>
      <c r="I766" s="28">
        <f>SUM(Q759:Q765)</f>
        <v>537.72</v>
      </c>
      <c r="J766" s="12">
        <f>Source!BZ646</f>
        <v>92</v>
      </c>
      <c r="K766" s="28">
        <f>SUM(R759:R765)</f>
        <v>12822.58</v>
      </c>
    </row>
    <row r="767" spans="1:29" ht="14.25" x14ac:dyDescent="0.2">
      <c r="A767" s="25"/>
      <c r="B767" s="25"/>
      <c r="C767" s="25" t="s">
        <v>1275</v>
      </c>
      <c r="D767" s="26" t="s">
        <v>1274</v>
      </c>
      <c r="E767" s="12">
        <f>Source!DO646</f>
        <v>70</v>
      </c>
      <c r="F767" s="28"/>
      <c r="G767" s="27"/>
      <c r="H767" s="12"/>
      <c r="I767" s="28">
        <f>SUM(S759:S766)</f>
        <v>336.08</v>
      </c>
      <c r="J767" s="12">
        <f>Source!CA646</f>
        <v>43</v>
      </c>
      <c r="K767" s="28">
        <f>SUM(T759:T766)</f>
        <v>5993.16</v>
      </c>
    </row>
    <row r="768" spans="1:29" ht="14.25" x14ac:dyDescent="0.2">
      <c r="A768" s="25"/>
      <c r="B768" s="25"/>
      <c r="C768" s="25" t="s">
        <v>1276</v>
      </c>
      <c r="D768" s="26" t="s">
        <v>1274</v>
      </c>
      <c r="E768" s="12">
        <f>175</f>
        <v>175</v>
      </c>
      <c r="F768" s="28"/>
      <c r="G768" s="27"/>
      <c r="H768" s="12"/>
      <c r="I768" s="28">
        <f>SUM(U759:U767)</f>
        <v>17.309999999999999</v>
      </c>
      <c r="J768" s="12">
        <f>160</f>
        <v>160</v>
      </c>
      <c r="K768" s="28">
        <f>SUM(V759:V767)</f>
        <v>459.38</v>
      </c>
    </row>
    <row r="769" spans="1:29" ht="14.25" x14ac:dyDescent="0.2">
      <c r="A769" s="31"/>
      <c r="B769" s="31"/>
      <c r="C769" s="31" t="s">
        <v>1277</v>
      </c>
      <c r="D769" s="32" t="s">
        <v>1278</v>
      </c>
      <c r="E769" s="33">
        <f>Source!AQ645</f>
        <v>132</v>
      </c>
      <c r="F769" s="34"/>
      <c r="G769" s="35" t="str">
        <f>Source!DI645</f>
        <v/>
      </c>
      <c r="H769" s="33">
        <f>Source!AV646</f>
        <v>1</v>
      </c>
      <c r="I769" s="34">
        <f>Source!U645</f>
        <v>36.96</v>
      </c>
      <c r="J769" s="33"/>
      <c r="K769" s="34"/>
    </row>
    <row r="770" spans="1:29" ht="15" x14ac:dyDescent="0.25">
      <c r="C770" s="21" t="s">
        <v>1279</v>
      </c>
      <c r="H770" s="51">
        <f>I761+I762+I764+I766+I767+I768+SUM(I765:I765)-SUMIF(AC765:AC765, 5, I765:I765)-SUMIF(AC765:AC765, 6, I765:I765)</f>
        <v>17036.809999999998</v>
      </c>
      <c r="I770" s="51"/>
      <c r="J770" s="51">
        <f>K761+K762+K764+K766+K767+K768+SUM(K765:K765)-SUMIF(AC765:AC765, 5, K765:K765)-SUMIF(AC765:AC765, 6, K765:K765)</f>
        <v>176857.17</v>
      </c>
      <c r="K770" s="51"/>
    </row>
    <row r="771" spans="1:29" ht="15" x14ac:dyDescent="0.25">
      <c r="C771" s="21" t="s">
        <v>1280</v>
      </c>
      <c r="H771" s="46">
        <f>SUMIF(AC765:AC765, 5, I765:I765)+SUMIF(AC765:AC765, 6, I765:I765)</f>
        <v>0</v>
      </c>
      <c r="I771" s="46"/>
      <c r="J771" s="46">
        <f>SUMIF(AC765:AC765, 5, K765:K765)+SUMIF(AC765:AC765, 6, K765:K765)</f>
        <v>0</v>
      </c>
      <c r="K771" s="46"/>
    </row>
    <row r="772" spans="1:29" ht="15" x14ac:dyDescent="0.25">
      <c r="H772" s="46"/>
      <c r="I772" s="46"/>
      <c r="J772" s="46"/>
      <c r="K772" s="46"/>
      <c r="O772" s="36">
        <f>I761+I762+I764+I766+I767+I768+SUM(I765:I765)</f>
        <v>17036.809999999998</v>
      </c>
      <c r="P772" s="36">
        <f>K761+K762+K764+K766+K767+K768+SUM(K765:K765)</f>
        <v>176857.17</v>
      </c>
    </row>
    <row r="774" spans="1:29" ht="28.5" x14ac:dyDescent="0.2">
      <c r="A774" s="25">
        <v>50</v>
      </c>
      <c r="B774" s="25" t="str">
        <f>Source!F649</f>
        <v>4.8-149-1</v>
      </c>
      <c r="C774" s="25" t="s">
        <v>637</v>
      </c>
      <c r="D774" s="26" t="str">
        <f>Source!H649</f>
        <v>1  ШТ.</v>
      </c>
      <c r="E774" s="12">
        <f>Source!I649</f>
        <v>2</v>
      </c>
      <c r="F774" s="28"/>
      <c r="G774" s="27"/>
      <c r="H774" s="12"/>
      <c r="I774" s="28"/>
      <c r="J774" s="12"/>
      <c r="K774" s="28"/>
      <c r="Q774">
        <f>Source!X649</f>
        <v>30.53</v>
      </c>
      <c r="R774">
        <f>Source!X650</f>
        <v>728.05</v>
      </c>
      <c r="S774">
        <f>Source!Y649</f>
        <v>19.079999999999998</v>
      </c>
      <c r="T774">
        <f>Source!Y650</f>
        <v>340.28</v>
      </c>
      <c r="U774">
        <f>ROUND((175/100)*ROUND(Source!R649, 2), 2)</f>
        <v>23.8</v>
      </c>
      <c r="V774">
        <f>ROUND((160/100)*ROUND(Source!R650, 2), 2)</f>
        <v>631.70000000000005</v>
      </c>
      <c r="AC774">
        <v>0</v>
      </c>
    </row>
    <row r="775" spans="1:29" ht="14.25" x14ac:dyDescent="0.2">
      <c r="A775" s="25"/>
      <c r="B775" s="25"/>
      <c r="C775" s="25" t="s">
        <v>1270</v>
      </c>
      <c r="D775" s="26"/>
      <c r="E775" s="12"/>
      <c r="F775" s="28">
        <f>Source!AO649</f>
        <v>13.63</v>
      </c>
      <c r="G775" s="27" t="str">
        <f>Source!DG649</f>
        <v/>
      </c>
      <c r="H775" s="12">
        <f>Source!AV650</f>
        <v>1</v>
      </c>
      <c r="I775" s="28">
        <f>Source!S649</f>
        <v>27.26</v>
      </c>
      <c r="J775" s="12">
        <f>IF(Source!BA650&lt;&gt; 0, Source!BA650, 1)</f>
        <v>29.03</v>
      </c>
      <c r="K775" s="28">
        <f>Source!S650</f>
        <v>791.36</v>
      </c>
    </row>
    <row r="776" spans="1:29" ht="14.25" x14ac:dyDescent="0.2">
      <c r="A776" s="25"/>
      <c r="B776" s="25"/>
      <c r="C776" s="25" t="s">
        <v>1271</v>
      </c>
      <c r="D776" s="26"/>
      <c r="E776" s="12"/>
      <c r="F776" s="28">
        <f>Source!AM649</f>
        <v>34.26</v>
      </c>
      <c r="G776" s="27" t="str">
        <f>Source!DE649</f>
        <v/>
      </c>
      <c r="H776" s="12">
        <f>Source!AV650</f>
        <v>1</v>
      </c>
      <c r="I776" s="28">
        <f>Source!Q649</f>
        <v>68.52</v>
      </c>
      <c r="J776" s="12">
        <f>IF(Source!BB650&lt;&gt; 0, Source!BB650, 1)</f>
        <v>12.61</v>
      </c>
      <c r="K776" s="28">
        <f>Source!Q650</f>
        <v>864.04</v>
      </c>
    </row>
    <row r="777" spans="1:29" ht="14.25" x14ac:dyDescent="0.2">
      <c r="A777" s="25"/>
      <c r="B777" s="25"/>
      <c r="C777" s="25" t="s">
        <v>1272</v>
      </c>
      <c r="D777" s="26"/>
      <c r="E777" s="12"/>
      <c r="F777" s="28">
        <f>Source!AN649</f>
        <v>6.8</v>
      </c>
      <c r="G777" s="27" t="str">
        <f>Source!DF649</f>
        <v/>
      </c>
      <c r="H777" s="12">
        <f>Source!AV650</f>
        <v>1</v>
      </c>
      <c r="I777" s="30">
        <f>Source!R649</f>
        <v>13.6</v>
      </c>
      <c r="J777" s="12">
        <f>IF(Source!BS650&lt;&gt; 0, Source!BS650, 1)</f>
        <v>29.03</v>
      </c>
      <c r="K777" s="30">
        <f>Source!R650</f>
        <v>394.81</v>
      </c>
    </row>
    <row r="778" spans="1:29" ht="14.25" x14ac:dyDescent="0.2">
      <c r="A778" s="25"/>
      <c r="B778" s="25"/>
      <c r="C778" s="25" t="s">
        <v>1284</v>
      </c>
      <c r="D778" s="26"/>
      <c r="E778" s="12"/>
      <c r="F778" s="28">
        <f>Source!AL649</f>
        <v>0.12</v>
      </c>
      <c r="G778" s="27" t="str">
        <f>Source!DD649</f>
        <v/>
      </c>
      <c r="H778" s="12">
        <f>Source!AW650</f>
        <v>1</v>
      </c>
      <c r="I778" s="28">
        <f>Source!P649</f>
        <v>0.24</v>
      </c>
      <c r="J778" s="12">
        <f>IF(Source!BC650&lt;&gt; 0, Source!BC650, 1)</f>
        <v>8.83</v>
      </c>
      <c r="K778" s="28">
        <f>Source!P650</f>
        <v>2.12</v>
      </c>
    </row>
    <row r="779" spans="1:29" ht="128.25" x14ac:dyDescent="0.2">
      <c r="A779" s="25" t="s">
        <v>641</v>
      </c>
      <c r="B779" s="25" t="str">
        <f>Source!F651</f>
        <v>1.22-8-16</v>
      </c>
      <c r="C779" s="25" t="s">
        <v>1237</v>
      </c>
      <c r="D779" s="26" t="str">
        <f>Source!H651</f>
        <v>шт.</v>
      </c>
      <c r="E779" s="12">
        <f>Source!I651</f>
        <v>2</v>
      </c>
      <c r="F779" s="28">
        <f>Source!AK651</f>
        <v>1390.44</v>
      </c>
      <c r="G779" s="38" t="s">
        <v>3</v>
      </c>
      <c r="H779" s="12">
        <f>Source!AW652</f>
        <v>1</v>
      </c>
      <c r="I779" s="28">
        <f>Source!O651</f>
        <v>2780.88</v>
      </c>
      <c r="J779" s="12">
        <f>IF(Source!BC652&lt;&gt; 0, Source!BC652, 1)</f>
        <v>6.22</v>
      </c>
      <c r="K779" s="28">
        <f>Source!O652</f>
        <v>17297.07</v>
      </c>
      <c r="Q779">
        <f>Source!X651</f>
        <v>0</v>
      </c>
      <c r="R779">
        <f>Source!X652</f>
        <v>0</v>
      </c>
      <c r="S779">
        <f>Source!Y651</f>
        <v>0</v>
      </c>
      <c r="T779">
        <f>Source!Y652</f>
        <v>0</v>
      </c>
      <c r="U779">
        <f>ROUND((175/100)*ROUND(Source!R651, 2), 2)</f>
        <v>0</v>
      </c>
      <c r="V779">
        <f>ROUND((160/100)*ROUND(Source!R652, 2), 2)</f>
        <v>0</v>
      </c>
      <c r="AC779">
        <v>3</v>
      </c>
    </row>
    <row r="780" spans="1:29" ht="14.25" x14ac:dyDescent="0.2">
      <c r="A780" s="25"/>
      <c r="B780" s="25"/>
      <c r="C780" s="25" t="s">
        <v>1273</v>
      </c>
      <c r="D780" s="26" t="s">
        <v>1274</v>
      </c>
      <c r="E780" s="12">
        <f>Source!DN650</f>
        <v>112</v>
      </c>
      <c r="F780" s="28"/>
      <c r="G780" s="27"/>
      <c r="H780" s="12"/>
      <c r="I780" s="28">
        <f>SUM(Q774:Q779)</f>
        <v>30.53</v>
      </c>
      <c r="J780" s="12">
        <f>Source!BZ650</f>
        <v>92</v>
      </c>
      <c r="K780" s="28">
        <f>SUM(R774:R779)</f>
        <v>728.05</v>
      </c>
    </row>
    <row r="781" spans="1:29" ht="14.25" x14ac:dyDescent="0.2">
      <c r="A781" s="25"/>
      <c r="B781" s="25"/>
      <c r="C781" s="25" t="s">
        <v>1275</v>
      </c>
      <c r="D781" s="26" t="s">
        <v>1274</v>
      </c>
      <c r="E781" s="12">
        <f>Source!DO650</f>
        <v>70</v>
      </c>
      <c r="F781" s="28"/>
      <c r="G781" s="27"/>
      <c r="H781" s="12"/>
      <c r="I781" s="28">
        <f>SUM(S774:S780)</f>
        <v>19.079999999999998</v>
      </c>
      <c r="J781" s="12">
        <f>Source!CA650</f>
        <v>43</v>
      </c>
      <c r="K781" s="28">
        <f>SUM(T774:T780)</f>
        <v>340.28</v>
      </c>
    </row>
    <row r="782" spans="1:29" ht="14.25" x14ac:dyDescent="0.2">
      <c r="A782" s="25"/>
      <c r="B782" s="25"/>
      <c r="C782" s="25" t="s">
        <v>1276</v>
      </c>
      <c r="D782" s="26" t="s">
        <v>1274</v>
      </c>
      <c r="E782" s="12">
        <f>175</f>
        <v>175</v>
      </c>
      <c r="F782" s="28"/>
      <c r="G782" s="27"/>
      <c r="H782" s="12"/>
      <c r="I782" s="28">
        <f>SUM(U774:U781)</f>
        <v>23.8</v>
      </c>
      <c r="J782" s="12">
        <f>160</f>
        <v>160</v>
      </c>
      <c r="K782" s="28">
        <f>SUM(V774:V781)</f>
        <v>631.70000000000005</v>
      </c>
    </row>
    <row r="783" spans="1:29" ht="14.25" x14ac:dyDescent="0.2">
      <c r="A783" s="31"/>
      <c r="B783" s="31"/>
      <c r="C783" s="31" t="s">
        <v>1277</v>
      </c>
      <c r="D783" s="32" t="s">
        <v>1278</v>
      </c>
      <c r="E783" s="33">
        <f>Source!AQ649</f>
        <v>0.99</v>
      </c>
      <c r="F783" s="34"/>
      <c r="G783" s="35" t="str">
        <f>Source!DI649</f>
        <v/>
      </c>
      <c r="H783" s="33">
        <f>Source!AV650</f>
        <v>1</v>
      </c>
      <c r="I783" s="34">
        <f>Source!U649</f>
        <v>1.98</v>
      </c>
      <c r="J783" s="33"/>
      <c r="K783" s="34"/>
    </row>
    <row r="784" spans="1:29" ht="15" x14ac:dyDescent="0.25">
      <c r="C784" s="21" t="s">
        <v>1279</v>
      </c>
      <c r="H784" s="51">
        <f>I775+I776+I778+I780+I781+I782+SUM(I779:I779)-SUMIF(AC779:AC779, 5, I779:I779)-SUMIF(AC779:AC779, 6, I779:I779)</f>
        <v>2950.31</v>
      </c>
      <c r="I784" s="51"/>
      <c r="J784" s="51">
        <f>K775+K776+K778+K780+K781+K782+SUM(K779:K779)-SUMIF(AC779:AC779, 5, K779:K779)-SUMIF(AC779:AC779, 6, K779:K779)</f>
        <v>20654.62</v>
      </c>
      <c r="K784" s="51"/>
    </row>
    <row r="785" spans="1:29" ht="15" x14ac:dyDescent="0.25">
      <c r="C785" s="21" t="s">
        <v>1280</v>
      </c>
      <c r="H785" s="46">
        <f>SUMIF(AC779:AC779, 5, I779:I779)+SUMIF(AC779:AC779, 6, I779:I779)</f>
        <v>0</v>
      </c>
      <c r="I785" s="46"/>
      <c r="J785" s="46">
        <f>SUMIF(AC779:AC779, 5, K779:K779)+SUMIF(AC779:AC779, 6, K779:K779)</f>
        <v>0</v>
      </c>
      <c r="K785" s="46"/>
    </row>
    <row r="786" spans="1:29" ht="15" x14ac:dyDescent="0.25">
      <c r="H786" s="46"/>
      <c r="I786" s="46"/>
      <c r="J786" s="46"/>
      <c r="K786" s="46"/>
      <c r="O786" s="36">
        <f>I775+I776+I778+I780+I781+I782+SUM(I779:I779)</f>
        <v>2950.31</v>
      </c>
      <c r="P786" s="36">
        <f>K775+K776+K778+K780+K781+K782+SUM(K779:K779)</f>
        <v>20654.62</v>
      </c>
    </row>
    <row r="788" spans="1:29" ht="42.75" x14ac:dyDescent="0.2">
      <c r="A788" s="25">
        <v>51</v>
      </c>
      <c r="B788" s="25" t="str">
        <f>Source!F653</f>
        <v>4.8-245-10</v>
      </c>
      <c r="C788" s="25" t="s">
        <v>646</v>
      </c>
      <c r="D788" s="26" t="str">
        <f>Source!H653</f>
        <v>100 шт.</v>
      </c>
      <c r="E788" s="12">
        <f>Source!I653</f>
        <v>0.02</v>
      </c>
      <c r="F788" s="28"/>
      <c r="G788" s="27"/>
      <c r="H788" s="12"/>
      <c r="I788" s="28"/>
      <c r="J788" s="12"/>
      <c r="K788" s="28"/>
      <c r="Q788">
        <f>Source!X653</f>
        <v>24.64</v>
      </c>
      <c r="R788">
        <f>Source!X654</f>
        <v>587.57000000000005</v>
      </c>
      <c r="S788">
        <f>Source!Y653</f>
        <v>15.4</v>
      </c>
      <c r="T788">
        <f>Source!Y654</f>
        <v>274.62</v>
      </c>
      <c r="U788">
        <f>ROUND((175/100)*ROUND(Source!R653, 2), 2)</f>
        <v>0.53</v>
      </c>
      <c r="V788">
        <f>ROUND((160/100)*ROUND(Source!R654, 2), 2)</f>
        <v>13.94</v>
      </c>
      <c r="AC788">
        <v>0</v>
      </c>
    </row>
    <row r="789" spans="1:29" x14ac:dyDescent="0.2">
      <c r="C789" s="29" t="str">
        <f>"Объем: "&amp;Source!I653&amp;"=2/"&amp;"100"</f>
        <v>Объем: 0,02=2/100</v>
      </c>
    </row>
    <row r="790" spans="1:29" ht="14.25" x14ac:dyDescent="0.2">
      <c r="A790" s="25"/>
      <c r="B790" s="25"/>
      <c r="C790" s="25" t="s">
        <v>1270</v>
      </c>
      <c r="D790" s="26"/>
      <c r="E790" s="12"/>
      <c r="F790" s="28">
        <f>Source!AO653</f>
        <v>1099.8599999999999</v>
      </c>
      <c r="G790" s="27" t="str">
        <f>Source!DG653</f>
        <v/>
      </c>
      <c r="H790" s="12">
        <f>Source!AV654</f>
        <v>1</v>
      </c>
      <c r="I790" s="28">
        <f>Source!S653</f>
        <v>22</v>
      </c>
      <c r="J790" s="12">
        <f>IF(Source!BA654&lt;&gt; 0, Source!BA654, 1)</f>
        <v>29.03</v>
      </c>
      <c r="K790" s="28">
        <f>Source!S654</f>
        <v>638.66</v>
      </c>
    </row>
    <row r="791" spans="1:29" ht="14.25" x14ac:dyDescent="0.2">
      <c r="A791" s="25"/>
      <c r="B791" s="25"/>
      <c r="C791" s="25" t="s">
        <v>1271</v>
      </c>
      <c r="D791" s="26"/>
      <c r="E791" s="12"/>
      <c r="F791" s="28">
        <f>Source!AM653</f>
        <v>86.84</v>
      </c>
      <c r="G791" s="27" t="str">
        <f>Source!DE653</f>
        <v/>
      </c>
      <c r="H791" s="12">
        <f>Source!AV654</f>
        <v>1</v>
      </c>
      <c r="I791" s="28">
        <f>Source!Q653</f>
        <v>1.74</v>
      </c>
      <c r="J791" s="12">
        <f>IF(Source!BB654&lt;&gt; 0, Source!BB654, 1)</f>
        <v>11.03</v>
      </c>
      <c r="K791" s="28">
        <f>Source!Q654</f>
        <v>19.190000000000001</v>
      </c>
    </row>
    <row r="792" spans="1:29" ht="14.25" x14ac:dyDescent="0.2">
      <c r="A792" s="25"/>
      <c r="B792" s="25"/>
      <c r="C792" s="25" t="s">
        <v>1272</v>
      </c>
      <c r="D792" s="26"/>
      <c r="E792" s="12"/>
      <c r="F792" s="28">
        <f>Source!AN653</f>
        <v>14.79</v>
      </c>
      <c r="G792" s="27" t="str">
        <f>Source!DF653</f>
        <v/>
      </c>
      <c r="H792" s="12">
        <f>Source!AV654</f>
        <v>1</v>
      </c>
      <c r="I792" s="30">
        <f>Source!R653</f>
        <v>0.3</v>
      </c>
      <c r="J792" s="12">
        <f>IF(Source!BS654&lt;&gt; 0, Source!BS654, 1)</f>
        <v>29.03</v>
      </c>
      <c r="K792" s="30">
        <f>Source!R654</f>
        <v>8.7100000000000009</v>
      </c>
    </row>
    <row r="793" spans="1:29" ht="14.25" x14ac:dyDescent="0.2">
      <c r="A793" s="25"/>
      <c r="B793" s="25"/>
      <c r="C793" s="25" t="s">
        <v>1284</v>
      </c>
      <c r="D793" s="26"/>
      <c r="E793" s="12"/>
      <c r="F793" s="28">
        <f>Source!AL653</f>
        <v>81.37</v>
      </c>
      <c r="G793" s="27" t="str">
        <f>Source!DD653</f>
        <v/>
      </c>
      <c r="H793" s="12">
        <f>Source!AW654</f>
        <v>1</v>
      </c>
      <c r="I793" s="28">
        <f>Source!P653</f>
        <v>1.63</v>
      </c>
      <c r="J793" s="12">
        <f>IF(Source!BC654&lt;&gt; 0, Source!BC654, 1)</f>
        <v>7.49</v>
      </c>
      <c r="K793" s="28">
        <f>Source!P654</f>
        <v>12.21</v>
      </c>
    </row>
    <row r="794" spans="1:29" ht="128.25" x14ac:dyDescent="0.2">
      <c r="A794" s="25" t="s">
        <v>648</v>
      </c>
      <c r="B794" s="25" t="str">
        <f>Source!F655</f>
        <v>1.14-2-73</v>
      </c>
      <c r="C794" s="25" t="s">
        <v>1238</v>
      </c>
      <c r="D794" s="26" t="str">
        <f>Source!H655</f>
        <v>шт.</v>
      </c>
      <c r="E794" s="12">
        <f>Source!I655</f>
        <v>2</v>
      </c>
      <c r="F794" s="28">
        <f>Source!AK655</f>
        <v>80.540000000000006</v>
      </c>
      <c r="G794" s="38" t="s">
        <v>3</v>
      </c>
      <c r="H794" s="12">
        <f>Source!AW656</f>
        <v>1</v>
      </c>
      <c r="I794" s="28">
        <f>Source!O655</f>
        <v>161.08000000000001</v>
      </c>
      <c r="J794" s="12">
        <f>IF(Source!BC656&lt;&gt; 0, Source!BC656, 1)</f>
        <v>6.62</v>
      </c>
      <c r="K794" s="28">
        <f>Source!O656</f>
        <v>1066.3499999999999</v>
      </c>
      <c r="Q794">
        <f>Source!X655</f>
        <v>0</v>
      </c>
      <c r="R794">
        <f>Source!X656</f>
        <v>0</v>
      </c>
      <c r="S794">
        <f>Source!Y655</f>
        <v>0</v>
      </c>
      <c r="T794">
        <f>Source!Y656</f>
        <v>0</v>
      </c>
      <c r="U794">
        <f>ROUND((175/100)*ROUND(Source!R655, 2), 2)</f>
        <v>0</v>
      </c>
      <c r="V794">
        <f>ROUND((160/100)*ROUND(Source!R656, 2), 2)</f>
        <v>0</v>
      </c>
      <c r="AC794">
        <v>3</v>
      </c>
    </row>
    <row r="795" spans="1:29" ht="14.25" x14ac:dyDescent="0.2">
      <c r="A795" s="25"/>
      <c r="B795" s="25"/>
      <c r="C795" s="25" t="s">
        <v>1273</v>
      </c>
      <c r="D795" s="26" t="s">
        <v>1274</v>
      </c>
      <c r="E795" s="12">
        <f>Source!DN654</f>
        <v>112</v>
      </c>
      <c r="F795" s="28"/>
      <c r="G795" s="27"/>
      <c r="H795" s="12"/>
      <c r="I795" s="28">
        <f>SUM(Q788:Q794)</f>
        <v>24.64</v>
      </c>
      <c r="J795" s="12">
        <f>Source!BZ654</f>
        <v>92</v>
      </c>
      <c r="K795" s="28">
        <f>SUM(R788:R794)</f>
        <v>587.57000000000005</v>
      </c>
    </row>
    <row r="796" spans="1:29" ht="14.25" x14ac:dyDescent="0.2">
      <c r="A796" s="25"/>
      <c r="B796" s="25"/>
      <c r="C796" s="25" t="s">
        <v>1275</v>
      </c>
      <c r="D796" s="26" t="s">
        <v>1274</v>
      </c>
      <c r="E796" s="12">
        <f>Source!DO654</f>
        <v>70</v>
      </c>
      <c r="F796" s="28"/>
      <c r="G796" s="27"/>
      <c r="H796" s="12"/>
      <c r="I796" s="28">
        <f>SUM(S788:S795)</f>
        <v>15.4</v>
      </c>
      <c r="J796" s="12">
        <f>Source!CA654</f>
        <v>43</v>
      </c>
      <c r="K796" s="28">
        <f>SUM(T788:T795)</f>
        <v>274.62</v>
      </c>
    </row>
    <row r="797" spans="1:29" ht="14.25" x14ac:dyDescent="0.2">
      <c r="A797" s="25"/>
      <c r="B797" s="25"/>
      <c r="C797" s="25" t="s">
        <v>1276</v>
      </c>
      <c r="D797" s="26" t="s">
        <v>1274</v>
      </c>
      <c r="E797" s="12">
        <f>175</f>
        <v>175</v>
      </c>
      <c r="F797" s="28"/>
      <c r="G797" s="27"/>
      <c r="H797" s="12"/>
      <c r="I797" s="28">
        <f>SUM(U788:U796)</f>
        <v>0.53</v>
      </c>
      <c r="J797" s="12">
        <f>160</f>
        <v>160</v>
      </c>
      <c r="K797" s="28">
        <f>SUM(V788:V796)</f>
        <v>13.94</v>
      </c>
    </row>
    <row r="798" spans="1:29" ht="14.25" x14ac:dyDescent="0.2">
      <c r="A798" s="31"/>
      <c r="B798" s="31"/>
      <c r="C798" s="31" t="s">
        <v>1277</v>
      </c>
      <c r="D798" s="32" t="s">
        <v>1278</v>
      </c>
      <c r="E798" s="33">
        <f>Source!AQ653</f>
        <v>84.67</v>
      </c>
      <c r="F798" s="34"/>
      <c r="G798" s="35" t="str">
        <f>Source!DI653</f>
        <v/>
      </c>
      <c r="H798" s="33">
        <f>Source!AV654</f>
        <v>1</v>
      </c>
      <c r="I798" s="34">
        <f>Source!U653</f>
        <v>1.6934</v>
      </c>
      <c r="J798" s="33"/>
      <c r="K798" s="34"/>
    </row>
    <row r="799" spans="1:29" ht="15" x14ac:dyDescent="0.25">
      <c r="C799" s="21" t="s">
        <v>1279</v>
      </c>
      <c r="H799" s="51">
        <f>I790+I791+I793+I795+I796+I797+SUM(I794:I794)-SUMIF(AC794:AC794, 5, I794:I794)-SUMIF(AC794:AC794, 6, I794:I794)</f>
        <v>227.02</v>
      </c>
      <c r="I799" s="51"/>
      <c r="J799" s="51">
        <f>K790+K791+K793+K795+K796+K797+SUM(K794:K794)-SUMIF(AC794:AC794, 5, K794:K794)-SUMIF(AC794:AC794, 6, K794:K794)</f>
        <v>2612.54</v>
      </c>
      <c r="K799" s="51"/>
    </row>
    <row r="800" spans="1:29" ht="15" x14ac:dyDescent="0.25">
      <c r="C800" s="21" t="s">
        <v>1280</v>
      </c>
      <c r="H800" s="46">
        <f>SUMIF(AC794:AC794, 5, I794:I794)+SUMIF(AC794:AC794, 6, I794:I794)</f>
        <v>0</v>
      </c>
      <c r="I800" s="46"/>
      <c r="J800" s="46">
        <f>SUMIF(AC794:AC794, 5, K794:K794)+SUMIF(AC794:AC794, 6, K794:K794)</f>
        <v>0</v>
      </c>
      <c r="K800" s="46"/>
    </row>
    <row r="801" spans="1:29" ht="15" x14ac:dyDescent="0.25">
      <c r="H801" s="46"/>
      <c r="I801" s="46"/>
      <c r="J801" s="46"/>
      <c r="K801" s="46"/>
      <c r="O801" s="36">
        <f>I790+I791+I793+I795+I796+I797+SUM(I794:I794)</f>
        <v>227.02</v>
      </c>
      <c r="P801" s="36">
        <f>K790+K791+K793+K795+K796+K797+SUM(K794:K794)</f>
        <v>2612.54</v>
      </c>
    </row>
    <row r="804" spans="1:29" ht="15" x14ac:dyDescent="0.25">
      <c r="A804" s="48" t="str">
        <f>CONCATENATE("Итого по подразделу: ",IF(Source!G658&lt;&gt;"Новый подраздел", Source!G658, ""))</f>
        <v>Итого по подразделу: Установка светильников</v>
      </c>
      <c r="B804" s="48"/>
      <c r="C804" s="48"/>
      <c r="D804" s="48"/>
      <c r="E804" s="48"/>
      <c r="F804" s="48"/>
      <c r="G804" s="48"/>
      <c r="H804" s="46">
        <f>SUM(O758:O803)</f>
        <v>20214.14</v>
      </c>
      <c r="I804" s="47"/>
      <c r="J804" s="46">
        <f>SUM(P758:P803)</f>
        <v>200124.33000000002</v>
      </c>
      <c r="K804" s="47"/>
    </row>
    <row r="805" spans="1:29" hidden="1" x14ac:dyDescent="0.2">
      <c r="A805" t="s">
        <v>1282</v>
      </c>
      <c r="I805">
        <f>SUM(W758:W804)</f>
        <v>0</v>
      </c>
      <c r="J805">
        <f>SUM(X758:X804)</f>
        <v>0</v>
      </c>
    </row>
    <row r="806" spans="1:29" hidden="1" x14ac:dyDescent="0.2">
      <c r="A806" t="s">
        <v>1283</v>
      </c>
      <c r="I806">
        <f>SUM(Y758:Y805)</f>
        <v>0</v>
      </c>
      <c r="J806">
        <f>SUM(Z758:Z805)</f>
        <v>0</v>
      </c>
    </row>
    <row r="808" spans="1:29" ht="15" x14ac:dyDescent="0.25">
      <c r="A808" s="48" t="str">
        <f>CONCATENATE("Итого по разделу: ",IF(Source!G688&lt;&gt;"Новый раздел", Source!G688, ""))</f>
        <v>Итого по разделу: Электромонтажные работы внутренние</v>
      </c>
      <c r="B808" s="48"/>
      <c r="C808" s="48"/>
      <c r="D808" s="48"/>
      <c r="E808" s="48"/>
      <c r="F808" s="48"/>
      <c r="G808" s="48"/>
      <c r="H808" s="46">
        <f>SUM(O568:O807)</f>
        <v>65600.790000000008</v>
      </c>
      <c r="I808" s="47"/>
      <c r="J808" s="46">
        <f>SUM(P568:P807)</f>
        <v>556154.46000000008</v>
      </c>
      <c r="K808" s="47"/>
    </row>
    <row r="809" spans="1:29" hidden="1" x14ac:dyDescent="0.2">
      <c r="A809" t="s">
        <v>1282</v>
      </c>
      <c r="I809">
        <f>SUM(W568:W808)</f>
        <v>0</v>
      </c>
      <c r="J809">
        <f>SUM(X568:X808)</f>
        <v>0</v>
      </c>
    </row>
    <row r="810" spans="1:29" hidden="1" x14ac:dyDescent="0.2">
      <c r="A810" t="s">
        <v>1283</v>
      </c>
      <c r="I810">
        <f>SUM(Y568:Y809)</f>
        <v>0</v>
      </c>
      <c r="J810">
        <f>SUM(Z568:Z809)</f>
        <v>0</v>
      </c>
    </row>
    <row r="812" spans="1:29" ht="16.5" x14ac:dyDescent="0.25">
      <c r="A812" s="50" t="str">
        <f>CONCATENATE("Раздел: ",IF(Source!G718&lt;&gt;"Новый раздел", Source!G718, ""))</f>
        <v>Раздел: Автономная электрокотельная и система отопления</v>
      </c>
      <c r="B812" s="50"/>
      <c r="C812" s="50"/>
      <c r="D812" s="50"/>
      <c r="E812" s="50"/>
      <c r="F812" s="50"/>
      <c r="G812" s="50"/>
      <c r="H812" s="50"/>
      <c r="I812" s="50"/>
      <c r="J812" s="50"/>
      <c r="K812" s="50"/>
    </row>
    <row r="814" spans="1:29" ht="16.5" x14ac:dyDescent="0.25">
      <c r="A814" s="50" t="str">
        <f>CONCATENATE("Подраздел: ",IF(Source!G722&lt;&gt;"Новый подраздел", Source!G722, ""))</f>
        <v>Подраздел: Автономная электрокотельная</v>
      </c>
      <c r="B814" s="50"/>
      <c r="C814" s="50"/>
      <c r="D814" s="50"/>
      <c r="E814" s="50"/>
      <c r="F814" s="50"/>
      <c r="G814" s="50"/>
      <c r="H814" s="50"/>
      <c r="I814" s="50"/>
      <c r="J814" s="50"/>
      <c r="K814" s="50"/>
    </row>
    <row r="815" spans="1:29" ht="57" x14ac:dyDescent="0.2">
      <c r="A815" s="25">
        <v>52</v>
      </c>
      <c r="B815" s="25" t="str">
        <f>Source!F726</f>
        <v>3.18-3-1</v>
      </c>
      <c r="C815" s="25" t="s">
        <v>655</v>
      </c>
      <c r="D815" s="26" t="str">
        <f>Source!H726</f>
        <v>1 водоподогреватель</v>
      </c>
      <c r="E815" s="12">
        <f>Source!I726</f>
        <v>1</v>
      </c>
      <c r="F815" s="28"/>
      <c r="G815" s="27"/>
      <c r="H815" s="12"/>
      <c r="I815" s="28"/>
      <c r="J815" s="12"/>
      <c r="K815" s="28"/>
      <c r="Q815">
        <f>Source!X726</f>
        <v>133.93</v>
      </c>
      <c r="R815">
        <f>Source!X727</f>
        <v>3203.58</v>
      </c>
      <c r="S815">
        <f>Source!Y726</f>
        <v>100.71</v>
      </c>
      <c r="T815">
        <f>Source!Y727</f>
        <v>1430.72</v>
      </c>
      <c r="U815">
        <f>ROUND((175/100)*ROUND(Source!R726, 2), 2)</f>
        <v>3.73</v>
      </c>
      <c r="V815">
        <f>ROUND((160/100)*ROUND(Source!R727, 2), 2)</f>
        <v>98.93</v>
      </c>
      <c r="AC815">
        <v>0</v>
      </c>
    </row>
    <row r="816" spans="1:29" ht="14.25" x14ac:dyDescent="0.2">
      <c r="A816" s="25"/>
      <c r="B816" s="25"/>
      <c r="C816" s="25" t="s">
        <v>1270</v>
      </c>
      <c r="D816" s="26"/>
      <c r="E816" s="12"/>
      <c r="F816" s="28">
        <f>Source!AO726</f>
        <v>107.14</v>
      </c>
      <c r="G816" s="27" t="str">
        <f>Source!DG726</f>
        <v/>
      </c>
      <c r="H816" s="12">
        <f>Source!AV727</f>
        <v>1</v>
      </c>
      <c r="I816" s="28">
        <f>Source!S726</f>
        <v>107.14</v>
      </c>
      <c r="J816" s="12">
        <f>IF(Source!BA727&lt;&gt; 0, Source!BA727, 1)</f>
        <v>29.03</v>
      </c>
      <c r="K816" s="28">
        <f>Source!S727</f>
        <v>3110.27</v>
      </c>
    </row>
    <row r="817" spans="1:29" ht="14.25" x14ac:dyDescent="0.2">
      <c r="A817" s="25"/>
      <c r="B817" s="25"/>
      <c r="C817" s="25" t="s">
        <v>1271</v>
      </c>
      <c r="D817" s="26"/>
      <c r="E817" s="12"/>
      <c r="F817" s="28">
        <f>Source!AM726</f>
        <v>13.01</v>
      </c>
      <c r="G817" s="27" t="str">
        <f>Source!DE726</f>
        <v/>
      </c>
      <c r="H817" s="12">
        <f>Source!AV727</f>
        <v>1</v>
      </c>
      <c r="I817" s="28">
        <f>Source!Q726</f>
        <v>13.01</v>
      </c>
      <c r="J817" s="12">
        <f>IF(Source!BB727&lt;&gt; 0, Source!BB727, 1)</f>
        <v>11.89</v>
      </c>
      <c r="K817" s="28">
        <f>Source!Q727</f>
        <v>154.69</v>
      </c>
    </row>
    <row r="818" spans="1:29" ht="14.25" x14ac:dyDescent="0.2">
      <c r="A818" s="25"/>
      <c r="B818" s="25"/>
      <c r="C818" s="25" t="s">
        <v>1272</v>
      </c>
      <c r="D818" s="26"/>
      <c r="E818" s="12"/>
      <c r="F818" s="28">
        <f>Source!AN726</f>
        <v>2.13</v>
      </c>
      <c r="G818" s="27" t="str">
        <f>Source!DF726</f>
        <v/>
      </c>
      <c r="H818" s="12">
        <f>Source!AV727</f>
        <v>1</v>
      </c>
      <c r="I818" s="30">
        <f>Source!R726</f>
        <v>2.13</v>
      </c>
      <c r="J818" s="12">
        <f>IF(Source!BS727&lt;&gt; 0, Source!BS727, 1)</f>
        <v>29.03</v>
      </c>
      <c r="K818" s="30">
        <f>Source!R727</f>
        <v>61.83</v>
      </c>
    </row>
    <row r="819" spans="1:29" ht="14.25" x14ac:dyDescent="0.2">
      <c r="A819" s="25"/>
      <c r="B819" s="25"/>
      <c r="C819" s="25" t="s">
        <v>1284</v>
      </c>
      <c r="D819" s="26"/>
      <c r="E819" s="12"/>
      <c r="F819" s="28">
        <f>Source!AL726</f>
        <v>222.03</v>
      </c>
      <c r="G819" s="27" t="str">
        <f>Source!DD726</f>
        <v/>
      </c>
      <c r="H819" s="12">
        <f>Source!AW727</f>
        <v>1</v>
      </c>
      <c r="I819" s="28">
        <f>Source!P726</f>
        <v>222.03</v>
      </c>
      <c r="J819" s="12">
        <f>IF(Source!BC727&lt;&gt; 0, Source!BC727, 1)</f>
        <v>9.7200000000000006</v>
      </c>
      <c r="K819" s="28">
        <f>Source!P727</f>
        <v>2158.13</v>
      </c>
    </row>
    <row r="820" spans="1:29" ht="54" x14ac:dyDescent="0.2">
      <c r="A820" s="25" t="s">
        <v>660</v>
      </c>
      <c r="B820" s="25" t="str">
        <f>Source!F728</f>
        <v>Цена поставщика</v>
      </c>
      <c r="C820" s="25" t="s">
        <v>1290</v>
      </c>
      <c r="D820" s="26" t="str">
        <f>Source!H728</f>
        <v>ШТ</v>
      </c>
      <c r="E820" s="12">
        <f>Source!I728</f>
        <v>1</v>
      </c>
      <c r="F820" s="28">
        <f>Source!AK728</f>
        <v>0</v>
      </c>
      <c r="G820" s="38" t="s">
        <v>3</v>
      </c>
      <c r="H820" s="12">
        <f>Source!AW729</f>
        <v>1</v>
      </c>
      <c r="I820" s="28">
        <f>Source!O728</f>
        <v>0</v>
      </c>
      <c r="J820" s="12">
        <f>IF(Source!BC729&lt;&gt; 0, Source!BC729, 1)</f>
        <v>7</v>
      </c>
      <c r="K820" s="28">
        <f>Source!O729</f>
        <v>72204.23</v>
      </c>
      <c r="Q820">
        <f>Source!X728</f>
        <v>0</v>
      </c>
      <c r="R820">
        <f>Source!X729</f>
        <v>0</v>
      </c>
      <c r="S820">
        <f>Source!Y728</f>
        <v>0</v>
      </c>
      <c r="T820">
        <f>Source!Y729</f>
        <v>0</v>
      </c>
      <c r="U820">
        <f>ROUND((175/100)*ROUND(Source!R728, 2), 2)</f>
        <v>0</v>
      </c>
      <c r="V820">
        <f>ROUND((160/100)*ROUND(Source!R729, 2), 2)</f>
        <v>0</v>
      </c>
      <c r="AC820">
        <v>5</v>
      </c>
    </row>
    <row r="821" spans="1:29" ht="14.25" x14ac:dyDescent="0.2">
      <c r="A821" s="25"/>
      <c r="B821" s="25"/>
      <c r="C821" s="25" t="s">
        <v>1273</v>
      </c>
      <c r="D821" s="26" t="s">
        <v>1274</v>
      </c>
      <c r="E821" s="12">
        <f>Source!DN727</f>
        <v>125</v>
      </c>
      <c r="F821" s="28"/>
      <c r="G821" s="27"/>
      <c r="H821" s="12"/>
      <c r="I821" s="28">
        <f>SUM(Q815:Q820)</f>
        <v>133.93</v>
      </c>
      <c r="J821" s="12">
        <f>Source!BZ727</f>
        <v>103</v>
      </c>
      <c r="K821" s="28">
        <f>SUM(R815:R820)</f>
        <v>3203.58</v>
      </c>
    </row>
    <row r="822" spans="1:29" ht="14.25" x14ac:dyDescent="0.2">
      <c r="A822" s="25"/>
      <c r="B822" s="25"/>
      <c r="C822" s="25" t="s">
        <v>1275</v>
      </c>
      <c r="D822" s="26" t="s">
        <v>1274</v>
      </c>
      <c r="E822" s="12">
        <f>Source!DO727</f>
        <v>94</v>
      </c>
      <c r="F822" s="28"/>
      <c r="G822" s="27"/>
      <c r="H822" s="12"/>
      <c r="I822" s="28">
        <f>SUM(S815:S821)</f>
        <v>100.71</v>
      </c>
      <c r="J822" s="12">
        <f>Source!CA727</f>
        <v>46</v>
      </c>
      <c r="K822" s="28">
        <f>SUM(T815:T821)</f>
        <v>1430.72</v>
      </c>
    </row>
    <row r="823" spans="1:29" ht="14.25" x14ac:dyDescent="0.2">
      <c r="A823" s="25"/>
      <c r="B823" s="25"/>
      <c r="C823" s="25" t="s">
        <v>1276</v>
      </c>
      <c r="D823" s="26" t="s">
        <v>1274</v>
      </c>
      <c r="E823" s="12">
        <f>175</f>
        <v>175</v>
      </c>
      <c r="F823" s="28"/>
      <c r="G823" s="27"/>
      <c r="H823" s="12"/>
      <c r="I823" s="28">
        <f>SUM(U815:U822)</f>
        <v>3.73</v>
      </c>
      <c r="J823" s="12">
        <f>160</f>
        <v>160</v>
      </c>
      <c r="K823" s="28">
        <f>SUM(V815:V822)</f>
        <v>98.93</v>
      </c>
    </row>
    <row r="824" spans="1:29" ht="14.25" x14ac:dyDescent="0.2">
      <c r="A824" s="31"/>
      <c r="B824" s="31"/>
      <c r="C824" s="31" t="s">
        <v>1277</v>
      </c>
      <c r="D824" s="32" t="s">
        <v>1278</v>
      </c>
      <c r="E824" s="33">
        <f>Source!AQ726</f>
        <v>8.49</v>
      </c>
      <c r="F824" s="34"/>
      <c r="G824" s="35" t="str">
        <f>Source!DI726</f>
        <v/>
      </c>
      <c r="H824" s="33">
        <f>Source!AV727</f>
        <v>1</v>
      </c>
      <c r="I824" s="34">
        <f>Source!U726</f>
        <v>8.49</v>
      </c>
      <c r="J824" s="33"/>
      <c r="K824" s="34"/>
    </row>
    <row r="825" spans="1:29" ht="15" x14ac:dyDescent="0.25">
      <c r="C825" s="21" t="s">
        <v>1279</v>
      </c>
      <c r="H825" s="51">
        <f>I816+I817+I819+I821+I822+I823+SUM(I820:I820)-SUMIF(AC820:AC820, 5, I820:I820)-SUMIF(AC820:AC820, 6, I820:I820)</f>
        <v>580.55000000000007</v>
      </c>
      <c r="I825" s="51"/>
      <c r="J825" s="51">
        <f>K816+K817+K819+K821+K822+K823+SUM(K820:K820)-SUMIF(AC820:AC820, 5, K820:K820)-SUMIF(AC820:AC820, 6, K820:K820)</f>
        <v>10156.319999999992</v>
      </c>
      <c r="K825" s="51"/>
    </row>
    <row r="826" spans="1:29" ht="15" x14ac:dyDescent="0.25">
      <c r="C826" s="21" t="s">
        <v>1280</v>
      </c>
      <c r="H826" s="46">
        <f>SUMIF(AC820:AC820, 5, I820:I820)+SUMIF(AC820:AC820, 6, I820:I820)</f>
        <v>0</v>
      </c>
      <c r="I826" s="46"/>
      <c r="J826" s="46">
        <f>SUMIF(AC820:AC820, 5, K820:K820)+SUMIF(AC820:AC820, 6, K820:K820)</f>
        <v>72204.23</v>
      </c>
      <c r="K826" s="46"/>
    </row>
    <row r="827" spans="1:29" ht="15" x14ac:dyDescent="0.25">
      <c r="H827" s="46"/>
      <c r="I827" s="46"/>
      <c r="J827" s="46"/>
      <c r="K827" s="46"/>
      <c r="O827" s="36">
        <f>I816+I817+I819+I821+I822+I823+SUM(I820:I820)</f>
        <v>580.55000000000007</v>
      </c>
      <c r="P827" s="36">
        <f>K816+K817+K819+K821+K822+K823+SUM(K820:K820)</f>
        <v>82360.549999999988</v>
      </c>
    </row>
    <row r="829" spans="1:29" ht="42.75" x14ac:dyDescent="0.2">
      <c r="A829" s="25">
        <v>53</v>
      </c>
      <c r="B829" s="25" t="str">
        <f>Source!F730</f>
        <v>3.18-8-1</v>
      </c>
      <c r="C829" s="25" t="s">
        <v>666</v>
      </c>
      <c r="D829" s="26" t="str">
        <f>Source!H730</f>
        <v>1 бак</v>
      </c>
      <c r="E829" s="12">
        <f>Source!I730</f>
        <v>1</v>
      </c>
      <c r="F829" s="28"/>
      <c r="G829" s="27"/>
      <c r="H829" s="12"/>
      <c r="I829" s="28"/>
      <c r="J829" s="12"/>
      <c r="K829" s="28"/>
      <c r="Q829">
        <f>Source!X730</f>
        <v>52.68</v>
      </c>
      <c r="R829">
        <f>Source!X731</f>
        <v>1260.02</v>
      </c>
      <c r="S829">
        <f>Source!Y730</f>
        <v>39.61</v>
      </c>
      <c r="T829">
        <f>Source!Y731</f>
        <v>562.73</v>
      </c>
      <c r="U829">
        <f>ROUND((175/100)*ROUND(Source!R730, 2), 2)</f>
        <v>3.29</v>
      </c>
      <c r="V829">
        <f>ROUND((160/100)*ROUND(Source!R731, 2), 2)</f>
        <v>87.33</v>
      </c>
      <c r="AC829">
        <v>0</v>
      </c>
    </row>
    <row r="830" spans="1:29" ht="14.25" x14ac:dyDescent="0.2">
      <c r="A830" s="25"/>
      <c r="B830" s="25"/>
      <c r="C830" s="25" t="s">
        <v>1270</v>
      </c>
      <c r="D830" s="26"/>
      <c r="E830" s="12"/>
      <c r="F830" s="28">
        <f>Source!AO730</f>
        <v>42.14</v>
      </c>
      <c r="G830" s="27" t="str">
        <f>Source!DG730</f>
        <v/>
      </c>
      <c r="H830" s="12">
        <f>Source!AV731</f>
        <v>1</v>
      </c>
      <c r="I830" s="28">
        <f>Source!S730</f>
        <v>42.14</v>
      </c>
      <c r="J830" s="12">
        <f>IF(Source!BA731&lt;&gt; 0, Source!BA731, 1)</f>
        <v>29.03</v>
      </c>
      <c r="K830" s="28">
        <f>Source!S731</f>
        <v>1223.32</v>
      </c>
    </row>
    <row r="831" spans="1:29" ht="14.25" x14ac:dyDescent="0.2">
      <c r="A831" s="25"/>
      <c r="B831" s="25"/>
      <c r="C831" s="25" t="s">
        <v>1271</v>
      </c>
      <c r="D831" s="26"/>
      <c r="E831" s="12"/>
      <c r="F831" s="28">
        <f>Source!AM730</f>
        <v>7.72</v>
      </c>
      <c r="G831" s="27" t="str">
        <f>Source!DE730</f>
        <v/>
      </c>
      <c r="H831" s="12">
        <f>Source!AV731</f>
        <v>1</v>
      </c>
      <c r="I831" s="28">
        <f>Source!Q730</f>
        <v>7.72</v>
      </c>
      <c r="J831" s="12">
        <f>IF(Source!BB731&lt;&gt; 0, Source!BB731, 1)</f>
        <v>13.53</v>
      </c>
      <c r="K831" s="28">
        <f>Source!Q731</f>
        <v>104.45</v>
      </c>
    </row>
    <row r="832" spans="1:29" ht="14.25" x14ac:dyDescent="0.2">
      <c r="A832" s="25"/>
      <c r="B832" s="25"/>
      <c r="C832" s="25" t="s">
        <v>1272</v>
      </c>
      <c r="D832" s="26"/>
      <c r="E832" s="12"/>
      <c r="F832" s="28">
        <f>Source!AN730</f>
        <v>1.88</v>
      </c>
      <c r="G832" s="27" t="str">
        <f>Source!DF730</f>
        <v/>
      </c>
      <c r="H832" s="12">
        <f>Source!AV731</f>
        <v>1</v>
      </c>
      <c r="I832" s="30">
        <f>Source!R730</f>
        <v>1.88</v>
      </c>
      <c r="J832" s="12">
        <f>IF(Source!BS731&lt;&gt; 0, Source!BS731, 1)</f>
        <v>29.03</v>
      </c>
      <c r="K832" s="30">
        <f>Source!R731</f>
        <v>54.58</v>
      </c>
    </row>
    <row r="833" spans="1:29" ht="14.25" x14ac:dyDescent="0.2">
      <c r="A833" s="25"/>
      <c r="B833" s="25"/>
      <c r="C833" s="25" t="s">
        <v>1284</v>
      </c>
      <c r="D833" s="26"/>
      <c r="E833" s="12"/>
      <c r="F833" s="28">
        <f>Source!AL730</f>
        <v>2.66</v>
      </c>
      <c r="G833" s="27" t="str">
        <f>Source!DD730</f>
        <v/>
      </c>
      <c r="H833" s="12">
        <f>Source!AW731</f>
        <v>1</v>
      </c>
      <c r="I833" s="28">
        <f>Source!P730</f>
        <v>2.66</v>
      </c>
      <c r="J833" s="12">
        <f>IF(Source!BC731&lt;&gt; 0, Source!BC731, 1)</f>
        <v>8.82</v>
      </c>
      <c r="K833" s="28">
        <f>Source!P731</f>
        <v>23.46</v>
      </c>
    </row>
    <row r="834" spans="1:29" ht="71.25" x14ac:dyDescent="0.2">
      <c r="A834" s="25" t="s">
        <v>669</v>
      </c>
      <c r="B834" s="25" t="str">
        <f>Source!F732</f>
        <v>1.18-3-41</v>
      </c>
      <c r="C834" s="25" t="s">
        <v>671</v>
      </c>
      <c r="D834" s="26" t="str">
        <f>Source!H732</f>
        <v>шт.</v>
      </c>
      <c r="E834" s="12">
        <f>Source!I732</f>
        <v>1</v>
      </c>
      <c r="F834" s="28">
        <f>Source!AK732</f>
        <v>1840.29</v>
      </c>
      <c r="G834" s="38" t="s">
        <v>3</v>
      </c>
      <c r="H834" s="12">
        <f>Source!AW733</f>
        <v>1</v>
      </c>
      <c r="I834" s="28">
        <f>Source!O732</f>
        <v>1840.29</v>
      </c>
      <c r="J834" s="12">
        <f>IF(Source!BC733&lt;&gt; 0, Source!BC733, 1)</f>
        <v>2.8</v>
      </c>
      <c r="K834" s="28">
        <f>Source!O733</f>
        <v>5152.8100000000004</v>
      </c>
      <c r="Q834">
        <f>Source!X732</f>
        <v>0</v>
      </c>
      <c r="R834">
        <f>Source!X733</f>
        <v>0</v>
      </c>
      <c r="S834">
        <f>Source!Y732</f>
        <v>0</v>
      </c>
      <c r="T834">
        <f>Source!Y733</f>
        <v>0</v>
      </c>
      <c r="U834">
        <f>ROUND((175/100)*ROUND(Source!R732, 2), 2)</f>
        <v>0</v>
      </c>
      <c r="V834">
        <f>ROUND((160/100)*ROUND(Source!R733, 2), 2)</f>
        <v>0</v>
      </c>
      <c r="AC834">
        <v>3</v>
      </c>
    </row>
    <row r="835" spans="1:29" ht="14.25" x14ac:dyDescent="0.2">
      <c r="A835" s="25" t="s">
        <v>673</v>
      </c>
      <c r="B835" s="25" t="str">
        <f>Source!F734</f>
        <v>1.19-13-23</v>
      </c>
      <c r="C835" s="25" t="s">
        <v>675</v>
      </c>
      <c r="D835" s="26" t="str">
        <f>Source!H734</f>
        <v>шт.</v>
      </c>
      <c r="E835" s="12">
        <f>Source!I734</f>
        <v>1</v>
      </c>
      <c r="F835" s="28">
        <f>Source!AK734</f>
        <v>57.66</v>
      </c>
      <c r="G835" s="38" t="s">
        <v>3</v>
      </c>
      <c r="H835" s="12">
        <f>Source!AW735</f>
        <v>1</v>
      </c>
      <c r="I835" s="28">
        <f>Source!O734</f>
        <v>57.66</v>
      </c>
      <c r="J835" s="12">
        <f>IF(Source!BC735&lt;&gt; 0, Source!BC735, 1)</f>
        <v>2.1</v>
      </c>
      <c r="K835" s="28">
        <f>Source!O735</f>
        <v>121.09</v>
      </c>
      <c r="Q835">
        <f>Source!X734</f>
        <v>0</v>
      </c>
      <c r="R835">
        <f>Source!X735</f>
        <v>0</v>
      </c>
      <c r="S835">
        <f>Source!Y734</f>
        <v>0</v>
      </c>
      <c r="T835">
        <f>Source!Y735</f>
        <v>0</v>
      </c>
      <c r="U835">
        <f>ROUND((175/100)*ROUND(Source!R734, 2), 2)</f>
        <v>0</v>
      </c>
      <c r="V835">
        <f>ROUND((160/100)*ROUND(Source!R735, 2), 2)</f>
        <v>0</v>
      </c>
      <c r="AC835">
        <v>3</v>
      </c>
    </row>
    <row r="836" spans="1:29" ht="14.25" x14ac:dyDescent="0.2">
      <c r="A836" s="25"/>
      <c r="B836" s="25"/>
      <c r="C836" s="25" t="s">
        <v>1273</v>
      </c>
      <c r="D836" s="26" t="s">
        <v>1274</v>
      </c>
      <c r="E836" s="12">
        <f>Source!DN731</f>
        <v>125</v>
      </c>
      <c r="F836" s="28"/>
      <c r="G836" s="27"/>
      <c r="H836" s="12"/>
      <c r="I836" s="28">
        <f>SUM(Q829:Q835)</f>
        <v>52.68</v>
      </c>
      <c r="J836" s="12">
        <f>Source!BZ731</f>
        <v>103</v>
      </c>
      <c r="K836" s="28">
        <f>SUM(R829:R835)</f>
        <v>1260.02</v>
      </c>
    </row>
    <row r="837" spans="1:29" ht="14.25" x14ac:dyDescent="0.2">
      <c r="A837" s="25"/>
      <c r="B837" s="25"/>
      <c r="C837" s="25" t="s">
        <v>1275</v>
      </c>
      <c r="D837" s="26" t="s">
        <v>1274</v>
      </c>
      <c r="E837" s="12">
        <f>Source!DO731</f>
        <v>94</v>
      </c>
      <c r="F837" s="28"/>
      <c r="G837" s="27"/>
      <c r="H837" s="12"/>
      <c r="I837" s="28">
        <f>SUM(S829:S836)</f>
        <v>39.61</v>
      </c>
      <c r="J837" s="12">
        <f>Source!CA731</f>
        <v>46</v>
      </c>
      <c r="K837" s="28">
        <f>SUM(T829:T836)</f>
        <v>562.73</v>
      </c>
    </row>
    <row r="838" spans="1:29" ht="14.25" x14ac:dyDescent="0.2">
      <c r="A838" s="25"/>
      <c r="B838" s="25"/>
      <c r="C838" s="25" t="s">
        <v>1276</v>
      </c>
      <c r="D838" s="26" t="s">
        <v>1274</v>
      </c>
      <c r="E838" s="12">
        <f>175</f>
        <v>175</v>
      </c>
      <c r="F838" s="28"/>
      <c r="G838" s="27"/>
      <c r="H838" s="12"/>
      <c r="I838" s="28">
        <f>SUM(U829:U837)</f>
        <v>3.29</v>
      </c>
      <c r="J838" s="12">
        <f>160</f>
        <v>160</v>
      </c>
      <c r="K838" s="28">
        <f>SUM(V829:V837)</f>
        <v>87.33</v>
      </c>
    </row>
    <row r="839" spans="1:29" ht="14.25" x14ac:dyDescent="0.2">
      <c r="A839" s="31"/>
      <c r="B839" s="31"/>
      <c r="C839" s="31" t="s">
        <v>1277</v>
      </c>
      <c r="D839" s="32" t="s">
        <v>1278</v>
      </c>
      <c r="E839" s="33">
        <f>Source!AQ730</f>
        <v>3.63</v>
      </c>
      <c r="F839" s="34"/>
      <c r="G839" s="35" t="str">
        <f>Source!DI730</f>
        <v/>
      </c>
      <c r="H839" s="33">
        <f>Source!AV731</f>
        <v>1</v>
      </c>
      <c r="I839" s="34">
        <f>Source!U730</f>
        <v>3.63</v>
      </c>
      <c r="J839" s="33"/>
      <c r="K839" s="34"/>
    </row>
    <row r="840" spans="1:29" ht="15" x14ac:dyDescent="0.25">
      <c r="C840" s="21" t="s">
        <v>1279</v>
      </c>
      <c r="H840" s="51">
        <f>I830+I831+I833+I836+I837+I838+SUM(I834:I835)-SUMIF(AC834:AC835, 5, I834:I835)-SUMIF(AC834:AC835, 6, I834:I835)</f>
        <v>2046.05</v>
      </c>
      <c r="I840" s="51"/>
      <c r="J840" s="51">
        <f>K830+K831+K833+K836+K837+K838+SUM(K834:K835)-SUMIF(AC834:AC835, 5, K834:K835)-SUMIF(AC834:AC835, 6, K834:K835)</f>
        <v>8535.2100000000009</v>
      </c>
      <c r="K840" s="51"/>
    </row>
    <row r="841" spans="1:29" ht="15" x14ac:dyDescent="0.25">
      <c r="C841" s="21" t="s">
        <v>1280</v>
      </c>
      <c r="H841" s="46">
        <f>SUMIF(AC834:AC835, 5, I834:I835)+SUMIF(AC834:AC835, 6, I834:I835)</f>
        <v>0</v>
      </c>
      <c r="I841" s="46"/>
      <c r="J841" s="46">
        <f>SUMIF(AC834:AC835, 5, K834:K835)+SUMIF(AC834:AC835, 6, K834:K835)</f>
        <v>0</v>
      </c>
      <c r="K841" s="46"/>
    </row>
    <row r="842" spans="1:29" ht="15" x14ac:dyDescent="0.25">
      <c r="H842" s="46"/>
      <c r="I842" s="46"/>
      <c r="J842" s="46"/>
      <c r="K842" s="46"/>
      <c r="O842" s="36">
        <f>I830+I831+I833+I836+I837+I838+SUM(I834:I835)</f>
        <v>2046.05</v>
      </c>
      <c r="P842" s="36">
        <f>K830+K831+K833+K836+K837+K838+SUM(K834:K835)</f>
        <v>8535.2100000000009</v>
      </c>
    </row>
    <row r="844" spans="1:29" ht="42.75" x14ac:dyDescent="0.2">
      <c r="A844" s="25">
        <v>54</v>
      </c>
      <c r="B844" s="25" t="str">
        <f>Source!F736</f>
        <v>3.18-11-1</v>
      </c>
      <c r="C844" s="25" t="s">
        <v>679</v>
      </c>
      <c r="D844" s="26" t="str">
        <f>Source!H736</f>
        <v>1 насос</v>
      </c>
      <c r="E844" s="12">
        <f>Source!I736</f>
        <v>1</v>
      </c>
      <c r="F844" s="28"/>
      <c r="G844" s="27"/>
      <c r="H844" s="12"/>
      <c r="I844" s="28"/>
      <c r="J844" s="12"/>
      <c r="K844" s="28"/>
      <c r="Q844">
        <f>Source!X736</f>
        <v>198.09</v>
      </c>
      <c r="R844">
        <f>Source!X737</f>
        <v>4738.3900000000003</v>
      </c>
      <c r="S844">
        <f>Source!Y736</f>
        <v>148.96</v>
      </c>
      <c r="T844">
        <f>Source!Y737</f>
        <v>2116.17</v>
      </c>
      <c r="U844">
        <f>ROUND((175/100)*ROUND(Source!R736, 2), 2)</f>
        <v>5.58</v>
      </c>
      <c r="V844">
        <f>ROUND((160/100)*ROUND(Source!R737, 2), 2)</f>
        <v>148.18</v>
      </c>
      <c r="AC844">
        <v>0</v>
      </c>
    </row>
    <row r="845" spans="1:29" ht="14.25" x14ac:dyDescent="0.2">
      <c r="A845" s="25"/>
      <c r="B845" s="25"/>
      <c r="C845" s="25" t="s">
        <v>1270</v>
      </c>
      <c r="D845" s="26"/>
      <c r="E845" s="12"/>
      <c r="F845" s="28">
        <f>Source!AO736</f>
        <v>158.47</v>
      </c>
      <c r="G845" s="27" t="str">
        <f>Source!DG736</f>
        <v/>
      </c>
      <c r="H845" s="12">
        <f>Source!AV737</f>
        <v>1</v>
      </c>
      <c r="I845" s="28">
        <f>Source!S736</f>
        <v>158.47</v>
      </c>
      <c r="J845" s="12">
        <f>IF(Source!BA737&lt;&gt; 0, Source!BA737, 1)</f>
        <v>29.03</v>
      </c>
      <c r="K845" s="28">
        <f>Source!S737</f>
        <v>4600.38</v>
      </c>
    </row>
    <row r="846" spans="1:29" ht="14.25" x14ac:dyDescent="0.2">
      <c r="A846" s="25"/>
      <c r="B846" s="25"/>
      <c r="C846" s="25" t="s">
        <v>1271</v>
      </c>
      <c r="D846" s="26"/>
      <c r="E846" s="12"/>
      <c r="F846" s="28">
        <f>Source!AM736</f>
        <v>15.26</v>
      </c>
      <c r="G846" s="27" t="str">
        <f>Source!DE736</f>
        <v/>
      </c>
      <c r="H846" s="12">
        <f>Source!AV737</f>
        <v>1</v>
      </c>
      <c r="I846" s="28">
        <f>Source!Q736</f>
        <v>15.26</v>
      </c>
      <c r="J846" s="12">
        <f>IF(Source!BB737&lt;&gt; 0, Source!BB737, 1)</f>
        <v>12.82</v>
      </c>
      <c r="K846" s="28">
        <f>Source!Q737</f>
        <v>195.63</v>
      </c>
    </row>
    <row r="847" spans="1:29" ht="14.25" x14ac:dyDescent="0.2">
      <c r="A847" s="25"/>
      <c r="B847" s="25"/>
      <c r="C847" s="25" t="s">
        <v>1272</v>
      </c>
      <c r="D847" s="26"/>
      <c r="E847" s="12"/>
      <c r="F847" s="28">
        <f>Source!AN736</f>
        <v>3.19</v>
      </c>
      <c r="G847" s="27" t="str">
        <f>Source!DF736</f>
        <v/>
      </c>
      <c r="H847" s="12">
        <f>Source!AV737</f>
        <v>1</v>
      </c>
      <c r="I847" s="30">
        <f>Source!R736</f>
        <v>3.19</v>
      </c>
      <c r="J847" s="12">
        <f>IF(Source!BS737&lt;&gt; 0, Source!BS737, 1)</f>
        <v>29.03</v>
      </c>
      <c r="K847" s="30">
        <f>Source!R737</f>
        <v>92.61</v>
      </c>
    </row>
    <row r="848" spans="1:29" ht="14.25" x14ac:dyDescent="0.2">
      <c r="A848" s="25"/>
      <c r="B848" s="25"/>
      <c r="C848" s="25" t="s">
        <v>1284</v>
      </c>
      <c r="D848" s="26"/>
      <c r="E848" s="12"/>
      <c r="F848" s="28">
        <f>Source!AL736</f>
        <v>102.76</v>
      </c>
      <c r="G848" s="27" t="str">
        <f>Source!DD736</f>
        <v/>
      </c>
      <c r="H848" s="12">
        <f>Source!AW737</f>
        <v>1</v>
      </c>
      <c r="I848" s="28">
        <f>Source!P736</f>
        <v>102.76</v>
      </c>
      <c r="J848" s="12">
        <f>IF(Source!BC737&lt;&gt; 0, Source!BC737, 1)</f>
        <v>10</v>
      </c>
      <c r="K848" s="28">
        <f>Source!P737</f>
        <v>1027.5999999999999</v>
      </c>
    </row>
    <row r="849" spans="1:29" ht="156.75" x14ac:dyDescent="0.2">
      <c r="A849" s="25" t="s">
        <v>682</v>
      </c>
      <c r="B849" s="25" t="str">
        <f>Source!F738</f>
        <v>1.15-3-21</v>
      </c>
      <c r="C849" s="25" t="s">
        <v>1239</v>
      </c>
      <c r="D849" s="26" t="str">
        <f>Source!H738</f>
        <v>шт.</v>
      </c>
      <c r="E849" s="12">
        <f>Source!I738</f>
        <v>1</v>
      </c>
      <c r="F849" s="28">
        <f>Source!AK738</f>
        <v>9203.0300000000007</v>
      </c>
      <c r="G849" s="38" t="s">
        <v>3</v>
      </c>
      <c r="H849" s="12">
        <f>Source!AW739</f>
        <v>1</v>
      </c>
      <c r="I849" s="28">
        <f>Source!O738</f>
        <v>9203.0300000000007</v>
      </c>
      <c r="J849" s="12">
        <f>IF(Source!BC739&lt;&gt; 0, Source!BC739, 1)</f>
        <v>1.71</v>
      </c>
      <c r="K849" s="28">
        <f>Source!O739</f>
        <v>15737.18</v>
      </c>
      <c r="Q849">
        <f>Source!X738</f>
        <v>0</v>
      </c>
      <c r="R849">
        <f>Source!X739</f>
        <v>0</v>
      </c>
      <c r="S849">
        <f>Source!Y738</f>
        <v>0</v>
      </c>
      <c r="T849">
        <f>Source!Y739</f>
        <v>0</v>
      </c>
      <c r="U849">
        <f>ROUND((175/100)*ROUND(Source!R738, 2), 2)</f>
        <v>0</v>
      </c>
      <c r="V849">
        <f>ROUND((160/100)*ROUND(Source!R739, 2), 2)</f>
        <v>0</v>
      </c>
      <c r="AC849">
        <v>3</v>
      </c>
    </row>
    <row r="850" spans="1:29" ht="14.25" x14ac:dyDescent="0.2">
      <c r="A850" s="25"/>
      <c r="B850" s="25"/>
      <c r="C850" s="25" t="s">
        <v>1273</v>
      </c>
      <c r="D850" s="26" t="s">
        <v>1274</v>
      </c>
      <c r="E850" s="12">
        <f>Source!DN737</f>
        <v>125</v>
      </c>
      <c r="F850" s="28"/>
      <c r="G850" s="27"/>
      <c r="H850" s="12"/>
      <c r="I850" s="28">
        <f>SUM(Q844:Q849)</f>
        <v>198.09</v>
      </c>
      <c r="J850" s="12">
        <f>Source!BZ737</f>
        <v>103</v>
      </c>
      <c r="K850" s="28">
        <f>SUM(R844:R849)</f>
        <v>4738.3900000000003</v>
      </c>
    </row>
    <row r="851" spans="1:29" ht="14.25" x14ac:dyDescent="0.2">
      <c r="A851" s="25"/>
      <c r="B851" s="25"/>
      <c r="C851" s="25" t="s">
        <v>1275</v>
      </c>
      <c r="D851" s="26" t="s">
        <v>1274</v>
      </c>
      <c r="E851" s="12">
        <f>Source!DO737</f>
        <v>94</v>
      </c>
      <c r="F851" s="28"/>
      <c r="G851" s="27"/>
      <c r="H851" s="12"/>
      <c r="I851" s="28">
        <f>SUM(S844:S850)</f>
        <v>148.96</v>
      </c>
      <c r="J851" s="12">
        <f>Source!CA737</f>
        <v>46</v>
      </c>
      <c r="K851" s="28">
        <f>SUM(T844:T850)</f>
        <v>2116.17</v>
      </c>
    </row>
    <row r="852" spans="1:29" ht="14.25" x14ac:dyDescent="0.2">
      <c r="A852" s="25"/>
      <c r="B852" s="25"/>
      <c r="C852" s="25" t="s">
        <v>1276</v>
      </c>
      <c r="D852" s="26" t="s">
        <v>1274</v>
      </c>
      <c r="E852" s="12">
        <f>175</f>
        <v>175</v>
      </c>
      <c r="F852" s="28"/>
      <c r="G852" s="27"/>
      <c r="H852" s="12"/>
      <c r="I852" s="28">
        <f>SUM(U844:U851)</f>
        <v>5.58</v>
      </c>
      <c r="J852" s="12">
        <f>160</f>
        <v>160</v>
      </c>
      <c r="K852" s="28">
        <f>SUM(V844:V851)</f>
        <v>148.18</v>
      </c>
    </row>
    <row r="853" spans="1:29" ht="14.25" x14ac:dyDescent="0.2">
      <c r="A853" s="31"/>
      <c r="B853" s="31"/>
      <c r="C853" s="31" t="s">
        <v>1277</v>
      </c>
      <c r="D853" s="32" t="s">
        <v>1278</v>
      </c>
      <c r="E853" s="33">
        <f>Source!AQ736</f>
        <v>13</v>
      </c>
      <c r="F853" s="34"/>
      <c r="G853" s="35" t="str">
        <f>Source!DI736</f>
        <v/>
      </c>
      <c r="H853" s="33">
        <f>Source!AV737</f>
        <v>1</v>
      </c>
      <c r="I853" s="34">
        <f>Source!U736</f>
        <v>13</v>
      </c>
      <c r="J853" s="33"/>
      <c r="K853" s="34"/>
    </row>
    <row r="854" spans="1:29" ht="15" x14ac:dyDescent="0.25">
      <c r="C854" s="21" t="s">
        <v>1279</v>
      </c>
      <c r="H854" s="51">
        <f>I845+I846+I848+I850+I851+I852+SUM(I849:I849)-SUMIF(AC849:AC849, 5, I849:I849)-SUMIF(AC849:AC849, 6, I849:I849)</f>
        <v>9832.1500000000015</v>
      </c>
      <c r="I854" s="51"/>
      <c r="J854" s="51">
        <f>K845+K846+K848+K850+K851+K852+SUM(K849:K849)-SUMIF(AC849:AC849, 5, K849:K849)-SUMIF(AC849:AC849, 6, K849:K849)</f>
        <v>28563.53</v>
      </c>
      <c r="K854" s="51"/>
    </row>
    <row r="855" spans="1:29" ht="15" x14ac:dyDescent="0.25">
      <c r="C855" s="21" t="s">
        <v>1280</v>
      </c>
      <c r="H855" s="46">
        <f>SUMIF(AC849:AC849, 5, I849:I849)+SUMIF(AC849:AC849, 6, I849:I849)</f>
        <v>0</v>
      </c>
      <c r="I855" s="46"/>
      <c r="J855" s="46">
        <f>SUMIF(AC849:AC849, 5, K849:K849)+SUMIF(AC849:AC849, 6, K849:K849)</f>
        <v>0</v>
      </c>
      <c r="K855" s="46"/>
    </row>
    <row r="856" spans="1:29" ht="15" x14ac:dyDescent="0.25">
      <c r="H856" s="46"/>
      <c r="I856" s="46"/>
      <c r="J856" s="46"/>
      <c r="K856" s="46"/>
      <c r="O856" s="36">
        <f>I845+I846+I848+I850+I851+I852+SUM(I849:I849)</f>
        <v>9832.1500000000015</v>
      </c>
      <c r="P856" s="36">
        <f>K845+K846+K848+K850+K851+K852+SUM(K849:K849)</f>
        <v>28563.53</v>
      </c>
    </row>
    <row r="858" spans="1:29" ht="28.5" x14ac:dyDescent="0.2">
      <c r="A858" s="25">
        <v>55</v>
      </c>
      <c r="B858" s="25" t="str">
        <f>Source!F740</f>
        <v>3.18-19-1</v>
      </c>
      <c r="C858" s="25" t="s">
        <v>687</v>
      </c>
      <c r="D858" s="26" t="str">
        <f>Source!H740</f>
        <v>1 фильтр</v>
      </c>
      <c r="E858" s="12">
        <f>Source!I740</f>
        <v>2</v>
      </c>
      <c r="F858" s="28"/>
      <c r="G858" s="27"/>
      <c r="H858" s="12"/>
      <c r="I858" s="28"/>
      <c r="J858" s="12"/>
      <c r="K858" s="28"/>
      <c r="Q858">
        <f>Source!X740</f>
        <v>23.13</v>
      </c>
      <c r="R858">
        <f>Source!X741</f>
        <v>553.16999999999996</v>
      </c>
      <c r="S858">
        <f>Source!Y740</f>
        <v>17.39</v>
      </c>
      <c r="T858">
        <f>Source!Y741</f>
        <v>247.05</v>
      </c>
      <c r="U858">
        <f>ROUND((175/100)*ROUND(Source!R740, 2), 2)</f>
        <v>1.47</v>
      </c>
      <c r="V858">
        <f>ROUND((160/100)*ROUND(Source!R741, 2), 2)</f>
        <v>39.020000000000003</v>
      </c>
      <c r="AC858">
        <v>0</v>
      </c>
    </row>
    <row r="859" spans="1:29" ht="14.25" x14ac:dyDescent="0.2">
      <c r="A859" s="25"/>
      <c r="B859" s="25"/>
      <c r="C859" s="25" t="s">
        <v>1270</v>
      </c>
      <c r="D859" s="26"/>
      <c r="E859" s="12"/>
      <c r="F859" s="28">
        <f>Source!AO740</f>
        <v>9.25</v>
      </c>
      <c r="G859" s="27" t="str">
        <f>Source!DG740</f>
        <v/>
      </c>
      <c r="H859" s="12">
        <f>Source!AV741</f>
        <v>1</v>
      </c>
      <c r="I859" s="28">
        <f>Source!S740</f>
        <v>18.5</v>
      </c>
      <c r="J859" s="12">
        <f>IF(Source!BA741&lt;&gt; 0, Source!BA741, 1)</f>
        <v>29.03</v>
      </c>
      <c r="K859" s="28">
        <f>Source!S741</f>
        <v>537.05999999999995</v>
      </c>
    </row>
    <row r="860" spans="1:29" ht="14.25" x14ac:dyDescent="0.2">
      <c r="A860" s="25"/>
      <c r="B860" s="25"/>
      <c r="C860" s="25" t="s">
        <v>1271</v>
      </c>
      <c r="D860" s="26"/>
      <c r="E860" s="12"/>
      <c r="F860" s="28">
        <f>Source!AM740</f>
        <v>4.57</v>
      </c>
      <c r="G860" s="27" t="str">
        <f>Source!DE740</f>
        <v/>
      </c>
      <c r="H860" s="12">
        <f>Source!AV741</f>
        <v>1</v>
      </c>
      <c r="I860" s="28">
        <f>Source!Q740</f>
        <v>9.14</v>
      </c>
      <c r="J860" s="12">
        <f>IF(Source!BB741&lt;&gt; 0, Source!BB741, 1)</f>
        <v>10.96</v>
      </c>
      <c r="K860" s="28">
        <f>Source!Q741</f>
        <v>100.17</v>
      </c>
    </row>
    <row r="861" spans="1:29" ht="14.25" x14ac:dyDescent="0.2">
      <c r="A861" s="25"/>
      <c r="B861" s="25"/>
      <c r="C861" s="25" t="s">
        <v>1272</v>
      </c>
      <c r="D861" s="26"/>
      <c r="E861" s="12"/>
      <c r="F861" s="28">
        <f>Source!AN740</f>
        <v>0.42</v>
      </c>
      <c r="G861" s="27" t="str">
        <f>Source!DF740</f>
        <v/>
      </c>
      <c r="H861" s="12">
        <f>Source!AV741</f>
        <v>1</v>
      </c>
      <c r="I861" s="30">
        <f>Source!R740</f>
        <v>0.84</v>
      </c>
      <c r="J861" s="12">
        <f>IF(Source!BS741&lt;&gt; 0, Source!BS741, 1)</f>
        <v>29.03</v>
      </c>
      <c r="K861" s="30">
        <f>Source!R741</f>
        <v>24.39</v>
      </c>
    </row>
    <row r="862" spans="1:29" ht="14.25" x14ac:dyDescent="0.2">
      <c r="A862" s="25"/>
      <c r="B862" s="25"/>
      <c r="C862" s="25" t="s">
        <v>1284</v>
      </c>
      <c r="D862" s="26"/>
      <c r="E862" s="12"/>
      <c r="F862" s="28">
        <f>Source!AL740</f>
        <v>0.5</v>
      </c>
      <c r="G862" s="27" t="str">
        <f>Source!DD740</f>
        <v/>
      </c>
      <c r="H862" s="12">
        <f>Source!AW741</f>
        <v>1</v>
      </c>
      <c r="I862" s="28">
        <f>Source!P740</f>
        <v>1</v>
      </c>
      <c r="J862" s="12">
        <f>IF(Source!BC741&lt;&gt; 0, Source!BC741, 1)</f>
        <v>20.399999999999999</v>
      </c>
      <c r="K862" s="28">
        <f>Source!P741</f>
        <v>20.399999999999999</v>
      </c>
    </row>
    <row r="863" spans="1:29" ht="71.25" x14ac:dyDescent="0.2">
      <c r="A863" s="25" t="s">
        <v>690</v>
      </c>
      <c r="B863" s="25" t="str">
        <f>Source!F742</f>
        <v>1.18-7-42</v>
      </c>
      <c r="C863" s="25" t="s">
        <v>692</v>
      </c>
      <c r="D863" s="26" t="str">
        <f>Source!H742</f>
        <v>шт.</v>
      </c>
      <c r="E863" s="12">
        <f>Source!I742</f>
        <v>2</v>
      </c>
      <c r="F863" s="28">
        <f>Source!AK742</f>
        <v>239.46</v>
      </c>
      <c r="G863" s="38" t="s">
        <v>3</v>
      </c>
      <c r="H863" s="12">
        <f>Source!AW743</f>
        <v>1</v>
      </c>
      <c r="I863" s="28">
        <f>Source!O742</f>
        <v>478.92</v>
      </c>
      <c r="J863" s="12">
        <f>IF(Source!BC743&lt;&gt; 0, Source!BC743, 1)</f>
        <v>1.26</v>
      </c>
      <c r="K863" s="28">
        <f>Source!O743</f>
        <v>603.44000000000005</v>
      </c>
      <c r="Q863">
        <f>Source!X742</f>
        <v>0</v>
      </c>
      <c r="R863">
        <f>Source!X743</f>
        <v>0</v>
      </c>
      <c r="S863">
        <f>Source!Y742</f>
        <v>0</v>
      </c>
      <c r="T863">
        <f>Source!Y743</f>
        <v>0</v>
      </c>
      <c r="U863">
        <f>ROUND((175/100)*ROUND(Source!R742, 2), 2)</f>
        <v>0</v>
      </c>
      <c r="V863">
        <f>ROUND((160/100)*ROUND(Source!R743, 2), 2)</f>
        <v>0</v>
      </c>
      <c r="AC863">
        <v>3</v>
      </c>
    </row>
    <row r="864" spans="1:29" ht="14.25" x14ac:dyDescent="0.2">
      <c r="A864" s="25"/>
      <c r="B864" s="25"/>
      <c r="C864" s="25" t="s">
        <v>1273</v>
      </c>
      <c r="D864" s="26" t="s">
        <v>1274</v>
      </c>
      <c r="E864" s="12">
        <f>Source!DN741</f>
        <v>125</v>
      </c>
      <c r="F864" s="28"/>
      <c r="G864" s="27"/>
      <c r="H864" s="12"/>
      <c r="I864" s="28">
        <f>SUM(Q858:Q863)</f>
        <v>23.13</v>
      </c>
      <c r="J864" s="12">
        <f>Source!BZ741</f>
        <v>103</v>
      </c>
      <c r="K864" s="28">
        <f>SUM(R858:R863)</f>
        <v>553.16999999999996</v>
      </c>
    </row>
    <row r="865" spans="1:29" ht="14.25" x14ac:dyDescent="0.2">
      <c r="A865" s="25"/>
      <c r="B865" s="25"/>
      <c r="C865" s="25" t="s">
        <v>1275</v>
      </c>
      <c r="D865" s="26" t="s">
        <v>1274</v>
      </c>
      <c r="E865" s="12">
        <f>Source!DO741</f>
        <v>94</v>
      </c>
      <c r="F865" s="28"/>
      <c r="G865" s="27"/>
      <c r="H865" s="12"/>
      <c r="I865" s="28">
        <f>SUM(S858:S864)</f>
        <v>17.39</v>
      </c>
      <c r="J865" s="12">
        <f>Source!CA741</f>
        <v>46</v>
      </c>
      <c r="K865" s="28">
        <f>SUM(T858:T864)</f>
        <v>247.05</v>
      </c>
    </row>
    <row r="866" spans="1:29" ht="14.25" x14ac:dyDescent="0.2">
      <c r="A866" s="25"/>
      <c r="B866" s="25"/>
      <c r="C866" s="25" t="s">
        <v>1276</v>
      </c>
      <c r="D866" s="26" t="s">
        <v>1274</v>
      </c>
      <c r="E866" s="12">
        <f>175</f>
        <v>175</v>
      </c>
      <c r="F866" s="28"/>
      <c r="G866" s="27"/>
      <c r="H866" s="12"/>
      <c r="I866" s="28">
        <f>SUM(U858:U865)</f>
        <v>1.47</v>
      </c>
      <c r="J866" s="12">
        <f>160</f>
        <v>160</v>
      </c>
      <c r="K866" s="28">
        <f>SUM(V858:V865)</f>
        <v>39.020000000000003</v>
      </c>
    </row>
    <row r="867" spans="1:29" ht="14.25" x14ac:dyDescent="0.2">
      <c r="A867" s="31"/>
      <c r="B867" s="31"/>
      <c r="C867" s="31" t="s">
        <v>1277</v>
      </c>
      <c r="D867" s="32" t="s">
        <v>1278</v>
      </c>
      <c r="E867" s="33">
        <f>Source!AQ740</f>
        <v>0.75</v>
      </c>
      <c r="F867" s="34"/>
      <c r="G867" s="35" t="str">
        <f>Source!DI740</f>
        <v/>
      </c>
      <c r="H867" s="33">
        <f>Source!AV741</f>
        <v>1</v>
      </c>
      <c r="I867" s="34">
        <f>Source!U740</f>
        <v>1.5</v>
      </c>
      <c r="J867" s="33"/>
      <c r="K867" s="34"/>
    </row>
    <row r="868" spans="1:29" ht="15" x14ac:dyDescent="0.25">
      <c r="C868" s="21" t="s">
        <v>1279</v>
      </c>
      <c r="H868" s="51">
        <f>I859+I860+I862+I864+I865+I866+SUM(I863:I863)-SUMIF(AC863:AC863, 5, I863:I863)-SUMIF(AC863:AC863, 6, I863:I863)</f>
        <v>549.54999999999995</v>
      </c>
      <c r="I868" s="51"/>
      <c r="J868" s="51">
        <f>K859+K860+K862+K864+K865+K866+SUM(K863:K863)-SUMIF(AC863:AC863, 5, K863:K863)-SUMIF(AC863:AC863, 6, K863:K863)</f>
        <v>2100.3099999999995</v>
      </c>
      <c r="K868" s="51"/>
    </row>
    <row r="869" spans="1:29" ht="15" x14ac:dyDescent="0.25">
      <c r="C869" s="21" t="s">
        <v>1280</v>
      </c>
      <c r="H869" s="46">
        <f>SUMIF(AC863:AC863, 5, I863:I863)+SUMIF(AC863:AC863, 6, I863:I863)</f>
        <v>0</v>
      </c>
      <c r="I869" s="46"/>
      <c r="J869" s="46">
        <f>SUMIF(AC863:AC863, 5, K863:K863)+SUMIF(AC863:AC863, 6, K863:K863)</f>
        <v>0</v>
      </c>
      <c r="K869" s="46"/>
    </row>
    <row r="870" spans="1:29" ht="15" x14ac:dyDescent="0.25">
      <c r="H870" s="46"/>
      <c r="I870" s="46"/>
      <c r="J870" s="46"/>
      <c r="K870" s="46"/>
      <c r="O870" s="36">
        <f>I859+I860+I862+I864+I865+I866+SUM(I863:I863)</f>
        <v>549.54999999999995</v>
      </c>
      <c r="P870" s="36">
        <f>K859+K860+K862+K864+K865+K866+SUM(K863:K863)</f>
        <v>2100.3099999999995</v>
      </c>
    </row>
    <row r="872" spans="1:29" ht="28.5" x14ac:dyDescent="0.2">
      <c r="A872" s="25">
        <v>56</v>
      </c>
      <c r="B872" s="25" t="str">
        <f>Source!F744</f>
        <v>3.18-20-2</v>
      </c>
      <c r="C872" s="25" t="s">
        <v>696</v>
      </c>
      <c r="D872" s="26" t="str">
        <f>Source!H744</f>
        <v>1 комплект</v>
      </c>
      <c r="E872" s="12">
        <f>Source!I744</f>
        <v>5</v>
      </c>
      <c r="F872" s="28"/>
      <c r="G872" s="27"/>
      <c r="H872" s="12"/>
      <c r="I872" s="28"/>
      <c r="J872" s="12"/>
      <c r="K872" s="28"/>
      <c r="Q872">
        <f>Source!X744</f>
        <v>17.88</v>
      </c>
      <c r="R872">
        <f>Source!X745</f>
        <v>427.58</v>
      </c>
      <c r="S872">
        <f>Source!Y744</f>
        <v>13.44</v>
      </c>
      <c r="T872">
        <f>Source!Y745</f>
        <v>190.96</v>
      </c>
      <c r="U872">
        <f>ROUND((175/100)*ROUND(Source!R744, 2), 2)</f>
        <v>0</v>
      </c>
      <c r="V872">
        <f>ROUND((160/100)*ROUND(Source!R745, 2), 2)</f>
        <v>0</v>
      </c>
      <c r="AC872">
        <v>0</v>
      </c>
    </row>
    <row r="873" spans="1:29" ht="14.25" x14ac:dyDescent="0.2">
      <c r="A873" s="25"/>
      <c r="B873" s="25"/>
      <c r="C873" s="25" t="s">
        <v>1270</v>
      </c>
      <c r="D873" s="26"/>
      <c r="E873" s="12"/>
      <c r="F873" s="28">
        <f>Source!AO744</f>
        <v>2.86</v>
      </c>
      <c r="G873" s="27" t="str">
        <f>Source!DG744</f>
        <v/>
      </c>
      <c r="H873" s="12">
        <f>Source!AV745</f>
        <v>1</v>
      </c>
      <c r="I873" s="28">
        <f>Source!S744</f>
        <v>14.3</v>
      </c>
      <c r="J873" s="12">
        <f>IF(Source!BA745&lt;&gt; 0, Source!BA745, 1)</f>
        <v>29.03</v>
      </c>
      <c r="K873" s="28">
        <f>Source!S745</f>
        <v>415.13</v>
      </c>
    </row>
    <row r="874" spans="1:29" ht="14.25" x14ac:dyDescent="0.2">
      <c r="A874" s="25"/>
      <c r="B874" s="25"/>
      <c r="C874" s="25" t="s">
        <v>1284</v>
      </c>
      <c r="D874" s="26"/>
      <c r="E874" s="12"/>
      <c r="F874" s="28">
        <f>Source!AL744</f>
        <v>0.93</v>
      </c>
      <c r="G874" s="27" t="str">
        <f>Source!DD744</f>
        <v/>
      </c>
      <c r="H874" s="12">
        <f>Source!AW745</f>
        <v>1</v>
      </c>
      <c r="I874" s="28">
        <f>Source!P744</f>
        <v>4.6500000000000004</v>
      </c>
      <c r="J874" s="12">
        <f>IF(Source!BC745&lt;&gt; 0, Source!BC745, 1)</f>
        <v>4.12</v>
      </c>
      <c r="K874" s="28">
        <f>Source!P745</f>
        <v>19.16</v>
      </c>
    </row>
    <row r="875" spans="1:29" ht="85.5" x14ac:dyDescent="0.2">
      <c r="A875" s="25" t="s">
        <v>699</v>
      </c>
      <c r="B875" s="25" t="str">
        <f>Source!F746</f>
        <v>1.13-4-39</v>
      </c>
      <c r="C875" s="25" t="s">
        <v>701</v>
      </c>
      <c r="D875" s="26" t="str">
        <f>Source!H746</f>
        <v>шт.</v>
      </c>
      <c r="E875" s="12">
        <f>Source!I746</f>
        <v>5</v>
      </c>
      <c r="F875" s="28">
        <f>Source!AK746</f>
        <v>55.46</v>
      </c>
      <c r="G875" s="38" t="s">
        <v>3</v>
      </c>
      <c r="H875" s="12">
        <f>Source!AW747</f>
        <v>1</v>
      </c>
      <c r="I875" s="28">
        <f>Source!O746</f>
        <v>277.3</v>
      </c>
      <c r="J875" s="12">
        <f>IF(Source!BC747&lt;&gt; 0, Source!BC747, 1)</f>
        <v>3.68</v>
      </c>
      <c r="K875" s="28">
        <f>Source!O747</f>
        <v>1020.46</v>
      </c>
      <c r="Q875">
        <f>Source!X746</f>
        <v>0</v>
      </c>
      <c r="R875">
        <f>Source!X747</f>
        <v>0</v>
      </c>
      <c r="S875">
        <f>Source!Y746</f>
        <v>0</v>
      </c>
      <c r="T875">
        <f>Source!Y747</f>
        <v>0</v>
      </c>
      <c r="U875">
        <f>ROUND((175/100)*ROUND(Source!R746, 2), 2)</f>
        <v>0</v>
      </c>
      <c r="V875">
        <f>ROUND((160/100)*ROUND(Source!R747, 2), 2)</f>
        <v>0</v>
      </c>
      <c r="AC875">
        <v>3</v>
      </c>
    </row>
    <row r="876" spans="1:29" ht="99.75" x14ac:dyDescent="0.2">
      <c r="A876" s="25" t="s">
        <v>703</v>
      </c>
      <c r="B876" s="25" t="str">
        <f>Source!F748</f>
        <v>1.18-5-27</v>
      </c>
      <c r="C876" s="25" t="s">
        <v>705</v>
      </c>
      <c r="D876" s="26" t="str">
        <f>Source!H748</f>
        <v>шт.</v>
      </c>
      <c r="E876" s="12">
        <f>Source!I748</f>
        <v>5</v>
      </c>
      <c r="F876" s="28">
        <f>Source!AK748</f>
        <v>148.29</v>
      </c>
      <c r="G876" s="38" t="s">
        <v>3</v>
      </c>
      <c r="H876" s="12">
        <f>Source!AW749</f>
        <v>1</v>
      </c>
      <c r="I876" s="28">
        <f>Source!O748</f>
        <v>741.45</v>
      </c>
      <c r="J876" s="12">
        <f>IF(Source!BC749&lt;&gt; 0, Source!BC749, 1)</f>
        <v>3.26</v>
      </c>
      <c r="K876" s="28">
        <f>Source!O749</f>
        <v>2417.13</v>
      </c>
      <c r="Q876">
        <f>Source!X748</f>
        <v>0</v>
      </c>
      <c r="R876">
        <f>Source!X749</f>
        <v>0</v>
      </c>
      <c r="S876">
        <f>Source!Y748</f>
        <v>0</v>
      </c>
      <c r="T876">
        <f>Source!Y749</f>
        <v>0</v>
      </c>
      <c r="U876">
        <f>ROUND((175/100)*ROUND(Source!R748, 2), 2)</f>
        <v>0</v>
      </c>
      <c r="V876">
        <f>ROUND((160/100)*ROUND(Source!R749, 2), 2)</f>
        <v>0</v>
      </c>
      <c r="AC876">
        <v>3</v>
      </c>
    </row>
    <row r="877" spans="1:29" ht="14.25" x14ac:dyDescent="0.2">
      <c r="A877" s="25"/>
      <c r="B877" s="25"/>
      <c r="C877" s="25" t="s">
        <v>1273</v>
      </c>
      <c r="D877" s="26" t="s">
        <v>1274</v>
      </c>
      <c r="E877" s="12">
        <f>Source!DN745</f>
        <v>125</v>
      </c>
      <c r="F877" s="28"/>
      <c r="G877" s="27"/>
      <c r="H877" s="12"/>
      <c r="I877" s="28">
        <f>SUM(Q872:Q876)</f>
        <v>17.88</v>
      </c>
      <c r="J877" s="12">
        <f>Source!BZ745</f>
        <v>103</v>
      </c>
      <c r="K877" s="28">
        <f>SUM(R872:R876)</f>
        <v>427.58</v>
      </c>
    </row>
    <row r="878" spans="1:29" ht="14.25" x14ac:dyDescent="0.2">
      <c r="A878" s="25"/>
      <c r="B878" s="25"/>
      <c r="C878" s="25" t="s">
        <v>1275</v>
      </c>
      <c r="D878" s="26" t="s">
        <v>1274</v>
      </c>
      <c r="E878" s="12">
        <f>Source!DO745</f>
        <v>94</v>
      </c>
      <c r="F878" s="28"/>
      <c r="G878" s="27"/>
      <c r="H878" s="12"/>
      <c r="I878" s="28">
        <f>SUM(S872:S877)</f>
        <v>13.44</v>
      </c>
      <c r="J878" s="12">
        <f>Source!CA745</f>
        <v>46</v>
      </c>
      <c r="K878" s="28">
        <f>SUM(T872:T877)</f>
        <v>190.96</v>
      </c>
    </row>
    <row r="879" spans="1:29" ht="14.25" x14ac:dyDescent="0.2">
      <c r="A879" s="31"/>
      <c r="B879" s="31"/>
      <c r="C879" s="31" t="s">
        <v>1277</v>
      </c>
      <c r="D879" s="32" t="s">
        <v>1278</v>
      </c>
      <c r="E879" s="33">
        <f>Source!AQ744</f>
        <v>0.22</v>
      </c>
      <c r="F879" s="34"/>
      <c r="G879" s="35" t="str">
        <f>Source!DI744</f>
        <v/>
      </c>
      <c r="H879" s="33">
        <f>Source!AV745</f>
        <v>1</v>
      </c>
      <c r="I879" s="34">
        <f>Source!U744</f>
        <v>1.1000000000000001</v>
      </c>
      <c r="J879" s="33"/>
      <c r="K879" s="34"/>
    </row>
    <row r="880" spans="1:29" ht="15" x14ac:dyDescent="0.25">
      <c r="C880" s="21" t="s">
        <v>1279</v>
      </c>
      <c r="H880" s="51">
        <f>I873+I874+I877+I878+SUM(I875:I876)-SUMIF(AC875:AC876, 5, I875:I876)-SUMIF(AC875:AC876, 6, I875:I876)</f>
        <v>1069.02</v>
      </c>
      <c r="I880" s="51"/>
      <c r="J880" s="51">
        <f>K873+K874+K877+K878+SUM(K875:K876)-SUMIF(AC875:AC876, 5, K875:K876)-SUMIF(AC875:AC876, 6, K875:K876)</f>
        <v>4490.42</v>
      </c>
      <c r="K880" s="51"/>
    </row>
    <row r="881" spans="1:29" ht="15" x14ac:dyDescent="0.25">
      <c r="C881" s="21" t="s">
        <v>1280</v>
      </c>
      <c r="H881" s="46">
        <f>SUMIF(AC875:AC876, 5, I875:I876)+SUMIF(AC875:AC876, 6, I875:I876)</f>
        <v>0</v>
      </c>
      <c r="I881" s="46"/>
      <c r="J881" s="46">
        <f>SUMIF(AC875:AC876, 5, K875:K876)+SUMIF(AC875:AC876, 6, K875:K876)</f>
        <v>0</v>
      </c>
      <c r="K881" s="46"/>
    </row>
    <row r="882" spans="1:29" ht="15" x14ac:dyDescent="0.25">
      <c r="H882" s="46"/>
      <c r="I882" s="46"/>
      <c r="J882" s="46"/>
      <c r="K882" s="46"/>
      <c r="O882" s="36">
        <f>I873+I874+I877+I878+SUM(I875:I876)</f>
        <v>1069.02</v>
      </c>
      <c r="P882" s="36">
        <f>K873+K874+K877+K878+SUM(K875:K876)</f>
        <v>4490.42</v>
      </c>
    </row>
    <row r="884" spans="1:29" ht="28.5" x14ac:dyDescent="0.2">
      <c r="A884" s="25">
        <v>57</v>
      </c>
      <c r="B884" s="25" t="str">
        <f>Source!F750</f>
        <v>3.18-20-4</v>
      </c>
      <c r="C884" s="25" t="s">
        <v>709</v>
      </c>
      <c r="D884" s="26" t="str">
        <f>Source!H750</f>
        <v>1 комплект</v>
      </c>
      <c r="E884" s="12">
        <f>Source!I750</f>
        <v>3</v>
      </c>
      <c r="F884" s="28"/>
      <c r="G884" s="27"/>
      <c r="H884" s="12"/>
      <c r="I884" s="28"/>
      <c r="J884" s="12"/>
      <c r="K884" s="28"/>
      <c r="Q884">
        <f>Source!X750</f>
        <v>14.33</v>
      </c>
      <c r="R884">
        <f>Source!X751</f>
        <v>342.66</v>
      </c>
      <c r="S884">
        <f>Source!Y750</f>
        <v>10.77</v>
      </c>
      <c r="T884">
        <f>Source!Y751</f>
        <v>153.03</v>
      </c>
      <c r="U884">
        <f>ROUND((175/100)*ROUND(Source!R750, 2), 2)</f>
        <v>0</v>
      </c>
      <c r="V884">
        <f>ROUND((160/100)*ROUND(Source!R751, 2), 2)</f>
        <v>0</v>
      </c>
      <c r="AC884">
        <v>0</v>
      </c>
    </row>
    <row r="885" spans="1:29" ht="14.25" x14ac:dyDescent="0.2">
      <c r="A885" s="25"/>
      <c r="B885" s="25"/>
      <c r="C885" s="25" t="s">
        <v>1270</v>
      </c>
      <c r="D885" s="26"/>
      <c r="E885" s="12"/>
      <c r="F885" s="28">
        <f>Source!AO750</f>
        <v>3.82</v>
      </c>
      <c r="G885" s="27" t="str">
        <f>Source!DG750</f>
        <v/>
      </c>
      <c r="H885" s="12">
        <f>Source!AV751</f>
        <v>1</v>
      </c>
      <c r="I885" s="28">
        <f>Source!S750</f>
        <v>11.46</v>
      </c>
      <c r="J885" s="12">
        <f>IF(Source!BA751&lt;&gt; 0, Source!BA751, 1)</f>
        <v>29.03</v>
      </c>
      <c r="K885" s="28">
        <f>Source!S751</f>
        <v>332.68</v>
      </c>
    </row>
    <row r="886" spans="1:29" ht="14.25" x14ac:dyDescent="0.2">
      <c r="A886" s="25"/>
      <c r="B886" s="25"/>
      <c r="C886" s="25" t="s">
        <v>1284</v>
      </c>
      <c r="D886" s="26"/>
      <c r="E886" s="12"/>
      <c r="F886" s="28">
        <f>Source!AL750</f>
        <v>1.48</v>
      </c>
      <c r="G886" s="27" t="str">
        <f>Source!DD750</f>
        <v/>
      </c>
      <c r="H886" s="12">
        <f>Source!AW751</f>
        <v>1</v>
      </c>
      <c r="I886" s="28">
        <f>Source!P750</f>
        <v>4.4400000000000004</v>
      </c>
      <c r="J886" s="12">
        <f>IF(Source!BC751&lt;&gt; 0, Source!BC751, 1)</f>
        <v>11.79</v>
      </c>
      <c r="K886" s="28">
        <f>Source!P751</f>
        <v>52.35</v>
      </c>
    </row>
    <row r="887" spans="1:29" ht="71.25" x14ac:dyDescent="0.2">
      <c r="A887" s="25" t="s">
        <v>711</v>
      </c>
      <c r="B887" s="25" t="str">
        <f>Source!F752</f>
        <v>1.18-7-53</v>
      </c>
      <c r="C887" s="25" t="s">
        <v>713</v>
      </c>
      <c r="D887" s="26" t="str">
        <f>Source!H752</f>
        <v>шт.</v>
      </c>
      <c r="E887" s="12">
        <f>Source!I752</f>
        <v>3</v>
      </c>
      <c r="F887" s="28">
        <f>Source!AK752</f>
        <v>239.8</v>
      </c>
      <c r="G887" s="38" t="s">
        <v>3</v>
      </c>
      <c r="H887" s="12">
        <f>Source!AW753</f>
        <v>1</v>
      </c>
      <c r="I887" s="28">
        <f>Source!O752</f>
        <v>719.4</v>
      </c>
      <c r="J887" s="12">
        <f>IF(Source!BC753&lt;&gt; 0, Source!BC753, 1)</f>
        <v>3.56</v>
      </c>
      <c r="K887" s="28">
        <f>Source!O753</f>
        <v>2561.06</v>
      </c>
      <c r="Q887">
        <f>Source!X752</f>
        <v>0</v>
      </c>
      <c r="R887">
        <f>Source!X753</f>
        <v>0</v>
      </c>
      <c r="S887">
        <f>Source!Y752</f>
        <v>0</v>
      </c>
      <c r="T887">
        <f>Source!Y753</f>
        <v>0</v>
      </c>
      <c r="U887">
        <f>ROUND((175/100)*ROUND(Source!R752, 2), 2)</f>
        <v>0</v>
      </c>
      <c r="V887">
        <f>ROUND((160/100)*ROUND(Source!R753, 2), 2)</f>
        <v>0</v>
      </c>
      <c r="AC887">
        <v>3</v>
      </c>
    </row>
    <row r="888" spans="1:29" ht="14.25" x14ac:dyDescent="0.2">
      <c r="A888" s="25"/>
      <c r="B888" s="25"/>
      <c r="C888" s="25" t="s">
        <v>1273</v>
      </c>
      <c r="D888" s="26" t="s">
        <v>1274</v>
      </c>
      <c r="E888" s="12">
        <f>Source!DN751</f>
        <v>125</v>
      </c>
      <c r="F888" s="28"/>
      <c r="G888" s="27"/>
      <c r="H888" s="12"/>
      <c r="I888" s="28">
        <f>SUM(Q884:Q887)</f>
        <v>14.33</v>
      </c>
      <c r="J888" s="12">
        <f>Source!BZ751</f>
        <v>103</v>
      </c>
      <c r="K888" s="28">
        <f>SUM(R884:R887)</f>
        <v>342.66</v>
      </c>
    </row>
    <row r="889" spans="1:29" ht="14.25" x14ac:dyDescent="0.2">
      <c r="A889" s="25"/>
      <c r="B889" s="25"/>
      <c r="C889" s="25" t="s">
        <v>1275</v>
      </c>
      <c r="D889" s="26" t="s">
        <v>1274</v>
      </c>
      <c r="E889" s="12">
        <f>Source!DO751</f>
        <v>94</v>
      </c>
      <c r="F889" s="28"/>
      <c r="G889" s="27"/>
      <c r="H889" s="12"/>
      <c r="I889" s="28">
        <f>SUM(S884:S888)</f>
        <v>10.77</v>
      </c>
      <c r="J889" s="12">
        <f>Source!CA751</f>
        <v>46</v>
      </c>
      <c r="K889" s="28">
        <f>SUM(T884:T888)</f>
        <v>153.03</v>
      </c>
    </row>
    <row r="890" spans="1:29" ht="14.25" x14ac:dyDescent="0.2">
      <c r="A890" s="31"/>
      <c r="B890" s="31"/>
      <c r="C890" s="31" t="s">
        <v>1277</v>
      </c>
      <c r="D890" s="32" t="s">
        <v>1278</v>
      </c>
      <c r="E890" s="33">
        <f>Source!AQ750</f>
        <v>0.31</v>
      </c>
      <c r="F890" s="34"/>
      <c r="G890" s="35" t="str">
        <f>Source!DI750</f>
        <v/>
      </c>
      <c r="H890" s="33">
        <f>Source!AV751</f>
        <v>1</v>
      </c>
      <c r="I890" s="34">
        <f>Source!U750</f>
        <v>0.92999999999999994</v>
      </c>
      <c r="J890" s="33"/>
      <c r="K890" s="34"/>
    </row>
    <row r="891" spans="1:29" ht="15" x14ac:dyDescent="0.25">
      <c r="C891" s="21" t="s">
        <v>1279</v>
      </c>
      <c r="H891" s="51">
        <f>I885+I886+I888+I889+SUM(I887:I887)-SUMIF(AC887:AC887, 5, I887:I887)-SUMIF(AC887:AC887, 6, I887:I887)</f>
        <v>760.4</v>
      </c>
      <c r="I891" s="51"/>
      <c r="J891" s="51">
        <f>K885+K886+K888+K889+SUM(K887:K887)-SUMIF(AC887:AC887, 5, K887:K887)-SUMIF(AC887:AC887, 6, K887:K887)</f>
        <v>3441.7799999999997</v>
      </c>
      <c r="K891" s="51"/>
    </row>
    <row r="892" spans="1:29" ht="15" x14ac:dyDescent="0.25">
      <c r="C892" s="21" t="s">
        <v>1280</v>
      </c>
      <c r="H892" s="46">
        <f>SUMIF(AC887:AC887, 5, I887:I887)+SUMIF(AC887:AC887, 6, I887:I887)</f>
        <v>0</v>
      </c>
      <c r="I892" s="46"/>
      <c r="J892" s="46">
        <f>SUMIF(AC887:AC887, 5, K887:K887)+SUMIF(AC887:AC887, 6, K887:K887)</f>
        <v>0</v>
      </c>
      <c r="K892" s="46"/>
    </row>
    <row r="893" spans="1:29" ht="15" x14ac:dyDescent="0.25">
      <c r="H893" s="46"/>
      <c r="I893" s="46"/>
      <c r="J893" s="46"/>
      <c r="K893" s="46"/>
      <c r="O893" s="36">
        <f>I885+I886+I888+I889+SUM(I887:I887)</f>
        <v>760.4</v>
      </c>
      <c r="P893" s="36">
        <f>K885+K886+K888+K889+SUM(K887:K887)</f>
        <v>3441.7799999999997</v>
      </c>
    </row>
    <row r="895" spans="1:29" ht="14.25" x14ac:dyDescent="0.2">
      <c r="A895" s="25">
        <v>58</v>
      </c>
      <c r="B895" s="25" t="str">
        <f>Source!F754</f>
        <v>3.18-21-1</v>
      </c>
      <c r="C895" s="25" t="s">
        <v>717</v>
      </c>
      <c r="D895" s="26" t="str">
        <f>Source!H754</f>
        <v>1  ШТ.</v>
      </c>
      <c r="E895" s="12">
        <f>Source!I754</f>
        <v>3</v>
      </c>
      <c r="F895" s="28"/>
      <c r="G895" s="27"/>
      <c r="H895" s="12"/>
      <c r="I895" s="28"/>
      <c r="J895" s="12"/>
      <c r="K895" s="28"/>
      <c r="Q895">
        <f>Source!X754</f>
        <v>73.5</v>
      </c>
      <c r="R895">
        <f>Source!X755</f>
        <v>1758.17</v>
      </c>
      <c r="S895">
        <f>Source!Y754</f>
        <v>55.27</v>
      </c>
      <c r="T895">
        <f>Source!Y755</f>
        <v>785.2</v>
      </c>
      <c r="U895">
        <f>ROUND((175/100)*ROUND(Source!R754, 2), 2)</f>
        <v>5.78</v>
      </c>
      <c r="V895">
        <f>ROUND((160/100)*ROUND(Source!R755, 2), 2)</f>
        <v>153.28</v>
      </c>
      <c r="AC895">
        <v>0</v>
      </c>
    </row>
    <row r="896" spans="1:29" ht="14.25" x14ac:dyDescent="0.2">
      <c r="A896" s="25"/>
      <c r="B896" s="25"/>
      <c r="C896" s="25" t="s">
        <v>1270</v>
      </c>
      <c r="D896" s="26"/>
      <c r="E896" s="12"/>
      <c r="F896" s="28">
        <f>Source!AO754</f>
        <v>19.600000000000001</v>
      </c>
      <c r="G896" s="27" t="str">
        <f>Source!DG754</f>
        <v/>
      </c>
      <c r="H896" s="12">
        <f>Source!AV755</f>
        <v>1</v>
      </c>
      <c r="I896" s="28">
        <f>Source!S754</f>
        <v>58.8</v>
      </c>
      <c r="J896" s="12">
        <f>IF(Source!BA755&lt;&gt; 0, Source!BA755, 1)</f>
        <v>29.03</v>
      </c>
      <c r="K896" s="28">
        <f>Source!S755</f>
        <v>1706.96</v>
      </c>
    </row>
    <row r="897" spans="1:29" ht="14.25" x14ac:dyDescent="0.2">
      <c r="A897" s="25"/>
      <c r="B897" s="25"/>
      <c r="C897" s="25" t="s">
        <v>1271</v>
      </c>
      <c r="D897" s="26"/>
      <c r="E897" s="12"/>
      <c r="F897" s="28">
        <f>Source!AM754</f>
        <v>8.57</v>
      </c>
      <c r="G897" s="27" t="str">
        <f>Source!DE754</f>
        <v/>
      </c>
      <c r="H897" s="12">
        <f>Source!AV755</f>
        <v>1</v>
      </c>
      <c r="I897" s="28">
        <f>Source!Q754</f>
        <v>25.71</v>
      </c>
      <c r="J897" s="12">
        <f>IF(Source!BB755&lt;&gt; 0, Source!BB755, 1)</f>
        <v>10.89</v>
      </c>
      <c r="K897" s="28">
        <f>Source!Q755</f>
        <v>279.98</v>
      </c>
    </row>
    <row r="898" spans="1:29" ht="14.25" x14ac:dyDescent="0.2">
      <c r="A898" s="25"/>
      <c r="B898" s="25"/>
      <c r="C898" s="25" t="s">
        <v>1272</v>
      </c>
      <c r="D898" s="26"/>
      <c r="E898" s="12"/>
      <c r="F898" s="28">
        <f>Source!AN754</f>
        <v>1.1000000000000001</v>
      </c>
      <c r="G898" s="27" t="str">
        <f>Source!DF754</f>
        <v/>
      </c>
      <c r="H898" s="12">
        <f>Source!AV755</f>
        <v>1</v>
      </c>
      <c r="I898" s="30">
        <f>Source!R754</f>
        <v>3.3</v>
      </c>
      <c r="J898" s="12">
        <f>IF(Source!BS755&lt;&gt; 0, Source!BS755, 1)</f>
        <v>29.03</v>
      </c>
      <c r="K898" s="30">
        <f>Source!R755</f>
        <v>95.8</v>
      </c>
    </row>
    <row r="899" spans="1:29" ht="14.25" x14ac:dyDescent="0.2">
      <c r="A899" s="25"/>
      <c r="B899" s="25"/>
      <c r="C899" s="25" t="s">
        <v>1284</v>
      </c>
      <c r="D899" s="26"/>
      <c r="E899" s="12"/>
      <c r="F899" s="28">
        <f>Source!AL754</f>
        <v>3.61</v>
      </c>
      <c r="G899" s="27" t="str">
        <f>Source!DD754</f>
        <v/>
      </c>
      <c r="H899" s="12">
        <f>Source!AW755</f>
        <v>1</v>
      </c>
      <c r="I899" s="28">
        <f>Source!P754</f>
        <v>10.83</v>
      </c>
      <c r="J899" s="12">
        <f>IF(Source!BC755&lt;&gt; 0, Source!BC755, 1)</f>
        <v>4.49</v>
      </c>
      <c r="K899" s="28">
        <f>Source!P755</f>
        <v>48.63</v>
      </c>
    </row>
    <row r="900" spans="1:29" ht="85.5" x14ac:dyDescent="0.2">
      <c r="A900" s="25" t="s">
        <v>719</v>
      </c>
      <c r="B900" s="25" t="str">
        <f>Source!F756</f>
        <v>1.18-6-143</v>
      </c>
      <c r="C900" s="25" t="s">
        <v>721</v>
      </c>
      <c r="D900" s="26" t="str">
        <f>Source!H756</f>
        <v>шт.</v>
      </c>
      <c r="E900" s="12">
        <f>Source!I756</f>
        <v>3</v>
      </c>
      <c r="F900" s="28">
        <f>Source!AK756</f>
        <v>132.38999999999999</v>
      </c>
      <c r="G900" s="38" t="s">
        <v>3</v>
      </c>
      <c r="H900" s="12">
        <f>Source!AW757</f>
        <v>1</v>
      </c>
      <c r="I900" s="28">
        <f>Source!O756</f>
        <v>397.17</v>
      </c>
      <c r="J900" s="12">
        <f>IF(Source!BC757&lt;&gt; 0, Source!BC757, 1)</f>
        <v>4.84</v>
      </c>
      <c r="K900" s="28">
        <f>Source!O757</f>
        <v>1922.3</v>
      </c>
      <c r="Q900">
        <f>Source!X756</f>
        <v>0</v>
      </c>
      <c r="R900">
        <f>Source!X757</f>
        <v>0</v>
      </c>
      <c r="S900">
        <f>Source!Y756</f>
        <v>0</v>
      </c>
      <c r="T900">
        <f>Source!Y757</f>
        <v>0</v>
      </c>
      <c r="U900">
        <f>ROUND((175/100)*ROUND(Source!R756, 2), 2)</f>
        <v>0</v>
      </c>
      <c r="V900">
        <f>ROUND((160/100)*ROUND(Source!R757, 2), 2)</f>
        <v>0</v>
      </c>
      <c r="AC900">
        <v>3</v>
      </c>
    </row>
    <row r="901" spans="1:29" ht="14.25" x14ac:dyDescent="0.2">
      <c r="A901" s="25"/>
      <c r="B901" s="25"/>
      <c r="C901" s="25" t="s">
        <v>1273</v>
      </c>
      <c r="D901" s="26" t="s">
        <v>1274</v>
      </c>
      <c r="E901" s="12">
        <f>Source!DN755</f>
        <v>125</v>
      </c>
      <c r="F901" s="28"/>
      <c r="G901" s="27"/>
      <c r="H901" s="12"/>
      <c r="I901" s="28">
        <f>SUM(Q895:Q900)</f>
        <v>73.5</v>
      </c>
      <c r="J901" s="12">
        <f>Source!BZ755</f>
        <v>103</v>
      </c>
      <c r="K901" s="28">
        <f>SUM(R895:R900)</f>
        <v>1758.17</v>
      </c>
    </row>
    <row r="902" spans="1:29" ht="14.25" x14ac:dyDescent="0.2">
      <c r="A902" s="25"/>
      <c r="B902" s="25"/>
      <c r="C902" s="25" t="s">
        <v>1275</v>
      </c>
      <c r="D902" s="26" t="s">
        <v>1274</v>
      </c>
      <c r="E902" s="12">
        <f>Source!DO755</f>
        <v>94</v>
      </c>
      <c r="F902" s="28"/>
      <c r="G902" s="27"/>
      <c r="H902" s="12"/>
      <c r="I902" s="28">
        <f>SUM(S895:S901)</f>
        <v>55.27</v>
      </c>
      <c r="J902" s="12">
        <f>Source!CA755</f>
        <v>46</v>
      </c>
      <c r="K902" s="28">
        <f>SUM(T895:T901)</f>
        <v>785.2</v>
      </c>
    </row>
    <row r="903" spans="1:29" ht="14.25" x14ac:dyDescent="0.2">
      <c r="A903" s="25"/>
      <c r="B903" s="25"/>
      <c r="C903" s="25" t="s">
        <v>1276</v>
      </c>
      <c r="D903" s="26" t="s">
        <v>1274</v>
      </c>
      <c r="E903" s="12">
        <f>175</f>
        <v>175</v>
      </c>
      <c r="F903" s="28"/>
      <c r="G903" s="27"/>
      <c r="H903" s="12"/>
      <c r="I903" s="28">
        <f>SUM(U895:U902)</f>
        <v>5.78</v>
      </c>
      <c r="J903" s="12">
        <f>160</f>
        <v>160</v>
      </c>
      <c r="K903" s="28">
        <f>SUM(V895:V902)</f>
        <v>153.28</v>
      </c>
    </row>
    <row r="904" spans="1:29" ht="14.25" x14ac:dyDescent="0.2">
      <c r="A904" s="31"/>
      <c r="B904" s="31"/>
      <c r="C904" s="31" t="s">
        <v>1277</v>
      </c>
      <c r="D904" s="32" t="s">
        <v>1278</v>
      </c>
      <c r="E904" s="33">
        <f>Source!AQ754</f>
        <v>1.59</v>
      </c>
      <c r="F904" s="34"/>
      <c r="G904" s="35" t="str">
        <f>Source!DI754</f>
        <v/>
      </c>
      <c r="H904" s="33">
        <f>Source!AV755</f>
        <v>1</v>
      </c>
      <c r="I904" s="34">
        <f>Source!U754</f>
        <v>4.7700000000000005</v>
      </c>
      <c r="J904" s="33"/>
      <c r="K904" s="34"/>
    </row>
    <row r="905" spans="1:29" ht="15" x14ac:dyDescent="0.25">
      <c r="C905" s="21" t="s">
        <v>1279</v>
      </c>
      <c r="H905" s="51">
        <f>I896+I897+I899+I901+I902+I903+SUM(I900:I900)-SUMIF(AC900:AC900, 5, I900:I900)-SUMIF(AC900:AC900, 6, I900:I900)</f>
        <v>627.05999999999995</v>
      </c>
      <c r="I905" s="51"/>
      <c r="J905" s="51">
        <f>K896+K897+K899+K901+K902+K903+SUM(K900:K900)-SUMIF(AC900:AC900, 5, K900:K900)-SUMIF(AC900:AC900, 6, K900:K900)</f>
        <v>6654.52</v>
      </c>
      <c r="K905" s="51"/>
    </row>
    <row r="906" spans="1:29" ht="15" x14ac:dyDescent="0.25">
      <c r="C906" s="21" t="s">
        <v>1280</v>
      </c>
      <c r="H906" s="46">
        <f>SUMIF(AC900:AC900, 5, I900:I900)+SUMIF(AC900:AC900, 6, I900:I900)</f>
        <v>0</v>
      </c>
      <c r="I906" s="46"/>
      <c r="J906" s="46">
        <f>SUMIF(AC900:AC900, 5, K900:K900)+SUMIF(AC900:AC900, 6, K900:K900)</f>
        <v>0</v>
      </c>
      <c r="K906" s="46"/>
    </row>
    <row r="907" spans="1:29" ht="15" x14ac:dyDescent="0.25">
      <c r="H907" s="46"/>
      <c r="I907" s="46"/>
      <c r="J907" s="46"/>
      <c r="K907" s="46"/>
      <c r="O907" s="36">
        <f>I896+I897+I899+I901+I902+I903+SUM(I900:I900)</f>
        <v>627.05999999999995</v>
      </c>
      <c r="P907" s="36">
        <f>K896+K897+K899+K901+K902+K903+SUM(K900:K900)</f>
        <v>6654.52</v>
      </c>
    </row>
    <row r="909" spans="1:29" ht="57" x14ac:dyDescent="0.2">
      <c r="A909" s="25">
        <v>59</v>
      </c>
      <c r="B909" s="25" t="str">
        <f>Source!F758</f>
        <v>3.16-15-1</v>
      </c>
      <c r="C909" s="25" t="s">
        <v>725</v>
      </c>
      <c r="D909" s="26" t="str">
        <f>Source!H758</f>
        <v>1  ШТ.</v>
      </c>
      <c r="E909" s="12">
        <f>Source!I758</f>
        <v>5</v>
      </c>
      <c r="F909" s="28"/>
      <c r="G909" s="27"/>
      <c r="H909" s="12"/>
      <c r="I909" s="28"/>
      <c r="J909" s="12"/>
      <c r="K909" s="28"/>
      <c r="Q909">
        <f>Source!X758</f>
        <v>109.31</v>
      </c>
      <c r="R909">
        <f>Source!X759</f>
        <v>2614.83</v>
      </c>
      <c r="S909">
        <f>Source!Y758</f>
        <v>82.2</v>
      </c>
      <c r="T909">
        <f>Source!Y759</f>
        <v>1167.79</v>
      </c>
      <c r="U909">
        <f>ROUND((175/100)*ROUND(Source!R758, 2), 2)</f>
        <v>1.1399999999999999</v>
      </c>
      <c r="V909">
        <f>ROUND((160/100)*ROUND(Source!R759, 2), 2)</f>
        <v>30.19</v>
      </c>
      <c r="AC909">
        <v>0</v>
      </c>
    </row>
    <row r="910" spans="1:29" ht="14.25" x14ac:dyDescent="0.2">
      <c r="A910" s="25"/>
      <c r="B910" s="25"/>
      <c r="C910" s="25" t="s">
        <v>1270</v>
      </c>
      <c r="D910" s="26"/>
      <c r="E910" s="12"/>
      <c r="F910" s="28">
        <f>Source!AO758</f>
        <v>17.489999999999998</v>
      </c>
      <c r="G910" s="27" t="str">
        <f>Source!DG758</f>
        <v/>
      </c>
      <c r="H910" s="12">
        <f>Source!AV759</f>
        <v>1</v>
      </c>
      <c r="I910" s="28">
        <f>Source!S758</f>
        <v>87.45</v>
      </c>
      <c r="J910" s="12">
        <f>IF(Source!BA759&lt;&gt; 0, Source!BA759, 1)</f>
        <v>29.03</v>
      </c>
      <c r="K910" s="28">
        <f>Source!S759</f>
        <v>2538.67</v>
      </c>
    </row>
    <row r="911" spans="1:29" ht="14.25" x14ac:dyDescent="0.2">
      <c r="A911" s="25"/>
      <c r="B911" s="25"/>
      <c r="C911" s="25" t="s">
        <v>1271</v>
      </c>
      <c r="D911" s="26"/>
      <c r="E911" s="12"/>
      <c r="F911" s="28">
        <f>Source!AM758</f>
        <v>3.32</v>
      </c>
      <c r="G911" s="27" t="str">
        <f>Source!DE758</f>
        <v/>
      </c>
      <c r="H911" s="12">
        <f>Source!AV759</f>
        <v>1</v>
      </c>
      <c r="I911" s="28">
        <f>Source!Q758</f>
        <v>16.600000000000001</v>
      </c>
      <c r="J911" s="12">
        <f>IF(Source!BB759&lt;&gt; 0, Source!BB759, 1)</f>
        <v>10.67</v>
      </c>
      <c r="K911" s="28">
        <f>Source!Q759</f>
        <v>177.12</v>
      </c>
    </row>
    <row r="912" spans="1:29" ht="14.25" x14ac:dyDescent="0.2">
      <c r="A912" s="25"/>
      <c r="B912" s="25"/>
      <c r="C912" s="25" t="s">
        <v>1272</v>
      </c>
      <c r="D912" s="26"/>
      <c r="E912" s="12"/>
      <c r="F912" s="28">
        <f>Source!AN758</f>
        <v>0.13</v>
      </c>
      <c r="G912" s="27" t="str">
        <f>Source!DF758</f>
        <v/>
      </c>
      <c r="H912" s="12">
        <f>Source!AV759</f>
        <v>1</v>
      </c>
      <c r="I912" s="30">
        <f>Source!R758</f>
        <v>0.65</v>
      </c>
      <c r="J912" s="12">
        <f>IF(Source!BS759&lt;&gt; 0, Source!BS759, 1)</f>
        <v>29.03</v>
      </c>
      <c r="K912" s="30">
        <f>Source!R759</f>
        <v>18.87</v>
      </c>
    </row>
    <row r="913" spans="1:29" ht="14.25" x14ac:dyDescent="0.2">
      <c r="A913" s="25"/>
      <c r="B913" s="25"/>
      <c r="C913" s="25" t="s">
        <v>1284</v>
      </c>
      <c r="D913" s="26"/>
      <c r="E913" s="12"/>
      <c r="F913" s="28">
        <f>Source!AL758</f>
        <v>21.43</v>
      </c>
      <c r="G913" s="27" t="str">
        <f>Source!DD758</f>
        <v/>
      </c>
      <c r="H913" s="12">
        <f>Source!AW759</f>
        <v>1</v>
      </c>
      <c r="I913" s="28">
        <f>Source!P758</f>
        <v>107.15</v>
      </c>
      <c r="J913" s="12">
        <f>IF(Source!BC759&lt;&gt; 0, Source!BC759, 1)</f>
        <v>8.08</v>
      </c>
      <c r="K913" s="28">
        <f>Source!P759</f>
        <v>865.77</v>
      </c>
    </row>
    <row r="914" spans="1:29" ht="99.75" x14ac:dyDescent="0.2">
      <c r="A914" s="25" t="s">
        <v>729</v>
      </c>
      <c r="B914" s="25" t="str">
        <f>Source!F760</f>
        <v>1.13-3-199</v>
      </c>
      <c r="C914" s="25" t="s">
        <v>731</v>
      </c>
      <c r="D914" s="26" t="str">
        <f>Source!H760</f>
        <v>шт.</v>
      </c>
      <c r="E914" s="12">
        <f>Source!I760</f>
        <v>1</v>
      </c>
      <c r="F914" s="28">
        <f>Source!AK760</f>
        <v>560.65</v>
      </c>
      <c r="G914" s="38" t="s">
        <v>3</v>
      </c>
      <c r="H914" s="12">
        <f>Source!AW761</f>
        <v>1</v>
      </c>
      <c r="I914" s="28">
        <f>Source!O760</f>
        <v>560.65</v>
      </c>
      <c r="J914" s="12">
        <f>IF(Source!BC761&lt;&gt; 0, Source!BC761, 1)</f>
        <v>9.2899999999999991</v>
      </c>
      <c r="K914" s="28">
        <f>Source!O761</f>
        <v>5208.4399999999996</v>
      </c>
      <c r="Q914">
        <f>Source!X760</f>
        <v>0</v>
      </c>
      <c r="R914">
        <f>Source!X761</f>
        <v>0</v>
      </c>
      <c r="S914">
        <f>Source!Y760</f>
        <v>0</v>
      </c>
      <c r="T914">
        <f>Source!Y761</f>
        <v>0</v>
      </c>
      <c r="U914">
        <f>ROUND((175/100)*ROUND(Source!R760, 2), 2)</f>
        <v>0</v>
      </c>
      <c r="V914">
        <f>ROUND((160/100)*ROUND(Source!R761, 2), 2)</f>
        <v>0</v>
      </c>
      <c r="AC914">
        <v>3</v>
      </c>
    </row>
    <row r="915" spans="1:29" ht="85.5" x14ac:dyDescent="0.2">
      <c r="A915" s="25" t="s">
        <v>733</v>
      </c>
      <c r="B915" s="25" t="str">
        <f>Source!F762</f>
        <v>1.13-3-242</v>
      </c>
      <c r="C915" s="25" t="s">
        <v>735</v>
      </c>
      <c r="D915" s="26" t="str">
        <f>Source!H762</f>
        <v>шт.</v>
      </c>
      <c r="E915" s="12">
        <f>Source!I762</f>
        <v>1</v>
      </c>
      <c r="F915" s="28">
        <f>Source!AK762</f>
        <v>1060.9000000000001</v>
      </c>
      <c r="G915" s="38" t="s">
        <v>3</v>
      </c>
      <c r="H915" s="12">
        <f>Source!AW763</f>
        <v>1</v>
      </c>
      <c r="I915" s="28">
        <f>Source!O762</f>
        <v>1060.9000000000001</v>
      </c>
      <c r="J915" s="12">
        <f>IF(Source!BC763&lt;&gt; 0, Source!BC763, 1)</f>
        <v>9.65</v>
      </c>
      <c r="K915" s="28">
        <f>Source!O763</f>
        <v>10237.69</v>
      </c>
      <c r="Q915">
        <f>Source!X762</f>
        <v>0</v>
      </c>
      <c r="R915">
        <f>Source!X763</f>
        <v>0</v>
      </c>
      <c r="S915">
        <f>Source!Y762</f>
        <v>0</v>
      </c>
      <c r="T915">
        <f>Source!Y763</f>
        <v>0</v>
      </c>
      <c r="U915">
        <f>ROUND((175/100)*ROUND(Source!R762, 2), 2)</f>
        <v>0</v>
      </c>
      <c r="V915">
        <f>ROUND((160/100)*ROUND(Source!R763, 2), 2)</f>
        <v>0</v>
      </c>
      <c r="AC915">
        <v>3</v>
      </c>
    </row>
    <row r="916" spans="1:29" ht="128.25" x14ac:dyDescent="0.2">
      <c r="A916" s="25" t="s">
        <v>737</v>
      </c>
      <c r="B916" s="25" t="str">
        <f>Source!F764</f>
        <v>1.13-4-72</v>
      </c>
      <c r="C916" s="25" t="s">
        <v>1240</v>
      </c>
      <c r="D916" s="26" t="str">
        <f>Source!H764</f>
        <v>шт.</v>
      </c>
      <c r="E916" s="12">
        <f>Source!I764</f>
        <v>3</v>
      </c>
      <c r="F916" s="28">
        <f>Source!AK764</f>
        <v>56.67</v>
      </c>
      <c r="G916" s="38" t="s">
        <v>3</v>
      </c>
      <c r="H916" s="12">
        <f>Source!AW765</f>
        <v>1</v>
      </c>
      <c r="I916" s="28">
        <f>Source!O764</f>
        <v>170.01</v>
      </c>
      <c r="J916" s="12">
        <f>IF(Source!BC765&lt;&gt; 0, Source!BC765, 1)</f>
        <v>16.170000000000002</v>
      </c>
      <c r="K916" s="28">
        <f>Source!O765</f>
        <v>2749.06</v>
      </c>
      <c r="Q916">
        <f>Source!X764</f>
        <v>0</v>
      </c>
      <c r="R916">
        <f>Source!X765</f>
        <v>0</v>
      </c>
      <c r="S916">
        <f>Source!Y764</f>
        <v>0</v>
      </c>
      <c r="T916">
        <f>Source!Y765</f>
        <v>0</v>
      </c>
      <c r="U916">
        <f>ROUND((175/100)*ROUND(Source!R764, 2), 2)</f>
        <v>0</v>
      </c>
      <c r="V916">
        <f>ROUND((160/100)*ROUND(Source!R765, 2), 2)</f>
        <v>0</v>
      </c>
      <c r="AC916">
        <v>3</v>
      </c>
    </row>
    <row r="917" spans="1:29" ht="14.25" x14ac:dyDescent="0.2">
      <c r="A917" s="25"/>
      <c r="B917" s="25"/>
      <c r="C917" s="25" t="s">
        <v>1273</v>
      </c>
      <c r="D917" s="26" t="s">
        <v>1274</v>
      </c>
      <c r="E917" s="12">
        <f>Source!DN759</f>
        <v>125</v>
      </c>
      <c r="F917" s="28"/>
      <c r="G917" s="27"/>
      <c r="H917" s="12"/>
      <c r="I917" s="28">
        <f>SUM(Q909:Q916)</f>
        <v>109.31</v>
      </c>
      <c r="J917" s="12">
        <f>Source!BZ759</f>
        <v>103</v>
      </c>
      <c r="K917" s="28">
        <f>SUM(R909:R916)</f>
        <v>2614.83</v>
      </c>
    </row>
    <row r="918" spans="1:29" ht="14.25" x14ac:dyDescent="0.2">
      <c r="A918" s="25"/>
      <c r="B918" s="25"/>
      <c r="C918" s="25" t="s">
        <v>1275</v>
      </c>
      <c r="D918" s="26" t="s">
        <v>1274</v>
      </c>
      <c r="E918" s="12">
        <f>Source!DO759</f>
        <v>94</v>
      </c>
      <c r="F918" s="28"/>
      <c r="G918" s="27"/>
      <c r="H918" s="12"/>
      <c r="I918" s="28">
        <f>SUM(S909:S917)</f>
        <v>82.2</v>
      </c>
      <c r="J918" s="12">
        <f>Source!CA759</f>
        <v>46</v>
      </c>
      <c r="K918" s="28">
        <f>SUM(T909:T917)</f>
        <v>1167.79</v>
      </c>
    </row>
    <row r="919" spans="1:29" ht="14.25" x14ac:dyDescent="0.2">
      <c r="A919" s="25"/>
      <c r="B919" s="25"/>
      <c r="C919" s="25" t="s">
        <v>1276</v>
      </c>
      <c r="D919" s="26" t="s">
        <v>1274</v>
      </c>
      <c r="E919" s="12">
        <f>175</f>
        <v>175</v>
      </c>
      <c r="F919" s="28"/>
      <c r="G919" s="27"/>
      <c r="H919" s="12"/>
      <c r="I919" s="28">
        <f>SUM(U909:U918)</f>
        <v>1.1399999999999999</v>
      </c>
      <c r="J919" s="12">
        <f>160</f>
        <v>160</v>
      </c>
      <c r="K919" s="28">
        <f>SUM(V909:V918)</f>
        <v>30.19</v>
      </c>
    </row>
    <row r="920" spans="1:29" ht="14.25" x14ac:dyDescent="0.2">
      <c r="A920" s="31"/>
      <c r="B920" s="31"/>
      <c r="C920" s="31" t="s">
        <v>1277</v>
      </c>
      <c r="D920" s="32" t="s">
        <v>1278</v>
      </c>
      <c r="E920" s="33">
        <f>Source!AQ758</f>
        <v>1.47</v>
      </c>
      <c r="F920" s="34"/>
      <c r="G920" s="35" t="str">
        <f>Source!DI758</f>
        <v/>
      </c>
      <c r="H920" s="33">
        <f>Source!AV759</f>
        <v>1</v>
      </c>
      <c r="I920" s="34">
        <f>Source!U758</f>
        <v>7.35</v>
      </c>
      <c r="J920" s="33"/>
      <c r="K920" s="34"/>
    </row>
    <row r="921" spans="1:29" ht="15" x14ac:dyDescent="0.25">
      <c r="C921" s="21" t="s">
        <v>1279</v>
      </c>
      <c r="H921" s="51">
        <f>I910+I911+I913+I917+I918+I919+SUM(I914:I916)-SUMIF(AC914:AC916, 5, I914:I916)-SUMIF(AC914:AC916, 6, I914:I916)</f>
        <v>2195.4100000000003</v>
      </c>
      <c r="I921" s="51"/>
      <c r="J921" s="51">
        <f>K910+K911+K913+K917+K918+K919+SUM(K914:K916)-SUMIF(AC914:AC916, 5, K914:K916)-SUMIF(AC914:AC916, 6, K914:K916)</f>
        <v>25589.56</v>
      </c>
      <c r="K921" s="51"/>
    </row>
    <row r="922" spans="1:29" ht="15" x14ac:dyDescent="0.25">
      <c r="C922" s="21" t="s">
        <v>1280</v>
      </c>
      <c r="H922" s="46">
        <f>SUMIF(AC914:AC916, 5, I914:I916)+SUMIF(AC914:AC916, 6, I914:I916)</f>
        <v>0</v>
      </c>
      <c r="I922" s="46"/>
      <c r="J922" s="46">
        <f>SUMIF(AC914:AC916, 5, K914:K916)+SUMIF(AC914:AC916, 6, K914:K916)</f>
        <v>0</v>
      </c>
      <c r="K922" s="46"/>
    </row>
    <row r="923" spans="1:29" ht="15" x14ac:dyDescent="0.25">
      <c r="H923" s="46"/>
      <c r="I923" s="46"/>
      <c r="J923" s="46"/>
      <c r="K923" s="46"/>
      <c r="O923" s="36">
        <f>I910+I911+I913+I917+I918+I919+SUM(I914:I916)</f>
        <v>2195.4100000000003</v>
      </c>
      <c r="P923" s="36">
        <f>K910+K911+K913+K917+K918+K919+SUM(K914:K916)</f>
        <v>25589.56</v>
      </c>
    </row>
    <row r="925" spans="1:29" ht="85.5" x14ac:dyDescent="0.2">
      <c r="A925" s="25">
        <v>60</v>
      </c>
      <c r="B925" s="25" t="str">
        <f>Source!F766</f>
        <v>3.16-40-3</v>
      </c>
      <c r="C925" s="25" t="s">
        <v>742</v>
      </c>
      <c r="D925" s="26" t="str">
        <f>Source!H766</f>
        <v>100 м</v>
      </c>
      <c r="E925" s="12">
        <f>Source!I766</f>
        <v>0.02</v>
      </c>
      <c r="F925" s="28"/>
      <c r="G925" s="27"/>
      <c r="H925" s="12"/>
      <c r="I925" s="28"/>
      <c r="J925" s="12"/>
      <c r="K925" s="28"/>
      <c r="Q925">
        <f>Source!X766</f>
        <v>4.24</v>
      </c>
      <c r="R925">
        <f>Source!X767</f>
        <v>101.36</v>
      </c>
      <c r="S925">
        <f>Source!Y766</f>
        <v>3.19</v>
      </c>
      <c r="T925">
        <f>Source!Y767</f>
        <v>45.27</v>
      </c>
      <c r="U925">
        <f>ROUND((175/100)*ROUND(Source!R766, 2), 2)</f>
        <v>0.04</v>
      </c>
      <c r="V925">
        <f>ROUND((160/100)*ROUND(Source!R767, 2), 2)</f>
        <v>0.93</v>
      </c>
      <c r="AC925">
        <v>0</v>
      </c>
    </row>
    <row r="926" spans="1:29" x14ac:dyDescent="0.2">
      <c r="C926" s="29" t="str">
        <f>"Объем: "&amp;Source!I766&amp;"=2/"&amp;"100"</f>
        <v>Объем: 0,02=2/100</v>
      </c>
    </row>
    <row r="927" spans="1:29" ht="14.25" x14ac:dyDescent="0.2">
      <c r="A927" s="25"/>
      <c r="B927" s="25"/>
      <c r="C927" s="25" t="s">
        <v>1270</v>
      </c>
      <c r="D927" s="26"/>
      <c r="E927" s="12"/>
      <c r="F927" s="28">
        <f>Source!AO766</f>
        <v>169.54</v>
      </c>
      <c r="G927" s="27" t="str">
        <f>Source!DG766</f>
        <v/>
      </c>
      <c r="H927" s="12">
        <f>Source!AV767</f>
        <v>1</v>
      </c>
      <c r="I927" s="28">
        <f>Source!S766</f>
        <v>3.39</v>
      </c>
      <c r="J927" s="12">
        <f>IF(Source!BA767&lt;&gt; 0, Source!BA767, 1)</f>
        <v>29.03</v>
      </c>
      <c r="K927" s="28">
        <f>Source!S767</f>
        <v>98.41</v>
      </c>
    </row>
    <row r="928" spans="1:29" ht="14.25" x14ac:dyDescent="0.2">
      <c r="A928" s="25"/>
      <c r="B928" s="25"/>
      <c r="C928" s="25" t="s">
        <v>1271</v>
      </c>
      <c r="D928" s="26"/>
      <c r="E928" s="12"/>
      <c r="F928" s="28">
        <f>Source!AM766</f>
        <v>21.06</v>
      </c>
      <c r="G928" s="27" t="str">
        <f>Source!DE766</f>
        <v/>
      </c>
      <c r="H928" s="12">
        <f>Source!AV767</f>
        <v>1</v>
      </c>
      <c r="I928" s="28">
        <f>Source!Q766</f>
        <v>0.42</v>
      </c>
      <c r="J928" s="12">
        <f>IF(Source!BB767&lt;&gt; 0, Source!BB767, 1)</f>
        <v>9.6999999999999993</v>
      </c>
      <c r="K928" s="28">
        <f>Source!Q767</f>
        <v>4.07</v>
      </c>
    </row>
    <row r="929" spans="1:29" ht="14.25" x14ac:dyDescent="0.2">
      <c r="A929" s="25"/>
      <c r="B929" s="25"/>
      <c r="C929" s="25" t="s">
        <v>1272</v>
      </c>
      <c r="D929" s="26"/>
      <c r="E929" s="12"/>
      <c r="F929" s="28">
        <f>Source!AN766</f>
        <v>1.01</v>
      </c>
      <c r="G929" s="27" t="str">
        <f>Source!DF766</f>
        <v/>
      </c>
      <c r="H929" s="12">
        <f>Source!AV767</f>
        <v>1</v>
      </c>
      <c r="I929" s="30">
        <f>Source!R766</f>
        <v>0.02</v>
      </c>
      <c r="J929" s="12">
        <f>IF(Source!BS767&lt;&gt; 0, Source!BS767, 1)</f>
        <v>29.03</v>
      </c>
      <c r="K929" s="30">
        <f>Source!R767</f>
        <v>0.57999999999999996</v>
      </c>
    </row>
    <row r="930" spans="1:29" ht="14.25" x14ac:dyDescent="0.2">
      <c r="A930" s="25"/>
      <c r="B930" s="25"/>
      <c r="C930" s="25" t="s">
        <v>1284</v>
      </c>
      <c r="D930" s="26"/>
      <c r="E930" s="12"/>
      <c r="F930" s="28">
        <f>Source!AL766</f>
        <v>125.92</v>
      </c>
      <c r="G930" s="27" t="str">
        <f>Source!DD766</f>
        <v/>
      </c>
      <c r="H930" s="12">
        <f>Source!AW767</f>
        <v>1</v>
      </c>
      <c r="I930" s="28">
        <f>Source!P766</f>
        <v>2.52</v>
      </c>
      <c r="J930" s="12">
        <f>IF(Source!BC767&lt;&gt; 0, Source!BC767, 1)</f>
        <v>2.66</v>
      </c>
      <c r="K930" s="28">
        <f>Source!P767</f>
        <v>6.7</v>
      </c>
    </row>
    <row r="931" spans="1:29" ht="71.25" x14ac:dyDescent="0.2">
      <c r="A931" s="25" t="s">
        <v>746</v>
      </c>
      <c r="B931" s="25" t="str">
        <f>Source!F768</f>
        <v>1.12-2-1164</v>
      </c>
      <c r="C931" s="25" t="s">
        <v>748</v>
      </c>
      <c r="D931" s="26" t="str">
        <f>Source!H768</f>
        <v>шт.</v>
      </c>
      <c r="E931" s="12">
        <f>Source!I768</f>
        <v>1</v>
      </c>
      <c r="F931" s="28">
        <f>Source!AK768</f>
        <v>19.61</v>
      </c>
      <c r="G931" s="38" t="s">
        <v>3</v>
      </c>
      <c r="H931" s="12">
        <f>Source!AW769</f>
        <v>1</v>
      </c>
      <c r="I931" s="28">
        <f>Source!O768</f>
        <v>19.61</v>
      </c>
      <c r="J931" s="12">
        <f>IF(Source!BC769&lt;&gt; 0, Source!BC769, 1)</f>
        <v>1.56</v>
      </c>
      <c r="K931" s="28">
        <f>Source!O769</f>
        <v>30.59</v>
      </c>
      <c r="Q931">
        <f>Source!X768</f>
        <v>0</v>
      </c>
      <c r="R931">
        <f>Source!X769</f>
        <v>0</v>
      </c>
      <c r="S931">
        <f>Source!Y768</f>
        <v>0</v>
      </c>
      <c r="T931">
        <f>Source!Y769</f>
        <v>0</v>
      </c>
      <c r="U931">
        <f>ROUND((175/100)*ROUND(Source!R768, 2), 2)</f>
        <v>0</v>
      </c>
      <c r="V931">
        <f>ROUND((160/100)*ROUND(Source!R769, 2), 2)</f>
        <v>0</v>
      </c>
      <c r="AC931">
        <v>3</v>
      </c>
    </row>
    <row r="932" spans="1:29" ht="71.25" x14ac:dyDescent="0.2">
      <c r="A932" s="25" t="s">
        <v>750</v>
      </c>
      <c r="B932" s="25" t="str">
        <f>Source!F770</f>
        <v>1.12-5-335</v>
      </c>
      <c r="C932" s="25" t="s">
        <v>752</v>
      </c>
      <c r="D932" s="26" t="str">
        <f>Source!H770</f>
        <v>м</v>
      </c>
      <c r="E932" s="12">
        <f>Source!I770</f>
        <v>2.0499999999999998</v>
      </c>
      <c r="F932" s="28">
        <f>Source!AK770</f>
        <v>107.23</v>
      </c>
      <c r="G932" s="38" t="s">
        <v>3</v>
      </c>
      <c r="H932" s="12">
        <f>Source!AW771</f>
        <v>1</v>
      </c>
      <c r="I932" s="28">
        <f>Source!O770</f>
        <v>219.82</v>
      </c>
      <c r="J932" s="12">
        <f>IF(Source!BC771&lt;&gt; 0, Source!BC771, 1)</f>
        <v>11.82</v>
      </c>
      <c r="K932" s="28">
        <f>Source!O771</f>
        <v>2598.27</v>
      </c>
      <c r="Q932">
        <f>Source!X770</f>
        <v>0</v>
      </c>
      <c r="R932">
        <f>Source!X771</f>
        <v>0</v>
      </c>
      <c r="S932">
        <f>Source!Y770</f>
        <v>0</v>
      </c>
      <c r="T932">
        <f>Source!Y771</f>
        <v>0</v>
      </c>
      <c r="U932">
        <f>ROUND((175/100)*ROUND(Source!R770, 2), 2)</f>
        <v>0</v>
      </c>
      <c r="V932">
        <f>ROUND((160/100)*ROUND(Source!R771, 2), 2)</f>
        <v>0</v>
      </c>
      <c r="AC932">
        <v>3</v>
      </c>
    </row>
    <row r="933" spans="1:29" ht="57" x14ac:dyDescent="0.2">
      <c r="A933" s="25" t="s">
        <v>754</v>
      </c>
      <c r="B933" s="25" t="str">
        <f>Source!F772</f>
        <v>1.13-4-177</v>
      </c>
      <c r="C933" s="25" t="s">
        <v>756</v>
      </c>
      <c r="D933" s="26" t="str">
        <f>Source!H772</f>
        <v>шт.</v>
      </c>
      <c r="E933" s="12">
        <f>Source!I772</f>
        <v>2</v>
      </c>
      <c r="F933" s="28">
        <f>Source!AK772</f>
        <v>816.8</v>
      </c>
      <c r="G933" s="38" t="s">
        <v>3</v>
      </c>
      <c r="H933" s="12">
        <f>Source!AW773</f>
        <v>1</v>
      </c>
      <c r="I933" s="28">
        <f>Source!O772</f>
        <v>1633.6</v>
      </c>
      <c r="J933" s="12">
        <f>IF(Source!BC773&lt;&gt; 0, Source!BC773, 1)</f>
        <v>0.28000000000000003</v>
      </c>
      <c r="K933" s="28">
        <f>Source!O773</f>
        <v>457.41</v>
      </c>
      <c r="Q933">
        <f>Source!X772</f>
        <v>0</v>
      </c>
      <c r="R933">
        <f>Source!X773</f>
        <v>0</v>
      </c>
      <c r="S933">
        <f>Source!Y772</f>
        <v>0</v>
      </c>
      <c r="T933">
        <f>Source!Y773</f>
        <v>0</v>
      </c>
      <c r="U933">
        <f>ROUND((175/100)*ROUND(Source!R772, 2), 2)</f>
        <v>0</v>
      </c>
      <c r="V933">
        <f>ROUND((160/100)*ROUND(Source!R773, 2), 2)</f>
        <v>0</v>
      </c>
      <c r="AC933">
        <v>3</v>
      </c>
    </row>
    <row r="934" spans="1:29" ht="28.5" x14ac:dyDescent="0.2">
      <c r="A934" s="25" t="s">
        <v>758</v>
      </c>
      <c r="B934" s="25" t="str">
        <f>Source!F774</f>
        <v>1.7-3-8</v>
      </c>
      <c r="C934" s="25" t="s">
        <v>760</v>
      </c>
      <c r="D934" s="26" t="str">
        <f>Source!H774</f>
        <v>шт.</v>
      </c>
      <c r="E934" s="12">
        <f>Source!I774</f>
        <v>1.5800000000000002E-2</v>
      </c>
      <c r="F934" s="28">
        <f>Source!AK774</f>
        <v>11.82</v>
      </c>
      <c r="G934" s="38" t="s">
        <v>3</v>
      </c>
      <c r="H934" s="12">
        <f>Source!AW775</f>
        <v>1</v>
      </c>
      <c r="I934" s="28">
        <f>Source!O774</f>
        <v>0.19</v>
      </c>
      <c r="J934" s="12">
        <f>IF(Source!BC775&lt;&gt; 0, Source!BC775, 1)</f>
        <v>7.2</v>
      </c>
      <c r="K934" s="28">
        <f>Source!O775</f>
        <v>1.37</v>
      </c>
      <c r="Q934">
        <f>Source!X774</f>
        <v>0</v>
      </c>
      <c r="R934">
        <f>Source!X775</f>
        <v>0</v>
      </c>
      <c r="S934">
        <f>Source!Y774</f>
        <v>0</v>
      </c>
      <c r="T934">
        <f>Source!Y775</f>
        <v>0</v>
      </c>
      <c r="U934">
        <f>ROUND((175/100)*ROUND(Source!R774, 2), 2)</f>
        <v>0</v>
      </c>
      <c r="V934">
        <f>ROUND((160/100)*ROUND(Source!R775, 2), 2)</f>
        <v>0</v>
      </c>
      <c r="AC934">
        <v>3</v>
      </c>
    </row>
    <row r="935" spans="1:29" ht="14.25" x14ac:dyDescent="0.2">
      <c r="A935" s="25"/>
      <c r="B935" s="25"/>
      <c r="C935" s="25" t="s">
        <v>1273</v>
      </c>
      <c r="D935" s="26" t="s">
        <v>1274</v>
      </c>
      <c r="E935" s="12">
        <f>Source!DN767</f>
        <v>125</v>
      </c>
      <c r="F935" s="28"/>
      <c r="G935" s="27"/>
      <c r="H935" s="12"/>
      <c r="I935" s="28">
        <f>SUM(Q925:Q934)</f>
        <v>4.24</v>
      </c>
      <c r="J935" s="12">
        <f>Source!BZ767</f>
        <v>103</v>
      </c>
      <c r="K935" s="28">
        <f>SUM(R925:R934)</f>
        <v>101.36</v>
      </c>
    </row>
    <row r="936" spans="1:29" ht="14.25" x14ac:dyDescent="0.2">
      <c r="A936" s="25"/>
      <c r="B936" s="25"/>
      <c r="C936" s="25" t="s">
        <v>1275</v>
      </c>
      <c r="D936" s="26" t="s">
        <v>1274</v>
      </c>
      <c r="E936" s="12">
        <f>Source!DO767</f>
        <v>94</v>
      </c>
      <c r="F936" s="28"/>
      <c r="G936" s="27"/>
      <c r="H936" s="12"/>
      <c r="I936" s="28">
        <f>SUM(S925:S935)</f>
        <v>3.19</v>
      </c>
      <c r="J936" s="12">
        <f>Source!CA767</f>
        <v>46</v>
      </c>
      <c r="K936" s="28">
        <f>SUM(T925:T935)</f>
        <v>45.27</v>
      </c>
    </row>
    <row r="937" spans="1:29" ht="14.25" x14ac:dyDescent="0.2">
      <c r="A937" s="25"/>
      <c r="B937" s="25"/>
      <c r="C937" s="25" t="s">
        <v>1276</v>
      </c>
      <c r="D937" s="26" t="s">
        <v>1274</v>
      </c>
      <c r="E937" s="12">
        <f>175</f>
        <v>175</v>
      </c>
      <c r="F937" s="28"/>
      <c r="G937" s="27"/>
      <c r="H937" s="12"/>
      <c r="I937" s="28">
        <f>SUM(U925:U936)</f>
        <v>0.04</v>
      </c>
      <c r="J937" s="12">
        <f>160</f>
        <v>160</v>
      </c>
      <c r="K937" s="28">
        <f>SUM(V925:V936)</f>
        <v>0.93</v>
      </c>
    </row>
    <row r="938" spans="1:29" ht="14.25" x14ac:dyDescent="0.2">
      <c r="A938" s="31"/>
      <c r="B938" s="31"/>
      <c r="C938" s="31" t="s">
        <v>1277</v>
      </c>
      <c r="D938" s="32" t="s">
        <v>1278</v>
      </c>
      <c r="E938" s="33">
        <f>Source!AQ766</f>
        <v>13.73</v>
      </c>
      <c r="F938" s="34"/>
      <c r="G938" s="35" t="str">
        <f>Source!DI766</f>
        <v/>
      </c>
      <c r="H938" s="33">
        <f>Source!AV767</f>
        <v>1</v>
      </c>
      <c r="I938" s="34">
        <f>Source!U766</f>
        <v>0.27460000000000001</v>
      </c>
      <c r="J938" s="33"/>
      <c r="K938" s="34"/>
    </row>
    <row r="939" spans="1:29" ht="15" x14ac:dyDescent="0.25">
      <c r="C939" s="21" t="s">
        <v>1279</v>
      </c>
      <c r="H939" s="51">
        <f>I927+I928+I930+I935+I936+I937+SUM(I931:I934)-SUMIF(AC931:AC934, 5, I931:I934)-SUMIF(AC931:AC934, 6, I931:I934)</f>
        <v>1887.02</v>
      </c>
      <c r="I939" s="51"/>
      <c r="J939" s="51">
        <f>K927+K928+K930+K935+K936+K937+SUM(K931:K934)-SUMIF(AC931:AC934, 5, K931:K934)-SUMIF(AC931:AC934, 6, K931:K934)</f>
        <v>3344.38</v>
      </c>
      <c r="K939" s="51"/>
    </row>
    <row r="940" spans="1:29" ht="15" x14ac:dyDescent="0.25">
      <c r="C940" s="21" t="s">
        <v>1280</v>
      </c>
      <c r="H940" s="46">
        <f>SUMIF(AC931:AC934, 5, I931:I934)+SUMIF(AC931:AC934, 6, I931:I934)</f>
        <v>0</v>
      </c>
      <c r="I940" s="46"/>
      <c r="J940" s="46">
        <f>SUMIF(AC931:AC934, 5, K931:K934)+SUMIF(AC931:AC934, 6, K931:K934)</f>
        <v>0</v>
      </c>
      <c r="K940" s="46"/>
    </row>
    <row r="941" spans="1:29" ht="15" x14ac:dyDescent="0.25">
      <c r="H941" s="46"/>
      <c r="I941" s="46"/>
      <c r="J941" s="46"/>
      <c r="K941" s="46"/>
      <c r="O941" s="36">
        <f>I927+I928+I930+I935+I936+I937+SUM(I931:I934)</f>
        <v>1887.02</v>
      </c>
      <c r="P941" s="36">
        <f>K927+K928+K930+K935+K936+K937+SUM(K931:K934)</f>
        <v>3344.38</v>
      </c>
    </row>
    <row r="943" spans="1:29" ht="85.5" x14ac:dyDescent="0.2">
      <c r="A943" s="25">
        <v>61</v>
      </c>
      <c r="B943" s="25" t="str">
        <f>Source!F776</f>
        <v>3.16-40-2</v>
      </c>
      <c r="C943" s="25" t="s">
        <v>764</v>
      </c>
      <c r="D943" s="26" t="str">
        <f>Source!H776</f>
        <v>100 м</v>
      </c>
      <c r="E943" s="12">
        <f>Source!I776</f>
        <v>0.2</v>
      </c>
      <c r="F943" s="28"/>
      <c r="G943" s="27"/>
      <c r="H943" s="12"/>
      <c r="I943" s="28"/>
      <c r="J943" s="12"/>
      <c r="K943" s="28"/>
      <c r="Q943">
        <f>Source!X776</f>
        <v>43.51</v>
      </c>
      <c r="R943">
        <f>Source!X777</f>
        <v>1040.8499999999999</v>
      </c>
      <c r="S943">
        <f>Source!Y776</f>
        <v>32.72</v>
      </c>
      <c r="T943">
        <f>Source!Y777</f>
        <v>464.84</v>
      </c>
      <c r="U943">
        <f>ROUND((175/100)*ROUND(Source!R776, 2), 2)</f>
        <v>0.26</v>
      </c>
      <c r="V943">
        <f>ROUND((160/100)*ROUND(Source!R777, 2), 2)</f>
        <v>6.96</v>
      </c>
      <c r="AC943">
        <v>0</v>
      </c>
    </row>
    <row r="944" spans="1:29" x14ac:dyDescent="0.2">
      <c r="C944" s="29" t="str">
        <f>"Объем: "&amp;Source!I776&amp;"=20/"&amp;"100"</f>
        <v>Объем: 0,2=20/100</v>
      </c>
    </row>
    <row r="945" spans="1:29" ht="14.25" x14ac:dyDescent="0.2">
      <c r="A945" s="25"/>
      <c r="B945" s="25"/>
      <c r="C945" s="25" t="s">
        <v>1270</v>
      </c>
      <c r="D945" s="26"/>
      <c r="E945" s="12"/>
      <c r="F945" s="28">
        <f>Source!AO776</f>
        <v>174.07</v>
      </c>
      <c r="G945" s="27" t="str">
        <f>Source!DG776</f>
        <v/>
      </c>
      <c r="H945" s="12">
        <f>Source!AV777</f>
        <v>1</v>
      </c>
      <c r="I945" s="28">
        <f>Source!S776</f>
        <v>34.81</v>
      </c>
      <c r="J945" s="12">
        <f>IF(Source!BA777&lt;&gt; 0, Source!BA777, 1)</f>
        <v>29.03</v>
      </c>
      <c r="K945" s="28">
        <f>Source!S777</f>
        <v>1010.53</v>
      </c>
    </row>
    <row r="946" spans="1:29" ht="14.25" x14ac:dyDescent="0.2">
      <c r="A946" s="25"/>
      <c r="B946" s="25"/>
      <c r="C946" s="25" t="s">
        <v>1271</v>
      </c>
      <c r="D946" s="26"/>
      <c r="E946" s="12"/>
      <c r="F946" s="28">
        <f>Source!AM776</f>
        <v>19.72</v>
      </c>
      <c r="G946" s="27" t="str">
        <f>Source!DE776</f>
        <v/>
      </c>
      <c r="H946" s="12">
        <f>Source!AV777</f>
        <v>1</v>
      </c>
      <c r="I946" s="28">
        <f>Source!Q776</f>
        <v>3.94</v>
      </c>
      <c r="J946" s="12">
        <f>IF(Source!BB777&lt;&gt; 0, Source!BB777, 1)</f>
        <v>9.5299999999999994</v>
      </c>
      <c r="K946" s="28">
        <f>Source!Q777</f>
        <v>37.549999999999997</v>
      </c>
    </row>
    <row r="947" spans="1:29" ht="14.25" x14ac:dyDescent="0.2">
      <c r="A947" s="25"/>
      <c r="B947" s="25"/>
      <c r="C947" s="25" t="s">
        <v>1272</v>
      </c>
      <c r="D947" s="26"/>
      <c r="E947" s="12"/>
      <c r="F947" s="28">
        <f>Source!AN776</f>
        <v>0.76</v>
      </c>
      <c r="G947" s="27" t="str">
        <f>Source!DF776</f>
        <v/>
      </c>
      <c r="H947" s="12">
        <f>Source!AV777</f>
        <v>1</v>
      </c>
      <c r="I947" s="30">
        <f>Source!R776</f>
        <v>0.15</v>
      </c>
      <c r="J947" s="12">
        <f>IF(Source!BS777&lt;&gt; 0, Source!BS777, 1)</f>
        <v>29.03</v>
      </c>
      <c r="K947" s="30">
        <f>Source!R777</f>
        <v>4.3499999999999996</v>
      </c>
    </row>
    <row r="948" spans="1:29" ht="14.25" x14ac:dyDescent="0.2">
      <c r="A948" s="25"/>
      <c r="B948" s="25"/>
      <c r="C948" s="25" t="s">
        <v>1284</v>
      </c>
      <c r="D948" s="26"/>
      <c r="E948" s="12"/>
      <c r="F948" s="28">
        <f>Source!AL776</f>
        <v>134.72999999999999</v>
      </c>
      <c r="G948" s="27" t="str">
        <f>Source!DD776</f>
        <v/>
      </c>
      <c r="H948" s="12">
        <f>Source!AW777</f>
        <v>1</v>
      </c>
      <c r="I948" s="28">
        <f>Source!P776</f>
        <v>26.95</v>
      </c>
      <c r="J948" s="12">
        <f>IF(Source!BC777&lt;&gt; 0, Source!BC777, 1)</f>
        <v>2.4300000000000002</v>
      </c>
      <c r="K948" s="28">
        <f>Source!P777</f>
        <v>65.489999999999995</v>
      </c>
    </row>
    <row r="949" spans="1:29" ht="71.25" x14ac:dyDescent="0.2">
      <c r="A949" s="25" t="s">
        <v>766</v>
      </c>
      <c r="B949" s="25" t="str">
        <f>Source!F778</f>
        <v>1.12-2-1164</v>
      </c>
      <c r="C949" s="25" t="s">
        <v>748</v>
      </c>
      <c r="D949" s="26" t="str">
        <f>Source!H778</f>
        <v>шт.</v>
      </c>
      <c r="E949" s="12">
        <f>Source!I778</f>
        <v>10</v>
      </c>
      <c r="F949" s="28">
        <f>Source!AK778</f>
        <v>19.61</v>
      </c>
      <c r="G949" s="38" t="s">
        <v>3</v>
      </c>
      <c r="H949" s="12">
        <f>Source!AW779</f>
        <v>1</v>
      </c>
      <c r="I949" s="28">
        <f>Source!O778</f>
        <v>196.1</v>
      </c>
      <c r="J949" s="12">
        <f>IF(Source!BC779&lt;&gt; 0, Source!BC779, 1)</f>
        <v>1.56</v>
      </c>
      <c r="K949" s="28">
        <f>Source!O779</f>
        <v>305.92</v>
      </c>
      <c r="Q949">
        <f>Source!X778</f>
        <v>0</v>
      </c>
      <c r="R949">
        <f>Source!X779</f>
        <v>0</v>
      </c>
      <c r="S949">
        <f>Source!Y778</f>
        <v>0</v>
      </c>
      <c r="T949">
        <f>Source!Y779</f>
        <v>0</v>
      </c>
      <c r="U949">
        <f>ROUND((175/100)*ROUND(Source!R778, 2), 2)</f>
        <v>0</v>
      </c>
      <c r="V949">
        <f>ROUND((160/100)*ROUND(Source!R779, 2), 2)</f>
        <v>0</v>
      </c>
      <c r="AC949">
        <v>3</v>
      </c>
    </row>
    <row r="950" spans="1:29" ht="71.25" x14ac:dyDescent="0.2">
      <c r="A950" s="25" t="s">
        <v>767</v>
      </c>
      <c r="B950" s="25" t="str">
        <f>Source!F780</f>
        <v>1.12-5-334</v>
      </c>
      <c r="C950" s="25" t="s">
        <v>769</v>
      </c>
      <c r="D950" s="26" t="str">
        <f>Source!H780</f>
        <v>м</v>
      </c>
      <c r="E950" s="12">
        <f>Source!I780</f>
        <v>20.5</v>
      </c>
      <c r="F950" s="28">
        <f>Source!AK780</f>
        <v>74.89</v>
      </c>
      <c r="G950" s="38" t="s">
        <v>3</v>
      </c>
      <c r="H950" s="12">
        <f>Source!AW781</f>
        <v>1</v>
      </c>
      <c r="I950" s="28">
        <f>Source!O780</f>
        <v>1535.25</v>
      </c>
      <c r="J950" s="12">
        <f>IF(Source!BC781&lt;&gt; 0, Source!BC781, 1)</f>
        <v>10.74</v>
      </c>
      <c r="K950" s="28">
        <f>Source!O781</f>
        <v>16488.59</v>
      </c>
      <c r="Q950">
        <f>Source!X780</f>
        <v>0</v>
      </c>
      <c r="R950">
        <f>Source!X781</f>
        <v>0</v>
      </c>
      <c r="S950">
        <f>Source!Y780</f>
        <v>0</v>
      </c>
      <c r="T950">
        <f>Source!Y781</f>
        <v>0</v>
      </c>
      <c r="U950">
        <f>ROUND((175/100)*ROUND(Source!R780, 2), 2)</f>
        <v>0</v>
      </c>
      <c r="V950">
        <f>ROUND((160/100)*ROUND(Source!R781, 2), 2)</f>
        <v>0</v>
      </c>
      <c r="AC950">
        <v>3</v>
      </c>
    </row>
    <row r="951" spans="1:29" ht="57" x14ac:dyDescent="0.2">
      <c r="A951" s="25" t="s">
        <v>771</v>
      </c>
      <c r="B951" s="25" t="str">
        <f>Source!F782</f>
        <v>1.13-4-172</v>
      </c>
      <c r="C951" s="25" t="s">
        <v>773</v>
      </c>
      <c r="D951" s="26" t="str">
        <f>Source!H782</f>
        <v>шт.</v>
      </c>
      <c r="E951" s="12">
        <f>Source!I782</f>
        <v>2</v>
      </c>
      <c r="F951" s="28">
        <f>Source!AK782</f>
        <v>145.99</v>
      </c>
      <c r="G951" s="38" t="s">
        <v>3</v>
      </c>
      <c r="H951" s="12">
        <f>Source!AW783</f>
        <v>1</v>
      </c>
      <c r="I951" s="28">
        <f>Source!O782</f>
        <v>291.98</v>
      </c>
      <c r="J951" s="12">
        <f>IF(Source!BC783&lt;&gt; 0, Source!BC783, 1)</f>
        <v>1.6</v>
      </c>
      <c r="K951" s="28">
        <f>Source!O783</f>
        <v>467.17</v>
      </c>
      <c r="Q951">
        <f>Source!X782</f>
        <v>0</v>
      </c>
      <c r="R951">
        <f>Source!X783</f>
        <v>0</v>
      </c>
      <c r="S951">
        <f>Source!Y782</f>
        <v>0</v>
      </c>
      <c r="T951">
        <f>Source!Y783</f>
        <v>0</v>
      </c>
      <c r="U951">
        <f>ROUND((175/100)*ROUND(Source!R782, 2), 2)</f>
        <v>0</v>
      </c>
      <c r="V951">
        <f>ROUND((160/100)*ROUND(Source!R783, 2), 2)</f>
        <v>0</v>
      </c>
      <c r="AC951">
        <v>3</v>
      </c>
    </row>
    <row r="952" spans="1:29" ht="14.25" x14ac:dyDescent="0.2">
      <c r="A952" s="25" t="s">
        <v>775</v>
      </c>
      <c r="B952" s="25" t="str">
        <f>Source!F784</f>
        <v>1.13-4-126</v>
      </c>
      <c r="C952" s="25" t="s">
        <v>777</v>
      </c>
      <c r="D952" s="26" t="str">
        <f>Source!H784</f>
        <v>шт.</v>
      </c>
      <c r="E952" s="12">
        <f>Source!I784</f>
        <v>3</v>
      </c>
      <c r="F952" s="28">
        <f>Source!AK784</f>
        <v>0</v>
      </c>
      <c r="G952" s="38" t="s">
        <v>3</v>
      </c>
      <c r="H952" s="12">
        <f>Source!AW785</f>
        <v>1</v>
      </c>
      <c r="I952" s="28">
        <f>Source!O784</f>
        <v>0</v>
      </c>
      <c r="J952" s="12">
        <f>IF(Source!BC785&lt;&gt; 0, Source!BC785, 1)</f>
        <v>3.63</v>
      </c>
      <c r="K952" s="28">
        <f>Source!O785</f>
        <v>0</v>
      </c>
      <c r="Q952">
        <f>Source!X784</f>
        <v>0</v>
      </c>
      <c r="R952">
        <f>Source!X785</f>
        <v>0</v>
      </c>
      <c r="S952">
        <f>Source!Y784</f>
        <v>0</v>
      </c>
      <c r="T952">
        <f>Source!Y785</f>
        <v>0</v>
      </c>
      <c r="U952">
        <f>ROUND((175/100)*ROUND(Source!R784, 2), 2)</f>
        <v>0</v>
      </c>
      <c r="V952">
        <f>ROUND((160/100)*ROUND(Source!R785, 2), 2)</f>
        <v>0</v>
      </c>
      <c r="AC952">
        <v>3</v>
      </c>
    </row>
    <row r="953" spans="1:29" ht="28.5" x14ac:dyDescent="0.2">
      <c r="A953" s="25" t="s">
        <v>778</v>
      </c>
      <c r="B953" s="25" t="str">
        <f>Source!F786</f>
        <v>1.7-3-8</v>
      </c>
      <c r="C953" s="25" t="s">
        <v>760</v>
      </c>
      <c r="D953" s="26" t="str">
        <f>Source!H786</f>
        <v>шт.</v>
      </c>
      <c r="E953" s="12">
        <f>Source!I786</f>
        <v>0.18</v>
      </c>
      <c r="F953" s="28">
        <f>Source!AK786</f>
        <v>11.82</v>
      </c>
      <c r="G953" s="38" t="s">
        <v>3</v>
      </c>
      <c r="H953" s="12">
        <f>Source!AW787</f>
        <v>1</v>
      </c>
      <c r="I953" s="28">
        <f>Source!O786</f>
        <v>2.13</v>
      </c>
      <c r="J953" s="12">
        <f>IF(Source!BC787&lt;&gt; 0, Source!BC787, 1)</f>
        <v>7.2</v>
      </c>
      <c r="K953" s="28">
        <f>Source!O787</f>
        <v>15.34</v>
      </c>
      <c r="Q953">
        <f>Source!X786</f>
        <v>0</v>
      </c>
      <c r="R953">
        <f>Source!X787</f>
        <v>0</v>
      </c>
      <c r="S953">
        <f>Source!Y786</f>
        <v>0</v>
      </c>
      <c r="T953">
        <f>Source!Y787</f>
        <v>0</v>
      </c>
      <c r="U953">
        <f>ROUND((175/100)*ROUND(Source!R786, 2), 2)</f>
        <v>0</v>
      </c>
      <c r="V953">
        <f>ROUND((160/100)*ROUND(Source!R787, 2), 2)</f>
        <v>0</v>
      </c>
      <c r="AC953">
        <v>3</v>
      </c>
    </row>
    <row r="954" spans="1:29" ht="14.25" x14ac:dyDescent="0.2">
      <c r="A954" s="25"/>
      <c r="B954" s="25"/>
      <c r="C954" s="25" t="s">
        <v>1273</v>
      </c>
      <c r="D954" s="26" t="s">
        <v>1274</v>
      </c>
      <c r="E954" s="12">
        <f>Source!DN777</f>
        <v>125</v>
      </c>
      <c r="F954" s="28"/>
      <c r="G954" s="27"/>
      <c r="H954" s="12"/>
      <c r="I954" s="28">
        <f>SUM(Q943:Q953)</f>
        <v>43.51</v>
      </c>
      <c r="J954" s="12">
        <f>Source!BZ777</f>
        <v>103</v>
      </c>
      <c r="K954" s="28">
        <f>SUM(R943:R953)</f>
        <v>1040.8499999999999</v>
      </c>
    </row>
    <row r="955" spans="1:29" ht="14.25" x14ac:dyDescent="0.2">
      <c r="A955" s="25"/>
      <c r="B955" s="25"/>
      <c r="C955" s="25" t="s">
        <v>1275</v>
      </c>
      <c r="D955" s="26" t="s">
        <v>1274</v>
      </c>
      <c r="E955" s="12">
        <f>Source!DO777</f>
        <v>94</v>
      </c>
      <c r="F955" s="28"/>
      <c r="G955" s="27"/>
      <c r="H955" s="12"/>
      <c r="I955" s="28">
        <f>SUM(S943:S954)</f>
        <v>32.72</v>
      </c>
      <c r="J955" s="12">
        <f>Source!CA777</f>
        <v>46</v>
      </c>
      <c r="K955" s="28">
        <f>SUM(T943:T954)</f>
        <v>464.84</v>
      </c>
    </row>
    <row r="956" spans="1:29" ht="14.25" x14ac:dyDescent="0.2">
      <c r="A956" s="25"/>
      <c r="B956" s="25"/>
      <c r="C956" s="25" t="s">
        <v>1276</v>
      </c>
      <c r="D956" s="26" t="s">
        <v>1274</v>
      </c>
      <c r="E956" s="12">
        <f>175</f>
        <v>175</v>
      </c>
      <c r="F956" s="28"/>
      <c r="G956" s="27"/>
      <c r="H956" s="12"/>
      <c r="I956" s="28">
        <f>SUM(U943:U955)</f>
        <v>0.26</v>
      </c>
      <c r="J956" s="12">
        <f>160</f>
        <v>160</v>
      </c>
      <c r="K956" s="28">
        <f>SUM(V943:V955)</f>
        <v>6.96</v>
      </c>
    </row>
    <row r="957" spans="1:29" ht="14.25" x14ac:dyDescent="0.2">
      <c r="A957" s="31"/>
      <c r="B957" s="31"/>
      <c r="C957" s="31" t="s">
        <v>1277</v>
      </c>
      <c r="D957" s="32" t="s">
        <v>1278</v>
      </c>
      <c r="E957" s="33">
        <f>Source!AQ776</f>
        <v>14.08</v>
      </c>
      <c r="F957" s="34"/>
      <c r="G957" s="35" t="str">
        <f>Source!DI776</f>
        <v/>
      </c>
      <c r="H957" s="33">
        <f>Source!AV777</f>
        <v>1</v>
      </c>
      <c r="I957" s="34">
        <f>Source!U776</f>
        <v>2.8160000000000003</v>
      </c>
      <c r="J957" s="33"/>
      <c r="K957" s="34"/>
    </row>
    <row r="958" spans="1:29" ht="15" x14ac:dyDescent="0.25">
      <c r="C958" s="21" t="s">
        <v>1279</v>
      </c>
      <c r="H958" s="51">
        <f>I945+I946+I948+I954+I955+I956+SUM(I949:I953)-SUMIF(AC949:AC953, 5, I949:I953)-SUMIF(AC949:AC953, 6, I949:I953)</f>
        <v>2167.65</v>
      </c>
      <c r="I958" s="51"/>
      <c r="J958" s="51">
        <f>K945+K946+K948+K954+K955+K956+SUM(K949:K953)-SUMIF(AC949:AC953, 5, K949:K953)-SUMIF(AC949:AC953, 6, K949:K953)</f>
        <v>19903.239999999998</v>
      </c>
      <c r="K958" s="51"/>
    </row>
    <row r="959" spans="1:29" ht="15" x14ac:dyDescent="0.25">
      <c r="C959" s="21" t="s">
        <v>1280</v>
      </c>
      <c r="H959" s="46">
        <f>SUMIF(AC949:AC953, 5, I949:I953)+SUMIF(AC949:AC953, 6, I949:I953)</f>
        <v>0</v>
      </c>
      <c r="I959" s="46"/>
      <c r="J959" s="46">
        <f>SUMIF(AC949:AC953, 5, K949:K953)+SUMIF(AC949:AC953, 6, K949:K953)</f>
        <v>0</v>
      </c>
      <c r="K959" s="46"/>
    </row>
    <row r="960" spans="1:29" ht="15" x14ac:dyDescent="0.25">
      <c r="H960" s="46"/>
      <c r="I960" s="46"/>
      <c r="J960" s="46"/>
      <c r="K960" s="46"/>
      <c r="O960" s="36">
        <f>I945+I946+I948+I954+I955+I956+SUM(I949:I953)</f>
        <v>2167.65</v>
      </c>
      <c r="P960" s="36">
        <f>K945+K946+K948+K954+K955+K956+SUM(K949:K953)</f>
        <v>19903.239999999998</v>
      </c>
    </row>
    <row r="963" spans="1:29" ht="15" x14ac:dyDescent="0.25">
      <c r="A963" s="48" t="str">
        <f>CONCATENATE("Итого по подразделу: ",IF(Source!G789&lt;&gt;"Новый подраздел", Source!G789, ""))</f>
        <v>Итого по подразделу: Автономная электрокотельная</v>
      </c>
      <c r="B963" s="48"/>
      <c r="C963" s="48"/>
      <c r="D963" s="48"/>
      <c r="E963" s="48"/>
      <c r="F963" s="48"/>
      <c r="G963" s="48"/>
      <c r="H963" s="46">
        <f>SUM(O814:O962)</f>
        <v>21714.860000000004</v>
      </c>
      <c r="I963" s="47"/>
      <c r="J963" s="46">
        <f>SUM(P814:P962)</f>
        <v>184983.49999999997</v>
      </c>
      <c r="K963" s="47"/>
    </row>
    <row r="964" spans="1:29" hidden="1" x14ac:dyDescent="0.2">
      <c r="A964" t="s">
        <v>1282</v>
      </c>
      <c r="I964">
        <f>SUM(W814:W963)</f>
        <v>0</v>
      </c>
      <c r="J964">
        <f>SUM(X814:X963)</f>
        <v>0</v>
      </c>
    </row>
    <row r="965" spans="1:29" hidden="1" x14ac:dyDescent="0.2">
      <c r="A965" t="s">
        <v>1283</v>
      </c>
      <c r="I965">
        <f>SUM(Y814:Y964)</f>
        <v>0</v>
      </c>
      <c r="J965">
        <f>SUM(Z814:Z964)</f>
        <v>0</v>
      </c>
    </row>
    <row r="967" spans="1:29" ht="16.5" x14ac:dyDescent="0.25">
      <c r="A967" s="50" t="str">
        <f>CONCATENATE("Подраздел: ",IF(Source!G819&lt;&gt;"Новый подраздел", Source!G819, ""))</f>
        <v>Подраздел: Система отопления</v>
      </c>
      <c r="B967" s="50"/>
      <c r="C967" s="50"/>
      <c r="D967" s="50"/>
      <c r="E967" s="50"/>
      <c r="F967" s="50"/>
      <c r="G967" s="50"/>
      <c r="H967" s="50"/>
      <c r="I967" s="50"/>
      <c r="J967" s="50"/>
      <c r="K967" s="50"/>
    </row>
    <row r="968" spans="1:29" ht="14.25" x14ac:dyDescent="0.2">
      <c r="A968" s="25">
        <v>62</v>
      </c>
      <c r="B968" s="25" t="str">
        <f>Source!F823</f>
        <v>3.18-21-1</v>
      </c>
      <c r="C968" s="25" t="s">
        <v>717</v>
      </c>
      <c r="D968" s="26" t="str">
        <f>Source!H823</f>
        <v>1  ШТ.</v>
      </c>
      <c r="E968" s="12">
        <f>Source!I823</f>
        <v>14</v>
      </c>
      <c r="F968" s="28"/>
      <c r="G968" s="27"/>
      <c r="H968" s="12"/>
      <c r="I968" s="28"/>
      <c r="J968" s="12"/>
      <c r="K968" s="28"/>
      <c r="Q968">
        <f>Source!X823</f>
        <v>343</v>
      </c>
      <c r="R968">
        <f>Source!X824</f>
        <v>8204.7999999999993</v>
      </c>
      <c r="S968">
        <f>Source!Y823</f>
        <v>257.94</v>
      </c>
      <c r="T968">
        <f>Source!Y824</f>
        <v>3664.28</v>
      </c>
      <c r="U968">
        <f>ROUND((175/100)*ROUND(Source!R823, 2), 2)</f>
        <v>26.95</v>
      </c>
      <c r="V968">
        <f>ROUND((160/100)*ROUND(Source!R824, 2), 2)</f>
        <v>715.3</v>
      </c>
      <c r="AC968">
        <v>0</v>
      </c>
    </row>
    <row r="969" spans="1:29" ht="14.25" x14ac:dyDescent="0.2">
      <c r="A969" s="25"/>
      <c r="B969" s="25"/>
      <c r="C969" s="25" t="s">
        <v>1270</v>
      </c>
      <c r="D969" s="26"/>
      <c r="E969" s="12"/>
      <c r="F969" s="28">
        <f>Source!AO823</f>
        <v>19.600000000000001</v>
      </c>
      <c r="G969" s="27" t="str">
        <f>Source!DG823</f>
        <v/>
      </c>
      <c r="H969" s="12">
        <f>Source!AV824</f>
        <v>1</v>
      </c>
      <c r="I969" s="28">
        <f>Source!S823</f>
        <v>274.39999999999998</v>
      </c>
      <c r="J969" s="12">
        <f>IF(Source!BA824&lt;&gt; 0, Source!BA824, 1)</f>
        <v>29.03</v>
      </c>
      <c r="K969" s="28">
        <f>Source!S824</f>
        <v>7965.83</v>
      </c>
    </row>
    <row r="970" spans="1:29" ht="14.25" x14ac:dyDescent="0.2">
      <c r="A970" s="25"/>
      <c r="B970" s="25"/>
      <c r="C970" s="25" t="s">
        <v>1271</v>
      </c>
      <c r="D970" s="26"/>
      <c r="E970" s="12"/>
      <c r="F970" s="28">
        <f>Source!AM823</f>
        <v>8.57</v>
      </c>
      <c r="G970" s="27" t="str">
        <f>Source!DE823</f>
        <v/>
      </c>
      <c r="H970" s="12">
        <f>Source!AV824</f>
        <v>1</v>
      </c>
      <c r="I970" s="28">
        <f>Source!Q823</f>
        <v>119.98</v>
      </c>
      <c r="J970" s="12">
        <f>IF(Source!BB824&lt;&gt; 0, Source!BB824, 1)</f>
        <v>10.89</v>
      </c>
      <c r="K970" s="28">
        <f>Source!Q824</f>
        <v>1306.58</v>
      </c>
    </row>
    <row r="971" spans="1:29" ht="14.25" x14ac:dyDescent="0.2">
      <c r="A971" s="25"/>
      <c r="B971" s="25"/>
      <c r="C971" s="25" t="s">
        <v>1272</v>
      </c>
      <c r="D971" s="26"/>
      <c r="E971" s="12"/>
      <c r="F971" s="28">
        <f>Source!AN823</f>
        <v>1.1000000000000001</v>
      </c>
      <c r="G971" s="27" t="str">
        <f>Source!DF823</f>
        <v/>
      </c>
      <c r="H971" s="12">
        <f>Source!AV824</f>
        <v>1</v>
      </c>
      <c r="I971" s="30">
        <f>Source!R823</f>
        <v>15.4</v>
      </c>
      <c r="J971" s="12">
        <f>IF(Source!BS824&lt;&gt; 0, Source!BS824, 1)</f>
        <v>29.03</v>
      </c>
      <c r="K971" s="30">
        <f>Source!R824</f>
        <v>447.06</v>
      </c>
    </row>
    <row r="972" spans="1:29" ht="14.25" x14ac:dyDescent="0.2">
      <c r="A972" s="25"/>
      <c r="B972" s="25"/>
      <c r="C972" s="25" t="s">
        <v>1284</v>
      </c>
      <c r="D972" s="26"/>
      <c r="E972" s="12"/>
      <c r="F972" s="28">
        <f>Source!AL823</f>
        <v>3.61</v>
      </c>
      <c r="G972" s="27" t="str">
        <f>Source!DD823</f>
        <v/>
      </c>
      <c r="H972" s="12">
        <f>Source!AW824</f>
        <v>1</v>
      </c>
      <c r="I972" s="28">
        <f>Source!P823</f>
        <v>50.54</v>
      </c>
      <c r="J972" s="12">
        <f>IF(Source!BC824&lt;&gt; 0, Source!BC824, 1)</f>
        <v>4.49</v>
      </c>
      <c r="K972" s="28">
        <f>Source!P824</f>
        <v>226.92</v>
      </c>
    </row>
    <row r="973" spans="1:29" ht="85.5" x14ac:dyDescent="0.2">
      <c r="A973" s="25" t="s">
        <v>781</v>
      </c>
      <c r="B973" s="25" t="str">
        <f>Source!F825</f>
        <v>1.18-6-143</v>
      </c>
      <c r="C973" s="25" t="s">
        <v>721</v>
      </c>
      <c r="D973" s="26" t="str">
        <f>Source!H825</f>
        <v>шт.</v>
      </c>
      <c r="E973" s="12">
        <f>Source!I825</f>
        <v>14</v>
      </c>
      <c r="F973" s="28">
        <f>Source!AK825</f>
        <v>132.38999999999999</v>
      </c>
      <c r="G973" s="38" t="s">
        <v>3</v>
      </c>
      <c r="H973" s="12">
        <f>Source!AW826</f>
        <v>1</v>
      </c>
      <c r="I973" s="28">
        <f>Source!O825</f>
        <v>1853.46</v>
      </c>
      <c r="J973" s="12">
        <f>IF(Source!BC826&lt;&gt; 0, Source!BC826, 1)</f>
        <v>4.84</v>
      </c>
      <c r="K973" s="28">
        <f>Source!O826</f>
        <v>8970.75</v>
      </c>
      <c r="Q973">
        <f>Source!X825</f>
        <v>0</v>
      </c>
      <c r="R973">
        <f>Source!X826</f>
        <v>0</v>
      </c>
      <c r="S973">
        <f>Source!Y825</f>
        <v>0</v>
      </c>
      <c r="T973">
        <f>Source!Y826</f>
        <v>0</v>
      </c>
      <c r="U973">
        <f>ROUND((175/100)*ROUND(Source!R825, 2), 2)</f>
        <v>0</v>
      </c>
      <c r="V973">
        <f>ROUND((160/100)*ROUND(Source!R826, 2), 2)</f>
        <v>0</v>
      </c>
      <c r="AC973">
        <v>3</v>
      </c>
    </row>
    <row r="974" spans="1:29" ht="14.25" x14ac:dyDescent="0.2">
      <c r="A974" s="25"/>
      <c r="B974" s="25"/>
      <c r="C974" s="25" t="s">
        <v>1273</v>
      </c>
      <c r="D974" s="26" t="s">
        <v>1274</v>
      </c>
      <c r="E974" s="12">
        <f>Source!DN824</f>
        <v>125</v>
      </c>
      <c r="F974" s="28"/>
      <c r="G974" s="27"/>
      <c r="H974" s="12"/>
      <c r="I974" s="28">
        <f>SUM(Q968:Q973)</f>
        <v>343</v>
      </c>
      <c r="J974" s="12">
        <f>Source!BZ824</f>
        <v>103</v>
      </c>
      <c r="K974" s="28">
        <f>SUM(R968:R973)</f>
        <v>8204.7999999999993</v>
      </c>
    </row>
    <row r="975" spans="1:29" ht="14.25" x14ac:dyDescent="0.2">
      <c r="A975" s="25"/>
      <c r="B975" s="25"/>
      <c r="C975" s="25" t="s">
        <v>1275</v>
      </c>
      <c r="D975" s="26" t="s">
        <v>1274</v>
      </c>
      <c r="E975" s="12">
        <f>Source!DO824</f>
        <v>94</v>
      </c>
      <c r="F975" s="28"/>
      <c r="G975" s="27"/>
      <c r="H975" s="12"/>
      <c r="I975" s="28">
        <f>SUM(S968:S974)</f>
        <v>257.94</v>
      </c>
      <c r="J975" s="12">
        <f>Source!CA824</f>
        <v>46</v>
      </c>
      <c r="K975" s="28">
        <f>SUM(T968:T974)</f>
        <v>3664.28</v>
      </c>
    </row>
    <row r="976" spans="1:29" ht="14.25" x14ac:dyDescent="0.2">
      <c r="A976" s="25"/>
      <c r="B976" s="25"/>
      <c r="C976" s="25" t="s">
        <v>1276</v>
      </c>
      <c r="D976" s="26" t="s">
        <v>1274</v>
      </c>
      <c r="E976" s="12">
        <f>175</f>
        <v>175</v>
      </c>
      <c r="F976" s="28"/>
      <c r="G976" s="27"/>
      <c r="H976" s="12"/>
      <c r="I976" s="28">
        <f>SUM(U968:U975)</f>
        <v>26.95</v>
      </c>
      <c r="J976" s="12">
        <f>160</f>
        <v>160</v>
      </c>
      <c r="K976" s="28">
        <f>SUM(V968:V975)</f>
        <v>715.3</v>
      </c>
    </row>
    <row r="977" spans="1:29" ht="14.25" x14ac:dyDescent="0.2">
      <c r="A977" s="31"/>
      <c r="B977" s="31"/>
      <c r="C977" s="31" t="s">
        <v>1277</v>
      </c>
      <c r="D977" s="32" t="s">
        <v>1278</v>
      </c>
      <c r="E977" s="33">
        <f>Source!AQ823</f>
        <v>1.59</v>
      </c>
      <c r="F977" s="34"/>
      <c r="G977" s="35" t="str">
        <f>Source!DI823</f>
        <v/>
      </c>
      <c r="H977" s="33">
        <f>Source!AV824</f>
        <v>1</v>
      </c>
      <c r="I977" s="34">
        <f>Source!U823</f>
        <v>22.26</v>
      </c>
      <c r="J977" s="33"/>
      <c r="K977" s="34"/>
    </row>
    <row r="978" spans="1:29" ht="15" x14ac:dyDescent="0.25">
      <c r="C978" s="21" t="s">
        <v>1279</v>
      </c>
      <c r="H978" s="51">
        <f>I969+I970+I972+I974+I975+I976+SUM(I973:I973)-SUMIF(AC973:AC973, 5, I973:I973)-SUMIF(AC973:AC973, 6, I973:I973)</f>
        <v>2926.2700000000004</v>
      </c>
      <c r="I978" s="51"/>
      <c r="J978" s="51">
        <f>K969+K970+K972+K974+K975+K976+SUM(K973:K973)-SUMIF(AC973:AC973, 5, K973:K973)-SUMIF(AC973:AC973, 6, K973:K973)</f>
        <v>31054.459999999995</v>
      </c>
      <c r="K978" s="51"/>
    </row>
    <row r="979" spans="1:29" ht="15" x14ac:dyDescent="0.25">
      <c r="C979" s="21" t="s">
        <v>1280</v>
      </c>
      <c r="H979" s="46">
        <f>SUMIF(AC973:AC973, 5, I973:I973)+SUMIF(AC973:AC973, 6, I973:I973)</f>
        <v>0</v>
      </c>
      <c r="I979" s="46"/>
      <c r="J979" s="46">
        <f>SUMIF(AC973:AC973, 5, K973:K973)+SUMIF(AC973:AC973, 6, K973:K973)</f>
        <v>0</v>
      </c>
      <c r="K979" s="46"/>
    </row>
    <row r="980" spans="1:29" ht="15" x14ac:dyDescent="0.25">
      <c r="H980" s="46"/>
      <c r="I980" s="46"/>
      <c r="J980" s="46"/>
      <c r="K980" s="46"/>
      <c r="O980" s="36">
        <f>I969+I970+I972+I974+I975+I976+SUM(I973:I973)</f>
        <v>2926.2700000000004</v>
      </c>
      <c r="P980" s="36">
        <f>K969+K970+K972+K974+K975+K976+SUM(K973:K973)</f>
        <v>31054.459999999995</v>
      </c>
    </row>
    <row r="982" spans="1:29" ht="85.5" x14ac:dyDescent="0.2">
      <c r="A982" s="25">
        <v>63</v>
      </c>
      <c r="B982" s="25" t="str">
        <f>Source!F827</f>
        <v>3.16-40-3</v>
      </c>
      <c r="C982" s="25" t="s">
        <v>742</v>
      </c>
      <c r="D982" s="26" t="str">
        <f>Source!H827</f>
        <v>100 м</v>
      </c>
      <c r="E982" s="12">
        <f>Source!I827</f>
        <v>0.3</v>
      </c>
      <c r="F982" s="28"/>
      <c r="G982" s="27"/>
      <c r="H982" s="12"/>
      <c r="I982" s="28"/>
      <c r="J982" s="12"/>
      <c r="K982" s="28"/>
      <c r="Q982">
        <f>Source!X827</f>
        <v>63.58</v>
      </c>
      <c r="R982">
        <f>Source!X828</f>
        <v>1520.76</v>
      </c>
      <c r="S982">
        <f>Source!Y827</f>
        <v>47.81</v>
      </c>
      <c r="T982">
        <f>Source!Y828</f>
        <v>679.18</v>
      </c>
      <c r="U982">
        <f>ROUND((175/100)*ROUND(Source!R827, 2), 2)</f>
        <v>0.53</v>
      </c>
      <c r="V982">
        <f>ROUND((160/100)*ROUND(Source!R828, 2), 2)</f>
        <v>13.94</v>
      </c>
      <c r="AC982">
        <v>0</v>
      </c>
    </row>
    <row r="983" spans="1:29" x14ac:dyDescent="0.2">
      <c r="C983" s="29" t="str">
        <f>"Объем: "&amp;Source!I827&amp;"=30/"&amp;"100"</f>
        <v>Объем: 0,3=30/100</v>
      </c>
    </row>
    <row r="984" spans="1:29" ht="14.25" x14ac:dyDescent="0.2">
      <c r="A984" s="25"/>
      <c r="B984" s="25"/>
      <c r="C984" s="25" t="s">
        <v>1270</v>
      </c>
      <c r="D984" s="26"/>
      <c r="E984" s="12"/>
      <c r="F984" s="28">
        <f>Source!AO827</f>
        <v>169.54</v>
      </c>
      <c r="G984" s="27" t="str">
        <f>Source!DG827</f>
        <v/>
      </c>
      <c r="H984" s="12">
        <f>Source!AV828</f>
        <v>1</v>
      </c>
      <c r="I984" s="28">
        <f>Source!S827</f>
        <v>50.86</v>
      </c>
      <c r="J984" s="12">
        <f>IF(Source!BA828&lt;&gt; 0, Source!BA828, 1)</f>
        <v>29.03</v>
      </c>
      <c r="K984" s="28">
        <f>Source!S828</f>
        <v>1476.47</v>
      </c>
    </row>
    <row r="985" spans="1:29" ht="14.25" x14ac:dyDescent="0.2">
      <c r="A985" s="25"/>
      <c r="B985" s="25"/>
      <c r="C985" s="25" t="s">
        <v>1271</v>
      </c>
      <c r="D985" s="26"/>
      <c r="E985" s="12"/>
      <c r="F985" s="28">
        <f>Source!AM827</f>
        <v>21.06</v>
      </c>
      <c r="G985" s="27" t="str">
        <f>Source!DE827</f>
        <v/>
      </c>
      <c r="H985" s="12">
        <f>Source!AV828</f>
        <v>1</v>
      </c>
      <c r="I985" s="28">
        <f>Source!Q827</f>
        <v>6.32</v>
      </c>
      <c r="J985" s="12">
        <f>IF(Source!BB828&lt;&gt; 0, Source!BB828, 1)</f>
        <v>9.6999999999999993</v>
      </c>
      <c r="K985" s="28">
        <f>Source!Q828</f>
        <v>61.3</v>
      </c>
    </row>
    <row r="986" spans="1:29" ht="14.25" x14ac:dyDescent="0.2">
      <c r="A986" s="25"/>
      <c r="B986" s="25"/>
      <c r="C986" s="25" t="s">
        <v>1272</v>
      </c>
      <c r="D986" s="26"/>
      <c r="E986" s="12"/>
      <c r="F986" s="28">
        <f>Source!AN827</f>
        <v>1.01</v>
      </c>
      <c r="G986" s="27" t="str">
        <f>Source!DF827</f>
        <v/>
      </c>
      <c r="H986" s="12">
        <f>Source!AV828</f>
        <v>1</v>
      </c>
      <c r="I986" s="30">
        <f>Source!R827</f>
        <v>0.3</v>
      </c>
      <c r="J986" s="12">
        <f>IF(Source!BS828&lt;&gt; 0, Source!BS828, 1)</f>
        <v>29.03</v>
      </c>
      <c r="K986" s="30">
        <f>Source!R828</f>
        <v>8.7100000000000009</v>
      </c>
    </row>
    <row r="987" spans="1:29" ht="14.25" x14ac:dyDescent="0.2">
      <c r="A987" s="25"/>
      <c r="B987" s="25"/>
      <c r="C987" s="25" t="s">
        <v>1284</v>
      </c>
      <c r="D987" s="26"/>
      <c r="E987" s="12"/>
      <c r="F987" s="28">
        <f>Source!AL827</f>
        <v>125.92</v>
      </c>
      <c r="G987" s="27" t="str">
        <f>Source!DD827</f>
        <v/>
      </c>
      <c r="H987" s="12">
        <f>Source!AW828</f>
        <v>1</v>
      </c>
      <c r="I987" s="28">
        <f>Source!P827</f>
        <v>37.78</v>
      </c>
      <c r="J987" s="12">
        <f>IF(Source!BC828&lt;&gt; 0, Source!BC828, 1)</f>
        <v>2.66</v>
      </c>
      <c r="K987" s="28">
        <f>Source!P828</f>
        <v>100.49</v>
      </c>
    </row>
    <row r="988" spans="1:29" ht="71.25" x14ac:dyDescent="0.2">
      <c r="A988" s="25" t="s">
        <v>783</v>
      </c>
      <c r="B988" s="25" t="str">
        <f>Source!F829</f>
        <v>1.12-2-1164</v>
      </c>
      <c r="C988" s="25" t="s">
        <v>748</v>
      </c>
      <c r="D988" s="26" t="str">
        <f>Source!H829</f>
        <v>шт.</v>
      </c>
      <c r="E988" s="12">
        <f>Source!I829</f>
        <v>32</v>
      </c>
      <c r="F988" s="28">
        <f>Source!AK829</f>
        <v>19.61</v>
      </c>
      <c r="G988" s="38" t="s">
        <v>3</v>
      </c>
      <c r="H988" s="12">
        <f>Source!AW830</f>
        <v>1</v>
      </c>
      <c r="I988" s="28">
        <f>Source!O829</f>
        <v>627.52</v>
      </c>
      <c r="J988" s="12">
        <f>IF(Source!BC830&lt;&gt; 0, Source!BC830, 1)</f>
        <v>1.56</v>
      </c>
      <c r="K988" s="28">
        <f>Source!O830</f>
        <v>978.93</v>
      </c>
      <c r="Q988">
        <f>Source!X829</f>
        <v>0</v>
      </c>
      <c r="R988">
        <f>Source!X830</f>
        <v>0</v>
      </c>
      <c r="S988">
        <f>Source!Y829</f>
        <v>0</v>
      </c>
      <c r="T988">
        <f>Source!Y830</f>
        <v>0</v>
      </c>
      <c r="U988">
        <f>ROUND((175/100)*ROUND(Source!R829, 2), 2)</f>
        <v>0</v>
      </c>
      <c r="V988">
        <f>ROUND((160/100)*ROUND(Source!R830, 2), 2)</f>
        <v>0</v>
      </c>
      <c r="AC988">
        <v>3</v>
      </c>
    </row>
    <row r="989" spans="1:29" ht="71.25" x14ac:dyDescent="0.2">
      <c r="A989" s="25" t="s">
        <v>784</v>
      </c>
      <c r="B989" s="25" t="str">
        <f>Source!F831</f>
        <v>1.12-5-335</v>
      </c>
      <c r="C989" s="25" t="s">
        <v>752</v>
      </c>
      <c r="D989" s="26" t="str">
        <f>Source!H831</f>
        <v>м</v>
      </c>
      <c r="E989" s="12">
        <f>Source!I831</f>
        <v>30.75</v>
      </c>
      <c r="F989" s="28">
        <f>Source!AK831</f>
        <v>107.23</v>
      </c>
      <c r="G989" s="38" t="s">
        <v>3</v>
      </c>
      <c r="H989" s="12">
        <f>Source!AW832</f>
        <v>1</v>
      </c>
      <c r="I989" s="28">
        <f>Source!O831</f>
        <v>3297.32</v>
      </c>
      <c r="J989" s="12">
        <f>IF(Source!BC832&lt;&gt; 0, Source!BC832, 1)</f>
        <v>11.82</v>
      </c>
      <c r="K989" s="28">
        <f>Source!O832</f>
        <v>38974.32</v>
      </c>
      <c r="Q989">
        <f>Source!X831</f>
        <v>0</v>
      </c>
      <c r="R989">
        <f>Source!X832</f>
        <v>0</v>
      </c>
      <c r="S989">
        <f>Source!Y831</f>
        <v>0</v>
      </c>
      <c r="T989">
        <f>Source!Y832</f>
        <v>0</v>
      </c>
      <c r="U989">
        <f>ROUND((175/100)*ROUND(Source!R831, 2), 2)</f>
        <v>0</v>
      </c>
      <c r="V989">
        <f>ROUND((160/100)*ROUND(Source!R832, 2), 2)</f>
        <v>0</v>
      </c>
      <c r="AC989">
        <v>3</v>
      </c>
    </row>
    <row r="990" spans="1:29" ht="14.25" x14ac:dyDescent="0.2">
      <c r="A990" s="25"/>
      <c r="B990" s="25"/>
      <c r="C990" s="25" t="s">
        <v>1273</v>
      </c>
      <c r="D990" s="26" t="s">
        <v>1274</v>
      </c>
      <c r="E990" s="12">
        <f>Source!DN828</f>
        <v>125</v>
      </c>
      <c r="F990" s="28"/>
      <c r="G990" s="27"/>
      <c r="H990" s="12"/>
      <c r="I990" s="28">
        <f>SUM(Q982:Q989)</f>
        <v>63.58</v>
      </c>
      <c r="J990" s="12">
        <f>Source!BZ828</f>
        <v>103</v>
      </c>
      <c r="K990" s="28">
        <f>SUM(R982:R989)</f>
        <v>1520.76</v>
      </c>
    </row>
    <row r="991" spans="1:29" ht="14.25" x14ac:dyDescent="0.2">
      <c r="A991" s="25"/>
      <c r="B991" s="25"/>
      <c r="C991" s="25" t="s">
        <v>1275</v>
      </c>
      <c r="D991" s="26" t="s">
        <v>1274</v>
      </c>
      <c r="E991" s="12">
        <f>Source!DO828</f>
        <v>94</v>
      </c>
      <c r="F991" s="28"/>
      <c r="G991" s="27"/>
      <c r="H991" s="12"/>
      <c r="I991" s="28">
        <f>SUM(S982:S990)</f>
        <v>47.81</v>
      </c>
      <c r="J991" s="12">
        <f>Source!CA828</f>
        <v>46</v>
      </c>
      <c r="K991" s="28">
        <f>SUM(T982:T990)</f>
        <v>679.18</v>
      </c>
    </row>
    <row r="992" spans="1:29" ht="14.25" x14ac:dyDescent="0.2">
      <c r="A992" s="25"/>
      <c r="B992" s="25"/>
      <c r="C992" s="25" t="s">
        <v>1276</v>
      </c>
      <c r="D992" s="26" t="s">
        <v>1274</v>
      </c>
      <c r="E992" s="12">
        <f>175</f>
        <v>175</v>
      </c>
      <c r="F992" s="28"/>
      <c r="G992" s="27"/>
      <c r="H992" s="12"/>
      <c r="I992" s="28">
        <f>SUM(U982:U991)</f>
        <v>0.53</v>
      </c>
      <c r="J992" s="12">
        <f>160</f>
        <v>160</v>
      </c>
      <c r="K992" s="28">
        <f>SUM(V982:V991)</f>
        <v>13.94</v>
      </c>
    </row>
    <row r="993" spans="1:29" ht="14.25" x14ac:dyDescent="0.2">
      <c r="A993" s="31"/>
      <c r="B993" s="31"/>
      <c r="C993" s="31" t="s">
        <v>1277</v>
      </c>
      <c r="D993" s="32" t="s">
        <v>1278</v>
      </c>
      <c r="E993" s="33">
        <f>Source!AQ827</f>
        <v>13.73</v>
      </c>
      <c r="F993" s="34"/>
      <c r="G993" s="35" t="str">
        <f>Source!DI827</f>
        <v/>
      </c>
      <c r="H993" s="33">
        <f>Source!AV828</f>
        <v>1</v>
      </c>
      <c r="I993" s="34">
        <f>Source!U827</f>
        <v>4.1189999999999998</v>
      </c>
      <c r="J993" s="33"/>
      <c r="K993" s="34"/>
    </row>
    <row r="994" spans="1:29" ht="15" x14ac:dyDescent="0.25">
      <c r="C994" s="21" t="s">
        <v>1279</v>
      </c>
      <c r="H994" s="51">
        <f>I984+I985+I987+I990+I991+I992+SUM(I988:I989)-SUMIF(AC988:AC989, 5, I988:I989)-SUMIF(AC988:AC989, 6, I988:I989)</f>
        <v>4131.72</v>
      </c>
      <c r="I994" s="51"/>
      <c r="J994" s="51">
        <f>K984+K985+K987+K990+K991+K992+SUM(K988:K989)-SUMIF(AC988:AC989, 5, K988:K989)-SUMIF(AC988:AC989, 6, K988:K989)</f>
        <v>43805.39</v>
      </c>
      <c r="K994" s="51"/>
    </row>
    <row r="995" spans="1:29" ht="15" x14ac:dyDescent="0.25">
      <c r="C995" s="21" t="s">
        <v>1280</v>
      </c>
      <c r="H995" s="46">
        <f>SUMIF(AC988:AC989, 5, I988:I989)+SUMIF(AC988:AC989, 6, I988:I989)</f>
        <v>0</v>
      </c>
      <c r="I995" s="46"/>
      <c r="J995" s="46">
        <f>SUMIF(AC988:AC989, 5, K988:K989)+SUMIF(AC988:AC989, 6, K988:K989)</f>
        <v>0</v>
      </c>
      <c r="K995" s="46"/>
    </row>
    <row r="996" spans="1:29" ht="15" x14ac:dyDescent="0.25">
      <c r="H996" s="46"/>
      <c r="I996" s="46"/>
      <c r="J996" s="46"/>
      <c r="K996" s="46"/>
      <c r="O996" s="36">
        <f>I984+I985+I987+I990+I991+I992+SUM(I988:I989)</f>
        <v>4131.72</v>
      </c>
      <c r="P996" s="36">
        <f>K984+K985+K987+K990+K991+K992+SUM(K988:K989)</f>
        <v>43805.39</v>
      </c>
    </row>
    <row r="998" spans="1:29" ht="85.5" x14ac:dyDescent="0.2">
      <c r="A998" s="25">
        <v>64</v>
      </c>
      <c r="B998" s="25" t="str">
        <f>Source!F833</f>
        <v>3.16-40-2</v>
      </c>
      <c r="C998" s="25" t="s">
        <v>764</v>
      </c>
      <c r="D998" s="26" t="str">
        <f>Source!H833</f>
        <v>100 м</v>
      </c>
      <c r="E998" s="12">
        <f>Source!I833</f>
        <v>1.1399999999999999</v>
      </c>
      <c r="F998" s="28"/>
      <c r="G998" s="27"/>
      <c r="H998" s="12"/>
      <c r="I998" s="28"/>
      <c r="J998" s="12"/>
      <c r="K998" s="28"/>
      <c r="Q998">
        <f>Source!X833</f>
        <v>248.05</v>
      </c>
      <c r="R998">
        <f>Source!X834</f>
        <v>5933.53</v>
      </c>
      <c r="S998">
        <f>Source!Y833</f>
        <v>186.53</v>
      </c>
      <c r="T998">
        <f>Source!Y834</f>
        <v>2649.93</v>
      </c>
      <c r="U998">
        <f>ROUND((175/100)*ROUND(Source!R833, 2), 2)</f>
        <v>1.52</v>
      </c>
      <c r="V998">
        <f>ROUND((160/100)*ROUND(Source!R834, 2), 2)</f>
        <v>40.42</v>
      </c>
      <c r="AC998">
        <v>0</v>
      </c>
    </row>
    <row r="999" spans="1:29" x14ac:dyDescent="0.2">
      <c r="C999" s="29" t="str">
        <f>"Объем: "&amp;Source!I833&amp;"=114/"&amp;"100"</f>
        <v>Объем: 1,14=114/100</v>
      </c>
    </row>
    <row r="1000" spans="1:29" ht="14.25" x14ac:dyDescent="0.2">
      <c r="A1000" s="25"/>
      <c r="B1000" s="25"/>
      <c r="C1000" s="25" t="s">
        <v>1270</v>
      </c>
      <c r="D1000" s="26"/>
      <c r="E1000" s="12"/>
      <c r="F1000" s="28">
        <f>Source!AO833</f>
        <v>174.07</v>
      </c>
      <c r="G1000" s="27" t="str">
        <f>Source!DG833</f>
        <v/>
      </c>
      <c r="H1000" s="12">
        <f>Source!AV834</f>
        <v>1</v>
      </c>
      <c r="I1000" s="28">
        <f>Source!S833</f>
        <v>198.44</v>
      </c>
      <c r="J1000" s="12">
        <f>IF(Source!BA834&lt;&gt; 0, Source!BA834, 1)</f>
        <v>29.03</v>
      </c>
      <c r="K1000" s="28">
        <f>Source!S834</f>
        <v>5760.71</v>
      </c>
    </row>
    <row r="1001" spans="1:29" ht="14.25" x14ac:dyDescent="0.2">
      <c r="A1001" s="25"/>
      <c r="B1001" s="25"/>
      <c r="C1001" s="25" t="s">
        <v>1271</v>
      </c>
      <c r="D1001" s="26"/>
      <c r="E1001" s="12"/>
      <c r="F1001" s="28">
        <f>Source!AM833</f>
        <v>19.72</v>
      </c>
      <c r="G1001" s="27" t="str">
        <f>Source!DE833</f>
        <v/>
      </c>
      <c r="H1001" s="12">
        <f>Source!AV834</f>
        <v>1</v>
      </c>
      <c r="I1001" s="28">
        <f>Source!Q833</f>
        <v>22.48</v>
      </c>
      <c r="J1001" s="12">
        <f>IF(Source!BB834&lt;&gt; 0, Source!BB834, 1)</f>
        <v>9.5299999999999994</v>
      </c>
      <c r="K1001" s="28">
        <f>Source!Q834</f>
        <v>214.23</v>
      </c>
    </row>
    <row r="1002" spans="1:29" ht="14.25" x14ac:dyDescent="0.2">
      <c r="A1002" s="25"/>
      <c r="B1002" s="25"/>
      <c r="C1002" s="25" t="s">
        <v>1272</v>
      </c>
      <c r="D1002" s="26"/>
      <c r="E1002" s="12"/>
      <c r="F1002" s="28">
        <f>Source!AN833</f>
        <v>0.76</v>
      </c>
      <c r="G1002" s="27" t="str">
        <f>Source!DF833</f>
        <v/>
      </c>
      <c r="H1002" s="12">
        <f>Source!AV834</f>
        <v>1</v>
      </c>
      <c r="I1002" s="30">
        <f>Source!R833</f>
        <v>0.87</v>
      </c>
      <c r="J1002" s="12">
        <f>IF(Source!BS834&lt;&gt; 0, Source!BS834, 1)</f>
        <v>29.03</v>
      </c>
      <c r="K1002" s="30">
        <f>Source!R834</f>
        <v>25.26</v>
      </c>
    </row>
    <row r="1003" spans="1:29" ht="14.25" x14ac:dyDescent="0.2">
      <c r="A1003" s="25"/>
      <c r="B1003" s="25"/>
      <c r="C1003" s="25" t="s">
        <v>1284</v>
      </c>
      <c r="D1003" s="26"/>
      <c r="E1003" s="12"/>
      <c r="F1003" s="28">
        <f>Source!AL833</f>
        <v>134.72999999999999</v>
      </c>
      <c r="G1003" s="27" t="str">
        <f>Source!DD833</f>
        <v/>
      </c>
      <c r="H1003" s="12">
        <f>Source!AW834</f>
        <v>1</v>
      </c>
      <c r="I1003" s="28">
        <f>Source!P833</f>
        <v>153.59</v>
      </c>
      <c r="J1003" s="12">
        <f>IF(Source!BC834&lt;&gt; 0, Source!BC834, 1)</f>
        <v>2.4300000000000002</v>
      </c>
      <c r="K1003" s="28">
        <f>Source!P834</f>
        <v>373.22</v>
      </c>
    </row>
    <row r="1004" spans="1:29" ht="71.25" x14ac:dyDescent="0.2">
      <c r="A1004" s="25" t="s">
        <v>786</v>
      </c>
      <c r="B1004" s="25" t="str">
        <f>Source!F835</f>
        <v>1.12-2-1164</v>
      </c>
      <c r="C1004" s="25" t="s">
        <v>748</v>
      </c>
      <c r="D1004" s="26" t="str">
        <f>Source!H835</f>
        <v>шт.</v>
      </c>
      <c r="E1004" s="12">
        <f>Source!I835</f>
        <v>60</v>
      </c>
      <c r="F1004" s="28">
        <f>Source!AK835</f>
        <v>19.61</v>
      </c>
      <c r="G1004" s="38" t="s">
        <v>3</v>
      </c>
      <c r="H1004" s="12">
        <f>Source!AW836</f>
        <v>1</v>
      </c>
      <c r="I1004" s="28">
        <f>Source!O835</f>
        <v>1176.5999999999999</v>
      </c>
      <c r="J1004" s="12">
        <f>IF(Source!BC836&lt;&gt; 0, Source!BC836, 1)</f>
        <v>1.56</v>
      </c>
      <c r="K1004" s="28">
        <f>Source!O836</f>
        <v>1835.5</v>
      </c>
      <c r="Q1004">
        <f>Source!X835</f>
        <v>0</v>
      </c>
      <c r="R1004">
        <f>Source!X836</f>
        <v>0</v>
      </c>
      <c r="S1004">
        <f>Source!Y835</f>
        <v>0</v>
      </c>
      <c r="T1004">
        <f>Source!Y836</f>
        <v>0</v>
      </c>
      <c r="U1004">
        <f>ROUND((175/100)*ROUND(Source!R835, 2), 2)</f>
        <v>0</v>
      </c>
      <c r="V1004">
        <f>ROUND((160/100)*ROUND(Source!R836, 2), 2)</f>
        <v>0</v>
      </c>
      <c r="AC1004">
        <v>3</v>
      </c>
    </row>
    <row r="1005" spans="1:29" ht="71.25" x14ac:dyDescent="0.2">
      <c r="A1005" s="25" t="s">
        <v>787</v>
      </c>
      <c r="B1005" s="25" t="str">
        <f>Source!F837</f>
        <v>1.12-5-334</v>
      </c>
      <c r="C1005" s="25" t="s">
        <v>769</v>
      </c>
      <c r="D1005" s="26" t="str">
        <f>Source!H837</f>
        <v>м</v>
      </c>
      <c r="E1005" s="12">
        <f>Source!I837</f>
        <v>116.85</v>
      </c>
      <c r="F1005" s="28">
        <f>Source!AK837</f>
        <v>74.89</v>
      </c>
      <c r="G1005" s="38" t="s">
        <v>3</v>
      </c>
      <c r="H1005" s="12">
        <f>Source!AW838</f>
        <v>1</v>
      </c>
      <c r="I1005" s="28">
        <f>Source!O837</f>
        <v>8750.9</v>
      </c>
      <c r="J1005" s="12">
        <f>IF(Source!BC838&lt;&gt; 0, Source!BC838, 1)</f>
        <v>10.74</v>
      </c>
      <c r="K1005" s="28">
        <f>Source!O838</f>
        <v>93984.67</v>
      </c>
      <c r="Q1005">
        <f>Source!X837</f>
        <v>0</v>
      </c>
      <c r="R1005">
        <f>Source!X838</f>
        <v>0</v>
      </c>
      <c r="S1005">
        <f>Source!Y837</f>
        <v>0</v>
      </c>
      <c r="T1005">
        <f>Source!Y838</f>
        <v>0</v>
      </c>
      <c r="U1005">
        <f>ROUND((175/100)*ROUND(Source!R837, 2), 2)</f>
        <v>0</v>
      </c>
      <c r="V1005">
        <f>ROUND((160/100)*ROUND(Source!R838, 2), 2)</f>
        <v>0</v>
      </c>
      <c r="AC1005">
        <v>3</v>
      </c>
    </row>
    <row r="1006" spans="1:29" ht="57" x14ac:dyDescent="0.2">
      <c r="A1006" s="25" t="s">
        <v>788</v>
      </c>
      <c r="B1006" s="25" t="str">
        <f>Source!F839</f>
        <v>1.12-5-348</v>
      </c>
      <c r="C1006" s="25" t="s">
        <v>790</v>
      </c>
      <c r="D1006" s="26" t="str">
        <f>Source!H839</f>
        <v>шт.</v>
      </c>
      <c r="E1006" s="12">
        <f>Source!I839</f>
        <v>10</v>
      </c>
      <c r="F1006" s="28">
        <f>Source!AK839</f>
        <v>9.9499999999999993</v>
      </c>
      <c r="G1006" s="38" t="s">
        <v>3</v>
      </c>
      <c r="H1006" s="12">
        <f>Source!AW840</f>
        <v>1</v>
      </c>
      <c r="I1006" s="28">
        <f>Source!O839</f>
        <v>99.5</v>
      </c>
      <c r="J1006" s="12">
        <f>IF(Source!BC840&lt;&gt; 0, Source!BC840, 1)</f>
        <v>17.53</v>
      </c>
      <c r="K1006" s="28">
        <f>Source!O840</f>
        <v>1744.24</v>
      </c>
      <c r="Q1006">
        <f>Source!X839</f>
        <v>0</v>
      </c>
      <c r="R1006">
        <f>Source!X840</f>
        <v>0</v>
      </c>
      <c r="S1006">
        <f>Source!Y839</f>
        <v>0</v>
      </c>
      <c r="T1006">
        <f>Source!Y840</f>
        <v>0</v>
      </c>
      <c r="U1006">
        <f>ROUND((175/100)*ROUND(Source!R839, 2), 2)</f>
        <v>0</v>
      </c>
      <c r="V1006">
        <f>ROUND((160/100)*ROUND(Source!R840, 2), 2)</f>
        <v>0</v>
      </c>
      <c r="AC1006">
        <v>3</v>
      </c>
    </row>
    <row r="1007" spans="1:29" ht="42.75" x14ac:dyDescent="0.2">
      <c r="A1007" s="25" t="s">
        <v>792</v>
      </c>
      <c r="B1007" s="25" t="str">
        <f>Source!F841</f>
        <v>1.12-5-193</v>
      </c>
      <c r="C1007" s="25" t="s">
        <v>794</v>
      </c>
      <c r="D1007" s="26" t="str">
        <f>Source!H841</f>
        <v>шт.</v>
      </c>
      <c r="E1007" s="12">
        <f>Source!I841</f>
        <v>50</v>
      </c>
      <c r="F1007" s="28">
        <f>Source!AK841</f>
        <v>25.82</v>
      </c>
      <c r="G1007" s="38" t="s">
        <v>3</v>
      </c>
      <c r="H1007" s="12">
        <f>Source!AW842</f>
        <v>1</v>
      </c>
      <c r="I1007" s="28">
        <f>Source!O841</f>
        <v>1291</v>
      </c>
      <c r="J1007" s="12">
        <f>IF(Source!BC842&lt;&gt; 0, Source!BC842, 1)</f>
        <v>3.19</v>
      </c>
      <c r="K1007" s="28">
        <f>Source!O842</f>
        <v>4118.29</v>
      </c>
      <c r="Q1007">
        <f>Source!X841</f>
        <v>0</v>
      </c>
      <c r="R1007">
        <f>Source!X842</f>
        <v>0</v>
      </c>
      <c r="S1007">
        <f>Source!Y841</f>
        <v>0</v>
      </c>
      <c r="T1007">
        <f>Source!Y842</f>
        <v>0</v>
      </c>
      <c r="U1007">
        <f>ROUND((175/100)*ROUND(Source!R841, 2), 2)</f>
        <v>0</v>
      </c>
      <c r="V1007">
        <f>ROUND((160/100)*ROUND(Source!R842, 2), 2)</f>
        <v>0</v>
      </c>
      <c r="AC1007">
        <v>3</v>
      </c>
    </row>
    <row r="1008" spans="1:29" ht="57" x14ac:dyDescent="0.2">
      <c r="A1008" s="25" t="s">
        <v>796</v>
      </c>
      <c r="B1008" s="25" t="str">
        <f>Source!F843</f>
        <v>1.13-4-172</v>
      </c>
      <c r="C1008" s="25" t="s">
        <v>773</v>
      </c>
      <c r="D1008" s="26" t="str">
        <f>Source!H843</f>
        <v>шт.</v>
      </c>
      <c r="E1008" s="12">
        <f>Source!I843</f>
        <v>72</v>
      </c>
      <c r="F1008" s="28">
        <f>Source!AK843</f>
        <v>145.99</v>
      </c>
      <c r="G1008" s="38" t="s">
        <v>3</v>
      </c>
      <c r="H1008" s="12">
        <f>Source!AW844</f>
        <v>1</v>
      </c>
      <c r="I1008" s="28">
        <f>Source!O843</f>
        <v>10511.28</v>
      </c>
      <c r="J1008" s="12">
        <f>IF(Source!BC844&lt;&gt; 0, Source!BC844, 1)</f>
        <v>1.6</v>
      </c>
      <c r="K1008" s="28">
        <f>Source!O844</f>
        <v>16818.05</v>
      </c>
      <c r="Q1008">
        <f>Source!X843</f>
        <v>0</v>
      </c>
      <c r="R1008">
        <f>Source!X844</f>
        <v>0</v>
      </c>
      <c r="S1008">
        <f>Source!Y843</f>
        <v>0</v>
      </c>
      <c r="T1008">
        <f>Source!Y844</f>
        <v>0</v>
      </c>
      <c r="U1008">
        <f>ROUND((175/100)*ROUND(Source!R843, 2), 2)</f>
        <v>0</v>
      </c>
      <c r="V1008">
        <f>ROUND((160/100)*ROUND(Source!R844, 2), 2)</f>
        <v>0</v>
      </c>
      <c r="AC1008">
        <v>3</v>
      </c>
    </row>
    <row r="1009" spans="1:29" ht="14.25" x14ac:dyDescent="0.2">
      <c r="A1009" s="25"/>
      <c r="B1009" s="25"/>
      <c r="C1009" s="25" t="s">
        <v>1273</v>
      </c>
      <c r="D1009" s="26" t="s">
        <v>1274</v>
      </c>
      <c r="E1009" s="12">
        <f>Source!DN834</f>
        <v>125</v>
      </c>
      <c r="F1009" s="28"/>
      <c r="G1009" s="27"/>
      <c r="H1009" s="12"/>
      <c r="I1009" s="28">
        <f>SUM(Q998:Q1008)</f>
        <v>248.05</v>
      </c>
      <c r="J1009" s="12">
        <f>Source!BZ834</f>
        <v>103</v>
      </c>
      <c r="K1009" s="28">
        <f>SUM(R998:R1008)</f>
        <v>5933.53</v>
      </c>
    </row>
    <row r="1010" spans="1:29" ht="14.25" x14ac:dyDescent="0.2">
      <c r="A1010" s="25"/>
      <c r="B1010" s="25"/>
      <c r="C1010" s="25" t="s">
        <v>1275</v>
      </c>
      <c r="D1010" s="26" t="s">
        <v>1274</v>
      </c>
      <c r="E1010" s="12">
        <f>Source!DO834</f>
        <v>94</v>
      </c>
      <c r="F1010" s="28"/>
      <c r="G1010" s="27"/>
      <c r="H1010" s="12"/>
      <c r="I1010" s="28">
        <f>SUM(S998:S1009)</f>
        <v>186.53</v>
      </c>
      <c r="J1010" s="12">
        <f>Source!CA834</f>
        <v>46</v>
      </c>
      <c r="K1010" s="28">
        <f>SUM(T998:T1009)</f>
        <v>2649.93</v>
      </c>
    </row>
    <row r="1011" spans="1:29" ht="14.25" x14ac:dyDescent="0.2">
      <c r="A1011" s="25"/>
      <c r="B1011" s="25"/>
      <c r="C1011" s="25" t="s">
        <v>1276</v>
      </c>
      <c r="D1011" s="26" t="s">
        <v>1274</v>
      </c>
      <c r="E1011" s="12">
        <f>175</f>
        <v>175</v>
      </c>
      <c r="F1011" s="28"/>
      <c r="G1011" s="27"/>
      <c r="H1011" s="12"/>
      <c r="I1011" s="28">
        <f>SUM(U998:U1010)</f>
        <v>1.52</v>
      </c>
      <c r="J1011" s="12">
        <f>160</f>
        <v>160</v>
      </c>
      <c r="K1011" s="28">
        <f>SUM(V998:V1010)</f>
        <v>40.42</v>
      </c>
    </row>
    <row r="1012" spans="1:29" ht="14.25" x14ac:dyDescent="0.2">
      <c r="A1012" s="31"/>
      <c r="B1012" s="31"/>
      <c r="C1012" s="31" t="s">
        <v>1277</v>
      </c>
      <c r="D1012" s="32" t="s">
        <v>1278</v>
      </c>
      <c r="E1012" s="33">
        <f>Source!AQ833</f>
        <v>14.08</v>
      </c>
      <c r="F1012" s="34"/>
      <c r="G1012" s="35" t="str">
        <f>Source!DI833</f>
        <v/>
      </c>
      <c r="H1012" s="33">
        <f>Source!AV834</f>
        <v>1</v>
      </c>
      <c r="I1012" s="34">
        <f>Source!U833</f>
        <v>16.051199999999998</v>
      </c>
      <c r="J1012" s="33"/>
      <c r="K1012" s="34"/>
    </row>
    <row r="1013" spans="1:29" ht="15" x14ac:dyDescent="0.25">
      <c r="C1013" s="21" t="s">
        <v>1279</v>
      </c>
      <c r="H1013" s="51">
        <f>I1000+I1001+I1003+I1009+I1010+I1011+SUM(I1004:I1008)-SUMIF(AC1004:AC1008, 5, I1004:I1008)-SUMIF(AC1004:AC1008, 6, I1004:I1008)</f>
        <v>22639.89</v>
      </c>
      <c r="I1013" s="51"/>
      <c r="J1013" s="51">
        <f>K1000+K1001+K1003+K1009+K1010+K1011+SUM(K1004:K1008)-SUMIF(AC1004:AC1008, 5, K1004:K1008)-SUMIF(AC1004:AC1008, 6, K1004:K1008)</f>
        <v>133472.79</v>
      </c>
      <c r="K1013" s="51"/>
    </row>
    <row r="1014" spans="1:29" ht="15" x14ac:dyDescent="0.25">
      <c r="C1014" s="21" t="s">
        <v>1280</v>
      </c>
      <c r="H1014" s="46">
        <f>SUMIF(AC1004:AC1008, 5, I1004:I1008)+SUMIF(AC1004:AC1008, 6, I1004:I1008)</f>
        <v>0</v>
      </c>
      <c r="I1014" s="46"/>
      <c r="J1014" s="46">
        <f>SUMIF(AC1004:AC1008, 5, K1004:K1008)+SUMIF(AC1004:AC1008, 6, K1004:K1008)</f>
        <v>0</v>
      </c>
      <c r="K1014" s="46"/>
    </row>
    <row r="1015" spans="1:29" ht="15" x14ac:dyDescent="0.25">
      <c r="H1015" s="46"/>
      <c r="I1015" s="46"/>
      <c r="J1015" s="46"/>
      <c r="K1015" s="46"/>
      <c r="O1015" s="36">
        <f>I1000+I1001+I1003+I1009+I1010+I1011+SUM(I1004:I1008)</f>
        <v>22639.89</v>
      </c>
      <c r="P1015" s="36">
        <f>K1000+K1001+K1003+K1009+K1010+K1011+SUM(K1004:K1008)</f>
        <v>133472.79</v>
      </c>
    </row>
    <row r="1017" spans="1:29" ht="71.25" x14ac:dyDescent="0.2">
      <c r="A1017" s="25">
        <v>65</v>
      </c>
      <c r="B1017" s="25" t="str">
        <f>Source!F845</f>
        <v>3.18-6-2</v>
      </c>
      <c r="C1017" s="25" t="s">
        <v>799</v>
      </c>
      <c r="D1017" s="26" t="str">
        <f>Source!H845</f>
        <v>100 кВт радиаторов и конвекторов</v>
      </c>
      <c r="E1017" s="12">
        <f>Source!I845</f>
        <v>0.36638999999999999</v>
      </c>
      <c r="F1017" s="28"/>
      <c r="G1017" s="27"/>
      <c r="H1017" s="12"/>
      <c r="I1017" s="28"/>
      <c r="J1017" s="12"/>
      <c r="K1017" s="28"/>
      <c r="Q1017">
        <f>Source!X845</f>
        <v>318.31</v>
      </c>
      <c r="R1017">
        <f>Source!X846</f>
        <v>7614.26</v>
      </c>
      <c r="S1017">
        <f>Source!Y845</f>
        <v>239.37</v>
      </c>
      <c r="T1017">
        <f>Source!Y846</f>
        <v>3400.55</v>
      </c>
      <c r="U1017">
        <f>ROUND((175/100)*ROUND(Source!R845, 2), 2)</f>
        <v>24.1</v>
      </c>
      <c r="V1017">
        <f>ROUND((160/100)*ROUND(Source!R846, 2), 2)</f>
        <v>639.58000000000004</v>
      </c>
      <c r="AC1017">
        <v>0</v>
      </c>
    </row>
    <row r="1018" spans="1:29" x14ac:dyDescent="0.2">
      <c r="C1018" s="29" t="str">
        <f>"Объем: "&amp;Source!I845&amp;"=36,639/"&amp;"100"</f>
        <v>Объем: 0,36639=36,639/100</v>
      </c>
    </row>
    <row r="1019" spans="1:29" ht="14.25" x14ac:dyDescent="0.2">
      <c r="A1019" s="25"/>
      <c r="B1019" s="25"/>
      <c r="C1019" s="25" t="s">
        <v>1270</v>
      </c>
      <c r="D1019" s="26"/>
      <c r="E1019" s="12"/>
      <c r="F1019" s="28">
        <f>Source!AO845</f>
        <v>695.02</v>
      </c>
      <c r="G1019" s="27" t="str">
        <f>Source!DG845</f>
        <v/>
      </c>
      <c r="H1019" s="12">
        <f>Source!AV846</f>
        <v>1</v>
      </c>
      <c r="I1019" s="28">
        <f>Source!S845</f>
        <v>254.65</v>
      </c>
      <c r="J1019" s="12">
        <f>IF(Source!BA846&lt;&gt; 0, Source!BA846, 1)</f>
        <v>29.03</v>
      </c>
      <c r="K1019" s="28">
        <f>Source!S846</f>
        <v>7392.49</v>
      </c>
    </row>
    <row r="1020" spans="1:29" ht="14.25" x14ac:dyDescent="0.2">
      <c r="A1020" s="25"/>
      <c r="B1020" s="25"/>
      <c r="C1020" s="25" t="s">
        <v>1271</v>
      </c>
      <c r="D1020" s="26"/>
      <c r="E1020" s="12"/>
      <c r="F1020" s="28">
        <f>Source!AM845</f>
        <v>157.05000000000001</v>
      </c>
      <c r="G1020" s="27" t="str">
        <f>Source!DE845</f>
        <v/>
      </c>
      <c r="H1020" s="12">
        <f>Source!AV846</f>
        <v>1</v>
      </c>
      <c r="I1020" s="28">
        <f>Source!Q845</f>
        <v>57.54</v>
      </c>
      <c r="J1020" s="12">
        <f>IF(Source!BB846&lt;&gt; 0, Source!BB846, 1)</f>
        <v>13.44</v>
      </c>
      <c r="K1020" s="28">
        <f>Source!Q846</f>
        <v>773.34</v>
      </c>
    </row>
    <row r="1021" spans="1:29" ht="14.25" x14ac:dyDescent="0.2">
      <c r="A1021" s="25"/>
      <c r="B1021" s="25"/>
      <c r="C1021" s="25" t="s">
        <v>1272</v>
      </c>
      <c r="D1021" s="26"/>
      <c r="E1021" s="12"/>
      <c r="F1021" s="28">
        <f>Source!AN845</f>
        <v>37.58</v>
      </c>
      <c r="G1021" s="27" t="str">
        <f>Source!DF845</f>
        <v/>
      </c>
      <c r="H1021" s="12">
        <f>Source!AV846</f>
        <v>1</v>
      </c>
      <c r="I1021" s="30">
        <f>Source!R845</f>
        <v>13.77</v>
      </c>
      <c r="J1021" s="12">
        <f>IF(Source!BS846&lt;&gt; 0, Source!BS846, 1)</f>
        <v>29.03</v>
      </c>
      <c r="K1021" s="30">
        <f>Source!R846</f>
        <v>399.74</v>
      </c>
    </row>
    <row r="1022" spans="1:29" ht="14.25" x14ac:dyDescent="0.2">
      <c r="A1022" s="25"/>
      <c r="B1022" s="25"/>
      <c r="C1022" s="25" t="s">
        <v>1284</v>
      </c>
      <c r="D1022" s="26"/>
      <c r="E1022" s="12"/>
      <c r="F1022" s="28">
        <f>Source!AL845</f>
        <v>774.56</v>
      </c>
      <c r="G1022" s="27" t="str">
        <f>Source!DD845</f>
        <v/>
      </c>
      <c r="H1022" s="12">
        <f>Source!AW846</f>
        <v>1</v>
      </c>
      <c r="I1022" s="28">
        <f>Source!P845</f>
        <v>283.79000000000002</v>
      </c>
      <c r="J1022" s="12">
        <f>IF(Source!BC846&lt;&gt; 0, Source!BC846, 1)</f>
        <v>13.06</v>
      </c>
      <c r="K1022" s="28">
        <f>Source!P846</f>
        <v>3706.3</v>
      </c>
    </row>
    <row r="1023" spans="1:29" ht="99.75" x14ac:dyDescent="0.2">
      <c r="A1023" s="25" t="s">
        <v>802</v>
      </c>
      <c r="B1023" s="25" t="str">
        <f>Source!F847</f>
        <v>1.18-4-667</v>
      </c>
      <c r="C1023" s="25" t="s">
        <v>804</v>
      </c>
      <c r="D1023" s="26" t="str">
        <f>Source!H847</f>
        <v>секция</v>
      </c>
      <c r="E1023" s="12">
        <f>Source!I847</f>
        <v>197.99999999999997</v>
      </c>
      <c r="F1023" s="28">
        <f>Source!AK847</f>
        <v>193.16</v>
      </c>
      <c r="G1023" s="38" t="s">
        <v>3</v>
      </c>
      <c r="H1023" s="12">
        <f>Source!AW848</f>
        <v>1</v>
      </c>
      <c r="I1023" s="28">
        <f>Source!O847</f>
        <v>38245.68</v>
      </c>
      <c r="J1023" s="12">
        <f>IF(Source!BC848&lt;&gt; 0, Source!BC848, 1)</f>
        <v>5.05</v>
      </c>
      <c r="K1023" s="28">
        <f>Source!O848</f>
        <v>193140.68</v>
      </c>
      <c r="Q1023">
        <f>Source!X847</f>
        <v>0</v>
      </c>
      <c r="R1023">
        <f>Source!X848</f>
        <v>0</v>
      </c>
      <c r="S1023">
        <f>Source!Y847</f>
        <v>0</v>
      </c>
      <c r="T1023">
        <f>Source!Y848</f>
        <v>0</v>
      </c>
      <c r="U1023">
        <f>ROUND((175/100)*ROUND(Source!R847, 2), 2)</f>
        <v>0</v>
      </c>
      <c r="V1023">
        <f>ROUND((160/100)*ROUND(Source!R848, 2), 2)</f>
        <v>0</v>
      </c>
      <c r="AC1023">
        <v>3</v>
      </c>
    </row>
    <row r="1024" spans="1:29" ht="57" x14ac:dyDescent="0.2">
      <c r="A1024" s="25" t="s">
        <v>807</v>
      </c>
      <c r="B1024" s="25" t="str">
        <f>Source!F849</f>
        <v>1.12-10-26</v>
      </c>
      <c r="C1024" s="25" t="s">
        <v>809</v>
      </c>
      <c r="D1024" s="26" t="str">
        <f>Source!H849</f>
        <v>шт.</v>
      </c>
      <c r="E1024" s="12">
        <f>Source!I849</f>
        <v>45.999999999999993</v>
      </c>
      <c r="F1024" s="28">
        <f>Source!AK849</f>
        <v>7.24</v>
      </c>
      <c r="G1024" s="38" t="s">
        <v>3</v>
      </c>
      <c r="H1024" s="12">
        <f>Source!AW850</f>
        <v>1</v>
      </c>
      <c r="I1024" s="28">
        <f>Source!O849</f>
        <v>333.04</v>
      </c>
      <c r="J1024" s="12">
        <f>IF(Source!BC850&lt;&gt; 0, Source!BC850, 1)</f>
        <v>29.36</v>
      </c>
      <c r="K1024" s="28">
        <f>Source!O850</f>
        <v>9778.0499999999993</v>
      </c>
      <c r="Q1024">
        <f>Source!X849</f>
        <v>0</v>
      </c>
      <c r="R1024">
        <f>Source!X850</f>
        <v>0</v>
      </c>
      <c r="S1024">
        <f>Source!Y849</f>
        <v>0</v>
      </c>
      <c r="T1024">
        <f>Source!Y850</f>
        <v>0</v>
      </c>
      <c r="U1024">
        <f>ROUND((175/100)*ROUND(Source!R849, 2), 2)</f>
        <v>0</v>
      </c>
      <c r="V1024">
        <f>ROUND((160/100)*ROUND(Source!R850, 2), 2)</f>
        <v>0</v>
      </c>
      <c r="AC1024">
        <v>3</v>
      </c>
    </row>
    <row r="1025" spans="1:43" ht="85.5" x14ac:dyDescent="0.2">
      <c r="A1025" s="25" t="s">
        <v>811</v>
      </c>
      <c r="B1025" s="25" t="str">
        <f>Source!F851</f>
        <v>1.13-4-40</v>
      </c>
      <c r="C1025" s="25" t="s">
        <v>813</v>
      </c>
      <c r="D1025" s="26" t="str">
        <f>Source!H851</f>
        <v>шт.</v>
      </c>
      <c r="E1025" s="12">
        <f>Source!I851</f>
        <v>22.999999999999996</v>
      </c>
      <c r="F1025" s="28">
        <f>Source!AK851</f>
        <v>4.99</v>
      </c>
      <c r="G1025" s="38" t="s">
        <v>3</v>
      </c>
      <c r="H1025" s="12">
        <f>Source!AW852</f>
        <v>1</v>
      </c>
      <c r="I1025" s="28">
        <f>Source!O851</f>
        <v>114.77</v>
      </c>
      <c r="J1025" s="12">
        <f>IF(Source!BC852&lt;&gt; 0, Source!BC852, 1)</f>
        <v>6.76</v>
      </c>
      <c r="K1025" s="28">
        <f>Source!O852</f>
        <v>775.85</v>
      </c>
      <c r="Q1025">
        <f>Source!X851</f>
        <v>0</v>
      </c>
      <c r="R1025">
        <f>Source!X852</f>
        <v>0</v>
      </c>
      <c r="S1025">
        <f>Source!Y851</f>
        <v>0</v>
      </c>
      <c r="T1025">
        <f>Source!Y852</f>
        <v>0</v>
      </c>
      <c r="U1025">
        <f>ROUND((175/100)*ROUND(Source!R851, 2), 2)</f>
        <v>0</v>
      </c>
      <c r="V1025">
        <f>ROUND((160/100)*ROUND(Source!R852, 2), 2)</f>
        <v>0</v>
      </c>
      <c r="AC1025">
        <v>3</v>
      </c>
    </row>
    <row r="1026" spans="1:43" ht="14.25" x14ac:dyDescent="0.2">
      <c r="A1026" s="25"/>
      <c r="B1026" s="25"/>
      <c r="C1026" s="25" t="s">
        <v>1273</v>
      </c>
      <c r="D1026" s="26" t="s">
        <v>1274</v>
      </c>
      <c r="E1026" s="12">
        <f>Source!DN846</f>
        <v>125</v>
      </c>
      <c r="F1026" s="28"/>
      <c r="G1026" s="27"/>
      <c r="H1026" s="12"/>
      <c r="I1026" s="28">
        <f>SUM(Q1017:Q1025)</f>
        <v>318.31</v>
      </c>
      <c r="J1026" s="12">
        <f>Source!BZ846</f>
        <v>103</v>
      </c>
      <c r="K1026" s="28">
        <f>SUM(R1017:R1025)</f>
        <v>7614.26</v>
      </c>
    </row>
    <row r="1027" spans="1:43" ht="14.25" x14ac:dyDescent="0.2">
      <c r="A1027" s="25"/>
      <c r="B1027" s="25"/>
      <c r="C1027" s="25" t="s">
        <v>1275</v>
      </c>
      <c r="D1027" s="26" t="s">
        <v>1274</v>
      </c>
      <c r="E1027" s="12">
        <f>Source!DO846</f>
        <v>94</v>
      </c>
      <c r="F1027" s="28"/>
      <c r="G1027" s="27"/>
      <c r="H1027" s="12"/>
      <c r="I1027" s="28">
        <f>SUM(S1017:S1026)</f>
        <v>239.37</v>
      </c>
      <c r="J1027" s="12">
        <f>Source!CA846</f>
        <v>46</v>
      </c>
      <c r="K1027" s="28">
        <f>SUM(T1017:T1026)</f>
        <v>3400.55</v>
      </c>
    </row>
    <row r="1028" spans="1:43" ht="14.25" x14ac:dyDescent="0.2">
      <c r="A1028" s="25"/>
      <c r="B1028" s="25"/>
      <c r="C1028" s="25" t="s">
        <v>1276</v>
      </c>
      <c r="D1028" s="26" t="s">
        <v>1274</v>
      </c>
      <c r="E1028" s="12">
        <f>175</f>
        <v>175</v>
      </c>
      <c r="F1028" s="28"/>
      <c r="G1028" s="27"/>
      <c r="H1028" s="12"/>
      <c r="I1028" s="28">
        <f>SUM(U1017:U1027)</f>
        <v>24.1</v>
      </c>
      <c r="J1028" s="12">
        <f>160</f>
        <v>160</v>
      </c>
      <c r="K1028" s="28">
        <f>SUM(V1017:V1027)</f>
        <v>639.58000000000004</v>
      </c>
    </row>
    <row r="1029" spans="1:43" ht="14.25" x14ac:dyDescent="0.2">
      <c r="A1029" s="31"/>
      <c r="B1029" s="31"/>
      <c r="C1029" s="31" t="s">
        <v>1277</v>
      </c>
      <c r="D1029" s="32" t="s">
        <v>1278</v>
      </c>
      <c r="E1029" s="33">
        <f>Source!AQ845</f>
        <v>59.1</v>
      </c>
      <c r="F1029" s="34"/>
      <c r="G1029" s="35" t="str">
        <f>Source!DI845</f>
        <v/>
      </c>
      <c r="H1029" s="33">
        <f>Source!AV846</f>
        <v>1</v>
      </c>
      <c r="I1029" s="34">
        <f>Source!U845</f>
        <v>21.653649000000001</v>
      </c>
      <c r="J1029" s="33"/>
      <c r="K1029" s="34"/>
    </row>
    <row r="1030" spans="1:43" ht="15" x14ac:dyDescent="0.25">
      <c r="C1030" s="21" t="s">
        <v>1279</v>
      </c>
      <c r="H1030" s="51">
        <f>I1019+I1020+I1022+I1026+I1027+I1028+SUM(I1023:I1025)-SUMIF(AC1023:AC1025, 5, I1023:I1025)-SUMIF(AC1023:AC1025, 6, I1023:I1025)</f>
        <v>39871.25</v>
      </c>
      <c r="I1030" s="51"/>
      <c r="J1030" s="51">
        <f>K1019+K1020+K1022+K1026+K1027+K1028+SUM(K1023:K1025)-SUMIF(AC1023:AC1025, 5, K1023:K1025)-SUMIF(AC1023:AC1025, 6, K1023:K1025)</f>
        <v>227221.09999999998</v>
      </c>
      <c r="K1030" s="51"/>
    </row>
    <row r="1031" spans="1:43" ht="15" x14ac:dyDescent="0.25">
      <c r="C1031" s="21" t="s">
        <v>1280</v>
      </c>
      <c r="H1031" s="46">
        <f>SUMIF(AC1023:AC1025, 5, I1023:I1025)+SUMIF(AC1023:AC1025, 6, I1023:I1025)</f>
        <v>0</v>
      </c>
      <c r="I1031" s="46"/>
      <c r="J1031" s="46">
        <f>SUMIF(AC1023:AC1025, 5, K1023:K1025)+SUMIF(AC1023:AC1025, 6, K1023:K1025)</f>
        <v>0</v>
      </c>
      <c r="K1031" s="46"/>
    </row>
    <row r="1032" spans="1:43" ht="15" x14ac:dyDescent="0.25">
      <c r="H1032" s="46"/>
      <c r="I1032" s="46"/>
      <c r="J1032" s="46"/>
      <c r="K1032" s="46"/>
      <c r="O1032" s="36">
        <f>I1019+I1020+I1022+I1026+I1027+I1028+SUM(I1023:I1025)</f>
        <v>39871.25</v>
      </c>
      <c r="P1032" s="36">
        <f>K1019+K1020+K1022+K1026+K1027+K1028+SUM(K1023:K1025)</f>
        <v>227221.09999999998</v>
      </c>
    </row>
    <row r="1035" spans="1:43" ht="15" x14ac:dyDescent="0.25">
      <c r="A1035" s="48" t="str">
        <f>CONCATENATE("Итого по подразделу: ",IF(Source!G854&lt;&gt;"Новый подраздел", Source!G854, ""))</f>
        <v>Итого по подразделу: Система отопления</v>
      </c>
      <c r="B1035" s="48"/>
      <c r="C1035" s="48"/>
      <c r="D1035" s="48"/>
      <c r="E1035" s="48"/>
      <c r="F1035" s="48"/>
      <c r="G1035" s="48"/>
      <c r="H1035" s="46">
        <f>SUM(O967:O1034)</f>
        <v>69569.13</v>
      </c>
      <c r="I1035" s="47"/>
      <c r="J1035" s="46">
        <f>SUM(P967:P1034)</f>
        <v>435553.74</v>
      </c>
      <c r="K1035" s="47"/>
    </row>
    <row r="1036" spans="1:43" hidden="1" x14ac:dyDescent="0.2">
      <c r="A1036" t="s">
        <v>1282</v>
      </c>
      <c r="I1036">
        <f>SUM(W967:W1035)</f>
        <v>0</v>
      </c>
      <c r="J1036">
        <f>SUM(X967:X1035)</f>
        <v>0</v>
      </c>
    </row>
    <row r="1037" spans="1:43" hidden="1" x14ac:dyDescent="0.2">
      <c r="A1037" t="s">
        <v>1283</v>
      </c>
      <c r="I1037">
        <f>SUM(Y967:Y1036)</f>
        <v>0</v>
      </c>
      <c r="J1037">
        <f>SUM(Z967:Z1036)</f>
        <v>0</v>
      </c>
    </row>
    <row r="1039" spans="1:43" ht="15" x14ac:dyDescent="0.25">
      <c r="A1039" s="48" t="str">
        <f>CONCATENATE("Итого по разделу: ",IF(Source!G884&lt;&gt;"Новый раздел", Source!G884, ""))</f>
        <v>Итого по разделу: Автономная электрокотельная и система отопления</v>
      </c>
      <c r="B1039" s="48"/>
      <c r="C1039" s="48"/>
      <c r="D1039" s="48"/>
      <c r="E1039" s="48"/>
      <c r="F1039" s="48"/>
      <c r="G1039" s="48"/>
      <c r="H1039" s="46">
        <f>SUM(O812:O1038)</f>
        <v>91283.99</v>
      </c>
      <c r="I1039" s="47"/>
      <c r="J1039" s="46">
        <f>SUM(P812:P1038)</f>
        <v>620537.24</v>
      </c>
      <c r="K1039" s="47"/>
      <c r="AQ1039" s="37" t="str">
        <f>CONCATENATE("Итого по разделу: ",IF(Source!G884&lt;&gt;"Новый раздел", Source!G884, ""))</f>
        <v>Итого по разделу: Автономная электрокотельная и система отопления</v>
      </c>
    </row>
    <row r="1040" spans="1:43" hidden="1" x14ac:dyDescent="0.2">
      <c r="A1040" t="s">
        <v>1282</v>
      </c>
      <c r="I1040">
        <f>SUM(W812:W1039)</f>
        <v>0</v>
      </c>
      <c r="J1040">
        <f>SUM(X812:X1039)</f>
        <v>0</v>
      </c>
    </row>
    <row r="1041" spans="1:29" hidden="1" x14ac:dyDescent="0.2">
      <c r="A1041" t="s">
        <v>1283</v>
      </c>
      <c r="I1041">
        <f>SUM(Y812:Y1040)</f>
        <v>0</v>
      </c>
      <c r="J1041">
        <f>SUM(Z812:Z1040)</f>
        <v>0</v>
      </c>
    </row>
    <row r="1043" spans="1:29" ht="16.5" x14ac:dyDescent="0.25">
      <c r="A1043" s="50" t="str">
        <f>CONCATENATE("Раздел: ",IF(Source!G914&lt;&gt;"Новый раздел", Source!G914, ""))</f>
        <v>Раздел: Холодное водоснабжение</v>
      </c>
      <c r="B1043" s="50"/>
      <c r="C1043" s="50"/>
      <c r="D1043" s="50"/>
      <c r="E1043" s="50"/>
      <c r="F1043" s="50"/>
      <c r="G1043" s="50"/>
      <c r="H1043" s="50"/>
      <c r="I1043" s="50"/>
      <c r="J1043" s="50"/>
      <c r="K1043" s="50"/>
    </row>
    <row r="1044" spans="1:29" ht="85.5" x14ac:dyDescent="0.2">
      <c r="A1044" s="25">
        <v>66</v>
      </c>
      <c r="B1044" s="25" t="str">
        <f>Source!F918</f>
        <v>3.16-40-2</v>
      </c>
      <c r="C1044" s="25" t="s">
        <v>764</v>
      </c>
      <c r="D1044" s="26" t="str">
        <f>Source!H918</f>
        <v>100 м</v>
      </c>
      <c r="E1044" s="12">
        <f>Source!I918</f>
        <v>6.7000000000000004E-2</v>
      </c>
      <c r="F1044" s="28"/>
      <c r="G1044" s="27"/>
      <c r="H1044" s="12"/>
      <c r="I1044" s="28"/>
      <c r="J1044" s="12"/>
      <c r="K1044" s="28"/>
      <c r="Q1044">
        <f>Source!X918</f>
        <v>14.58</v>
      </c>
      <c r="R1044">
        <f>Source!X919</f>
        <v>348.64</v>
      </c>
      <c r="S1044">
        <f>Source!Y918</f>
        <v>10.96</v>
      </c>
      <c r="T1044">
        <f>Source!Y919</f>
        <v>155.71</v>
      </c>
      <c r="U1044">
        <f>ROUND((175/100)*ROUND(Source!R918, 2), 2)</f>
        <v>0.09</v>
      </c>
      <c r="V1044">
        <f>ROUND((160/100)*ROUND(Source!R919, 2), 2)</f>
        <v>2.3199999999999998</v>
      </c>
      <c r="AC1044">
        <v>0</v>
      </c>
    </row>
    <row r="1045" spans="1:29" x14ac:dyDescent="0.2">
      <c r="C1045" s="29" t="str">
        <f>"Объем: "&amp;Source!I918&amp;"=6,7/"&amp;"100"</f>
        <v>Объем: 0,067=6,7/100</v>
      </c>
    </row>
    <row r="1046" spans="1:29" ht="14.25" x14ac:dyDescent="0.2">
      <c r="A1046" s="25"/>
      <c r="B1046" s="25"/>
      <c r="C1046" s="25" t="s">
        <v>1270</v>
      </c>
      <c r="D1046" s="26"/>
      <c r="E1046" s="12"/>
      <c r="F1046" s="28">
        <f>Source!AO918</f>
        <v>174.07</v>
      </c>
      <c r="G1046" s="27" t="str">
        <f>Source!DG918</f>
        <v/>
      </c>
      <c r="H1046" s="12">
        <f>Source!AV919</f>
        <v>1</v>
      </c>
      <c r="I1046" s="28">
        <f>Source!S918</f>
        <v>11.66</v>
      </c>
      <c r="J1046" s="12">
        <f>IF(Source!BA919&lt;&gt; 0, Source!BA919, 1)</f>
        <v>29.03</v>
      </c>
      <c r="K1046" s="28">
        <f>Source!S919</f>
        <v>338.49</v>
      </c>
    </row>
    <row r="1047" spans="1:29" ht="14.25" x14ac:dyDescent="0.2">
      <c r="A1047" s="25"/>
      <c r="B1047" s="25"/>
      <c r="C1047" s="25" t="s">
        <v>1271</v>
      </c>
      <c r="D1047" s="26"/>
      <c r="E1047" s="12"/>
      <c r="F1047" s="28">
        <f>Source!AM918</f>
        <v>19.72</v>
      </c>
      <c r="G1047" s="27" t="str">
        <f>Source!DE918</f>
        <v/>
      </c>
      <c r="H1047" s="12">
        <f>Source!AV919</f>
        <v>1</v>
      </c>
      <c r="I1047" s="28">
        <f>Source!Q918</f>
        <v>1.32</v>
      </c>
      <c r="J1047" s="12">
        <f>IF(Source!BB919&lt;&gt; 0, Source!BB919, 1)</f>
        <v>9.5299999999999994</v>
      </c>
      <c r="K1047" s="28">
        <f>Source!Q919</f>
        <v>12.58</v>
      </c>
    </row>
    <row r="1048" spans="1:29" ht="14.25" x14ac:dyDescent="0.2">
      <c r="A1048" s="25"/>
      <c r="B1048" s="25"/>
      <c r="C1048" s="25" t="s">
        <v>1272</v>
      </c>
      <c r="D1048" s="26"/>
      <c r="E1048" s="12"/>
      <c r="F1048" s="28">
        <f>Source!AN918</f>
        <v>0.76</v>
      </c>
      <c r="G1048" s="27" t="str">
        <f>Source!DF918</f>
        <v/>
      </c>
      <c r="H1048" s="12">
        <f>Source!AV919</f>
        <v>1</v>
      </c>
      <c r="I1048" s="30">
        <f>Source!R918</f>
        <v>0.05</v>
      </c>
      <c r="J1048" s="12">
        <f>IF(Source!BS919&lt;&gt; 0, Source!BS919, 1)</f>
        <v>29.03</v>
      </c>
      <c r="K1048" s="30">
        <f>Source!R919</f>
        <v>1.45</v>
      </c>
    </row>
    <row r="1049" spans="1:29" ht="14.25" x14ac:dyDescent="0.2">
      <c r="A1049" s="25"/>
      <c r="B1049" s="25"/>
      <c r="C1049" s="25" t="s">
        <v>1284</v>
      </c>
      <c r="D1049" s="26"/>
      <c r="E1049" s="12"/>
      <c r="F1049" s="28">
        <f>Source!AL918</f>
        <v>134.72999999999999</v>
      </c>
      <c r="G1049" s="27" t="str">
        <f>Source!DD918</f>
        <v/>
      </c>
      <c r="H1049" s="12">
        <f>Source!AW919</f>
        <v>1</v>
      </c>
      <c r="I1049" s="28">
        <f>Source!P918</f>
        <v>9.0299999999999994</v>
      </c>
      <c r="J1049" s="12">
        <f>IF(Source!BC919&lt;&gt; 0, Source!BC919, 1)</f>
        <v>2.4300000000000002</v>
      </c>
      <c r="K1049" s="28">
        <f>Source!P919</f>
        <v>21.94</v>
      </c>
    </row>
    <row r="1050" spans="1:29" ht="71.25" x14ac:dyDescent="0.2">
      <c r="A1050" s="25" t="s">
        <v>817</v>
      </c>
      <c r="B1050" s="25" t="str">
        <f>Source!F920</f>
        <v>1.12-2-1164</v>
      </c>
      <c r="C1050" s="25" t="s">
        <v>748</v>
      </c>
      <c r="D1050" s="26" t="str">
        <f>Source!H920</f>
        <v>шт.</v>
      </c>
      <c r="E1050" s="12">
        <f>Source!I920</f>
        <v>4</v>
      </c>
      <c r="F1050" s="28">
        <f>Source!AK920</f>
        <v>19.61</v>
      </c>
      <c r="G1050" s="38" t="s">
        <v>3</v>
      </c>
      <c r="H1050" s="12">
        <f>Source!AW921</f>
        <v>1</v>
      </c>
      <c r="I1050" s="28">
        <f>Source!O920</f>
        <v>78.44</v>
      </c>
      <c r="J1050" s="12">
        <f>IF(Source!BC921&lt;&gt; 0, Source!BC921, 1)</f>
        <v>1.56</v>
      </c>
      <c r="K1050" s="28">
        <f>Source!O921</f>
        <v>122.37</v>
      </c>
      <c r="Q1050">
        <f>Source!X920</f>
        <v>0</v>
      </c>
      <c r="R1050">
        <f>Source!X921</f>
        <v>0</v>
      </c>
      <c r="S1050">
        <f>Source!Y920</f>
        <v>0</v>
      </c>
      <c r="T1050">
        <f>Source!Y921</f>
        <v>0</v>
      </c>
      <c r="U1050">
        <f>ROUND((175/100)*ROUND(Source!R920, 2), 2)</f>
        <v>0</v>
      </c>
      <c r="V1050">
        <f>ROUND((160/100)*ROUND(Source!R921, 2), 2)</f>
        <v>0</v>
      </c>
      <c r="AC1050">
        <v>3</v>
      </c>
    </row>
    <row r="1051" spans="1:29" ht="71.25" x14ac:dyDescent="0.2">
      <c r="A1051" s="25" t="s">
        <v>818</v>
      </c>
      <c r="B1051" s="25" t="str">
        <f>Source!F922</f>
        <v>1.12-5-334</v>
      </c>
      <c r="C1051" s="25" t="s">
        <v>769</v>
      </c>
      <c r="D1051" s="26" t="str">
        <f>Source!H922</f>
        <v>м</v>
      </c>
      <c r="E1051" s="12">
        <f>Source!I922</f>
        <v>6.8674999999999997</v>
      </c>
      <c r="F1051" s="28">
        <f>Source!AK922</f>
        <v>74.89</v>
      </c>
      <c r="G1051" s="38" t="s">
        <v>3</v>
      </c>
      <c r="H1051" s="12">
        <f>Source!AW923</f>
        <v>1</v>
      </c>
      <c r="I1051" s="28">
        <f>Source!O922</f>
        <v>514.30999999999995</v>
      </c>
      <c r="J1051" s="12">
        <f>IF(Source!BC923&lt;&gt; 0, Source!BC923, 1)</f>
        <v>10.74</v>
      </c>
      <c r="K1051" s="28">
        <f>Source!O923</f>
        <v>5523.69</v>
      </c>
      <c r="Q1051">
        <f>Source!X922</f>
        <v>0</v>
      </c>
      <c r="R1051">
        <f>Source!X923</f>
        <v>0</v>
      </c>
      <c r="S1051">
        <f>Source!Y922</f>
        <v>0</v>
      </c>
      <c r="T1051">
        <f>Source!Y923</f>
        <v>0</v>
      </c>
      <c r="U1051">
        <f>ROUND((175/100)*ROUND(Source!R922, 2), 2)</f>
        <v>0</v>
      </c>
      <c r="V1051">
        <f>ROUND((160/100)*ROUND(Source!R923, 2), 2)</f>
        <v>0</v>
      </c>
      <c r="AC1051">
        <v>3</v>
      </c>
    </row>
    <row r="1052" spans="1:29" ht="57" x14ac:dyDescent="0.2">
      <c r="A1052" s="25" t="s">
        <v>819</v>
      </c>
      <c r="B1052" s="25" t="str">
        <f>Source!F924</f>
        <v>1.13-4-125</v>
      </c>
      <c r="C1052" s="25" t="s">
        <v>821</v>
      </c>
      <c r="D1052" s="26" t="str">
        <f>Source!H924</f>
        <v>шт.</v>
      </c>
      <c r="E1052" s="12">
        <f>Source!I924</f>
        <v>2</v>
      </c>
      <c r="F1052" s="28">
        <f>Source!AK924</f>
        <v>17.59</v>
      </c>
      <c r="G1052" s="38" t="s">
        <v>3</v>
      </c>
      <c r="H1052" s="12">
        <f>Source!AW925</f>
        <v>1</v>
      </c>
      <c r="I1052" s="28">
        <f>Source!O924</f>
        <v>35.18</v>
      </c>
      <c r="J1052" s="12">
        <f>IF(Source!BC925&lt;&gt; 0, Source!BC925, 1)</f>
        <v>4.58</v>
      </c>
      <c r="K1052" s="28">
        <f>Source!O925</f>
        <v>161.12</v>
      </c>
      <c r="Q1052">
        <f>Source!X924</f>
        <v>0</v>
      </c>
      <c r="R1052">
        <f>Source!X925</f>
        <v>0</v>
      </c>
      <c r="S1052">
        <f>Source!Y924</f>
        <v>0</v>
      </c>
      <c r="T1052">
        <f>Source!Y925</f>
        <v>0</v>
      </c>
      <c r="U1052">
        <f>ROUND((175/100)*ROUND(Source!R924, 2), 2)</f>
        <v>0</v>
      </c>
      <c r="V1052">
        <f>ROUND((160/100)*ROUND(Source!R925, 2), 2)</f>
        <v>0</v>
      </c>
      <c r="AC1052">
        <v>3</v>
      </c>
    </row>
    <row r="1053" spans="1:29" ht="28.5" x14ac:dyDescent="0.2">
      <c r="A1053" s="25" t="s">
        <v>823</v>
      </c>
      <c r="B1053" s="25" t="str">
        <f>Source!F926</f>
        <v>1.7-3-8</v>
      </c>
      <c r="C1053" s="25" t="s">
        <v>760</v>
      </c>
      <c r="D1053" s="26" t="str">
        <f>Source!H926</f>
        <v>шт.</v>
      </c>
      <c r="E1053" s="12">
        <f>Source!I926</f>
        <v>6.0299999999999999E-2</v>
      </c>
      <c r="F1053" s="28">
        <f>Source!AK926</f>
        <v>11.82</v>
      </c>
      <c r="G1053" s="38" t="s">
        <v>3</v>
      </c>
      <c r="H1053" s="12">
        <f>Source!AW927</f>
        <v>1</v>
      </c>
      <c r="I1053" s="28">
        <f>Source!O926</f>
        <v>0.71</v>
      </c>
      <c r="J1053" s="12">
        <f>IF(Source!BC927&lt;&gt; 0, Source!BC927, 1)</f>
        <v>7.2</v>
      </c>
      <c r="K1053" s="28">
        <f>Source!O927</f>
        <v>5.1100000000000003</v>
      </c>
      <c r="Q1053">
        <f>Source!X926</f>
        <v>0</v>
      </c>
      <c r="R1053">
        <f>Source!X927</f>
        <v>0</v>
      </c>
      <c r="S1053">
        <f>Source!Y926</f>
        <v>0</v>
      </c>
      <c r="T1053">
        <f>Source!Y927</f>
        <v>0</v>
      </c>
      <c r="U1053">
        <f>ROUND((175/100)*ROUND(Source!R926, 2), 2)</f>
        <v>0</v>
      </c>
      <c r="V1053">
        <f>ROUND((160/100)*ROUND(Source!R927, 2), 2)</f>
        <v>0</v>
      </c>
      <c r="AC1053">
        <v>3</v>
      </c>
    </row>
    <row r="1054" spans="1:29" ht="14.25" x14ac:dyDescent="0.2">
      <c r="A1054" s="25"/>
      <c r="B1054" s="25"/>
      <c r="C1054" s="25" t="s">
        <v>1273</v>
      </c>
      <c r="D1054" s="26" t="s">
        <v>1274</v>
      </c>
      <c r="E1054" s="12">
        <f>Source!DN919</f>
        <v>125</v>
      </c>
      <c r="F1054" s="28"/>
      <c r="G1054" s="27"/>
      <c r="H1054" s="12"/>
      <c r="I1054" s="28">
        <f>SUM(Q1044:Q1053)</f>
        <v>14.58</v>
      </c>
      <c r="J1054" s="12">
        <f>Source!BZ919</f>
        <v>103</v>
      </c>
      <c r="K1054" s="28">
        <f>SUM(R1044:R1053)</f>
        <v>348.64</v>
      </c>
    </row>
    <row r="1055" spans="1:29" ht="14.25" x14ac:dyDescent="0.2">
      <c r="A1055" s="25"/>
      <c r="B1055" s="25"/>
      <c r="C1055" s="25" t="s">
        <v>1275</v>
      </c>
      <c r="D1055" s="26" t="s">
        <v>1274</v>
      </c>
      <c r="E1055" s="12">
        <f>Source!DO919</f>
        <v>94</v>
      </c>
      <c r="F1055" s="28"/>
      <c r="G1055" s="27"/>
      <c r="H1055" s="12"/>
      <c r="I1055" s="28">
        <f>SUM(S1044:S1054)</f>
        <v>10.96</v>
      </c>
      <c r="J1055" s="12">
        <f>Source!CA919</f>
        <v>46</v>
      </c>
      <c r="K1055" s="28">
        <f>SUM(T1044:T1054)</f>
        <v>155.71</v>
      </c>
    </row>
    <row r="1056" spans="1:29" ht="14.25" x14ac:dyDescent="0.2">
      <c r="A1056" s="25"/>
      <c r="B1056" s="25"/>
      <c r="C1056" s="25" t="s">
        <v>1276</v>
      </c>
      <c r="D1056" s="26" t="s">
        <v>1274</v>
      </c>
      <c r="E1056" s="12">
        <f>175</f>
        <v>175</v>
      </c>
      <c r="F1056" s="28"/>
      <c r="G1056" s="27"/>
      <c r="H1056" s="12"/>
      <c r="I1056" s="28">
        <f>SUM(U1044:U1055)</f>
        <v>0.09</v>
      </c>
      <c r="J1056" s="12">
        <f>160</f>
        <v>160</v>
      </c>
      <c r="K1056" s="28">
        <f>SUM(V1044:V1055)</f>
        <v>2.3199999999999998</v>
      </c>
    </row>
    <row r="1057" spans="1:29" ht="14.25" x14ac:dyDescent="0.2">
      <c r="A1057" s="31"/>
      <c r="B1057" s="31"/>
      <c r="C1057" s="31" t="s">
        <v>1277</v>
      </c>
      <c r="D1057" s="32" t="s">
        <v>1278</v>
      </c>
      <c r="E1057" s="33">
        <f>Source!AQ918</f>
        <v>14.08</v>
      </c>
      <c r="F1057" s="34"/>
      <c r="G1057" s="35" t="str">
        <f>Source!DI918</f>
        <v/>
      </c>
      <c r="H1057" s="33">
        <f>Source!AV919</f>
        <v>1</v>
      </c>
      <c r="I1057" s="34">
        <f>Source!U918</f>
        <v>0.94336000000000009</v>
      </c>
      <c r="J1057" s="33"/>
      <c r="K1057" s="34"/>
    </row>
    <row r="1058" spans="1:29" ht="15" x14ac:dyDescent="0.25">
      <c r="C1058" s="21" t="s">
        <v>1279</v>
      </c>
      <c r="H1058" s="51">
        <f>I1046+I1047+I1049+I1054+I1055+I1056+SUM(I1050:I1053)-SUMIF(AC1050:AC1053, 5, I1050:I1053)-SUMIF(AC1050:AC1053, 6, I1050:I1053)</f>
        <v>676.28</v>
      </c>
      <c r="I1058" s="51"/>
      <c r="J1058" s="51">
        <f>K1046+K1047+K1049+K1054+K1055+K1056+SUM(K1050:K1053)-SUMIF(AC1050:AC1053, 5, K1050:K1053)-SUMIF(AC1050:AC1053, 6, K1050:K1053)</f>
        <v>6691.9699999999993</v>
      </c>
      <c r="K1058" s="51"/>
    </row>
    <row r="1059" spans="1:29" ht="15" x14ac:dyDescent="0.25">
      <c r="C1059" s="21" t="s">
        <v>1280</v>
      </c>
      <c r="H1059" s="46">
        <f>SUMIF(AC1050:AC1053, 5, I1050:I1053)+SUMIF(AC1050:AC1053, 6, I1050:I1053)</f>
        <v>0</v>
      </c>
      <c r="I1059" s="46"/>
      <c r="J1059" s="46">
        <f>SUMIF(AC1050:AC1053, 5, K1050:K1053)+SUMIF(AC1050:AC1053, 6, K1050:K1053)</f>
        <v>0</v>
      </c>
      <c r="K1059" s="46"/>
    </row>
    <row r="1060" spans="1:29" ht="15" x14ac:dyDescent="0.25">
      <c r="H1060" s="46"/>
      <c r="I1060" s="46"/>
      <c r="J1060" s="46"/>
      <c r="K1060" s="46"/>
      <c r="O1060" s="36">
        <f>I1046+I1047+I1049+I1054+I1055+I1056+SUM(I1050:I1053)</f>
        <v>676.28</v>
      </c>
      <c r="P1060" s="36">
        <f>K1046+K1047+K1049+K1054+K1055+K1056+SUM(K1050:K1053)</f>
        <v>6691.9699999999993</v>
      </c>
    </row>
    <row r="1062" spans="1:29" ht="28.5" x14ac:dyDescent="0.2">
      <c r="A1062" s="25">
        <v>67</v>
      </c>
      <c r="B1062" s="25" t="str">
        <f>Source!F928</f>
        <v>3.17-1-6</v>
      </c>
      <c r="C1062" s="25" t="s">
        <v>826</v>
      </c>
      <c r="D1062" s="26" t="str">
        <f>Source!H928</f>
        <v>1 комплект</v>
      </c>
      <c r="E1062" s="12">
        <f>Source!I928</f>
        <v>1</v>
      </c>
      <c r="F1062" s="28"/>
      <c r="G1062" s="27"/>
      <c r="H1062" s="12"/>
      <c r="I1062" s="28"/>
      <c r="J1062" s="12"/>
      <c r="K1062" s="28"/>
      <c r="Q1062">
        <f>Source!X928</f>
        <v>30.76</v>
      </c>
      <c r="R1062">
        <f>Source!X929</f>
        <v>735.86</v>
      </c>
      <c r="S1062">
        <f>Source!Y928</f>
        <v>23.13</v>
      </c>
      <c r="T1062">
        <f>Source!Y929</f>
        <v>328.64</v>
      </c>
      <c r="U1062">
        <f>ROUND((175/100)*ROUND(Source!R928, 2), 2)</f>
        <v>0.44</v>
      </c>
      <c r="V1062">
        <f>ROUND((160/100)*ROUND(Source!R929, 2), 2)</f>
        <v>11.62</v>
      </c>
      <c r="AC1062">
        <v>0</v>
      </c>
    </row>
    <row r="1063" spans="1:29" ht="14.25" x14ac:dyDescent="0.2">
      <c r="A1063" s="25"/>
      <c r="B1063" s="25"/>
      <c r="C1063" s="25" t="s">
        <v>1270</v>
      </c>
      <c r="D1063" s="26"/>
      <c r="E1063" s="12"/>
      <c r="F1063" s="28">
        <f>Source!AO928</f>
        <v>24.61</v>
      </c>
      <c r="G1063" s="27" t="str">
        <f>Source!DG928</f>
        <v/>
      </c>
      <c r="H1063" s="12">
        <f>Source!AV929</f>
        <v>1</v>
      </c>
      <c r="I1063" s="28">
        <f>Source!S928</f>
        <v>24.61</v>
      </c>
      <c r="J1063" s="12">
        <f>IF(Source!BA929&lt;&gt; 0, Source!BA929, 1)</f>
        <v>29.03</v>
      </c>
      <c r="K1063" s="28">
        <f>Source!S929</f>
        <v>714.43</v>
      </c>
    </row>
    <row r="1064" spans="1:29" ht="14.25" x14ac:dyDescent="0.2">
      <c r="A1064" s="25"/>
      <c r="B1064" s="25"/>
      <c r="C1064" s="25" t="s">
        <v>1271</v>
      </c>
      <c r="D1064" s="26"/>
      <c r="E1064" s="12"/>
      <c r="F1064" s="28">
        <f>Source!AM928</f>
        <v>1.71</v>
      </c>
      <c r="G1064" s="27" t="str">
        <f>Source!DE928</f>
        <v/>
      </c>
      <c r="H1064" s="12">
        <f>Source!AV929</f>
        <v>1</v>
      </c>
      <c r="I1064" s="28">
        <f>Source!Q928</f>
        <v>1.71</v>
      </c>
      <c r="J1064" s="12">
        <f>IF(Source!BB929&lt;&gt; 0, Source!BB929, 1)</f>
        <v>11.26</v>
      </c>
      <c r="K1064" s="28">
        <f>Source!Q929</f>
        <v>19.25</v>
      </c>
    </row>
    <row r="1065" spans="1:29" ht="14.25" x14ac:dyDescent="0.2">
      <c r="A1065" s="25"/>
      <c r="B1065" s="25"/>
      <c r="C1065" s="25" t="s">
        <v>1272</v>
      </c>
      <c r="D1065" s="26"/>
      <c r="E1065" s="12"/>
      <c r="F1065" s="28">
        <f>Source!AN928</f>
        <v>0.25</v>
      </c>
      <c r="G1065" s="27" t="str">
        <f>Source!DF928</f>
        <v/>
      </c>
      <c r="H1065" s="12">
        <f>Source!AV929</f>
        <v>1</v>
      </c>
      <c r="I1065" s="30">
        <f>Source!R928</f>
        <v>0.25</v>
      </c>
      <c r="J1065" s="12">
        <f>IF(Source!BS929&lt;&gt; 0, Source!BS929, 1)</f>
        <v>29.03</v>
      </c>
      <c r="K1065" s="30">
        <f>Source!R929</f>
        <v>7.26</v>
      </c>
    </row>
    <row r="1066" spans="1:29" ht="14.25" x14ac:dyDescent="0.2">
      <c r="A1066" s="25"/>
      <c r="B1066" s="25"/>
      <c r="C1066" s="25" t="s">
        <v>1284</v>
      </c>
      <c r="D1066" s="26"/>
      <c r="E1066" s="12"/>
      <c r="F1066" s="28">
        <f>Source!AL928</f>
        <v>42.18</v>
      </c>
      <c r="G1066" s="27" t="str">
        <f>Source!DD928</f>
        <v/>
      </c>
      <c r="H1066" s="12">
        <f>Source!AW929</f>
        <v>1</v>
      </c>
      <c r="I1066" s="28">
        <f>Source!P928</f>
        <v>42.18</v>
      </c>
      <c r="J1066" s="12">
        <f>IF(Source!BC929&lt;&gt; 0, Source!BC929, 1)</f>
        <v>6.96</v>
      </c>
      <c r="K1066" s="28">
        <f>Source!P929</f>
        <v>293.57</v>
      </c>
    </row>
    <row r="1067" spans="1:29" ht="42.75" x14ac:dyDescent="0.2">
      <c r="A1067" s="25" t="s">
        <v>830</v>
      </c>
      <c r="B1067" s="25" t="str">
        <f>Source!F930</f>
        <v>1.17-2-17</v>
      </c>
      <c r="C1067" s="25" t="s">
        <v>832</v>
      </c>
      <c r="D1067" s="26" t="str">
        <f>Source!H930</f>
        <v>шт.</v>
      </c>
      <c r="E1067" s="12">
        <f>Source!I930</f>
        <v>1</v>
      </c>
      <c r="F1067" s="28">
        <f>Source!AK930</f>
        <v>370.67</v>
      </c>
      <c r="G1067" s="38" t="s">
        <v>3</v>
      </c>
      <c r="H1067" s="12">
        <f>Source!AW931</f>
        <v>1</v>
      </c>
      <c r="I1067" s="28">
        <f>Source!O930</f>
        <v>370.67</v>
      </c>
      <c r="J1067" s="12">
        <f>IF(Source!BC931&lt;&gt; 0, Source!BC931, 1)</f>
        <v>14.89</v>
      </c>
      <c r="K1067" s="28">
        <f>Source!O931</f>
        <v>5519.28</v>
      </c>
      <c r="Q1067">
        <f>Source!X930</f>
        <v>0</v>
      </c>
      <c r="R1067">
        <f>Source!X931</f>
        <v>0</v>
      </c>
      <c r="S1067">
        <f>Source!Y930</f>
        <v>0</v>
      </c>
      <c r="T1067">
        <f>Source!Y931</f>
        <v>0</v>
      </c>
      <c r="U1067">
        <f>ROUND((175/100)*ROUND(Source!R930, 2), 2)</f>
        <v>0</v>
      </c>
      <c r="V1067">
        <f>ROUND((160/100)*ROUND(Source!R931, 2), 2)</f>
        <v>0</v>
      </c>
      <c r="AC1067">
        <v>3</v>
      </c>
    </row>
    <row r="1068" spans="1:29" ht="28.5" x14ac:dyDescent="0.2">
      <c r="A1068" s="25" t="s">
        <v>834</v>
      </c>
      <c r="B1068" s="25" t="str">
        <f>Source!F932</f>
        <v>1.17-2-10</v>
      </c>
      <c r="C1068" s="25" t="s">
        <v>836</v>
      </c>
      <c r="D1068" s="26" t="str">
        <f>Source!H932</f>
        <v>шт.</v>
      </c>
      <c r="E1068" s="12">
        <f>Source!I932</f>
        <v>1</v>
      </c>
      <c r="F1068" s="28">
        <f>Source!AK932</f>
        <v>20.88</v>
      </c>
      <c r="G1068" s="38" t="s">
        <v>3</v>
      </c>
      <c r="H1068" s="12">
        <f>Source!AW933</f>
        <v>1</v>
      </c>
      <c r="I1068" s="28">
        <f>Source!O932</f>
        <v>20.88</v>
      </c>
      <c r="J1068" s="12">
        <f>IF(Source!BC933&lt;&gt; 0, Source!BC933, 1)</f>
        <v>2.63</v>
      </c>
      <c r="K1068" s="28">
        <f>Source!O933</f>
        <v>54.91</v>
      </c>
      <c r="Q1068">
        <f>Source!X932</f>
        <v>0</v>
      </c>
      <c r="R1068">
        <f>Source!X933</f>
        <v>0</v>
      </c>
      <c r="S1068">
        <f>Source!Y932</f>
        <v>0</v>
      </c>
      <c r="T1068">
        <f>Source!Y933</f>
        <v>0</v>
      </c>
      <c r="U1068">
        <f>ROUND((175/100)*ROUND(Source!R932, 2), 2)</f>
        <v>0</v>
      </c>
      <c r="V1068">
        <f>ROUND((160/100)*ROUND(Source!R933, 2), 2)</f>
        <v>0</v>
      </c>
      <c r="AC1068">
        <v>3</v>
      </c>
    </row>
    <row r="1069" spans="1:29" ht="42.75" x14ac:dyDescent="0.2">
      <c r="A1069" s="25" t="s">
        <v>838</v>
      </c>
      <c r="B1069" s="25" t="str">
        <f>Source!F934</f>
        <v>1.17-2-31</v>
      </c>
      <c r="C1069" s="25" t="s">
        <v>840</v>
      </c>
      <c r="D1069" s="26" t="str">
        <f>Source!H934</f>
        <v>шт.</v>
      </c>
      <c r="E1069" s="12">
        <f>Source!I934</f>
        <v>2</v>
      </c>
      <c r="F1069" s="28">
        <f>Source!AK934</f>
        <v>23.29</v>
      </c>
      <c r="G1069" s="38" t="s">
        <v>3</v>
      </c>
      <c r="H1069" s="12">
        <f>Source!AW935</f>
        <v>1</v>
      </c>
      <c r="I1069" s="28">
        <f>Source!O934</f>
        <v>46.58</v>
      </c>
      <c r="J1069" s="12">
        <f>IF(Source!BC935&lt;&gt; 0, Source!BC935, 1)</f>
        <v>6.57</v>
      </c>
      <c r="K1069" s="28">
        <f>Source!O935</f>
        <v>306.02999999999997</v>
      </c>
      <c r="Q1069">
        <f>Source!X934</f>
        <v>0</v>
      </c>
      <c r="R1069">
        <f>Source!X935</f>
        <v>0</v>
      </c>
      <c r="S1069">
        <f>Source!Y934</f>
        <v>0</v>
      </c>
      <c r="T1069">
        <f>Source!Y935</f>
        <v>0</v>
      </c>
      <c r="U1069">
        <f>ROUND((175/100)*ROUND(Source!R934, 2), 2)</f>
        <v>0</v>
      </c>
      <c r="V1069">
        <f>ROUND((160/100)*ROUND(Source!R935, 2), 2)</f>
        <v>0</v>
      </c>
      <c r="AC1069">
        <v>3</v>
      </c>
    </row>
    <row r="1070" spans="1:29" ht="28.5" x14ac:dyDescent="0.2">
      <c r="A1070" s="25" t="s">
        <v>842</v>
      </c>
      <c r="B1070" s="25" t="str">
        <f>Source!F936</f>
        <v>1.17-1-9</v>
      </c>
      <c r="C1070" s="25" t="s">
        <v>844</v>
      </c>
      <c r="D1070" s="26" t="str">
        <f>Source!H936</f>
        <v>шт.</v>
      </c>
      <c r="E1070" s="12">
        <f>Source!I936</f>
        <v>1</v>
      </c>
      <c r="F1070" s="28">
        <f>Source!AK936</f>
        <v>684.42</v>
      </c>
      <c r="G1070" s="38" t="s">
        <v>3</v>
      </c>
      <c r="H1070" s="12">
        <f>Source!AW937</f>
        <v>1</v>
      </c>
      <c r="I1070" s="28">
        <f>Source!O936</f>
        <v>684.42</v>
      </c>
      <c r="J1070" s="12">
        <f>IF(Source!BC937&lt;&gt; 0, Source!BC937, 1)</f>
        <v>0.8</v>
      </c>
      <c r="K1070" s="28">
        <f>Source!O937</f>
        <v>547.54</v>
      </c>
      <c r="Q1070">
        <f>Source!X936</f>
        <v>0</v>
      </c>
      <c r="R1070">
        <f>Source!X937</f>
        <v>0</v>
      </c>
      <c r="S1070">
        <f>Source!Y936</f>
        <v>0</v>
      </c>
      <c r="T1070">
        <f>Source!Y937</f>
        <v>0</v>
      </c>
      <c r="U1070">
        <f>ROUND((175/100)*ROUND(Source!R936, 2), 2)</f>
        <v>0</v>
      </c>
      <c r="V1070">
        <f>ROUND((160/100)*ROUND(Source!R937, 2), 2)</f>
        <v>0</v>
      </c>
      <c r="AC1070">
        <v>3</v>
      </c>
    </row>
    <row r="1071" spans="1:29" ht="14.25" x14ac:dyDescent="0.2">
      <c r="A1071" s="25"/>
      <c r="B1071" s="25"/>
      <c r="C1071" s="25" t="s">
        <v>1273</v>
      </c>
      <c r="D1071" s="26" t="s">
        <v>1274</v>
      </c>
      <c r="E1071" s="12">
        <f>Source!DN929</f>
        <v>125</v>
      </c>
      <c r="F1071" s="28"/>
      <c r="G1071" s="27"/>
      <c r="H1071" s="12"/>
      <c r="I1071" s="28">
        <f>SUM(Q1062:Q1070)</f>
        <v>30.76</v>
      </c>
      <c r="J1071" s="12">
        <f>Source!BZ929</f>
        <v>103</v>
      </c>
      <c r="K1071" s="28">
        <f>SUM(R1062:R1070)</f>
        <v>735.86</v>
      </c>
    </row>
    <row r="1072" spans="1:29" ht="14.25" x14ac:dyDescent="0.2">
      <c r="A1072" s="25"/>
      <c r="B1072" s="25"/>
      <c r="C1072" s="25" t="s">
        <v>1275</v>
      </c>
      <c r="D1072" s="26" t="s">
        <v>1274</v>
      </c>
      <c r="E1072" s="12">
        <f>Source!DO929</f>
        <v>94</v>
      </c>
      <c r="F1072" s="28"/>
      <c r="G1072" s="27"/>
      <c r="H1072" s="12"/>
      <c r="I1072" s="28">
        <f>SUM(S1062:S1071)</f>
        <v>23.13</v>
      </c>
      <c r="J1072" s="12">
        <f>Source!CA929</f>
        <v>46</v>
      </c>
      <c r="K1072" s="28">
        <f>SUM(T1062:T1071)</f>
        <v>328.64</v>
      </c>
    </row>
    <row r="1073" spans="1:29" ht="14.25" x14ac:dyDescent="0.2">
      <c r="A1073" s="25"/>
      <c r="B1073" s="25"/>
      <c r="C1073" s="25" t="s">
        <v>1276</v>
      </c>
      <c r="D1073" s="26" t="s">
        <v>1274</v>
      </c>
      <c r="E1073" s="12">
        <f>175</f>
        <v>175</v>
      </c>
      <c r="F1073" s="28"/>
      <c r="G1073" s="27"/>
      <c r="H1073" s="12"/>
      <c r="I1073" s="28">
        <f>SUM(U1062:U1072)</f>
        <v>0.44</v>
      </c>
      <c r="J1073" s="12">
        <f>160</f>
        <v>160</v>
      </c>
      <c r="K1073" s="28">
        <f>SUM(V1062:V1072)</f>
        <v>11.62</v>
      </c>
    </row>
    <row r="1074" spans="1:29" ht="14.25" x14ac:dyDescent="0.2">
      <c r="A1074" s="31"/>
      <c r="B1074" s="31"/>
      <c r="C1074" s="31" t="s">
        <v>1277</v>
      </c>
      <c r="D1074" s="32" t="s">
        <v>1278</v>
      </c>
      <c r="E1074" s="33">
        <f>Source!AQ928</f>
        <v>1.95</v>
      </c>
      <c r="F1074" s="34"/>
      <c r="G1074" s="35" t="str">
        <f>Source!DI928</f>
        <v/>
      </c>
      <c r="H1074" s="33">
        <f>Source!AV929</f>
        <v>1</v>
      </c>
      <c r="I1074" s="34">
        <f>Source!U928</f>
        <v>1.95</v>
      </c>
      <c r="J1074" s="33"/>
      <c r="K1074" s="34"/>
    </row>
    <row r="1075" spans="1:29" ht="15" x14ac:dyDescent="0.25">
      <c r="C1075" s="21" t="s">
        <v>1279</v>
      </c>
      <c r="H1075" s="51">
        <f>I1063+I1064+I1066+I1071+I1072+I1073+SUM(I1067:I1070)-SUMIF(AC1067:AC1070, 5, I1067:I1070)-SUMIF(AC1067:AC1070, 6, I1067:I1070)</f>
        <v>1245.3799999999999</v>
      </c>
      <c r="I1075" s="51"/>
      <c r="J1075" s="51">
        <f>K1063+K1064+K1066+K1071+K1072+K1073+SUM(K1067:K1070)-SUMIF(AC1067:AC1070, 5, K1067:K1070)-SUMIF(AC1067:AC1070, 6, K1067:K1070)</f>
        <v>8531.1299999999992</v>
      </c>
      <c r="K1075" s="51"/>
    </row>
    <row r="1076" spans="1:29" ht="15" x14ac:dyDescent="0.25">
      <c r="C1076" s="21" t="s">
        <v>1280</v>
      </c>
      <c r="H1076" s="46">
        <f>SUMIF(AC1067:AC1070, 5, I1067:I1070)+SUMIF(AC1067:AC1070, 6, I1067:I1070)</f>
        <v>0</v>
      </c>
      <c r="I1076" s="46"/>
      <c r="J1076" s="46">
        <f>SUMIF(AC1067:AC1070, 5, K1067:K1070)+SUMIF(AC1067:AC1070, 6, K1067:K1070)</f>
        <v>0</v>
      </c>
      <c r="K1076" s="46"/>
    </row>
    <row r="1077" spans="1:29" ht="15" x14ac:dyDescent="0.25">
      <c r="H1077" s="46"/>
      <c r="I1077" s="46"/>
      <c r="J1077" s="46"/>
      <c r="K1077" s="46"/>
      <c r="O1077" s="36">
        <f>I1063+I1064+I1066+I1071+I1072+I1073+SUM(I1067:I1070)</f>
        <v>1245.3799999999999</v>
      </c>
      <c r="P1077" s="36">
        <f>K1063+K1064+K1066+K1071+K1072+K1073+SUM(K1067:K1070)</f>
        <v>8531.1299999999992</v>
      </c>
    </row>
    <row r="1079" spans="1:29" ht="42.75" x14ac:dyDescent="0.2">
      <c r="A1079" s="25">
        <v>68</v>
      </c>
      <c r="B1079" s="25" t="str">
        <f>Source!F938</f>
        <v>3.26-16-1</v>
      </c>
      <c r="C1079" s="25" t="s">
        <v>848</v>
      </c>
      <c r="D1079" s="26" t="str">
        <f>Source!H938</f>
        <v>10 м изоляции</v>
      </c>
      <c r="E1079" s="12">
        <f>Source!I938</f>
        <v>0.33</v>
      </c>
      <c r="F1079" s="28"/>
      <c r="G1079" s="27"/>
      <c r="H1079" s="12"/>
      <c r="I1079" s="28"/>
      <c r="J1079" s="12"/>
      <c r="K1079" s="28"/>
      <c r="Q1079">
        <f>Source!X938</f>
        <v>9.25</v>
      </c>
      <c r="R1079">
        <f>Source!X939</f>
        <v>221.97</v>
      </c>
      <c r="S1079">
        <f>Source!Y938</f>
        <v>6.89</v>
      </c>
      <c r="T1079">
        <f>Source!Y939</f>
        <v>112.36</v>
      </c>
      <c r="U1079">
        <f>ROUND((175/100)*ROUND(Source!R938, 2), 2)</f>
        <v>1.52</v>
      </c>
      <c r="V1079">
        <f>ROUND((160/100)*ROUND(Source!R939, 2), 2)</f>
        <v>40.42</v>
      </c>
      <c r="AC1079">
        <v>0</v>
      </c>
    </row>
    <row r="1080" spans="1:29" x14ac:dyDescent="0.2">
      <c r="C1080" s="29" t="str">
        <f>"Объем: "&amp;Source!I938&amp;"=3,3/"&amp;"10"</f>
        <v>Объем: 0,33=3,3/10</v>
      </c>
    </row>
    <row r="1081" spans="1:29" ht="14.25" x14ac:dyDescent="0.2">
      <c r="A1081" s="25"/>
      <c r="B1081" s="25"/>
      <c r="C1081" s="25" t="s">
        <v>1270</v>
      </c>
      <c r="D1081" s="26"/>
      <c r="E1081" s="12"/>
      <c r="F1081" s="28">
        <f>Source!AO938</f>
        <v>28.6</v>
      </c>
      <c r="G1081" s="27" t="str">
        <f>Source!DG938</f>
        <v/>
      </c>
      <c r="H1081" s="12">
        <f>Source!AV939</f>
        <v>1</v>
      </c>
      <c r="I1081" s="28">
        <f>Source!S938</f>
        <v>9.44</v>
      </c>
      <c r="J1081" s="12">
        <f>IF(Source!BA939&lt;&gt; 0, Source!BA939, 1)</f>
        <v>29.03</v>
      </c>
      <c r="K1081" s="28">
        <f>Source!S939</f>
        <v>274.04000000000002</v>
      </c>
    </row>
    <row r="1082" spans="1:29" ht="14.25" x14ac:dyDescent="0.2">
      <c r="A1082" s="25"/>
      <c r="B1082" s="25"/>
      <c r="C1082" s="25" t="s">
        <v>1271</v>
      </c>
      <c r="D1082" s="26"/>
      <c r="E1082" s="12"/>
      <c r="F1082" s="28">
        <f>Source!AM938</f>
        <v>13.2</v>
      </c>
      <c r="G1082" s="27" t="str">
        <f>Source!DE938</f>
        <v/>
      </c>
      <c r="H1082" s="12">
        <f>Source!AV939</f>
        <v>1</v>
      </c>
      <c r="I1082" s="28">
        <f>Source!Q938</f>
        <v>4.3600000000000003</v>
      </c>
      <c r="J1082" s="12">
        <f>IF(Source!BB939&lt;&gt; 0, Source!BB939, 1)</f>
        <v>12.64</v>
      </c>
      <c r="K1082" s="28">
        <f>Source!Q939</f>
        <v>55.11</v>
      </c>
    </row>
    <row r="1083" spans="1:29" ht="14.25" x14ac:dyDescent="0.2">
      <c r="A1083" s="25"/>
      <c r="B1083" s="25"/>
      <c r="C1083" s="25" t="s">
        <v>1272</v>
      </c>
      <c r="D1083" s="26"/>
      <c r="E1083" s="12"/>
      <c r="F1083" s="28">
        <f>Source!AN938</f>
        <v>2.64</v>
      </c>
      <c r="G1083" s="27" t="str">
        <f>Source!DF938</f>
        <v/>
      </c>
      <c r="H1083" s="12">
        <f>Source!AV939</f>
        <v>1</v>
      </c>
      <c r="I1083" s="30">
        <f>Source!R938</f>
        <v>0.87</v>
      </c>
      <c r="J1083" s="12">
        <f>IF(Source!BS939&lt;&gt; 0, Source!BS939, 1)</f>
        <v>29.03</v>
      </c>
      <c r="K1083" s="30">
        <f>Source!R939</f>
        <v>25.26</v>
      </c>
    </row>
    <row r="1084" spans="1:29" ht="14.25" x14ac:dyDescent="0.2">
      <c r="A1084" s="25"/>
      <c r="B1084" s="25"/>
      <c r="C1084" s="25" t="s">
        <v>1284</v>
      </c>
      <c r="D1084" s="26"/>
      <c r="E1084" s="12"/>
      <c r="F1084" s="28">
        <f>Source!AL938</f>
        <v>59.82</v>
      </c>
      <c r="G1084" s="27" t="str">
        <f>Source!DD938</f>
        <v/>
      </c>
      <c r="H1084" s="12">
        <f>Source!AW939</f>
        <v>1</v>
      </c>
      <c r="I1084" s="28">
        <f>Source!P938</f>
        <v>19.739999999999998</v>
      </c>
      <c r="J1084" s="12">
        <f>IF(Source!BC939&lt;&gt; 0, Source!BC939, 1)</f>
        <v>18.329999999999998</v>
      </c>
      <c r="K1084" s="28">
        <f>Source!P939</f>
        <v>361.83</v>
      </c>
    </row>
    <row r="1085" spans="1:29" ht="99.75" x14ac:dyDescent="0.2">
      <c r="A1085" s="25" t="s">
        <v>851</v>
      </c>
      <c r="B1085" s="25" t="str">
        <f>Source!F940</f>
        <v>1.1-1-2541</v>
      </c>
      <c r="C1085" s="25" t="s">
        <v>853</v>
      </c>
      <c r="D1085" s="26" t="str">
        <f>Source!H940</f>
        <v>м</v>
      </c>
      <c r="E1085" s="12">
        <f>Source!I940</f>
        <v>4.95</v>
      </c>
      <c r="F1085" s="28">
        <f>Source!AK940</f>
        <v>11.88</v>
      </c>
      <c r="G1085" s="38" t="s">
        <v>3</v>
      </c>
      <c r="H1085" s="12">
        <f>Source!AW941</f>
        <v>1</v>
      </c>
      <c r="I1085" s="28">
        <f>Source!O940</f>
        <v>58.81</v>
      </c>
      <c r="J1085" s="12">
        <f>IF(Source!BC941&lt;&gt; 0, Source!BC941, 1)</f>
        <v>5.33</v>
      </c>
      <c r="K1085" s="28">
        <f>Source!O941</f>
        <v>313.45999999999998</v>
      </c>
      <c r="Q1085">
        <f>Source!X940</f>
        <v>0</v>
      </c>
      <c r="R1085">
        <f>Source!X941</f>
        <v>0</v>
      </c>
      <c r="S1085">
        <f>Source!Y940</f>
        <v>0</v>
      </c>
      <c r="T1085">
        <f>Source!Y941</f>
        <v>0</v>
      </c>
      <c r="U1085">
        <f>ROUND((175/100)*ROUND(Source!R940, 2), 2)</f>
        <v>0</v>
      </c>
      <c r="V1085">
        <f>ROUND((160/100)*ROUND(Source!R941, 2), 2)</f>
        <v>0</v>
      </c>
      <c r="AC1085">
        <v>3</v>
      </c>
    </row>
    <row r="1086" spans="1:29" ht="114" x14ac:dyDescent="0.2">
      <c r="A1086" s="25" t="s">
        <v>855</v>
      </c>
      <c r="B1086" s="25" t="str">
        <f>Source!F942</f>
        <v>1.1-1-2507</v>
      </c>
      <c r="C1086" s="25" t="s">
        <v>857</v>
      </c>
      <c r="D1086" s="26" t="str">
        <f>Source!H942</f>
        <v>м</v>
      </c>
      <c r="E1086" s="12">
        <f>Source!I942</f>
        <v>34.65</v>
      </c>
      <c r="F1086" s="28">
        <f>Source!AK942</f>
        <v>24.54</v>
      </c>
      <c r="G1086" s="38" t="s">
        <v>3</v>
      </c>
      <c r="H1086" s="12">
        <f>Source!AW943</f>
        <v>1</v>
      </c>
      <c r="I1086" s="28">
        <f>Source!O942</f>
        <v>850.31</v>
      </c>
      <c r="J1086" s="12">
        <f>IF(Source!BC943&lt;&gt; 0, Source!BC943, 1)</f>
        <v>3.1</v>
      </c>
      <c r="K1086" s="28">
        <f>Source!O943</f>
        <v>2635.96</v>
      </c>
      <c r="Q1086">
        <f>Source!X942</f>
        <v>0</v>
      </c>
      <c r="R1086">
        <f>Source!X943</f>
        <v>0</v>
      </c>
      <c r="S1086">
        <f>Source!Y942</f>
        <v>0</v>
      </c>
      <c r="T1086">
        <f>Source!Y943</f>
        <v>0</v>
      </c>
      <c r="U1086">
        <f>ROUND((175/100)*ROUND(Source!R942, 2), 2)</f>
        <v>0</v>
      </c>
      <c r="V1086">
        <f>ROUND((160/100)*ROUND(Source!R943, 2), 2)</f>
        <v>0</v>
      </c>
      <c r="AC1086">
        <v>3</v>
      </c>
    </row>
    <row r="1087" spans="1:29" ht="85.5" x14ac:dyDescent="0.2">
      <c r="A1087" s="25" t="s">
        <v>859</v>
      </c>
      <c r="B1087" s="25" t="str">
        <f>Source!F944</f>
        <v>1.1-1-2544</v>
      </c>
      <c r="C1087" s="25" t="s">
        <v>861</v>
      </c>
      <c r="D1087" s="26" t="str">
        <f>Source!H944</f>
        <v>л</v>
      </c>
      <c r="E1087" s="12">
        <f>Source!I944</f>
        <v>0.41249999999999992</v>
      </c>
      <c r="F1087" s="28">
        <f>Source!AK944</f>
        <v>231.64</v>
      </c>
      <c r="G1087" s="38" t="s">
        <v>3</v>
      </c>
      <c r="H1087" s="12">
        <f>Source!AW945</f>
        <v>1</v>
      </c>
      <c r="I1087" s="28">
        <f>Source!O944</f>
        <v>95.55</v>
      </c>
      <c r="J1087" s="12">
        <f>IF(Source!BC945&lt;&gt; 0, Source!BC945, 1)</f>
        <v>4.7699999999999996</v>
      </c>
      <c r="K1087" s="28">
        <f>Source!O945</f>
        <v>455.77</v>
      </c>
      <c r="Q1087">
        <f>Source!X944</f>
        <v>0</v>
      </c>
      <c r="R1087">
        <f>Source!X945</f>
        <v>0</v>
      </c>
      <c r="S1087">
        <f>Source!Y944</f>
        <v>0</v>
      </c>
      <c r="T1087">
        <f>Source!Y945</f>
        <v>0</v>
      </c>
      <c r="U1087">
        <f>ROUND((175/100)*ROUND(Source!R944, 2), 2)</f>
        <v>0</v>
      </c>
      <c r="V1087">
        <f>ROUND((160/100)*ROUND(Source!R945, 2), 2)</f>
        <v>0</v>
      </c>
      <c r="AC1087">
        <v>3</v>
      </c>
    </row>
    <row r="1088" spans="1:29" ht="14.25" x14ac:dyDescent="0.2">
      <c r="A1088" s="25"/>
      <c r="B1088" s="25"/>
      <c r="C1088" s="25" t="s">
        <v>1273</v>
      </c>
      <c r="D1088" s="26" t="s">
        <v>1274</v>
      </c>
      <c r="E1088" s="12">
        <f>Source!DN939</f>
        <v>98</v>
      </c>
      <c r="F1088" s="28"/>
      <c r="G1088" s="27"/>
      <c r="H1088" s="12"/>
      <c r="I1088" s="28">
        <f>SUM(Q1079:Q1087)</f>
        <v>9.25</v>
      </c>
      <c r="J1088" s="12">
        <f>Source!BZ939</f>
        <v>81</v>
      </c>
      <c r="K1088" s="28">
        <f>SUM(R1079:R1087)</f>
        <v>221.97</v>
      </c>
    </row>
    <row r="1089" spans="1:29" ht="14.25" x14ac:dyDescent="0.2">
      <c r="A1089" s="25"/>
      <c r="B1089" s="25"/>
      <c r="C1089" s="25" t="s">
        <v>1275</v>
      </c>
      <c r="D1089" s="26" t="s">
        <v>1274</v>
      </c>
      <c r="E1089" s="12">
        <f>Source!DO939</f>
        <v>73</v>
      </c>
      <c r="F1089" s="28"/>
      <c r="G1089" s="27"/>
      <c r="H1089" s="12"/>
      <c r="I1089" s="28">
        <f>SUM(S1079:S1088)</f>
        <v>6.89</v>
      </c>
      <c r="J1089" s="12">
        <f>Source!CA939</f>
        <v>41</v>
      </c>
      <c r="K1089" s="28">
        <f>SUM(T1079:T1088)</f>
        <v>112.36</v>
      </c>
    </row>
    <row r="1090" spans="1:29" ht="14.25" x14ac:dyDescent="0.2">
      <c r="A1090" s="25"/>
      <c r="B1090" s="25"/>
      <c r="C1090" s="25" t="s">
        <v>1276</v>
      </c>
      <c r="D1090" s="26" t="s">
        <v>1274</v>
      </c>
      <c r="E1090" s="12">
        <f>175</f>
        <v>175</v>
      </c>
      <c r="F1090" s="28"/>
      <c r="G1090" s="27"/>
      <c r="H1090" s="12"/>
      <c r="I1090" s="28">
        <f>SUM(U1079:U1089)</f>
        <v>1.52</v>
      </c>
      <c r="J1090" s="12">
        <f>160</f>
        <v>160</v>
      </c>
      <c r="K1090" s="28">
        <f>SUM(V1079:V1089)</f>
        <v>40.42</v>
      </c>
    </row>
    <row r="1091" spans="1:29" ht="14.25" x14ac:dyDescent="0.2">
      <c r="A1091" s="31"/>
      <c r="B1091" s="31"/>
      <c r="C1091" s="31" t="s">
        <v>1277</v>
      </c>
      <c r="D1091" s="32" t="s">
        <v>1278</v>
      </c>
      <c r="E1091" s="33">
        <f>Source!AQ938</f>
        <v>2.2000000000000002</v>
      </c>
      <c r="F1091" s="34"/>
      <c r="G1091" s="35" t="str">
        <f>Source!DI938</f>
        <v/>
      </c>
      <c r="H1091" s="33">
        <f>Source!AV939</f>
        <v>1</v>
      </c>
      <c r="I1091" s="34">
        <f>Source!U938</f>
        <v>0.72600000000000009</v>
      </c>
      <c r="J1091" s="33"/>
      <c r="K1091" s="34"/>
    </row>
    <row r="1092" spans="1:29" ht="15" x14ac:dyDescent="0.25">
      <c r="C1092" s="21" t="s">
        <v>1279</v>
      </c>
      <c r="H1092" s="51">
        <f>I1081+I1082+I1084+I1088+I1089+I1090+SUM(I1085:I1087)-SUMIF(AC1085:AC1087, 5, I1085:I1087)-SUMIF(AC1085:AC1087, 6, I1085:I1087)</f>
        <v>1055.8699999999999</v>
      </c>
      <c r="I1092" s="51"/>
      <c r="J1092" s="51">
        <f>K1081+K1082+K1084+K1088+K1089+K1090+SUM(K1085:K1087)-SUMIF(AC1085:AC1087, 5, K1085:K1087)-SUMIF(AC1085:AC1087, 6, K1085:K1087)</f>
        <v>4470.92</v>
      </c>
      <c r="K1092" s="51"/>
    </row>
    <row r="1093" spans="1:29" ht="15" x14ac:dyDescent="0.25">
      <c r="C1093" s="21" t="s">
        <v>1280</v>
      </c>
      <c r="H1093" s="46">
        <f>SUMIF(AC1085:AC1087, 5, I1085:I1087)+SUMIF(AC1085:AC1087, 6, I1085:I1087)</f>
        <v>0</v>
      </c>
      <c r="I1093" s="46"/>
      <c r="J1093" s="46">
        <f>SUMIF(AC1085:AC1087, 5, K1085:K1087)+SUMIF(AC1085:AC1087, 6, K1085:K1087)</f>
        <v>0</v>
      </c>
      <c r="K1093" s="46"/>
    </row>
    <row r="1094" spans="1:29" ht="15" x14ac:dyDescent="0.25">
      <c r="H1094" s="46"/>
      <c r="I1094" s="46"/>
      <c r="J1094" s="46"/>
      <c r="K1094" s="46"/>
      <c r="O1094" s="36">
        <f>I1081+I1082+I1084+I1088+I1089+I1090+SUM(I1085:I1087)</f>
        <v>1055.8699999999999</v>
      </c>
      <c r="P1094" s="36">
        <f>K1081+K1082+K1084+K1088+K1089+K1090+SUM(K1085:K1087)</f>
        <v>4470.92</v>
      </c>
    </row>
    <row r="1097" spans="1:29" ht="15" x14ac:dyDescent="0.25">
      <c r="A1097" s="48" t="str">
        <f>CONCATENATE("Итого по разделу: ",IF(Source!G947&lt;&gt;"Новый раздел", Source!G947, ""))</f>
        <v>Итого по разделу: Холодное водоснабжение</v>
      </c>
      <c r="B1097" s="48"/>
      <c r="C1097" s="48"/>
      <c r="D1097" s="48"/>
      <c r="E1097" s="48"/>
      <c r="F1097" s="48"/>
      <c r="G1097" s="48"/>
      <c r="H1097" s="46">
        <f>SUM(O1043:O1096)</f>
        <v>2977.5299999999997</v>
      </c>
      <c r="I1097" s="47"/>
      <c r="J1097" s="46">
        <f>SUM(P1043:P1096)</f>
        <v>19694.019999999997</v>
      </c>
      <c r="K1097" s="47"/>
    </row>
    <row r="1098" spans="1:29" hidden="1" x14ac:dyDescent="0.2">
      <c r="A1098" t="s">
        <v>1282</v>
      </c>
      <c r="I1098">
        <f>SUM(W1043:W1097)</f>
        <v>0</v>
      </c>
      <c r="J1098">
        <f>SUM(X1043:X1097)</f>
        <v>0</v>
      </c>
    </row>
    <row r="1099" spans="1:29" hidden="1" x14ac:dyDescent="0.2">
      <c r="A1099" t="s">
        <v>1283</v>
      </c>
      <c r="I1099">
        <f>SUM(Y1043:Y1098)</f>
        <v>0</v>
      </c>
      <c r="J1099">
        <f>SUM(Z1043:Z1098)</f>
        <v>0</v>
      </c>
    </row>
    <row r="1101" spans="1:29" ht="16.5" x14ac:dyDescent="0.25">
      <c r="A1101" s="50" t="str">
        <f>CONCATENATE("Раздел: ",IF(Source!G977&lt;&gt;"Новый раздел", Source!G977, ""))</f>
        <v>Раздел: Горячее водоснабжение</v>
      </c>
      <c r="B1101" s="50"/>
      <c r="C1101" s="50"/>
      <c r="D1101" s="50"/>
      <c r="E1101" s="50"/>
      <c r="F1101" s="50"/>
      <c r="G1101" s="50"/>
      <c r="H1101" s="50"/>
      <c r="I1101" s="50"/>
      <c r="J1101" s="50"/>
      <c r="K1101" s="50"/>
    </row>
    <row r="1102" spans="1:29" ht="85.5" x14ac:dyDescent="0.2">
      <c r="A1102" s="25">
        <v>69</v>
      </c>
      <c r="B1102" s="25" t="str">
        <f>Source!F981</f>
        <v>3.16-40-2</v>
      </c>
      <c r="C1102" s="25" t="s">
        <v>764</v>
      </c>
      <c r="D1102" s="26" t="str">
        <f>Source!H981</f>
        <v>100 м</v>
      </c>
      <c r="E1102" s="12">
        <f>Source!I981</f>
        <v>2.5999999999999999E-2</v>
      </c>
      <c r="F1102" s="28"/>
      <c r="G1102" s="27"/>
      <c r="H1102" s="12"/>
      <c r="I1102" s="28"/>
      <c r="J1102" s="12"/>
      <c r="K1102" s="28"/>
      <c r="Q1102">
        <f>Source!X981</f>
        <v>5.66</v>
      </c>
      <c r="R1102">
        <f>Source!X982</f>
        <v>135.46</v>
      </c>
      <c r="S1102">
        <f>Source!Y981</f>
        <v>4.26</v>
      </c>
      <c r="T1102">
        <f>Source!Y982</f>
        <v>60.49</v>
      </c>
      <c r="U1102">
        <f>ROUND((175/100)*ROUND(Source!R981, 2), 2)</f>
        <v>0.04</v>
      </c>
      <c r="V1102">
        <f>ROUND((160/100)*ROUND(Source!R982, 2), 2)</f>
        <v>0.93</v>
      </c>
      <c r="AC1102">
        <v>0</v>
      </c>
    </row>
    <row r="1103" spans="1:29" x14ac:dyDescent="0.2">
      <c r="C1103" s="29" t="str">
        <f>"Объем: "&amp;Source!I981&amp;"=2,6/"&amp;"100"</f>
        <v>Объем: 0,026=2,6/100</v>
      </c>
    </row>
    <row r="1104" spans="1:29" ht="14.25" x14ac:dyDescent="0.2">
      <c r="A1104" s="25"/>
      <c r="B1104" s="25"/>
      <c r="C1104" s="25" t="s">
        <v>1270</v>
      </c>
      <c r="D1104" s="26"/>
      <c r="E1104" s="12"/>
      <c r="F1104" s="28">
        <f>Source!AO981</f>
        <v>174.07</v>
      </c>
      <c r="G1104" s="27" t="str">
        <f>Source!DG981</f>
        <v/>
      </c>
      <c r="H1104" s="12">
        <f>Source!AV982</f>
        <v>1</v>
      </c>
      <c r="I1104" s="28">
        <f>Source!S981</f>
        <v>4.53</v>
      </c>
      <c r="J1104" s="12">
        <f>IF(Source!BA982&lt;&gt; 0, Source!BA982, 1)</f>
        <v>29.03</v>
      </c>
      <c r="K1104" s="28">
        <f>Source!S982</f>
        <v>131.51</v>
      </c>
    </row>
    <row r="1105" spans="1:29" ht="14.25" x14ac:dyDescent="0.2">
      <c r="A1105" s="25"/>
      <c r="B1105" s="25"/>
      <c r="C1105" s="25" t="s">
        <v>1271</v>
      </c>
      <c r="D1105" s="26"/>
      <c r="E1105" s="12"/>
      <c r="F1105" s="28">
        <f>Source!AM981</f>
        <v>19.72</v>
      </c>
      <c r="G1105" s="27" t="str">
        <f>Source!DE981</f>
        <v/>
      </c>
      <c r="H1105" s="12">
        <f>Source!AV982</f>
        <v>1</v>
      </c>
      <c r="I1105" s="28">
        <f>Source!Q981</f>
        <v>0.51</v>
      </c>
      <c r="J1105" s="12">
        <f>IF(Source!BB982&lt;&gt; 0, Source!BB982, 1)</f>
        <v>9.5299999999999994</v>
      </c>
      <c r="K1105" s="28">
        <f>Source!Q982</f>
        <v>4.8600000000000003</v>
      </c>
    </row>
    <row r="1106" spans="1:29" ht="14.25" x14ac:dyDescent="0.2">
      <c r="A1106" s="25"/>
      <c r="B1106" s="25"/>
      <c r="C1106" s="25" t="s">
        <v>1272</v>
      </c>
      <c r="D1106" s="26"/>
      <c r="E1106" s="12"/>
      <c r="F1106" s="28">
        <f>Source!AN981</f>
        <v>0.76</v>
      </c>
      <c r="G1106" s="27" t="str">
        <f>Source!DF981</f>
        <v/>
      </c>
      <c r="H1106" s="12">
        <f>Source!AV982</f>
        <v>1</v>
      </c>
      <c r="I1106" s="30">
        <f>Source!R981</f>
        <v>0.02</v>
      </c>
      <c r="J1106" s="12">
        <f>IF(Source!BS982&lt;&gt; 0, Source!BS982, 1)</f>
        <v>29.03</v>
      </c>
      <c r="K1106" s="30">
        <f>Source!R982</f>
        <v>0.57999999999999996</v>
      </c>
    </row>
    <row r="1107" spans="1:29" ht="14.25" x14ac:dyDescent="0.2">
      <c r="A1107" s="25"/>
      <c r="B1107" s="25"/>
      <c r="C1107" s="25" t="s">
        <v>1284</v>
      </c>
      <c r="D1107" s="26"/>
      <c r="E1107" s="12"/>
      <c r="F1107" s="28">
        <f>Source!AL981</f>
        <v>134.72999999999999</v>
      </c>
      <c r="G1107" s="27" t="str">
        <f>Source!DD981</f>
        <v/>
      </c>
      <c r="H1107" s="12">
        <f>Source!AW982</f>
        <v>1</v>
      </c>
      <c r="I1107" s="28">
        <f>Source!P981</f>
        <v>3.5</v>
      </c>
      <c r="J1107" s="12">
        <f>IF(Source!BC982&lt;&gt; 0, Source!BC982, 1)</f>
        <v>2.4300000000000002</v>
      </c>
      <c r="K1107" s="28">
        <f>Source!P982</f>
        <v>8.51</v>
      </c>
    </row>
    <row r="1108" spans="1:29" ht="71.25" x14ac:dyDescent="0.2">
      <c r="A1108" s="25" t="s">
        <v>866</v>
      </c>
      <c r="B1108" s="25" t="str">
        <f>Source!F983</f>
        <v>1.12-2-1164</v>
      </c>
      <c r="C1108" s="25" t="s">
        <v>748</v>
      </c>
      <c r="D1108" s="26" t="str">
        <f>Source!H983</f>
        <v>шт.</v>
      </c>
      <c r="E1108" s="12">
        <f>Source!I983</f>
        <v>3</v>
      </c>
      <c r="F1108" s="28">
        <f>Source!AK983</f>
        <v>19.61</v>
      </c>
      <c r="G1108" s="38" t="s">
        <v>3</v>
      </c>
      <c r="H1108" s="12">
        <f>Source!AW984</f>
        <v>1</v>
      </c>
      <c r="I1108" s="28">
        <f>Source!O983</f>
        <v>58.83</v>
      </c>
      <c r="J1108" s="12">
        <f>IF(Source!BC984&lt;&gt; 0, Source!BC984, 1)</f>
        <v>1.56</v>
      </c>
      <c r="K1108" s="28">
        <f>Source!O984</f>
        <v>91.77</v>
      </c>
      <c r="Q1108">
        <f>Source!X983</f>
        <v>0</v>
      </c>
      <c r="R1108">
        <f>Source!X984</f>
        <v>0</v>
      </c>
      <c r="S1108">
        <f>Source!Y983</f>
        <v>0</v>
      </c>
      <c r="T1108">
        <f>Source!Y984</f>
        <v>0</v>
      </c>
      <c r="U1108">
        <f>ROUND((175/100)*ROUND(Source!R983, 2), 2)</f>
        <v>0</v>
      </c>
      <c r="V1108">
        <f>ROUND((160/100)*ROUND(Source!R984, 2), 2)</f>
        <v>0</v>
      </c>
      <c r="AC1108">
        <v>3</v>
      </c>
    </row>
    <row r="1109" spans="1:29" ht="71.25" x14ac:dyDescent="0.2">
      <c r="A1109" s="25" t="s">
        <v>867</v>
      </c>
      <c r="B1109" s="25" t="str">
        <f>Source!F985</f>
        <v>1.12-5-334</v>
      </c>
      <c r="C1109" s="25" t="s">
        <v>769</v>
      </c>
      <c r="D1109" s="26" t="str">
        <f>Source!H985</f>
        <v>м</v>
      </c>
      <c r="E1109" s="12">
        <f>Source!I985</f>
        <v>2.665</v>
      </c>
      <c r="F1109" s="28">
        <f>Source!AK985</f>
        <v>74.89</v>
      </c>
      <c r="G1109" s="38" t="s">
        <v>3</v>
      </c>
      <c r="H1109" s="12">
        <f>Source!AW986</f>
        <v>1</v>
      </c>
      <c r="I1109" s="28">
        <f>Source!O985</f>
        <v>199.58</v>
      </c>
      <c r="J1109" s="12">
        <f>IF(Source!BC986&lt;&gt; 0, Source!BC986, 1)</f>
        <v>10.74</v>
      </c>
      <c r="K1109" s="28">
        <f>Source!O986</f>
        <v>2143.4899999999998</v>
      </c>
      <c r="Q1109">
        <f>Source!X985</f>
        <v>0</v>
      </c>
      <c r="R1109">
        <f>Source!X986</f>
        <v>0</v>
      </c>
      <c r="S1109">
        <f>Source!Y985</f>
        <v>0</v>
      </c>
      <c r="T1109">
        <f>Source!Y986</f>
        <v>0</v>
      </c>
      <c r="U1109">
        <f>ROUND((175/100)*ROUND(Source!R985, 2), 2)</f>
        <v>0</v>
      </c>
      <c r="V1109">
        <f>ROUND((160/100)*ROUND(Source!R986, 2), 2)</f>
        <v>0</v>
      </c>
      <c r="AC1109">
        <v>3</v>
      </c>
    </row>
    <row r="1110" spans="1:29" ht="57" x14ac:dyDescent="0.2">
      <c r="A1110" s="25" t="s">
        <v>868</v>
      </c>
      <c r="B1110" s="25" t="str">
        <f>Source!F987</f>
        <v>1.13-4-125</v>
      </c>
      <c r="C1110" s="25" t="s">
        <v>821</v>
      </c>
      <c r="D1110" s="26" t="str">
        <f>Source!H987</f>
        <v>шт.</v>
      </c>
      <c r="E1110" s="12">
        <f>Source!I987</f>
        <v>1.9999999999999998</v>
      </c>
      <c r="F1110" s="28">
        <f>Source!AK987</f>
        <v>17.59</v>
      </c>
      <c r="G1110" s="38" t="s">
        <v>3</v>
      </c>
      <c r="H1110" s="12">
        <f>Source!AW988</f>
        <v>1</v>
      </c>
      <c r="I1110" s="28">
        <f>Source!O987</f>
        <v>35.18</v>
      </c>
      <c r="J1110" s="12">
        <f>IF(Source!BC988&lt;&gt; 0, Source!BC988, 1)</f>
        <v>4.58</v>
      </c>
      <c r="K1110" s="28">
        <f>Source!O988</f>
        <v>161.12</v>
      </c>
      <c r="Q1110">
        <f>Source!X987</f>
        <v>0</v>
      </c>
      <c r="R1110">
        <f>Source!X988</f>
        <v>0</v>
      </c>
      <c r="S1110">
        <f>Source!Y987</f>
        <v>0</v>
      </c>
      <c r="T1110">
        <f>Source!Y988</f>
        <v>0</v>
      </c>
      <c r="U1110">
        <f>ROUND((175/100)*ROUND(Source!R987, 2), 2)</f>
        <v>0</v>
      </c>
      <c r="V1110">
        <f>ROUND((160/100)*ROUND(Source!R988, 2), 2)</f>
        <v>0</v>
      </c>
      <c r="AC1110">
        <v>3</v>
      </c>
    </row>
    <row r="1111" spans="1:29" ht="28.5" x14ac:dyDescent="0.2">
      <c r="A1111" s="25" t="s">
        <v>869</v>
      </c>
      <c r="B1111" s="25" t="str">
        <f>Source!F989</f>
        <v>1.7-3-8</v>
      </c>
      <c r="C1111" s="25" t="s">
        <v>760</v>
      </c>
      <c r="D1111" s="26" t="str">
        <f>Source!H989</f>
        <v>шт.</v>
      </c>
      <c r="E1111" s="12">
        <f>Source!I989</f>
        <v>2.3400000000000001E-2</v>
      </c>
      <c r="F1111" s="28">
        <f>Source!AK989</f>
        <v>11.82</v>
      </c>
      <c r="G1111" s="38" t="s">
        <v>3</v>
      </c>
      <c r="H1111" s="12">
        <f>Source!AW990</f>
        <v>1</v>
      </c>
      <c r="I1111" s="28">
        <f>Source!O989</f>
        <v>0.28000000000000003</v>
      </c>
      <c r="J1111" s="12">
        <f>IF(Source!BC990&lt;&gt; 0, Source!BC990, 1)</f>
        <v>7.2</v>
      </c>
      <c r="K1111" s="28">
        <f>Source!O990</f>
        <v>2.02</v>
      </c>
      <c r="Q1111">
        <f>Source!X989</f>
        <v>0</v>
      </c>
      <c r="R1111">
        <f>Source!X990</f>
        <v>0</v>
      </c>
      <c r="S1111">
        <f>Source!Y989</f>
        <v>0</v>
      </c>
      <c r="T1111">
        <f>Source!Y990</f>
        <v>0</v>
      </c>
      <c r="U1111">
        <f>ROUND((175/100)*ROUND(Source!R989, 2), 2)</f>
        <v>0</v>
      </c>
      <c r="V1111">
        <f>ROUND((160/100)*ROUND(Source!R990, 2), 2)</f>
        <v>0</v>
      </c>
      <c r="AC1111">
        <v>3</v>
      </c>
    </row>
    <row r="1112" spans="1:29" ht="14.25" x14ac:dyDescent="0.2">
      <c r="A1112" s="25"/>
      <c r="B1112" s="25"/>
      <c r="C1112" s="25" t="s">
        <v>1273</v>
      </c>
      <c r="D1112" s="26" t="s">
        <v>1274</v>
      </c>
      <c r="E1112" s="12">
        <f>Source!DN982</f>
        <v>125</v>
      </c>
      <c r="F1112" s="28"/>
      <c r="G1112" s="27"/>
      <c r="H1112" s="12"/>
      <c r="I1112" s="28">
        <f>SUM(Q1102:Q1111)</f>
        <v>5.66</v>
      </c>
      <c r="J1112" s="12">
        <f>Source!BZ982</f>
        <v>103</v>
      </c>
      <c r="K1112" s="28">
        <f>SUM(R1102:R1111)</f>
        <v>135.46</v>
      </c>
    </row>
    <row r="1113" spans="1:29" ht="14.25" x14ac:dyDescent="0.2">
      <c r="A1113" s="25"/>
      <c r="B1113" s="25"/>
      <c r="C1113" s="25" t="s">
        <v>1275</v>
      </c>
      <c r="D1113" s="26" t="s">
        <v>1274</v>
      </c>
      <c r="E1113" s="12">
        <f>Source!DO982</f>
        <v>94</v>
      </c>
      <c r="F1113" s="28"/>
      <c r="G1113" s="27"/>
      <c r="H1113" s="12"/>
      <c r="I1113" s="28">
        <f>SUM(S1102:S1112)</f>
        <v>4.26</v>
      </c>
      <c r="J1113" s="12">
        <f>Source!CA982</f>
        <v>46</v>
      </c>
      <c r="K1113" s="28">
        <f>SUM(T1102:T1112)</f>
        <v>60.49</v>
      </c>
    </row>
    <row r="1114" spans="1:29" ht="14.25" x14ac:dyDescent="0.2">
      <c r="A1114" s="25"/>
      <c r="B1114" s="25"/>
      <c r="C1114" s="25" t="s">
        <v>1276</v>
      </c>
      <c r="D1114" s="26" t="s">
        <v>1274</v>
      </c>
      <c r="E1114" s="12">
        <f>175</f>
        <v>175</v>
      </c>
      <c r="F1114" s="28"/>
      <c r="G1114" s="27"/>
      <c r="H1114" s="12"/>
      <c r="I1114" s="28">
        <f>SUM(U1102:U1113)</f>
        <v>0.04</v>
      </c>
      <c r="J1114" s="12">
        <f>160</f>
        <v>160</v>
      </c>
      <c r="K1114" s="28">
        <f>SUM(V1102:V1113)</f>
        <v>0.93</v>
      </c>
    </row>
    <row r="1115" spans="1:29" ht="14.25" x14ac:dyDescent="0.2">
      <c r="A1115" s="31"/>
      <c r="B1115" s="31"/>
      <c r="C1115" s="31" t="s">
        <v>1277</v>
      </c>
      <c r="D1115" s="32" t="s">
        <v>1278</v>
      </c>
      <c r="E1115" s="33">
        <f>Source!AQ981</f>
        <v>14.08</v>
      </c>
      <c r="F1115" s="34"/>
      <c r="G1115" s="35" t="str">
        <f>Source!DI981</f>
        <v/>
      </c>
      <c r="H1115" s="33">
        <f>Source!AV982</f>
        <v>1</v>
      </c>
      <c r="I1115" s="34">
        <f>Source!U981</f>
        <v>0.36607999999999996</v>
      </c>
      <c r="J1115" s="33"/>
      <c r="K1115" s="34"/>
    </row>
    <row r="1116" spans="1:29" ht="15" x14ac:dyDescent="0.25">
      <c r="C1116" s="21" t="s">
        <v>1279</v>
      </c>
      <c r="H1116" s="51">
        <f>I1104+I1105+I1107+I1112+I1113+I1114+SUM(I1108:I1111)-SUMIF(AC1108:AC1111, 5, I1108:I1111)-SUMIF(AC1108:AC1111, 6, I1108:I1111)</f>
        <v>312.37</v>
      </c>
      <c r="I1116" s="51"/>
      <c r="J1116" s="51">
        <f>K1104+K1105+K1107+K1112+K1113+K1114+SUM(K1108:K1111)-SUMIF(AC1108:AC1111, 5, K1108:K1111)-SUMIF(AC1108:AC1111, 6, K1108:K1111)</f>
        <v>2740.16</v>
      </c>
      <c r="K1116" s="51"/>
    </row>
    <row r="1117" spans="1:29" ht="15" x14ac:dyDescent="0.25">
      <c r="C1117" s="21" t="s">
        <v>1280</v>
      </c>
      <c r="H1117" s="46">
        <f>SUMIF(AC1108:AC1111, 5, I1108:I1111)+SUMIF(AC1108:AC1111, 6, I1108:I1111)</f>
        <v>0</v>
      </c>
      <c r="I1117" s="46"/>
      <c r="J1117" s="46">
        <f>SUMIF(AC1108:AC1111, 5, K1108:K1111)+SUMIF(AC1108:AC1111, 6, K1108:K1111)</f>
        <v>0</v>
      </c>
      <c r="K1117" s="46"/>
    </row>
    <row r="1118" spans="1:29" ht="15" x14ac:dyDescent="0.25">
      <c r="H1118" s="46"/>
      <c r="I1118" s="46"/>
      <c r="J1118" s="46"/>
      <c r="K1118" s="46"/>
      <c r="O1118" s="36">
        <f>I1104+I1105+I1107+I1112+I1113+I1114+SUM(I1108:I1111)</f>
        <v>312.37</v>
      </c>
      <c r="P1118" s="36">
        <f>K1104+K1105+K1107+K1112+K1113+K1114+SUM(K1108:K1111)</f>
        <v>2740.16</v>
      </c>
    </row>
    <row r="1120" spans="1:29" ht="57" x14ac:dyDescent="0.2">
      <c r="A1120" s="25">
        <v>70</v>
      </c>
      <c r="B1120" s="25" t="str">
        <f>Source!F991</f>
        <v>3.18-3-1</v>
      </c>
      <c r="C1120" s="25" t="s">
        <v>655</v>
      </c>
      <c r="D1120" s="26" t="str">
        <f>Source!H991</f>
        <v>1 водоподогреватель</v>
      </c>
      <c r="E1120" s="12">
        <f>Source!I991</f>
        <v>1</v>
      </c>
      <c r="F1120" s="28"/>
      <c r="G1120" s="27"/>
      <c r="H1120" s="12"/>
      <c r="I1120" s="28"/>
      <c r="J1120" s="12"/>
      <c r="K1120" s="28"/>
      <c r="Q1120">
        <f>Source!X991</f>
        <v>133.93</v>
      </c>
      <c r="R1120">
        <f>Source!X992</f>
        <v>3203.58</v>
      </c>
      <c r="S1120">
        <f>Source!Y991</f>
        <v>100.71</v>
      </c>
      <c r="T1120">
        <f>Source!Y992</f>
        <v>1430.72</v>
      </c>
      <c r="U1120">
        <f>ROUND((175/100)*ROUND(Source!R991, 2), 2)</f>
        <v>3.73</v>
      </c>
      <c r="V1120">
        <f>ROUND((160/100)*ROUND(Source!R992, 2), 2)</f>
        <v>98.93</v>
      </c>
      <c r="AC1120">
        <v>0</v>
      </c>
    </row>
    <row r="1121" spans="1:29" ht="14.25" x14ac:dyDescent="0.2">
      <c r="A1121" s="25"/>
      <c r="B1121" s="25"/>
      <c r="C1121" s="25" t="s">
        <v>1270</v>
      </c>
      <c r="D1121" s="26"/>
      <c r="E1121" s="12"/>
      <c r="F1121" s="28">
        <f>Source!AO991</f>
        <v>107.14</v>
      </c>
      <c r="G1121" s="27" t="str">
        <f>Source!DG991</f>
        <v/>
      </c>
      <c r="H1121" s="12">
        <f>Source!AV992</f>
        <v>1</v>
      </c>
      <c r="I1121" s="28">
        <f>Source!S991</f>
        <v>107.14</v>
      </c>
      <c r="J1121" s="12">
        <f>IF(Source!BA992&lt;&gt; 0, Source!BA992, 1)</f>
        <v>29.03</v>
      </c>
      <c r="K1121" s="28">
        <f>Source!S992</f>
        <v>3110.27</v>
      </c>
    </row>
    <row r="1122" spans="1:29" ht="14.25" x14ac:dyDescent="0.2">
      <c r="A1122" s="25"/>
      <c r="B1122" s="25"/>
      <c r="C1122" s="25" t="s">
        <v>1271</v>
      </c>
      <c r="D1122" s="26"/>
      <c r="E1122" s="12"/>
      <c r="F1122" s="28">
        <f>Source!AM991</f>
        <v>13.01</v>
      </c>
      <c r="G1122" s="27" t="str">
        <f>Source!DE991</f>
        <v/>
      </c>
      <c r="H1122" s="12">
        <f>Source!AV992</f>
        <v>1</v>
      </c>
      <c r="I1122" s="28">
        <f>Source!Q991</f>
        <v>13.01</v>
      </c>
      <c r="J1122" s="12">
        <f>IF(Source!BB992&lt;&gt; 0, Source!BB992, 1)</f>
        <v>11.89</v>
      </c>
      <c r="K1122" s="28">
        <f>Source!Q992</f>
        <v>154.69</v>
      </c>
    </row>
    <row r="1123" spans="1:29" ht="14.25" x14ac:dyDescent="0.2">
      <c r="A1123" s="25"/>
      <c r="B1123" s="25"/>
      <c r="C1123" s="25" t="s">
        <v>1272</v>
      </c>
      <c r="D1123" s="26"/>
      <c r="E1123" s="12"/>
      <c r="F1123" s="28">
        <f>Source!AN991</f>
        <v>2.13</v>
      </c>
      <c r="G1123" s="27" t="str">
        <f>Source!DF991</f>
        <v/>
      </c>
      <c r="H1123" s="12">
        <f>Source!AV992</f>
        <v>1</v>
      </c>
      <c r="I1123" s="30">
        <f>Source!R991</f>
        <v>2.13</v>
      </c>
      <c r="J1123" s="12">
        <f>IF(Source!BS992&lt;&gt; 0, Source!BS992, 1)</f>
        <v>29.03</v>
      </c>
      <c r="K1123" s="30">
        <f>Source!R992</f>
        <v>61.83</v>
      </c>
    </row>
    <row r="1124" spans="1:29" ht="14.25" x14ac:dyDescent="0.2">
      <c r="A1124" s="25"/>
      <c r="B1124" s="25"/>
      <c r="C1124" s="25" t="s">
        <v>1284</v>
      </c>
      <c r="D1124" s="26"/>
      <c r="E1124" s="12"/>
      <c r="F1124" s="28">
        <f>Source!AL991</f>
        <v>222.03</v>
      </c>
      <c r="G1124" s="27" t="str">
        <f>Source!DD991</f>
        <v/>
      </c>
      <c r="H1124" s="12">
        <f>Source!AW992</f>
        <v>1</v>
      </c>
      <c r="I1124" s="28">
        <f>Source!P991</f>
        <v>222.03</v>
      </c>
      <c r="J1124" s="12">
        <f>IF(Source!BC992&lt;&gt; 0, Source!BC992, 1)</f>
        <v>9.7200000000000006</v>
      </c>
      <c r="K1124" s="28">
        <f>Source!P992</f>
        <v>2158.13</v>
      </c>
    </row>
    <row r="1125" spans="1:29" ht="54" x14ac:dyDescent="0.2">
      <c r="A1125" s="25" t="s">
        <v>871</v>
      </c>
      <c r="B1125" s="25" t="str">
        <f>Source!F993</f>
        <v>Цена поставщика</v>
      </c>
      <c r="C1125" s="25" t="s">
        <v>1291</v>
      </c>
      <c r="D1125" s="26" t="str">
        <f>Source!H993</f>
        <v>ШТ</v>
      </c>
      <c r="E1125" s="12">
        <f>Source!I993</f>
        <v>1</v>
      </c>
      <c r="F1125" s="28">
        <f>Source!AK993</f>
        <v>0</v>
      </c>
      <c r="G1125" s="38" t="s">
        <v>3</v>
      </c>
      <c r="H1125" s="12">
        <f>Source!AW994</f>
        <v>1</v>
      </c>
      <c r="I1125" s="28">
        <f>Source!O993</f>
        <v>0</v>
      </c>
      <c r="J1125" s="12">
        <f>IF(Source!BC994&lt;&gt; 0, Source!BC994, 1)</f>
        <v>7</v>
      </c>
      <c r="K1125" s="28">
        <f>Source!O994</f>
        <v>5550.51</v>
      </c>
      <c r="Q1125">
        <f>Source!X993</f>
        <v>0</v>
      </c>
      <c r="R1125">
        <f>Source!X994</f>
        <v>0</v>
      </c>
      <c r="S1125">
        <f>Source!Y993</f>
        <v>0</v>
      </c>
      <c r="T1125">
        <f>Source!Y994</f>
        <v>0</v>
      </c>
      <c r="U1125">
        <f>ROUND((175/100)*ROUND(Source!R993, 2), 2)</f>
        <v>0</v>
      </c>
      <c r="V1125">
        <f>ROUND((160/100)*ROUND(Source!R994, 2), 2)</f>
        <v>0</v>
      </c>
      <c r="AC1125">
        <v>5</v>
      </c>
    </row>
    <row r="1126" spans="1:29" ht="14.25" x14ac:dyDescent="0.2">
      <c r="A1126" s="25"/>
      <c r="B1126" s="25"/>
      <c r="C1126" s="25" t="s">
        <v>1273</v>
      </c>
      <c r="D1126" s="26" t="s">
        <v>1274</v>
      </c>
      <c r="E1126" s="12">
        <f>Source!DN992</f>
        <v>125</v>
      </c>
      <c r="F1126" s="28"/>
      <c r="G1126" s="27"/>
      <c r="H1126" s="12"/>
      <c r="I1126" s="28">
        <f>SUM(Q1120:Q1125)</f>
        <v>133.93</v>
      </c>
      <c r="J1126" s="12">
        <f>Source!BZ992</f>
        <v>103</v>
      </c>
      <c r="K1126" s="28">
        <f>SUM(R1120:R1125)</f>
        <v>3203.58</v>
      </c>
    </row>
    <row r="1127" spans="1:29" ht="14.25" x14ac:dyDescent="0.2">
      <c r="A1127" s="25"/>
      <c r="B1127" s="25"/>
      <c r="C1127" s="25" t="s">
        <v>1275</v>
      </c>
      <c r="D1127" s="26" t="s">
        <v>1274</v>
      </c>
      <c r="E1127" s="12">
        <f>Source!DO992</f>
        <v>94</v>
      </c>
      <c r="F1127" s="28"/>
      <c r="G1127" s="27"/>
      <c r="H1127" s="12"/>
      <c r="I1127" s="28">
        <f>SUM(S1120:S1126)</f>
        <v>100.71</v>
      </c>
      <c r="J1127" s="12">
        <f>Source!CA992</f>
        <v>46</v>
      </c>
      <c r="K1127" s="28">
        <f>SUM(T1120:T1126)</f>
        <v>1430.72</v>
      </c>
    </row>
    <row r="1128" spans="1:29" ht="14.25" x14ac:dyDescent="0.2">
      <c r="A1128" s="25"/>
      <c r="B1128" s="25"/>
      <c r="C1128" s="25" t="s">
        <v>1276</v>
      </c>
      <c r="D1128" s="26" t="s">
        <v>1274</v>
      </c>
      <c r="E1128" s="12">
        <f>175</f>
        <v>175</v>
      </c>
      <c r="F1128" s="28"/>
      <c r="G1128" s="27"/>
      <c r="H1128" s="12"/>
      <c r="I1128" s="28">
        <f>SUM(U1120:U1127)</f>
        <v>3.73</v>
      </c>
      <c r="J1128" s="12">
        <f>160</f>
        <v>160</v>
      </c>
      <c r="K1128" s="28">
        <f>SUM(V1120:V1127)</f>
        <v>98.93</v>
      </c>
    </row>
    <row r="1129" spans="1:29" ht="14.25" x14ac:dyDescent="0.2">
      <c r="A1129" s="31"/>
      <c r="B1129" s="31"/>
      <c r="C1129" s="31" t="s">
        <v>1277</v>
      </c>
      <c r="D1129" s="32" t="s">
        <v>1278</v>
      </c>
      <c r="E1129" s="33">
        <f>Source!AQ991</f>
        <v>8.49</v>
      </c>
      <c r="F1129" s="34"/>
      <c r="G1129" s="35" t="str">
        <f>Source!DI991</f>
        <v/>
      </c>
      <c r="H1129" s="33">
        <f>Source!AV992</f>
        <v>1</v>
      </c>
      <c r="I1129" s="34">
        <f>Source!U991</f>
        <v>8.49</v>
      </c>
      <c r="J1129" s="33"/>
      <c r="K1129" s="34"/>
    </row>
    <row r="1130" spans="1:29" ht="15" x14ac:dyDescent="0.25">
      <c r="C1130" s="21" t="s">
        <v>1279</v>
      </c>
      <c r="H1130" s="51">
        <f>I1121+I1122+I1124+I1126+I1127+I1128+SUM(I1125:I1125)-SUMIF(AC1125:AC1125, 5, I1125:I1125)-SUMIF(AC1125:AC1125, 6, I1125:I1125)</f>
        <v>580.55000000000007</v>
      </c>
      <c r="I1130" s="51"/>
      <c r="J1130" s="51">
        <f>K1121+K1122+K1124+K1126+K1127+K1128+SUM(K1125:K1125)-SUMIF(AC1125:AC1125, 5, K1125:K1125)-SUMIF(AC1125:AC1125, 6, K1125:K1125)</f>
        <v>10156.32</v>
      </c>
      <c r="K1130" s="51"/>
    </row>
    <row r="1131" spans="1:29" ht="15" x14ac:dyDescent="0.25">
      <c r="C1131" s="21" t="s">
        <v>1280</v>
      </c>
      <c r="H1131" s="46">
        <f>SUMIF(AC1125:AC1125, 5, I1125:I1125)+SUMIF(AC1125:AC1125, 6, I1125:I1125)</f>
        <v>0</v>
      </c>
      <c r="I1131" s="46"/>
      <c r="J1131" s="46">
        <f>SUMIF(AC1125:AC1125, 5, K1125:K1125)+SUMIF(AC1125:AC1125, 6, K1125:K1125)</f>
        <v>5550.51</v>
      </c>
      <c r="K1131" s="46"/>
    </row>
    <row r="1132" spans="1:29" ht="15" x14ac:dyDescent="0.25">
      <c r="H1132" s="46"/>
      <c r="I1132" s="46"/>
      <c r="J1132" s="46"/>
      <c r="K1132" s="46"/>
      <c r="O1132" s="36">
        <f>I1121+I1122+I1124+I1126+I1127+I1128+SUM(I1125:I1125)</f>
        <v>580.55000000000007</v>
      </c>
      <c r="P1132" s="36">
        <f>K1121+K1122+K1124+K1126+K1127+K1128+SUM(K1125:K1125)</f>
        <v>15706.83</v>
      </c>
    </row>
    <row r="1135" spans="1:29" ht="15" x14ac:dyDescent="0.25">
      <c r="A1135" s="48" t="str">
        <f>CONCATENATE("Итого по разделу: ",IF(Source!G996&lt;&gt;"Новый раздел", Source!G996, ""))</f>
        <v>Итого по разделу: Горячее водоснабжение</v>
      </c>
      <c r="B1135" s="48"/>
      <c r="C1135" s="48"/>
      <c r="D1135" s="48"/>
      <c r="E1135" s="48"/>
      <c r="F1135" s="48"/>
      <c r="G1135" s="48"/>
      <c r="H1135" s="46">
        <f>SUM(O1101:O1134)</f>
        <v>892.92000000000007</v>
      </c>
      <c r="I1135" s="47"/>
      <c r="J1135" s="46">
        <f>SUM(P1101:P1134)</f>
        <v>18446.989999999998</v>
      </c>
      <c r="K1135" s="47"/>
    </row>
    <row r="1136" spans="1:29" hidden="1" x14ac:dyDescent="0.2">
      <c r="A1136" t="s">
        <v>1282</v>
      </c>
      <c r="I1136">
        <f>SUM(W1101:W1135)</f>
        <v>0</v>
      </c>
      <c r="J1136">
        <f>SUM(X1101:X1135)</f>
        <v>0</v>
      </c>
    </row>
    <row r="1137" spans="1:29" hidden="1" x14ac:dyDescent="0.2">
      <c r="A1137" t="s">
        <v>1283</v>
      </c>
      <c r="I1137">
        <f>SUM(Y1101:Y1136)</f>
        <v>0</v>
      </c>
      <c r="J1137">
        <f>SUM(Z1101:Z1136)</f>
        <v>0</v>
      </c>
    </row>
    <row r="1139" spans="1:29" ht="16.5" x14ac:dyDescent="0.25">
      <c r="A1139" s="50" t="str">
        <f>CONCATENATE("Раздел: ",IF(Source!G1026&lt;&gt;"Новый раздел", Source!G1026, ""))</f>
        <v>Раздел: Канализация</v>
      </c>
      <c r="B1139" s="50"/>
      <c r="C1139" s="50"/>
      <c r="D1139" s="50"/>
      <c r="E1139" s="50"/>
      <c r="F1139" s="50"/>
      <c r="G1139" s="50"/>
      <c r="H1139" s="50"/>
      <c r="I1139" s="50"/>
      <c r="J1139" s="50"/>
      <c r="K1139" s="50"/>
    </row>
    <row r="1140" spans="1:29" ht="71.25" x14ac:dyDescent="0.2">
      <c r="A1140" s="25">
        <v>71</v>
      </c>
      <c r="B1140" s="25" t="str">
        <f>Source!F1030</f>
        <v>3.16-35-1</v>
      </c>
      <c r="C1140" s="25" t="s">
        <v>877</v>
      </c>
      <c r="D1140" s="26" t="str">
        <f>Source!H1030</f>
        <v>100 м</v>
      </c>
      <c r="E1140" s="12">
        <f>Source!I1030</f>
        <v>1E-3</v>
      </c>
      <c r="F1140" s="28"/>
      <c r="G1140" s="27"/>
      <c r="H1140" s="12"/>
      <c r="I1140" s="28"/>
      <c r="J1140" s="12"/>
      <c r="K1140" s="28"/>
      <c r="Q1140">
        <f>Source!X1030</f>
        <v>1.63</v>
      </c>
      <c r="R1140">
        <f>Source!X1031</f>
        <v>38.869999999999997</v>
      </c>
      <c r="S1140">
        <f>Source!Y1030</f>
        <v>1.22</v>
      </c>
      <c r="T1140">
        <f>Source!Y1031</f>
        <v>17.36</v>
      </c>
      <c r="U1140">
        <f>ROUND((175/100)*ROUND(Source!R1030, 2), 2)</f>
        <v>0</v>
      </c>
      <c r="V1140">
        <f>ROUND((160/100)*ROUND(Source!R1031, 2), 2)</f>
        <v>0</v>
      </c>
      <c r="AC1140">
        <v>0</v>
      </c>
    </row>
    <row r="1141" spans="1:29" x14ac:dyDescent="0.2">
      <c r="C1141" s="29" t="str">
        <f>"Объем: "&amp;Source!I1030&amp;"=0,1/"&amp;"100"</f>
        <v>Объем: 0,001=0,1/100</v>
      </c>
    </row>
    <row r="1142" spans="1:29" ht="14.25" x14ac:dyDescent="0.2">
      <c r="A1142" s="25"/>
      <c r="B1142" s="25"/>
      <c r="C1142" s="25" t="s">
        <v>1270</v>
      </c>
      <c r="D1142" s="26"/>
      <c r="E1142" s="12"/>
      <c r="F1142" s="28">
        <f>Source!AO1030</f>
        <v>1297.9000000000001</v>
      </c>
      <c r="G1142" s="27" t="str">
        <f>Source!DG1030</f>
        <v/>
      </c>
      <c r="H1142" s="12">
        <f>Source!AV1031</f>
        <v>1</v>
      </c>
      <c r="I1142" s="28">
        <f>Source!S1030</f>
        <v>1.3</v>
      </c>
      <c r="J1142" s="12">
        <f>IF(Source!BA1031&lt;&gt; 0, Source!BA1031, 1)</f>
        <v>29.03</v>
      </c>
      <c r="K1142" s="28">
        <f>Source!S1031</f>
        <v>37.74</v>
      </c>
    </row>
    <row r="1143" spans="1:29" ht="14.25" x14ac:dyDescent="0.2">
      <c r="A1143" s="25"/>
      <c r="B1143" s="25"/>
      <c r="C1143" s="25" t="s">
        <v>1271</v>
      </c>
      <c r="D1143" s="26"/>
      <c r="E1143" s="12"/>
      <c r="F1143" s="28">
        <f>Source!AM1030</f>
        <v>5.34</v>
      </c>
      <c r="G1143" s="27" t="str">
        <f>Source!DE1030</f>
        <v/>
      </c>
      <c r="H1143" s="12">
        <f>Source!AV1031</f>
        <v>1</v>
      </c>
      <c r="I1143" s="28">
        <f>Source!Q1030</f>
        <v>0.01</v>
      </c>
      <c r="J1143" s="12">
        <f>IF(Source!BB1031&lt;&gt; 0, Source!BB1031, 1)</f>
        <v>9.1300000000000008</v>
      </c>
      <c r="K1143" s="28">
        <f>Source!Q1031</f>
        <v>0.09</v>
      </c>
    </row>
    <row r="1144" spans="1:29" ht="14.25" x14ac:dyDescent="0.2">
      <c r="A1144" s="25"/>
      <c r="B1144" s="25"/>
      <c r="C1144" s="25" t="s">
        <v>1284</v>
      </c>
      <c r="D1144" s="26"/>
      <c r="E1144" s="12"/>
      <c r="F1144" s="28">
        <f>Source!AL1030</f>
        <v>46.16</v>
      </c>
      <c r="G1144" s="27" t="str">
        <f>Source!DD1030</f>
        <v/>
      </c>
      <c r="H1144" s="12">
        <f>Source!AW1031</f>
        <v>1</v>
      </c>
      <c r="I1144" s="28">
        <f>Source!P1030</f>
        <v>0.05</v>
      </c>
      <c r="J1144" s="12">
        <f>IF(Source!BC1031&lt;&gt; 0, Source!BC1031, 1)</f>
        <v>1.68</v>
      </c>
      <c r="K1144" s="28">
        <f>Source!P1031</f>
        <v>0.08</v>
      </c>
    </row>
    <row r="1145" spans="1:29" ht="71.25" x14ac:dyDescent="0.2">
      <c r="A1145" s="25" t="s">
        <v>881</v>
      </c>
      <c r="B1145" s="25" t="str">
        <f>Source!F1032</f>
        <v>1.12-5-539</v>
      </c>
      <c r="C1145" s="25" t="s">
        <v>883</v>
      </c>
      <c r="D1145" s="26" t="str">
        <f>Source!H1032</f>
        <v>м</v>
      </c>
      <c r="E1145" s="12">
        <f>Source!I1032</f>
        <v>0.1</v>
      </c>
      <c r="F1145" s="28">
        <f>Source!AK1032</f>
        <v>327.29000000000002</v>
      </c>
      <c r="G1145" s="38" t="s">
        <v>3</v>
      </c>
      <c r="H1145" s="12">
        <f>Source!AW1033</f>
        <v>1</v>
      </c>
      <c r="I1145" s="28">
        <f>Source!O1032</f>
        <v>32.729999999999997</v>
      </c>
      <c r="J1145" s="12">
        <f>IF(Source!BC1033&lt;&gt; 0, Source!BC1033, 1)</f>
        <v>4.8</v>
      </c>
      <c r="K1145" s="28">
        <f>Source!O1033</f>
        <v>157.1</v>
      </c>
      <c r="Q1145">
        <f>Source!X1032</f>
        <v>0</v>
      </c>
      <c r="R1145">
        <f>Source!X1033</f>
        <v>0</v>
      </c>
      <c r="S1145">
        <f>Source!Y1032</f>
        <v>0</v>
      </c>
      <c r="T1145">
        <f>Source!Y1033</f>
        <v>0</v>
      </c>
      <c r="U1145">
        <f>ROUND((175/100)*ROUND(Source!R1032, 2), 2)</f>
        <v>0</v>
      </c>
      <c r="V1145">
        <f>ROUND((160/100)*ROUND(Source!R1033, 2), 2)</f>
        <v>0</v>
      </c>
      <c r="AC1145">
        <v>3</v>
      </c>
    </row>
    <row r="1146" spans="1:29" ht="14.25" x14ac:dyDescent="0.2">
      <c r="A1146" s="25"/>
      <c r="B1146" s="25"/>
      <c r="C1146" s="25" t="s">
        <v>1273</v>
      </c>
      <c r="D1146" s="26" t="s">
        <v>1274</v>
      </c>
      <c r="E1146" s="12">
        <f>Source!DN1031</f>
        <v>125</v>
      </c>
      <c r="F1146" s="28"/>
      <c r="G1146" s="27"/>
      <c r="H1146" s="12"/>
      <c r="I1146" s="28">
        <f>SUM(Q1140:Q1145)</f>
        <v>1.63</v>
      </c>
      <c r="J1146" s="12">
        <f>Source!BZ1031</f>
        <v>103</v>
      </c>
      <c r="K1146" s="28">
        <f>SUM(R1140:R1145)</f>
        <v>38.869999999999997</v>
      </c>
    </row>
    <row r="1147" spans="1:29" ht="14.25" x14ac:dyDescent="0.2">
      <c r="A1147" s="25"/>
      <c r="B1147" s="25"/>
      <c r="C1147" s="25" t="s">
        <v>1275</v>
      </c>
      <c r="D1147" s="26" t="s">
        <v>1274</v>
      </c>
      <c r="E1147" s="12">
        <f>Source!DO1031</f>
        <v>94</v>
      </c>
      <c r="F1147" s="28"/>
      <c r="G1147" s="27"/>
      <c r="H1147" s="12"/>
      <c r="I1147" s="28">
        <f>SUM(S1140:S1146)</f>
        <v>1.22</v>
      </c>
      <c r="J1147" s="12">
        <f>Source!CA1031</f>
        <v>46</v>
      </c>
      <c r="K1147" s="28">
        <f>SUM(T1140:T1146)</f>
        <v>17.36</v>
      </c>
    </row>
    <row r="1148" spans="1:29" ht="14.25" x14ac:dyDescent="0.2">
      <c r="A1148" s="31"/>
      <c r="B1148" s="31"/>
      <c r="C1148" s="31" t="s">
        <v>1277</v>
      </c>
      <c r="D1148" s="32" t="s">
        <v>1278</v>
      </c>
      <c r="E1148" s="33">
        <f>Source!AQ1030</f>
        <v>99.94</v>
      </c>
      <c r="F1148" s="34"/>
      <c r="G1148" s="35" t="str">
        <f>Source!DI1030</f>
        <v/>
      </c>
      <c r="H1148" s="33">
        <f>Source!AV1031</f>
        <v>1</v>
      </c>
      <c r="I1148" s="34">
        <f>Source!U1030</f>
        <v>9.9940000000000001E-2</v>
      </c>
      <c r="J1148" s="33"/>
      <c r="K1148" s="34"/>
    </row>
    <row r="1149" spans="1:29" ht="15" x14ac:dyDescent="0.25">
      <c r="C1149" s="21" t="s">
        <v>1279</v>
      </c>
      <c r="H1149" s="51">
        <f>I1142+I1143+I1144+I1146+I1147+SUM(I1145:I1145)-SUMIF(AC1145:AC1145, 5, I1145:I1145)-SUMIF(AC1145:AC1145, 6, I1145:I1145)</f>
        <v>36.94</v>
      </c>
      <c r="I1149" s="51"/>
      <c r="J1149" s="51">
        <f>K1142+K1143+K1144+K1146+K1147+SUM(K1145:K1145)-SUMIF(AC1145:AC1145, 5, K1145:K1145)-SUMIF(AC1145:AC1145, 6, K1145:K1145)</f>
        <v>251.24</v>
      </c>
      <c r="K1149" s="51"/>
    </row>
    <row r="1150" spans="1:29" ht="15" x14ac:dyDescent="0.25">
      <c r="C1150" s="21" t="s">
        <v>1280</v>
      </c>
      <c r="H1150" s="46">
        <f>SUMIF(AC1145:AC1145, 5, I1145:I1145)+SUMIF(AC1145:AC1145, 6, I1145:I1145)</f>
        <v>0</v>
      </c>
      <c r="I1150" s="46"/>
      <c r="J1150" s="46">
        <f>SUMIF(AC1145:AC1145, 5, K1145:K1145)+SUMIF(AC1145:AC1145, 6, K1145:K1145)</f>
        <v>0</v>
      </c>
      <c r="K1150" s="46"/>
    </row>
    <row r="1151" spans="1:29" ht="15" x14ac:dyDescent="0.25">
      <c r="H1151" s="46"/>
      <c r="I1151" s="46"/>
      <c r="J1151" s="46"/>
      <c r="K1151" s="46"/>
      <c r="O1151" s="36">
        <f>I1142+I1143+I1144+I1146+I1147+SUM(I1145:I1145)</f>
        <v>36.94</v>
      </c>
      <c r="P1151" s="36">
        <f>K1142+K1143+K1144+K1146+K1147+SUM(K1145:K1145)</f>
        <v>251.24</v>
      </c>
    </row>
    <row r="1153" spans="1:29" ht="71.25" x14ac:dyDescent="0.2">
      <c r="A1153" s="25">
        <v>72</v>
      </c>
      <c r="B1153" s="25" t="str">
        <f>Source!F1034</f>
        <v>3.16-35-2</v>
      </c>
      <c r="C1153" s="25" t="s">
        <v>887</v>
      </c>
      <c r="D1153" s="26" t="str">
        <f>Source!H1034</f>
        <v>100 м</v>
      </c>
      <c r="E1153" s="12">
        <f>Source!I1034</f>
        <v>0.14349999999999999</v>
      </c>
      <c r="F1153" s="28"/>
      <c r="G1153" s="27"/>
      <c r="H1153" s="12"/>
      <c r="I1153" s="28"/>
      <c r="J1153" s="12"/>
      <c r="K1153" s="28"/>
      <c r="Q1153">
        <f>Source!X1034</f>
        <v>331.15</v>
      </c>
      <c r="R1153">
        <f>Source!X1035</f>
        <v>7921.35</v>
      </c>
      <c r="S1153">
        <f>Source!Y1034</f>
        <v>249.02</v>
      </c>
      <c r="T1153">
        <f>Source!Y1035</f>
        <v>3537.69</v>
      </c>
      <c r="U1153">
        <f>ROUND((175/100)*ROUND(Source!R1034, 2), 2)</f>
        <v>0.46</v>
      </c>
      <c r="V1153">
        <f>ROUND((160/100)*ROUND(Source!R1035, 2), 2)</f>
        <v>12.08</v>
      </c>
      <c r="AC1153">
        <v>0</v>
      </c>
    </row>
    <row r="1154" spans="1:29" x14ac:dyDescent="0.2">
      <c r="C1154" s="29" t="str">
        <f>"Объем: "&amp;Source!I1034&amp;"=14,35/"&amp;"100"</f>
        <v>Объем: 0,1435=14,35/100</v>
      </c>
    </row>
    <row r="1155" spans="1:29" ht="14.25" x14ac:dyDescent="0.2">
      <c r="A1155" s="25"/>
      <c r="B1155" s="25"/>
      <c r="C1155" s="25" t="s">
        <v>1270</v>
      </c>
      <c r="D1155" s="26"/>
      <c r="E1155" s="12"/>
      <c r="F1155" s="28">
        <f>Source!AO1034</f>
        <v>1846.14</v>
      </c>
      <c r="G1155" s="27" t="str">
        <f>Source!DG1034</f>
        <v/>
      </c>
      <c r="H1155" s="12">
        <f>Source!AV1035</f>
        <v>1</v>
      </c>
      <c r="I1155" s="28">
        <f>Source!S1034</f>
        <v>264.92</v>
      </c>
      <c r="J1155" s="12">
        <f>IF(Source!BA1035&lt;&gt; 0, Source!BA1035, 1)</f>
        <v>29.03</v>
      </c>
      <c r="K1155" s="28">
        <f>Source!S1035</f>
        <v>7690.63</v>
      </c>
    </row>
    <row r="1156" spans="1:29" ht="14.25" x14ac:dyDescent="0.2">
      <c r="A1156" s="25"/>
      <c r="B1156" s="25"/>
      <c r="C1156" s="25" t="s">
        <v>1271</v>
      </c>
      <c r="D1156" s="26"/>
      <c r="E1156" s="12"/>
      <c r="F1156" s="28">
        <f>Source!AM1034</f>
        <v>20.49</v>
      </c>
      <c r="G1156" s="27" t="str">
        <f>Source!DE1034</f>
        <v/>
      </c>
      <c r="H1156" s="12">
        <f>Source!AV1035</f>
        <v>1</v>
      </c>
      <c r="I1156" s="28">
        <f>Source!Q1034</f>
        <v>2.94</v>
      </c>
      <c r="J1156" s="12">
        <f>IF(Source!BB1035&lt;&gt; 0, Source!BB1035, 1)</f>
        <v>9.94</v>
      </c>
      <c r="K1156" s="28">
        <f>Source!Q1035</f>
        <v>29.22</v>
      </c>
    </row>
    <row r="1157" spans="1:29" ht="14.25" x14ac:dyDescent="0.2">
      <c r="A1157" s="25"/>
      <c r="B1157" s="25"/>
      <c r="C1157" s="25" t="s">
        <v>1272</v>
      </c>
      <c r="D1157" s="26"/>
      <c r="E1157" s="12"/>
      <c r="F1157" s="28">
        <f>Source!AN1034</f>
        <v>1.79</v>
      </c>
      <c r="G1157" s="27" t="str">
        <f>Source!DF1034</f>
        <v/>
      </c>
      <c r="H1157" s="12">
        <f>Source!AV1035</f>
        <v>1</v>
      </c>
      <c r="I1157" s="30">
        <f>Source!R1034</f>
        <v>0.26</v>
      </c>
      <c r="J1157" s="12">
        <f>IF(Source!BS1035&lt;&gt; 0, Source!BS1035, 1)</f>
        <v>29.03</v>
      </c>
      <c r="K1157" s="30">
        <f>Source!R1035</f>
        <v>7.55</v>
      </c>
    </row>
    <row r="1158" spans="1:29" ht="14.25" x14ac:dyDescent="0.2">
      <c r="A1158" s="25"/>
      <c r="B1158" s="25"/>
      <c r="C1158" s="25" t="s">
        <v>1284</v>
      </c>
      <c r="D1158" s="26"/>
      <c r="E1158" s="12"/>
      <c r="F1158" s="28">
        <f>Source!AL1034</f>
        <v>68.8</v>
      </c>
      <c r="G1158" s="27" t="str">
        <f>Source!DD1034</f>
        <v/>
      </c>
      <c r="H1158" s="12">
        <f>Source!AW1035</f>
        <v>1</v>
      </c>
      <c r="I1158" s="28">
        <f>Source!P1034</f>
        <v>9.8699999999999992</v>
      </c>
      <c r="J1158" s="12">
        <f>IF(Source!BC1035&lt;&gt; 0, Source!BC1035, 1)</f>
        <v>2.13</v>
      </c>
      <c r="K1158" s="28">
        <f>Source!P1035</f>
        <v>21.02</v>
      </c>
    </row>
    <row r="1159" spans="1:29" ht="71.25" x14ac:dyDescent="0.2">
      <c r="A1159" s="25" t="s">
        <v>889</v>
      </c>
      <c r="B1159" s="25" t="str">
        <f>Source!F1036</f>
        <v>1.12-5-540</v>
      </c>
      <c r="C1159" s="25" t="s">
        <v>891</v>
      </c>
      <c r="D1159" s="26" t="str">
        <f>Source!H1036</f>
        <v>м</v>
      </c>
      <c r="E1159" s="12">
        <f>Source!I1036</f>
        <v>14.35</v>
      </c>
      <c r="F1159" s="28">
        <f>Source!AK1036</f>
        <v>1323.19</v>
      </c>
      <c r="G1159" s="38" t="s">
        <v>3</v>
      </c>
      <c r="H1159" s="12">
        <f>Source!AW1037</f>
        <v>1</v>
      </c>
      <c r="I1159" s="28">
        <f>Source!O1036</f>
        <v>18987.78</v>
      </c>
      <c r="J1159" s="12">
        <f>IF(Source!BC1037&lt;&gt; 0, Source!BC1037, 1)</f>
        <v>3.42</v>
      </c>
      <c r="K1159" s="28">
        <f>Source!O1037</f>
        <v>64938.21</v>
      </c>
      <c r="Q1159">
        <f>Source!X1036</f>
        <v>0</v>
      </c>
      <c r="R1159">
        <f>Source!X1037</f>
        <v>0</v>
      </c>
      <c r="S1159">
        <f>Source!Y1036</f>
        <v>0</v>
      </c>
      <c r="T1159">
        <f>Source!Y1037</f>
        <v>0</v>
      </c>
      <c r="U1159">
        <f>ROUND((175/100)*ROUND(Source!R1036, 2), 2)</f>
        <v>0</v>
      </c>
      <c r="V1159">
        <f>ROUND((160/100)*ROUND(Source!R1037, 2), 2)</f>
        <v>0</v>
      </c>
      <c r="AC1159">
        <v>3</v>
      </c>
    </row>
    <row r="1160" spans="1:29" ht="14.25" x14ac:dyDescent="0.2">
      <c r="A1160" s="25"/>
      <c r="B1160" s="25"/>
      <c r="C1160" s="25" t="s">
        <v>1273</v>
      </c>
      <c r="D1160" s="26" t="s">
        <v>1274</v>
      </c>
      <c r="E1160" s="12">
        <f>Source!DN1035</f>
        <v>125</v>
      </c>
      <c r="F1160" s="28"/>
      <c r="G1160" s="27"/>
      <c r="H1160" s="12"/>
      <c r="I1160" s="28">
        <f>SUM(Q1153:Q1159)</f>
        <v>331.15</v>
      </c>
      <c r="J1160" s="12">
        <f>Source!BZ1035</f>
        <v>103</v>
      </c>
      <c r="K1160" s="28">
        <f>SUM(R1153:R1159)</f>
        <v>7921.35</v>
      </c>
    </row>
    <row r="1161" spans="1:29" ht="14.25" x14ac:dyDescent="0.2">
      <c r="A1161" s="25"/>
      <c r="B1161" s="25"/>
      <c r="C1161" s="25" t="s">
        <v>1275</v>
      </c>
      <c r="D1161" s="26" t="s">
        <v>1274</v>
      </c>
      <c r="E1161" s="12">
        <f>Source!DO1035</f>
        <v>94</v>
      </c>
      <c r="F1161" s="28"/>
      <c r="G1161" s="27"/>
      <c r="H1161" s="12"/>
      <c r="I1161" s="28">
        <f>SUM(S1153:S1160)</f>
        <v>249.02</v>
      </c>
      <c r="J1161" s="12">
        <f>Source!CA1035</f>
        <v>46</v>
      </c>
      <c r="K1161" s="28">
        <f>SUM(T1153:T1160)</f>
        <v>3537.69</v>
      </c>
    </row>
    <row r="1162" spans="1:29" ht="14.25" x14ac:dyDescent="0.2">
      <c r="A1162" s="25"/>
      <c r="B1162" s="25"/>
      <c r="C1162" s="25" t="s">
        <v>1276</v>
      </c>
      <c r="D1162" s="26" t="s">
        <v>1274</v>
      </c>
      <c r="E1162" s="12">
        <f>175</f>
        <v>175</v>
      </c>
      <c r="F1162" s="28"/>
      <c r="G1162" s="27"/>
      <c r="H1162" s="12"/>
      <c r="I1162" s="28">
        <f>SUM(U1153:U1161)</f>
        <v>0.46</v>
      </c>
      <c r="J1162" s="12">
        <f>160</f>
        <v>160</v>
      </c>
      <c r="K1162" s="28">
        <f>SUM(V1153:V1161)</f>
        <v>12.08</v>
      </c>
    </row>
    <row r="1163" spans="1:29" ht="14.25" x14ac:dyDescent="0.2">
      <c r="A1163" s="31"/>
      <c r="B1163" s="31"/>
      <c r="C1163" s="31" t="s">
        <v>1277</v>
      </c>
      <c r="D1163" s="32" t="s">
        <v>1278</v>
      </c>
      <c r="E1163" s="33">
        <f>Source!AQ1034</f>
        <v>143.71</v>
      </c>
      <c r="F1163" s="34"/>
      <c r="G1163" s="35" t="str">
        <f>Source!DI1034</f>
        <v/>
      </c>
      <c r="H1163" s="33">
        <f>Source!AV1035</f>
        <v>1</v>
      </c>
      <c r="I1163" s="34">
        <f>Source!U1034</f>
        <v>20.622384999999998</v>
      </c>
      <c r="J1163" s="33"/>
      <c r="K1163" s="34"/>
    </row>
    <row r="1164" spans="1:29" ht="15" x14ac:dyDescent="0.25">
      <c r="C1164" s="21" t="s">
        <v>1279</v>
      </c>
      <c r="H1164" s="51">
        <f>I1155+I1156+I1158+I1160+I1161+I1162+SUM(I1159:I1159)-SUMIF(AC1159:AC1159, 5, I1159:I1159)-SUMIF(AC1159:AC1159, 6, I1159:I1159)</f>
        <v>19846.14</v>
      </c>
      <c r="I1164" s="51"/>
      <c r="J1164" s="51">
        <f>K1155+K1156+K1158+K1160+K1161+K1162+SUM(K1159:K1159)-SUMIF(AC1159:AC1159, 5, K1159:K1159)-SUMIF(AC1159:AC1159, 6, K1159:K1159)</f>
        <v>84150.2</v>
      </c>
      <c r="K1164" s="51"/>
    </row>
    <row r="1165" spans="1:29" ht="15" x14ac:dyDescent="0.25">
      <c r="C1165" s="21" t="s">
        <v>1280</v>
      </c>
      <c r="H1165" s="46">
        <f>SUMIF(AC1159:AC1159, 5, I1159:I1159)+SUMIF(AC1159:AC1159, 6, I1159:I1159)</f>
        <v>0</v>
      </c>
      <c r="I1165" s="46"/>
      <c r="J1165" s="46">
        <f>SUMIF(AC1159:AC1159, 5, K1159:K1159)+SUMIF(AC1159:AC1159, 6, K1159:K1159)</f>
        <v>0</v>
      </c>
      <c r="K1165" s="46"/>
    </row>
    <row r="1166" spans="1:29" ht="15" x14ac:dyDescent="0.25">
      <c r="H1166" s="46"/>
      <c r="I1166" s="46"/>
      <c r="J1166" s="46"/>
      <c r="K1166" s="46"/>
      <c r="O1166" s="36">
        <f>I1155+I1156+I1158+I1160+I1161+I1162+SUM(I1159:I1159)</f>
        <v>19846.14</v>
      </c>
      <c r="P1166" s="36">
        <f>K1155+K1156+K1158+K1160+K1161+K1162+SUM(K1159:K1159)</f>
        <v>84150.2</v>
      </c>
    </row>
    <row r="1169" spans="1:29" ht="15" x14ac:dyDescent="0.25">
      <c r="A1169" s="48" t="str">
        <f>CONCATENATE("Итого по разделу: ",IF(Source!G1039&lt;&gt;"Новый раздел", Source!G1039, ""))</f>
        <v>Итого по разделу: Канализация</v>
      </c>
      <c r="B1169" s="48"/>
      <c r="C1169" s="48"/>
      <c r="D1169" s="48"/>
      <c r="E1169" s="48"/>
      <c r="F1169" s="48"/>
      <c r="G1169" s="48"/>
      <c r="H1169" s="46">
        <f>SUM(O1139:O1168)</f>
        <v>19883.079999999998</v>
      </c>
      <c r="I1169" s="47"/>
      <c r="J1169" s="46">
        <f>SUM(P1139:P1168)</f>
        <v>84401.44</v>
      </c>
      <c r="K1169" s="47"/>
    </row>
    <row r="1170" spans="1:29" hidden="1" x14ac:dyDescent="0.2">
      <c r="A1170" t="s">
        <v>1282</v>
      </c>
      <c r="I1170">
        <f>SUM(W1139:W1169)</f>
        <v>0</v>
      </c>
      <c r="J1170">
        <f>SUM(X1139:X1169)</f>
        <v>0</v>
      </c>
    </row>
    <row r="1171" spans="1:29" hidden="1" x14ac:dyDescent="0.2">
      <c r="A1171" t="s">
        <v>1283</v>
      </c>
      <c r="I1171">
        <f>SUM(Y1139:Y1170)</f>
        <v>0</v>
      </c>
      <c r="J1171">
        <f>SUM(Z1139:Z1170)</f>
        <v>0</v>
      </c>
    </row>
    <row r="1173" spans="1:29" ht="16.5" x14ac:dyDescent="0.25">
      <c r="A1173" s="50" t="str">
        <f>CONCATENATE("Раздел: ",IF(Source!G1069&lt;&gt;"Новый раздел", Source!G1069, ""))</f>
        <v>Раздел: Оборудование мойки</v>
      </c>
      <c r="B1173" s="50"/>
      <c r="C1173" s="50"/>
      <c r="D1173" s="50"/>
      <c r="E1173" s="50"/>
      <c r="F1173" s="50"/>
      <c r="G1173" s="50"/>
      <c r="H1173" s="50"/>
      <c r="I1173" s="50"/>
      <c r="J1173" s="50"/>
      <c r="K1173" s="50"/>
    </row>
    <row r="1174" spans="1:29" ht="356.25" x14ac:dyDescent="0.2">
      <c r="A1174" s="25">
        <v>73</v>
      </c>
      <c r="B1174" s="25" t="str">
        <f>Source!F1073</f>
        <v>Цена поставщика</v>
      </c>
      <c r="C1174" s="25" t="s">
        <v>1292</v>
      </c>
      <c r="D1174" s="26"/>
      <c r="E1174" s="12"/>
      <c r="F1174" s="28"/>
      <c r="G1174" s="27"/>
      <c r="H1174" s="12"/>
      <c r="I1174" s="28"/>
      <c r="J1174" s="12"/>
      <c r="K1174" s="28"/>
    </row>
    <row r="1175" spans="1:29" ht="342" x14ac:dyDescent="0.2">
      <c r="A1175" s="25"/>
      <c r="B1175" s="25"/>
      <c r="C1175" s="25" t="s">
        <v>1293</v>
      </c>
      <c r="D1175" s="26"/>
      <c r="E1175" s="12"/>
      <c r="F1175" s="28"/>
      <c r="G1175" s="27"/>
      <c r="H1175" s="12"/>
      <c r="I1175" s="28"/>
      <c r="J1175" s="12"/>
      <c r="K1175" s="28"/>
    </row>
    <row r="1176" spans="1:29" ht="342" x14ac:dyDescent="0.2">
      <c r="A1176" s="25"/>
      <c r="B1176" s="25"/>
      <c r="C1176" s="25" t="s">
        <v>1294</v>
      </c>
      <c r="D1176" s="26"/>
      <c r="E1176" s="12"/>
      <c r="F1176" s="28"/>
      <c r="G1176" s="27"/>
      <c r="H1176" s="12"/>
      <c r="I1176" s="28"/>
      <c r="J1176" s="12"/>
      <c r="K1176" s="28"/>
    </row>
    <row r="1177" spans="1:29" ht="282" x14ac:dyDescent="0.2">
      <c r="A1177" s="31"/>
      <c r="B1177" s="31"/>
      <c r="C1177" s="31" t="s">
        <v>1295</v>
      </c>
      <c r="D1177" s="32" t="str">
        <f>Source!H1073</f>
        <v>ШТ</v>
      </c>
      <c r="E1177" s="33">
        <f>Source!I1073</f>
        <v>1</v>
      </c>
      <c r="F1177" s="34">
        <f>Source!AL1073</f>
        <v>0</v>
      </c>
      <c r="G1177" s="35" t="str">
        <f>Source!DD1073</f>
        <v/>
      </c>
      <c r="H1177" s="33">
        <f>Source!AW1074</f>
        <v>1</v>
      </c>
      <c r="I1177" s="34">
        <f>Source!P1073</f>
        <v>0</v>
      </c>
      <c r="J1177" s="33">
        <f>IF(Source!BC1074&lt;&gt; 0, Source!BC1074, 1)</f>
        <v>7</v>
      </c>
      <c r="K1177" s="34">
        <f>Source!P1074</f>
        <v>5128489.45</v>
      </c>
      <c r="Q1177">
        <f>Source!X1073</f>
        <v>0</v>
      </c>
      <c r="R1177">
        <f>Source!X1074</f>
        <v>0</v>
      </c>
      <c r="S1177">
        <f>Source!Y1073</f>
        <v>0</v>
      </c>
      <c r="T1177">
        <f>Source!Y1074</f>
        <v>0</v>
      </c>
      <c r="U1177">
        <f>ROUND((175/100)*ROUND(Source!R1073, 2), 2)</f>
        <v>0</v>
      </c>
      <c r="V1177">
        <f>ROUND((160/100)*ROUND(Source!R1074, 2), 2)</f>
        <v>0</v>
      </c>
      <c r="AC1177">
        <v>5</v>
      </c>
    </row>
    <row r="1178" spans="1:29" ht="15" x14ac:dyDescent="0.25">
      <c r="C1178" s="21" t="s">
        <v>1281</v>
      </c>
      <c r="H1178" s="51">
        <f>I1177+0</f>
        <v>0</v>
      </c>
      <c r="I1178" s="51"/>
      <c r="J1178" s="51">
        <f>K1177+0</f>
        <v>5128489.45</v>
      </c>
      <c r="K1178" s="51"/>
      <c r="O1178" s="36">
        <f>I1177+0</f>
        <v>0</v>
      </c>
      <c r="P1178" s="36">
        <f>K1177+0</f>
        <v>5128489.45</v>
      </c>
    </row>
    <row r="1181" spans="1:29" ht="15" x14ac:dyDescent="0.25">
      <c r="A1181" s="48" t="str">
        <f>CONCATENATE("Итого по разделу: ",IF(Source!G1076&lt;&gt;"Новый раздел", Source!G1076, ""))</f>
        <v>Итого по разделу: Оборудование мойки</v>
      </c>
      <c r="B1181" s="48"/>
      <c r="C1181" s="48"/>
      <c r="D1181" s="48"/>
      <c r="E1181" s="48"/>
      <c r="F1181" s="48"/>
      <c r="G1181" s="48"/>
      <c r="H1181" s="46">
        <f>SUM(O1173:O1180)</f>
        <v>0</v>
      </c>
      <c r="I1181" s="47"/>
      <c r="J1181" s="46">
        <f>SUM(P1173:P1180)</f>
        <v>5128489.45</v>
      </c>
      <c r="K1181" s="47"/>
    </row>
    <row r="1182" spans="1:29" hidden="1" x14ac:dyDescent="0.2">
      <c r="A1182" t="s">
        <v>1282</v>
      </c>
      <c r="I1182">
        <f>SUM(W1173:W1181)</f>
        <v>0</v>
      </c>
      <c r="J1182">
        <f>SUM(X1173:X1181)</f>
        <v>0</v>
      </c>
    </row>
    <row r="1183" spans="1:29" hidden="1" x14ac:dyDescent="0.2">
      <c r="A1183" t="s">
        <v>1283</v>
      </c>
      <c r="I1183">
        <f>SUM(Y1173:Y1182)</f>
        <v>0</v>
      </c>
      <c r="J1183">
        <f>SUM(Z1173:Z1182)</f>
        <v>0</v>
      </c>
    </row>
    <row r="1185" spans="1:11" ht="15" hidden="1" x14ac:dyDescent="0.25">
      <c r="A1185" s="48" t="str">
        <f>CONCATENATE("Итого по локальной смете: ",IF(Source!G1106&lt;&gt;"Новая локальная смета", Source!G1106, ""))</f>
        <v>Итого по локальной смете: 03-01-06 Мойка</v>
      </c>
      <c r="B1185" s="48"/>
      <c r="C1185" s="48"/>
      <c r="D1185" s="48"/>
      <c r="E1185" s="48"/>
      <c r="F1185" s="48"/>
      <c r="G1185" s="48"/>
      <c r="H1185" s="46">
        <f>SUM(O36:O1184)</f>
        <v>954946.17000000051</v>
      </c>
      <c r="I1185" s="47"/>
      <c r="J1185" s="46">
        <f>SUM(P36:P1184)</f>
        <v>16049117.450000003</v>
      </c>
      <c r="K1185" s="47"/>
    </row>
    <row r="1186" spans="1:11" hidden="1" x14ac:dyDescent="0.2">
      <c r="A1186" t="s">
        <v>1282</v>
      </c>
      <c r="I1186">
        <f>SUM(W36:W1185)</f>
        <v>0</v>
      </c>
      <c r="J1186">
        <f>SUM(X36:X1185)</f>
        <v>0</v>
      </c>
    </row>
    <row r="1187" spans="1:11" hidden="1" x14ac:dyDescent="0.2">
      <c r="A1187" t="s">
        <v>1283</v>
      </c>
      <c r="I1187">
        <f>SUM(Y36:Y1186)</f>
        <v>0</v>
      </c>
      <c r="J1187">
        <f>SUM(Z36:Z1186)</f>
        <v>0</v>
      </c>
    </row>
    <row r="1188" spans="1:11" ht="14.25" hidden="1" x14ac:dyDescent="0.2">
      <c r="C1188" s="43" t="str">
        <f>Source!H1135</f>
        <v>Итого</v>
      </c>
      <c r="D1188" s="43"/>
      <c r="E1188" s="43"/>
      <c r="F1188" s="43"/>
      <c r="G1188" s="43"/>
      <c r="H1188" s="44">
        <f>Source!F1135</f>
        <v>954946.17</v>
      </c>
      <c r="I1188" s="44"/>
      <c r="J1188" s="44">
        <f>Source!P1135</f>
        <v>16049117.449999999</v>
      </c>
      <c r="K1188" s="44"/>
    </row>
    <row r="1189" spans="1:11" ht="14.25" hidden="1" x14ac:dyDescent="0.2">
      <c r="C1189" s="43" t="str">
        <f>Source!H1136</f>
        <v>в т. ч. Строительные работы</v>
      </c>
      <c r="D1189" s="43"/>
      <c r="E1189" s="43"/>
      <c r="F1189" s="43"/>
      <c r="G1189" s="43"/>
      <c r="H1189" s="44">
        <f>Source!F1136</f>
        <v>869020.65</v>
      </c>
      <c r="I1189" s="44"/>
      <c r="J1189" s="44">
        <f>Source!P1136</f>
        <v>9456074.3399999999</v>
      </c>
      <c r="K1189" s="44"/>
    </row>
    <row r="1190" spans="1:11" ht="14.25" hidden="1" x14ac:dyDescent="0.2">
      <c r="C1190" s="43" t="str">
        <f>Source!H1137</f>
        <v>в. т.ч. Монтажные работы</v>
      </c>
      <c r="D1190" s="43"/>
      <c r="E1190" s="43"/>
      <c r="F1190" s="43"/>
      <c r="G1190" s="43"/>
      <c r="H1190" s="44">
        <f>Source!F1137</f>
        <v>50544.67</v>
      </c>
      <c r="I1190" s="44"/>
      <c r="J1190" s="44">
        <f>Source!P1137</f>
        <v>1019245.69</v>
      </c>
      <c r="K1190" s="44"/>
    </row>
    <row r="1191" spans="1:11" ht="14.25" hidden="1" x14ac:dyDescent="0.2">
      <c r="C1191" s="43" t="str">
        <f>Source!H1138</f>
        <v>в т. ч. Оборудование</v>
      </c>
      <c r="D1191" s="43"/>
      <c r="E1191" s="43"/>
      <c r="F1191" s="43"/>
      <c r="G1191" s="43"/>
      <c r="H1191" s="44">
        <f>Source!F1138</f>
        <v>15056.12</v>
      </c>
      <c r="I1191" s="44"/>
      <c r="J1191" s="44">
        <f>Source!P1138</f>
        <v>5311335.91</v>
      </c>
      <c r="K1191" s="44"/>
    </row>
    <row r="1192" spans="1:11" ht="14.25" hidden="1" x14ac:dyDescent="0.2">
      <c r="C1192" s="43" t="str">
        <f>Source!H1139</f>
        <v>в т. ч. Прочии работы и затраты</v>
      </c>
      <c r="D1192" s="43"/>
      <c r="E1192" s="43"/>
      <c r="F1192" s="43"/>
      <c r="G1192" s="43"/>
      <c r="H1192" s="44">
        <f>Source!F1139</f>
        <v>20324.73</v>
      </c>
      <c r="I1192" s="44"/>
      <c r="J1192" s="44">
        <f>Source!P1139</f>
        <v>262461.51</v>
      </c>
      <c r="K1192" s="44"/>
    </row>
    <row r="1193" spans="1:11" ht="14.25" hidden="1" x14ac:dyDescent="0.2">
      <c r="C1193" s="43" t="str">
        <f>Source!H1140</f>
        <v>Затраты на временные здания и сооружения 1,5 от СМР</v>
      </c>
      <c r="D1193" s="43"/>
      <c r="E1193" s="43"/>
      <c r="F1193" s="43"/>
      <c r="G1193" s="43"/>
      <c r="H1193" s="44">
        <f>Source!F1140</f>
        <v>13793.48</v>
      </c>
      <c r="I1193" s="44"/>
      <c r="J1193" s="44">
        <f>Source!P1140</f>
        <v>157129.79999999999</v>
      </c>
      <c r="K1193" s="44"/>
    </row>
    <row r="1194" spans="1:11" ht="14.25" hidden="1" x14ac:dyDescent="0.2">
      <c r="C1194" s="43" t="str">
        <f>Source!H1141</f>
        <v>Итого с  ВЗиС</v>
      </c>
      <c r="D1194" s="43"/>
      <c r="E1194" s="43"/>
      <c r="F1194" s="43"/>
      <c r="G1194" s="43"/>
      <c r="H1194" s="44">
        <f>Source!F1141</f>
        <v>968739.65</v>
      </c>
      <c r="I1194" s="44"/>
      <c r="J1194" s="44">
        <f>Source!P1141</f>
        <v>16206247.25</v>
      </c>
      <c r="K1194" s="44"/>
    </row>
    <row r="1195" spans="1:11" ht="14.25" hidden="1" x14ac:dyDescent="0.2">
      <c r="C1195" s="43" t="str">
        <f>Source!H1142</f>
        <v>НДС 20 %</v>
      </c>
      <c r="D1195" s="43"/>
      <c r="E1195" s="43"/>
      <c r="F1195" s="43"/>
      <c r="G1195" s="43"/>
      <c r="H1195" s="44">
        <f>Source!F1142</f>
        <v>193747.93</v>
      </c>
      <c r="I1195" s="44"/>
      <c r="J1195" s="44">
        <f>Source!P1142</f>
        <v>3241249.45</v>
      </c>
      <c r="K1195" s="44"/>
    </row>
    <row r="1196" spans="1:11" ht="14.25" hidden="1" x14ac:dyDescent="0.2">
      <c r="C1196" s="43" t="str">
        <f>Source!H1143</f>
        <v>Итого с НДС</v>
      </c>
      <c r="D1196" s="43"/>
      <c r="E1196" s="43"/>
      <c r="F1196" s="43"/>
      <c r="G1196" s="43"/>
      <c r="H1196" s="44">
        <f>Source!F1143</f>
        <v>1162487.58</v>
      </c>
      <c r="I1196" s="44"/>
      <c r="J1196" s="44">
        <f>Source!P1143</f>
        <v>19447496.699999999</v>
      </c>
      <c r="K1196" s="44"/>
    </row>
    <row r="1197" spans="1:11" ht="14.25" hidden="1" x14ac:dyDescent="0.2">
      <c r="C1197" s="43" t="str">
        <f>Source!H1144</f>
        <v>Итого возвратные суммы с НДС</v>
      </c>
      <c r="D1197" s="43"/>
      <c r="E1197" s="43"/>
      <c r="F1197" s="43"/>
      <c r="G1197" s="43"/>
      <c r="H1197" s="49">
        <f>Source!F1144</f>
        <v>0</v>
      </c>
      <c r="I1197" s="49"/>
      <c r="J1197" s="49">
        <f>Source!P1144</f>
        <v>0</v>
      </c>
      <c r="K1197" s="49"/>
    </row>
    <row r="1198" spans="1:11" ht="14.25" hidden="1" x14ac:dyDescent="0.2">
      <c r="C1198" s="43" t="str">
        <f>Source!H1145</f>
        <v>Всего по акту</v>
      </c>
      <c r="D1198" s="43"/>
      <c r="E1198" s="43"/>
      <c r="F1198" s="43"/>
      <c r="G1198" s="43"/>
      <c r="H1198" s="44">
        <f>Source!F1145</f>
        <v>1162487.58</v>
      </c>
      <c r="I1198" s="44"/>
      <c r="J1198" s="44">
        <f>Source!P1145</f>
        <v>19447496.699999999</v>
      </c>
      <c r="K1198" s="44"/>
    </row>
    <row r="1199" spans="1:11" ht="14.25" hidden="1" x14ac:dyDescent="0.2">
      <c r="C1199" s="43" t="str">
        <f>Source!H1146</f>
        <v>В том числе НДС 20%</v>
      </c>
      <c r="D1199" s="43"/>
      <c r="E1199" s="43"/>
      <c r="F1199" s="43"/>
      <c r="G1199" s="43"/>
      <c r="H1199" s="44">
        <f>Source!F1146</f>
        <v>193747.93</v>
      </c>
      <c r="I1199" s="44"/>
      <c r="J1199" s="44">
        <f>Source!P1146</f>
        <v>3241249.45</v>
      </c>
      <c r="K1199" s="44"/>
    </row>
    <row r="1200" spans="1:11" ht="14.25" x14ac:dyDescent="0.2">
      <c r="C1200" s="43" t="str">
        <f>Source!H1147</f>
        <v/>
      </c>
      <c r="D1200" s="43"/>
      <c r="E1200" s="43"/>
      <c r="F1200" s="43"/>
      <c r="G1200" s="43"/>
      <c r="H1200" s="45"/>
      <c r="I1200" s="45"/>
      <c r="J1200" s="45"/>
      <c r="K1200" s="45"/>
    </row>
    <row r="1202" spans="1:11" ht="15" x14ac:dyDescent="0.25">
      <c r="A1202" s="48" t="str">
        <f>CONCATENATE("Итого по смете: ",IF(Source!G1149&lt;&gt;"Новый объект", Source!G1149, ""))</f>
        <v>Итого по смете: 03-01-06 Мойка</v>
      </c>
      <c r="B1202" s="48"/>
      <c r="C1202" s="48"/>
      <c r="D1202" s="48"/>
      <c r="E1202" s="48"/>
      <c r="F1202" s="48"/>
      <c r="G1202" s="48"/>
      <c r="H1202" s="46">
        <f>SUM(O1:O1201)</f>
        <v>954946.17000000051</v>
      </c>
      <c r="I1202" s="47"/>
      <c r="J1202" s="46">
        <f>SUM(P1:P1201)</f>
        <v>16049117.450000003</v>
      </c>
      <c r="K1202" s="47"/>
    </row>
    <row r="1203" spans="1:11" hidden="1" x14ac:dyDescent="0.2">
      <c r="A1203" t="s">
        <v>1282</v>
      </c>
      <c r="I1203">
        <f>SUM(W1:W1202)</f>
        <v>0</v>
      </c>
      <c r="J1203">
        <f>SUM(X1:X1202)</f>
        <v>0</v>
      </c>
    </row>
    <row r="1204" spans="1:11" hidden="1" x14ac:dyDescent="0.2">
      <c r="A1204" t="s">
        <v>1283</v>
      </c>
      <c r="I1204">
        <f>SUM(Y1:Y1203)</f>
        <v>0</v>
      </c>
      <c r="J1204">
        <f>SUM(Z1:Z1203)</f>
        <v>0</v>
      </c>
    </row>
    <row r="1205" spans="1:11" ht="14.25" x14ac:dyDescent="0.2">
      <c r="C1205" s="43" t="str">
        <f>Source!H1178</f>
        <v>Итого</v>
      </c>
      <c r="D1205" s="43"/>
      <c r="E1205" s="43"/>
      <c r="F1205" s="43"/>
      <c r="G1205" s="43"/>
      <c r="H1205" s="44">
        <f>Source!F1178</f>
        <v>954946.17</v>
      </c>
      <c r="I1205" s="44"/>
      <c r="J1205" s="44">
        <f>Source!P1178</f>
        <v>16049117.449999999</v>
      </c>
      <c r="K1205" s="44"/>
    </row>
    <row r="1206" spans="1:11" ht="14.25" x14ac:dyDescent="0.2">
      <c r="C1206" s="43" t="str">
        <f>Source!H1179</f>
        <v>НДС 20%</v>
      </c>
      <c r="D1206" s="43"/>
      <c r="E1206" s="43"/>
      <c r="F1206" s="43"/>
      <c r="G1206" s="43"/>
      <c r="H1206" s="44">
        <f>Source!F1179</f>
        <v>190989.23</v>
      </c>
      <c r="I1206" s="44"/>
      <c r="J1206" s="44">
        <f>Source!P1179</f>
        <v>3209823.49</v>
      </c>
      <c r="K1206" s="44"/>
    </row>
    <row r="1207" spans="1:11" ht="14.25" x14ac:dyDescent="0.2">
      <c r="C1207" s="43" t="str">
        <f>Source!H1180</f>
        <v>Всего</v>
      </c>
      <c r="D1207" s="43"/>
      <c r="E1207" s="43"/>
      <c r="F1207" s="43"/>
      <c r="G1207" s="43"/>
      <c r="H1207" s="44">
        <f>Source!F1180</f>
        <v>1145935.3999999999</v>
      </c>
      <c r="I1207" s="44"/>
      <c r="J1207" s="44">
        <f>Source!P1180</f>
        <v>19258940.940000001</v>
      </c>
      <c r="K1207" s="44"/>
    </row>
    <row r="1210" spans="1:11" ht="14.25" x14ac:dyDescent="0.2">
      <c r="A1210" s="40" t="s">
        <v>1297</v>
      </c>
      <c r="B1210" s="40"/>
      <c r="C1210" s="39" t="str">
        <f>IF(Source!AC12&lt;&gt;"", Source!AC12," ")</f>
        <v xml:space="preserve"> </v>
      </c>
      <c r="D1210" s="39"/>
      <c r="E1210" s="39"/>
      <c r="F1210" s="39"/>
      <c r="G1210" s="39"/>
      <c r="H1210" s="41" t="str">
        <f>IF(Source!AB12&lt;&gt;"", Source!AB12," ")</f>
        <v xml:space="preserve"> </v>
      </c>
      <c r="I1210" s="41"/>
      <c r="J1210" s="41"/>
      <c r="K1210" s="41"/>
    </row>
    <row r="1211" spans="1:11" ht="14.25" x14ac:dyDescent="0.2">
      <c r="A1211" s="13"/>
      <c r="B1211" s="13"/>
      <c r="C1211" s="42" t="s">
        <v>1298</v>
      </c>
      <c r="D1211" s="42"/>
      <c r="E1211" s="42"/>
      <c r="F1211" s="42"/>
      <c r="G1211" s="42"/>
      <c r="H1211" s="13"/>
      <c r="I1211" s="13"/>
      <c r="J1211" s="13"/>
      <c r="K1211" s="13"/>
    </row>
    <row r="1212" spans="1:11" ht="14.25" x14ac:dyDescent="0.2">
      <c r="A1212" s="13"/>
      <c r="B1212" s="13"/>
      <c r="C1212" s="13"/>
      <c r="D1212" s="13"/>
      <c r="E1212" s="13"/>
      <c r="F1212" s="13"/>
      <c r="G1212" s="13"/>
      <c r="H1212" s="13"/>
      <c r="I1212" s="13"/>
      <c r="J1212" s="13"/>
      <c r="K1212" s="13"/>
    </row>
    <row r="1213" spans="1:11" ht="14.25" x14ac:dyDescent="0.2">
      <c r="A1213" s="40" t="s">
        <v>1299</v>
      </c>
      <c r="B1213" s="40"/>
      <c r="C1213" s="39" t="str">
        <f>IF(Source!AE12&lt;&gt;"", Source!AE12," ")</f>
        <v xml:space="preserve"> </v>
      </c>
      <c r="D1213" s="39"/>
      <c r="E1213" s="39"/>
      <c r="F1213" s="39"/>
      <c r="G1213" s="39"/>
      <c r="H1213" s="41" t="str">
        <f>IF(Source!AD12&lt;&gt;"", Source!AD12," ")</f>
        <v xml:space="preserve"> </v>
      </c>
      <c r="I1213" s="41"/>
      <c r="J1213" s="41"/>
      <c r="K1213" s="41"/>
    </row>
    <row r="1214" spans="1:11" ht="14.25" x14ac:dyDescent="0.2">
      <c r="A1214" s="13"/>
      <c r="B1214" s="13"/>
      <c r="C1214" s="42" t="s">
        <v>1298</v>
      </c>
      <c r="D1214" s="42"/>
      <c r="E1214" s="42"/>
      <c r="F1214" s="42"/>
      <c r="G1214" s="42"/>
      <c r="H1214" s="13"/>
      <c r="I1214" s="13"/>
      <c r="J1214" s="13"/>
      <c r="K1214" s="13"/>
    </row>
  </sheetData>
  <mergeCells count="592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J50:K50"/>
    <mergeCell ref="H50:I50"/>
    <mergeCell ref="H58:I58"/>
    <mergeCell ref="J58:K58"/>
    <mergeCell ref="H59:I59"/>
    <mergeCell ref="J59:K59"/>
    <mergeCell ref="A32:K32"/>
    <mergeCell ref="A36:K36"/>
    <mergeCell ref="A38:K38"/>
    <mergeCell ref="H48:I48"/>
    <mergeCell ref="J48:K48"/>
    <mergeCell ref="H49:I49"/>
    <mergeCell ref="J49:K49"/>
    <mergeCell ref="J73:K73"/>
    <mergeCell ref="H73:I73"/>
    <mergeCell ref="H81:I81"/>
    <mergeCell ref="J81:K81"/>
    <mergeCell ref="H82:I82"/>
    <mergeCell ref="J82:K82"/>
    <mergeCell ref="J60:K60"/>
    <mergeCell ref="H60:I60"/>
    <mergeCell ref="H71:I71"/>
    <mergeCell ref="J71:K71"/>
    <mergeCell ref="H72:I72"/>
    <mergeCell ref="J72:K72"/>
    <mergeCell ref="J92:K92"/>
    <mergeCell ref="H92:I92"/>
    <mergeCell ref="H100:I100"/>
    <mergeCell ref="J100:K100"/>
    <mergeCell ref="H101:I101"/>
    <mergeCell ref="J101:K101"/>
    <mergeCell ref="J83:K83"/>
    <mergeCell ref="H83:I83"/>
    <mergeCell ref="H90:I90"/>
    <mergeCell ref="J90:K90"/>
    <mergeCell ref="H91:I91"/>
    <mergeCell ref="J91:K91"/>
    <mergeCell ref="H117:I117"/>
    <mergeCell ref="J117:K117"/>
    <mergeCell ref="J118:K118"/>
    <mergeCell ref="H118:I118"/>
    <mergeCell ref="H123:I123"/>
    <mergeCell ref="J123:K123"/>
    <mergeCell ref="J102:K102"/>
    <mergeCell ref="H102:I102"/>
    <mergeCell ref="H105:I105"/>
    <mergeCell ref="J105:K105"/>
    <mergeCell ref="H116:I116"/>
    <mergeCell ref="J116:K116"/>
    <mergeCell ref="H130:I130"/>
    <mergeCell ref="J130:K130"/>
    <mergeCell ref="J131:K131"/>
    <mergeCell ref="H131:I131"/>
    <mergeCell ref="J134:K134"/>
    <mergeCell ref="H134:I134"/>
    <mergeCell ref="H124:I124"/>
    <mergeCell ref="J124:K124"/>
    <mergeCell ref="J125:K125"/>
    <mergeCell ref="H125:I125"/>
    <mergeCell ref="H129:I129"/>
    <mergeCell ref="J129:K129"/>
    <mergeCell ref="J151:K151"/>
    <mergeCell ref="H151:I151"/>
    <mergeCell ref="H163:I163"/>
    <mergeCell ref="J163:K163"/>
    <mergeCell ref="H164:I164"/>
    <mergeCell ref="J164:K164"/>
    <mergeCell ref="A134:G134"/>
    <mergeCell ref="A138:K138"/>
    <mergeCell ref="H149:I149"/>
    <mergeCell ref="J149:K149"/>
    <mergeCell ref="H150:I150"/>
    <mergeCell ref="J150:K150"/>
    <mergeCell ref="J180:K180"/>
    <mergeCell ref="H180:I180"/>
    <mergeCell ref="H194:I194"/>
    <mergeCell ref="J194:K194"/>
    <mergeCell ref="H195:I195"/>
    <mergeCell ref="J195:K195"/>
    <mergeCell ref="J165:K165"/>
    <mergeCell ref="H165:I165"/>
    <mergeCell ref="H178:I178"/>
    <mergeCell ref="J178:K178"/>
    <mergeCell ref="H179:I179"/>
    <mergeCell ref="J179:K179"/>
    <mergeCell ref="J212:K212"/>
    <mergeCell ref="H212:I212"/>
    <mergeCell ref="J215:K215"/>
    <mergeCell ref="H215:I215"/>
    <mergeCell ref="A215:G215"/>
    <mergeCell ref="A219:K219"/>
    <mergeCell ref="J196:K196"/>
    <mergeCell ref="H196:I196"/>
    <mergeCell ref="H210:I210"/>
    <mergeCell ref="J210:K210"/>
    <mergeCell ref="H211:I211"/>
    <mergeCell ref="J211:K211"/>
    <mergeCell ref="H248:I248"/>
    <mergeCell ref="J248:K248"/>
    <mergeCell ref="H249:I249"/>
    <mergeCell ref="J249:K249"/>
    <mergeCell ref="J250:K250"/>
    <mergeCell ref="H250:I250"/>
    <mergeCell ref="H232:I232"/>
    <mergeCell ref="J232:K232"/>
    <mergeCell ref="H233:I233"/>
    <mergeCell ref="J233:K233"/>
    <mergeCell ref="J234:K234"/>
    <mergeCell ref="H234:I234"/>
    <mergeCell ref="H276:I276"/>
    <mergeCell ref="J276:K276"/>
    <mergeCell ref="H277:I277"/>
    <mergeCell ref="J277:K277"/>
    <mergeCell ref="J278:K278"/>
    <mergeCell ref="H278:I278"/>
    <mergeCell ref="H262:I262"/>
    <mergeCell ref="J262:K262"/>
    <mergeCell ref="H263:I263"/>
    <mergeCell ref="J263:K263"/>
    <mergeCell ref="J264:K264"/>
    <mergeCell ref="H264:I264"/>
    <mergeCell ref="H305:I305"/>
    <mergeCell ref="J305:K305"/>
    <mergeCell ref="J306:K306"/>
    <mergeCell ref="H306:I306"/>
    <mergeCell ref="H319:I319"/>
    <mergeCell ref="J319:K319"/>
    <mergeCell ref="J281:K281"/>
    <mergeCell ref="H281:I281"/>
    <mergeCell ref="A281:G281"/>
    <mergeCell ref="A285:K285"/>
    <mergeCell ref="A287:K287"/>
    <mergeCell ref="H304:I304"/>
    <mergeCell ref="J304:K304"/>
    <mergeCell ref="H334:I334"/>
    <mergeCell ref="J334:K334"/>
    <mergeCell ref="J335:K335"/>
    <mergeCell ref="H335:I335"/>
    <mergeCell ref="J338:K338"/>
    <mergeCell ref="H338:I338"/>
    <mergeCell ref="H320:I320"/>
    <mergeCell ref="J320:K320"/>
    <mergeCell ref="J321:K321"/>
    <mergeCell ref="H321:I321"/>
    <mergeCell ref="H333:I333"/>
    <mergeCell ref="J333:K333"/>
    <mergeCell ref="J357:K357"/>
    <mergeCell ref="H357:I357"/>
    <mergeCell ref="H369:I369"/>
    <mergeCell ref="J369:K369"/>
    <mergeCell ref="H370:I370"/>
    <mergeCell ref="J370:K370"/>
    <mergeCell ref="A338:G338"/>
    <mergeCell ref="A342:K342"/>
    <mergeCell ref="H355:I355"/>
    <mergeCell ref="J355:K355"/>
    <mergeCell ref="H356:I356"/>
    <mergeCell ref="J356:K356"/>
    <mergeCell ref="J385:K385"/>
    <mergeCell ref="H385:I385"/>
    <mergeCell ref="H397:I397"/>
    <mergeCell ref="J397:K397"/>
    <mergeCell ref="H398:I398"/>
    <mergeCell ref="J398:K398"/>
    <mergeCell ref="J371:K371"/>
    <mergeCell ref="H371:I371"/>
    <mergeCell ref="H383:I383"/>
    <mergeCell ref="J383:K383"/>
    <mergeCell ref="H384:I384"/>
    <mergeCell ref="J384:K384"/>
    <mergeCell ref="J414:K414"/>
    <mergeCell ref="H414:I414"/>
    <mergeCell ref="J417:K417"/>
    <mergeCell ref="H417:I417"/>
    <mergeCell ref="A417:G417"/>
    <mergeCell ref="J421:K421"/>
    <mergeCell ref="H421:I421"/>
    <mergeCell ref="A421:G421"/>
    <mergeCell ref="J399:K399"/>
    <mergeCell ref="H399:I399"/>
    <mergeCell ref="H412:I412"/>
    <mergeCell ref="J412:K412"/>
    <mergeCell ref="H413:I413"/>
    <mergeCell ref="J413:K413"/>
    <mergeCell ref="H447:I447"/>
    <mergeCell ref="J447:K447"/>
    <mergeCell ref="H448:I448"/>
    <mergeCell ref="J448:K448"/>
    <mergeCell ref="J449:K449"/>
    <mergeCell ref="H449:I449"/>
    <mergeCell ref="A425:K425"/>
    <mergeCell ref="H435:I435"/>
    <mergeCell ref="J435:K435"/>
    <mergeCell ref="H436:I436"/>
    <mergeCell ref="J436:K436"/>
    <mergeCell ref="J437:K437"/>
    <mergeCell ref="H437:I437"/>
    <mergeCell ref="H476:I476"/>
    <mergeCell ref="J476:K476"/>
    <mergeCell ref="H477:I477"/>
    <mergeCell ref="J477:K477"/>
    <mergeCell ref="J478:K478"/>
    <mergeCell ref="H478:I478"/>
    <mergeCell ref="H462:I462"/>
    <mergeCell ref="J462:K462"/>
    <mergeCell ref="H463:I463"/>
    <mergeCell ref="J463:K463"/>
    <mergeCell ref="J464:K464"/>
    <mergeCell ref="H464:I464"/>
    <mergeCell ref="H498:I498"/>
    <mergeCell ref="J498:K498"/>
    <mergeCell ref="J499:K499"/>
    <mergeCell ref="H499:I499"/>
    <mergeCell ref="H511:I511"/>
    <mergeCell ref="J511:K511"/>
    <mergeCell ref="J481:K481"/>
    <mergeCell ref="H481:I481"/>
    <mergeCell ref="A481:G481"/>
    <mergeCell ref="A485:K485"/>
    <mergeCell ref="H497:I497"/>
    <mergeCell ref="J497:K497"/>
    <mergeCell ref="H530:I530"/>
    <mergeCell ref="J530:K530"/>
    <mergeCell ref="J531:K531"/>
    <mergeCell ref="H531:I531"/>
    <mergeCell ref="H544:I544"/>
    <mergeCell ref="J544:K544"/>
    <mergeCell ref="H512:I512"/>
    <mergeCell ref="J512:K512"/>
    <mergeCell ref="J513:K513"/>
    <mergeCell ref="H513:I513"/>
    <mergeCell ref="H529:I529"/>
    <mergeCell ref="J529:K529"/>
    <mergeCell ref="H560:I560"/>
    <mergeCell ref="J560:K560"/>
    <mergeCell ref="J561:K561"/>
    <mergeCell ref="H561:I561"/>
    <mergeCell ref="J564:K564"/>
    <mergeCell ref="H564:I564"/>
    <mergeCell ref="H545:I545"/>
    <mergeCell ref="J545:K545"/>
    <mergeCell ref="J546:K546"/>
    <mergeCell ref="H546:I546"/>
    <mergeCell ref="H559:I559"/>
    <mergeCell ref="J559:K559"/>
    <mergeCell ref="J586:K586"/>
    <mergeCell ref="H586:I586"/>
    <mergeCell ref="H600:I600"/>
    <mergeCell ref="J600:K600"/>
    <mergeCell ref="H601:I601"/>
    <mergeCell ref="J601:K601"/>
    <mergeCell ref="A564:G564"/>
    <mergeCell ref="A568:K568"/>
    <mergeCell ref="A570:K570"/>
    <mergeCell ref="H584:I584"/>
    <mergeCell ref="J584:K584"/>
    <mergeCell ref="H585:I585"/>
    <mergeCell ref="J585:K585"/>
    <mergeCell ref="J617:K617"/>
    <mergeCell ref="H617:I617"/>
    <mergeCell ref="H630:I630"/>
    <mergeCell ref="J630:K630"/>
    <mergeCell ref="H631:I631"/>
    <mergeCell ref="J631:K631"/>
    <mergeCell ref="J602:K602"/>
    <mergeCell ref="H602:I602"/>
    <mergeCell ref="H615:I615"/>
    <mergeCell ref="J615:K615"/>
    <mergeCell ref="H616:I616"/>
    <mergeCell ref="J616:K616"/>
    <mergeCell ref="J647:K647"/>
    <mergeCell ref="H647:I647"/>
    <mergeCell ref="J650:K650"/>
    <mergeCell ref="H650:I650"/>
    <mergeCell ref="A650:G650"/>
    <mergeCell ref="A654:K654"/>
    <mergeCell ref="J632:K632"/>
    <mergeCell ref="H632:I632"/>
    <mergeCell ref="H645:I645"/>
    <mergeCell ref="J645:K645"/>
    <mergeCell ref="H646:I646"/>
    <mergeCell ref="J646:K646"/>
    <mergeCell ref="H679:I679"/>
    <mergeCell ref="J679:K679"/>
    <mergeCell ref="H680:I680"/>
    <mergeCell ref="J680:K680"/>
    <mergeCell ref="J681:K681"/>
    <mergeCell ref="H681:I681"/>
    <mergeCell ref="H665:I665"/>
    <mergeCell ref="J665:K665"/>
    <mergeCell ref="H666:I666"/>
    <mergeCell ref="J666:K666"/>
    <mergeCell ref="J667:K667"/>
    <mergeCell ref="H667:I667"/>
    <mergeCell ref="H707:I707"/>
    <mergeCell ref="J707:K707"/>
    <mergeCell ref="H708:I708"/>
    <mergeCell ref="J708:K708"/>
    <mergeCell ref="J709:K709"/>
    <mergeCell ref="H709:I709"/>
    <mergeCell ref="H693:I693"/>
    <mergeCell ref="J693:K693"/>
    <mergeCell ref="H694:I694"/>
    <mergeCell ref="J694:K694"/>
    <mergeCell ref="J695:K695"/>
    <mergeCell ref="H695:I695"/>
    <mergeCell ref="H734:I734"/>
    <mergeCell ref="J734:K734"/>
    <mergeCell ref="H735:I735"/>
    <mergeCell ref="J735:K735"/>
    <mergeCell ref="J736:K736"/>
    <mergeCell ref="H736:I736"/>
    <mergeCell ref="H719:I719"/>
    <mergeCell ref="J719:K719"/>
    <mergeCell ref="H720:I720"/>
    <mergeCell ref="J720:K720"/>
    <mergeCell ref="J721:K721"/>
    <mergeCell ref="H721:I721"/>
    <mergeCell ref="J754:K754"/>
    <mergeCell ref="H754:I754"/>
    <mergeCell ref="A754:G754"/>
    <mergeCell ref="A758:K758"/>
    <mergeCell ref="H770:I770"/>
    <mergeCell ref="J770:K770"/>
    <mergeCell ref="H749:I749"/>
    <mergeCell ref="J749:K749"/>
    <mergeCell ref="H750:I750"/>
    <mergeCell ref="J750:K750"/>
    <mergeCell ref="J751:K751"/>
    <mergeCell ref="H751:I751"/>
    <mergeCell ref="H785:I785"/>
    <mergeCell ref="J785:K785"/>
    <mergeCell ref="J786:K786"/>
    <mergeCell ref="H786:I786"/>
    <mergeCell ref="H799:I799"/>
    <mergeCell ref="J799:K799"/>
    <mergeCell ref="H771:I771"/>
    <mergeCell ref="J771:K771"/>
    <mergeCell ref="J772:K772"/>
    <mergeCell ref="H772:I772"/>
    <mergeCell ref="H784:I784"/>
    <mergeCell ref="J784:K784"/>
    <mergeCell ref="A804:G804"/>
    <mergeCell ref="J808:K808"/>
    <mergeCell ref="H808:I808"/>
    <mergeCell ref="A808:G808"/>
    <mergeCell ref="A812:K812"/>
    <mergeCell ref="A814:K814"/>
    <mergeCell ref="H800:I800"/>
    <mergeCell ref="J800:K800"/>
    <mergeCell ref="J801:K801"/>
    <mergeCell ref="H801:I801"/>
    <mergeCell ref="J804:K804"/>
    <mergeCell ref="H804:I804"/>
    <mergeCell ref="H840:I840"/>
    <mergeCell ref="J840:K840"/>
    <mergeCell ref="H841:I841"/>
    <mergeCell ref="J841:K841"/>
    <mergeCell ref="J842:K842"/>
    <mergeCell ref="H842:I842"/>
    <mergeCell ref="H825:I825"/>
    <mergeCell ref="J825:K825"/>
    <mergeCell ref="H826:I826"/>
    <mergeCell ref="J826:K826"/>
    <mergeCell ref="J827:K827"/>
    <mergeCell ref="H827:I827"/>
    <mergeCell ref="H868:I868"/>
    <mergeCell ref="J868:K868"/>
    <mergeCell ref="H869:I869"/>
    <mergeCell ref="J869:K869"/>
    <mergeCell ref="J870:K870"/>
    <mergeCell ref="H870:I870"/>
    <mergeCell ref="H854:I854"/>
    <mergeCell ref="J854:K854"/>
    <mergeCell ref="H855:I855"/>
    <mergeCell ref="J855:K855"/>
    <mergeCell ref="J856:K856"/>
    <mergeCell ref="H856:I856"/>
    <mergeCell ref="H891:I891"/>
    <mergeCell ref="J891:K891"/>
    <mergeCell ref="H892:I892"/>
    <mergeCell ref="J892:K892"/>
    <mergeCell ref="J893:K893"/>
    <mergeCell ref="H893:I893"/>
    <mergeCell ref="H880:I880"/>
    <mergeCell ref="J880:K880"/>
    <mergeCell ref="H881:I881"/>
    <mergeCell ref="J881:K881"/>
    <mergeCell ref="J882:K882"/>
    <mergeCell ref="H882:I882"/>
    <mergeCell ref="H921:I921"/>
    <mergeCell ref="J921:K921"/>
    <mergeCell ref="H922:I922"/>
    <mergeCell ref="J922:K922"/>
    <mergeCell ref="J923:K923"/>
    <mergeCell ref="H923:I923"/>
    <mergeCell ref="H905:I905"/>
    <mergeCell ref="J905:K905"/>
    <mergeCell ref="H906:I906"/>
    <mergeCell ref="J906:K906"/>
    <mergeCell ref="J907:K907"/>
    <mergeCell ref="H907:I907"/>
    <mergeCell ref="H958:I958"/>
    <mergeCell ref="J958:K958"/>
    <mergeCell ref="H959:I959"/>
    <mergeCell ref="J959:K959"/>
    <mergeCell ref="J960:K960"/>
    <mergeCell ref="H960:I960"/>
    <mergeCell ref="H939:I939"/>
    <mergeCell ref="J939:K939"/>
    <mergeCell ref="H940:I940"/>
    <mergeCell ref="J940:K940"/>
    <mergeCell ref="J941:K941"/>
    <mergeCell ref="H941:I941"/>
    <mergeCell ref="H979:I979"/>
    <mergeCell ref="J979:K979"/>
    <mergeCell ref="J980:K980"/>
    <mergeCell ref="H980:I980"/>
    <mergeCell ref="H994:I994"/>
    <mergeCell ref="J994:K994"/>
    <mergeCell ref="J963:K963"/>
    <mergeCell ref="H963:I963"/>
    <mergeCell ref="A963:G963"/>
    <mergeCell ref="A967:K967"/>
    <mergeCell ref="H978:I978"/>
    <mergeCell ref="J978:K978"/>
    <mergeCell ref="H1014:I1014"/>
    <mergeCell ref="J1014:K1014"/>
    <mergeCell ref="J1015:K1015"/>
    <mergeCell ref="H1015:I1015"/>
    <mergeCell ref="H1030:I1030"/>
    <mergeCell ref="J1030:K1030"/>
    <mergeCell ref="H995:I995"/>
    <mergeCell ref="J995:K995"/>
    <mergeCell ref="J996:K996"/>
    <mergeCell ref="H996:I996"/>
    <mergeCell ref="H1013:I1013"/>
    <mergeCell ref="J1013:K1013"/>
    <mergeCell ref="A1035:G1035"/>
    <mergeCell ref="J1039:K1039"/>
    <mergeCell ref="H1039:I1039"/>
    <mergeCell ref="A1039:G1039"/>
    <mergeCell ref="A1043:K1043"/>
    <mergeCell ref="H1058:I1058"/>
    <mergeCell ref="J1058:K1058"/>
    <mergeCell ref="H1031:I1031"/>
    <mergeCell ref="J1031:K1031"/>
    <mergeCell ref="J1032:K1032"/>
    <mergeCell ref="H1032:I1032"/>
    <mergeCell ref="J1035:K1035"/>
    <mergeCell ref="H1035:I1035"/>
    <mergeCell ref="H1076:I1076"/>
    <mergeCell ref="J1076:K1076"/>
    <mergeCell ref="J1077:K1077"/>
    <mergeCell ref="H1077:I1077"/>
    <mergeCell ref="H1092:I1092"/>
    <mergeCell ref="J1092:K1092"/>
    <mergeCell ref="H1059:I1059"/>
    <mergeCell ref="J1059:K1059"/>
    <mergeCell ref="J1060:K1060"/>
    <mergeCell ref="H1060:I1060"/>
    <mergeCell ref="H1075:I1075"/>
    <mergeCell ref="J1075:K1075"/>
    <mergeCell ref="A1097:G1097"/>
    <mergeCell ref="A1101:K1101"/>
    <mergeCell ref="H1116:I1116"/>
    <mergeCell ref="J1116:K1116"/>
    <mergeCell ref="H1117:I1117"/>
    <mergeCell ref="J1117:K1117"/>
    <mergeCell ref="H1093:I1093"/>
    <mergeCell ref="J1093:K1093"/>
    <mergeCell ref="J1094:K1094"/>
    <mergeCell ref="H1094:I1094"/>
    <mergeCell ref="J1097:K1097"/>
    <mergeCell ref="H1097:I1097"/>
    <mergeCell ref="J1132:K1132"/>
    <mergeCell ref="H1132:I1132"/>
    <mergeCell ref="J1135:K1135"/>
    <mergeCell ref="H1135:I1135"/>
    <mergeCell ref="A1135:G1135"/>
    <mergeCell ref="A1139:K1139"/>
    <mergeCell ref="J1118:K1118"/>
    <mergeCell ref="H1118:I1118"/>
    <mergeCell ref="H1130:I1130"/>
    <mergeCell ref="J1130:K1130"/>
    <mergeCell ref="H1131:I1131"/>
    <mergeCell ref="J1131:K1131"/>
    <mergeCell ref="H1164:I1164"/>
    <mergeCell ref="J1164:K1164"/>
    <mergeCell ref="H1165:I1165"/>
    <mergeCell ref="J1165:K1165"/>
    <mergeCell ref="J1166:K1166"/>
    <mergeCell ref="H1166:I1166"/>
    <mergeCell ref="H1149:I1149"/>
    <mergeCell ref="J1149:K1149"/>
    <mergeCell ref="H1150:I1150"/>
    <mergeCell ref="J1150:K1150"/>
    <mergeCell ref="J1151:K1151"/>
    <mergeCell ref="H1151:I1151"/>
    <mergeCell ref="J1181:K1181"/>
    <mergeCell ref="H1181:I1181"/>
    <mergeCell ref="A1181:G1181"/>
    <mergeCell ref="J1185:K1185"/>
    <mergeCell ref="H1185:I1185"/>
    <mergeCell ref="A1185:G1185"/>
    <mergeCell ref="J1169:K1169"/>
    <mergeCell ref="H1169:I1169"/>
    <mergeCell ref="A1169:G1169"/>
    <mergeCell ref="A1173:K1173"/>
    <mergeCell ref="H1178:I1178"/>
    <mergeCell ref="J1178:K1178"/>
    <mergeCell ref="C1190:G1190"/>
    <mergeCell ref="H1190:I1190"/>
    <mergeCell ref="J1190:K1190"/>
    <mergeCell ref="C1191:G1191"/>
    <mergeCell ref="H1191:I1191"/>
    <mergeCell ref="J1191:K1191"/>
    <mergeCell ref="C1188:G1188"/>
    <mergeCell ref="H1188:I1188"/>
    <mergeCell ref="J1188:K1188"/>
    <mergeCell ref="C1189:G1189"/>
    <mergeCell ref="H1189:I1189"/>
    <mergeCell ref="J1189:K1189"/>
    <mergeCell ref="C1194:G1194"/>
    <mergeCell ref="H1194:I1194"/>
    <mergeCell ref="J1194:K1194"/>
    <mergeCell ref="C1195:G1195"/>
    <mergeCell ref="H1195:I1195"/>
    <mergeCell ref="J1195:K1195"/>
    <mergeCell ref="C1192:G1192"/>
    <mergeCell ref="H1192:I1192"/>
    <mergeCell ref="J1192:K1192"/>
    <mergeCell ref="C1193:G1193"/>
    <mergeCell ref="H1193:I1193"/>
    <mergeCell ref="J1193:K1193"/>
    <mergeCell ref="C1198:G1198"/>
    <mergeCell ref="H1198:I1198"/>
    <mergeCell ref="J1198:K1198"/>
    <mergeCell ref="C1199:G1199"/>
    <mergeCell ref="H1199:I1199"/>
    <mergeCell ref="J1199:K1199"/>
    <mergeCell ref="C1196:G1196"/>
    <mergeCell ref="H1196:I1196"/>
    <mergeCell ref="J1196:K1196"/>
    <mergeCell ref="C1197:G1197"/>
    <mergeCell ref="H1197:I1197"/>
    <mergeCell ref="J1197:K1197"/>
    <mergeCell ref="C1205:G1205"/>
    <mergeCell ref="H1205:I1205"/>
    <mergeCell ref="J1205:K1205"/>
    <mergeCell ref="C1206:G1206"/>
    <mergeCell ref="H1206:I1206"/>
    <mergeCell ref="J1206:K1206"/>
    <mergeCell ref="C1200:G1200"/>
    <mergeCell ref="H1200:I1200"/>
    <mergeCell ref="J1200:K1200"/>
    <mergeCell ref="J1202:K1202"/>
    <mergeCell ref="H1202:I1202"/>
    <mergeCell ref="A1202:G1202"/>
    <mergeCell ref="A1213:B1213"/>
    <mergeCell ref="H1213:K1213"/>
    <mergeCell ref="C1214:G1214"/>
    <mergeCell ref="C1207:G1207"/>
    <mergeCell ref="H1207:I1207"/>
    <mergeCell ref="J1207:K1207"/>
    <mergeCell ref="A1210:B1210"/>
    <mergeCell ref="H1210:K1210"/>
    <mergeCell ref="C1211:G1211"/>
  </mergeCells>
  <pageMargins left="0.4" right="0.2" top="0.2" bottom="0.4" header="0.2" footer="0.2"/>
  <pageSetup paperSize="9" scale="67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DFC39-0DAC-497F-B2AA-3DFC13DF69B9}">
  <dimension ref="A1:IU1194"/>
  <sheetViews>
    <sheetView workbookViewId="0">
      <selection activeCell="A1190" sqref="A1190:AX119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1187</v>
      </c>
      <c r="C12" s="1">
        <v>0</v>
      </c>
      <c r="D12" s="1">
        <f>ROW(A1149)</f>
        <v>1149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B1149</f>
        <v>1187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03-01-06 Мойка</v>
      </c>
      <c r="H18" s="3"/>
      <c r="I18" s="3"/>
      <c r="J18" s="3"/>
      <c r="K18" s="3"/>
      <c r="L18" s="3"/>
      <c r="M18" s="3"/>
      <c r="N18" s="3"/>
      <c r="O18" s="3">
        <f t="shared" ref="O18:AT18" si="1">O1149</f>
        <v>882507.06</v>
      </c>
      <c r="P18" s="3">
        <f t="shared" si="1"/>
        <v>812799.16</v>
      </c>
      <c r="Q18" s="3">
        <f t="shared" si="1"/>
        <v>32523.21</v>
      </c>
      <c r="R18" s="3">
        <f t="shared" si="1"/>
        <v>1833.1</v>
      </c>
      <c r="S18" s="3">
        <f t="shared" si="1"/>
        <v>37184.69</v>
      </c>
      <c r="T18" s="3">
        <f t="shared" si="1"/>
        <v>0</v>
      </c>
      <c r="U18" s="3">
        <f t="shared" si="1"/>
        <v>2966.9843225800009</v>
      </c>
      <c r="V18" s="3">
        <f t="shared" si="1"/>
        <v>0</v>
      </c>
      <c r="W18" s="3">
        <f t="shared" si="1"/>
        <v>0</v>
      </c>
      <c r="X18" s="3">
        <f t="shared" si="1"/>
        <v>36259.69</v>
      </c>
      <c r="Y18" s="3">
        <f t="shared" si="1"/>
        <v>32971.42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15056.12</v>
      </c>
      <c r="AQ18" s="3">
        <f t="shared" si="1"/>
        <v>0</v>
      </c>
      <c r="AR18" s="3">
        <f t="shared" si="1"/>
        <v>954946.17</v>
      </c>
      <c r="AS18" s="3">
        <f t="shared" si="1"/>
        <v>869020.65</v>
      </c>
      <c r="AT18" s="3">
        <f t="shared" si="1"/>
        <v>50544.67</v>
      </c>
      <c r="AU18" s="3">
        <f t="shared" ref="AU18:BZ18" si="2">AU1149</f>
        <v>20324.73</v>
      </c>
      <c r="AV18" s="3">
        <f t="shared" si="2"/>
        <v>812799.16</v>
      </c>
      <c r="AW18" s="3">
        <f t="shared" si="2"/>
        <v>797743.04</v>
      </c>
      <c r="AX18" s="3">
        <f t="shared" si="2"/>
        <v>0</v>
      </c>
      <c r="AY18" s="3">
        <f t="shared" si="2"/>
        <v>797743.04</v>
      </c>
      <c r="AZ18" s="3">
        <f t="shared" si="2"/>
        <v>15056.12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CA1149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DG1149</f>
        <v>14588583.83</v>
      </c>
      <c r="DH18" s="4">
        <f t="shared" si="4"/>
        <v>13103126.109999999</v>
      </c>
      <c r="DI18" s="4">
        <f t="shared" si="4"/>
        <v>405986.19</v>
      </c>
      <c r="DJ18" s="4">
        <f t="shared" si="4"/>
        <v>53214.879999999997</v>
      </c>
      <c r="DK18" s="4">
        <f t="shared" si="4"/>
        <v>1079471.53</v>
      </c>
      <c r="DL18" s="4">
        <f t="shared" si="4"/>
        <v>0</v>
      </c>
      <c r="DM18" s="4">
        <f t="shared" si="4"/>
        <v>2966.9843225800009</v>
      </c>
      <c r="DN18" s="4">
        <f t="shared" si="4"/>
        <v>0</v>
      </c>
      <c r="DO18" s="4">
        <f t="shared" si="4"/>
        <v>0</v>
      </c>
      <c r="DP18" s="4">
        <f t="shared" si="4"/>
        <v>869890.12</v>
      </c>
      <c r="DQ18" s="4">
        <f t="shared" si="4"/>
        <v>505499.67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5311335.91</v>
      </c>
      <c r="EI18" s="4">
        <f t="shared" si="4"/>
        <v>0</v>
      </c>
      <c r="EJ18" s="4">
        <f t="shared" si="4"/>
        <v>16049117.449999999</v>
      </c>
      <c r="EK18" s="4">
        <f t="shared" si="4"/>
        <v>9456074.3399999999</v>
      </c>
      <c r="EL18" s="4">
        <f t="shared" si="4"/>
        <v>1019245.69</v>
      </c>
      <c r="EM18" s="4">
        <f t="shared" ref="EM18:FR18" si="5">EM1149</f>
        <v>262461.51</v>
      </c>
      <c r="EN18" s="4">
        <f t="shared" si="5"/>
        <v>13103126.109999999</v>
      </c>
      <c r="EO18" s="4">
        <f t="shared" si="5"/>
        <v>7791790.2000000002</v>
      </c>
      <c r="EP18" s="4">
        <f t="shared" si="5"/>
        <v>0</v>
      </c>
      <c r="EQ18" s="4">
        <f t="shared" si="5"/>
        <v>7791790.2000000002</v>
      </c>
      <c r="ER18" s="4">
        <f t="shared" si="5"/>
        <v>5311335.91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FS1149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ROW(A1106)</f>
        <v>1106</v>
      </c>
      <c r="E20" s="1"/>
      <c r="F20" s="1" t="s">
        <v>13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B1106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03-01-06</v>
      </c>
      <c r="G22" s="3" t="str">
        <f t="shared" si="7"/>
        <v>03-01-06 Мойка</v>
      </c>
      <c r="H22" s="3"/>
      <c r="I22" s="3"/>
      <c r="J22" s="3"/>
      <c r="K22" s="3"/>
      <c r="L22" s="3"/>
      <c r="M22" s="3"/>
      <c r="N22" s="3"/>
      <c r="O22" s="3">
        <f t="shared" ref="O22:AT22" si="8">O1106</f>
        <v>882507.06</v>
      </c>
      <c r="P22" s="3">
        <f t="shared" si="8"/>
        <v>812799.16</v>
      </c>
      <c r="Q22" s="3">
        <f t="shared" si="8"/>
        <v>32523.21</v>
      </c>
      <c r="R22" s="3">
        <f t="shared" si="8"/>
        <v>1833.1</v>
      </c>
      <c r="S22" s="3">
        <f t="shared" si="8"/>
        <v>37184.69</v>
      </c>
      <c r="T22" s="3">
        <f t="shared" si="8"/>
        <v>0</v>
      </c>
      <c r="U22" s="3">
        <f t="shared" si="8"/>
        <v>2966.9843225800009</v>
      </c>
      <c r="V22" s="3">
        <f t="shared" si="8"/>
        <v>0</v>
      </c>
      <c r="W22" s="3">
        <f t="shared" si="8"/>
        <v>0</v>
      </c>
      <c r="X22" s="3">
        <f t="shared" si="8"/>
        <v>36259.69</v>
      </c>
      <c r="Y22" s="3">
        <f t="shared" si="8"/>
        <v>32971.42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15056.12</v>
      </c>
      <c r="AQ22" s="3">
        <f t="shared" si="8"/>
        <v>0</v>
      </c>
      <c r="AR22" s="3">
        <f t="shared" si="8"/>
        <v>954946.17</v>
      </c>
      <c r="AS22" s="3">
        <f t="shared" si="8"/>
        <v>869020.65</v>
      </c>
      <c r="AT22" s="3">
        <f t="shared" si="8"/>
        <v>50544.67</v>
      </c>
      <c r="AU22" s="3">
        <f t="shared" ref="AU22:BZ22" si="9">AU1106</f>
        <v>20324.73</v>
      </c>
      <c r="AV22" s="3">
        <f t="shared" si="9"/>
        <v>812799.16</v>
      </c>
      <c r="AW22" s="3">
        <f t="shared" si="9"/>
        <v>797743.04</v>
      </c>
      <c r="AX22" s="3">
        <f t="shared" si="9"/>
        <v>0</v>
      </c>
      <c r="AY22" s="3">
        <f t="shared" si="9"/>
        <v>797743.04</v>
      </c>
      <c r="AZ22" s="3">
        <f t="shared" si="9"/>
        <v>15056.12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CA1106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DG1106</f>
        <v>14588583.83</v>
      </c>
      <c r="DH22" s="4">
        <f t="shared" si="11"/>
        <v>13103126.109999999</v>
      </c>
      <c r="DI22" s="4">
        <f t="shared" si="11"/>
        <v>405986.19</v>
      </c>
      <c r="DJ22" s="4">
        <f t="shared" si="11"/>
        <v>53214.879999999997</v>
      </c>
      <c r="DK22" s="4">
        <f t="shared" si="11"/>
        <v>1079471.53</v>
      </c>
      <c r="DL22" s="4">
        <f t="shared" si="11"/>
        <v>0</v>
      </c>
      <c r="DM22" s="4">
        <f t="shared" si="11"/>
        <v>2966.9843225800009</v>
      </c>
      <c r="DN22" s="4">
        <f t="shared" si="11"/>
        <v>0</v>
      </c>
      <c r="DO22" s="4">
        <f t="shared" si="11"/>
        <v>0</v>
      </c>
      <c r="DP22" s="4">
        <f t="shared" si="11"/>
        <v>869890.12</v>
      </c>
      <c r="DQ22" s="4">
        <f t="shared" si="11"/>
        <v>505499.67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5311335.91</v>
      </c>
      <c r="EI22" s="4">
        <f t="shared" si="11"/>
        <v>0</v>
      </c>
      <c r="EJ22" s="4">
        <f t="shared" si="11"/>
        <v>16049117.449999999</v>
      </c>
      <c r="EK22" s="4">
        <f t="shared" si="11"/>
        <v>9456074.3399999999</v>
      </c>
      <c r="EL22" s="4">
        <f t="shared" si="11"/>
        <v>1019245.69</v>
      </c>
      <c r="EM22" s="4">
        <f t="shared" ref="EM22:FR22" si="12">EM1106</f>
        <v>262461.51</v>
      </c>
      <c r="EN22" s="4">
        <f t="shared" si="12"/>
        <v>13103126.109999999</v>
      </c>
      <c r="EO22" s="4">
        <f t="shared" si="12"/>
        <v>7791790.2000000002</v>
      </c>
      <c r="EP22" s="4">
        <f t="shared" si="12"/>
        <v>0</v>
      </c>
      <c r="EQ22" s="4">
        <f t="shared" si="12"/>
        <v>7791790.2000000002</v>
      </c>
      <c r="ER22" s="4">
        <f t="shared" si="12"/>
        <v>5311335.91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FS1106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ROW(A53)</f>
        <v>53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B53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Земляные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O53</f>
        <v>23776.560000000001</v>
      </c>
      <c r="P26" s="3">
        <f t="shared" si="15"/>
        <v>1007.9</v>
      </c>
      <c r="Q26" s="3">
        <f t="shared" si="15"/>
        <v>22258.67</v>
      </c>
      <c r="R26" s="3">
        <f t="shared" si="15"/>
        <v>201.51</v>
      </c>
      <c r="S26" s="3">
        <f t="shared" si="15"/>
        <v>509.99</v>
      </c>
      <c r="T26" s="3">
        <f t="shared" si="15"/>
        <v>0</v>
      </c>
      <c r="U26" s="3">
        <f t="shared" si="15"/>
        <v>48.410272679999991</v>
      </c>
      <c r="V26" s="3">
        <f t="shared" si="15"/>
        <v>0</v>
      </c>
      <c r="W26" s="3">
        <f t="shared" si="15"/>
        <v>0</v>
      </c>
      <c r="X26" s="3">
        <f t="shared" si="15"/>
        <v>530.11</v>
      </c>
      <c r="Y26" s="3">
        <f t="shared" si="15"/>
        <v>390.99</v>
      </c>
      <c r="Z26" s="3">
        <f t="shared" si="15"/>
        <v>0</v>
      </c>
      <c r="AA26" s="3">
        <f t="shared" si="15"/>
        <v>0</v>
      </c>
      <c r="AB26" s="3">
        <f t="shared" si="15"/>
        <v>23776.560000000001</v>
      </c>
      <c r="AC26" s="3">
        <f t="shared" si="15"/>
        <v>1007.9</v>
      </c>
      <c r="AD26" s="3">
        <f t="shared" si="15"/>
        <v>22258.67</v>
      </c>
      <c r="AE26" s="3">
        <f t="shared" si="15"/>
        <v>201.51</v>
      </c>
      <c r="AF26" s="3">
        <f t="shared" si="15"/>
        <v>509.99</v>
      </c>
      <c r="AG26" s="3">
        <f t="shared" si="15"/>
        <v>0</v>
      </c>
      <c r="AH26" s="3">
        <f t="shared" si="15"/>
        <v>48.410272679999991</v>
      </c>
      <c r="AI26" s="3">
        <f t="shared" si="15"/>
        <v>0</v>
      </c>
      <c r="AJ26" s="3">
        <f t="shared" si="15"/>
        <v>0</v>
      </c>
      <c r="AK26" s="3">
        <f t="shared" si="15"/>
        <v>530.11</v>
      </c>
      <c r="AL26" s="3">
        <f t="shared" si="15"/>
        <v>390.99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25050.3</v>
      </c>
      <c r="AS26" s="3">
        <f t="shared" si="15"/>
        <v>4725.57</v>
      </c>
      <c r="AT26" s="3">
        <f t="shared" si="15"/>
        <v>0</v>
      </c>
      <c r="AU26" s="3">
        <f t="shared" ref="AU26:BZ26" si="16">AU53</f>
        <v>20324.73</v>
      </c>
      <c r="AV26" s="3">
        <f t="shared" si="16"/>
        <v>1007.9</v>
      </c>
      <c r="AW26" s="3">
        <f t="shared" si="16"/>
        <v>1007.9</v>
      </c>
      <c r="AX26" s="3">
        <f t="shared" si="16"/>
        <v>0</v>
      </c>
      <c r="AY26" s="3">
        <f t="shared" si="16"/>
        <v>1007.9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CA53</f>
        <v>25050.3</v>
      </c>
      <c r="CB26" s="3">
        <f t="shared" si="17"/>
        <v>4725.57</v>
      </c>
      <c r="CC26" s="3">
        <f t="shared" si="17"/>
        <v>0</v>
      </c>
      <c r="CD26" s="3">
        <f t="shared" si="17"/>
        <v>20324.73</v>
      </c>
      <c r="CE26" s="3">
        <f t="shared" si="17"/>
        <v>1007.9</v>
      </c>
      <c r="CF26" s="3">
        <f t="shared" si="17"/>
        <v>1007.9</v>
      </c>
      <c r="CG26" s="3">
        <f t="shared" si="17"/>
        <v>0</v>
      </c>
      <c r="CH26" s="3">
        <f t="shared" si="17"/>
        <v>1007.9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DG53</f>
        <v>305323.11</v>
      </c>
      <c r="DH26" s="4">
        <f t="shared" si="18"/>
        <v>6934.35</v>
      </c>
      <c r="DI26" s="4">
        <f t="shared" si="18"/>
        <v>283583.76</v>
      </c>
      <c r="DJ26" s="4">
        <f t="shared" si="18"/>
        <v>5849.84</v>
      </c>
      <c r="DK26" s="4">
        <f t="shared" si="18"/>
        <v>14805</v>
      </c>
      <c r="DL26" s="4">
        <f t="shared" si="18"/>
        <v>0</v>
      </c>
      <c r="DM26" s="4">
        <f t="shared" si="18"/>
        <v>48.410272679999991</v>
      </c>
      <c r="DN26" s="4">
        <f t="shared" si="18"/>
        <v>0</v>
      </c>
      <c r="DO26" s="4">
        <f t="shared" si="18"/>
        <v>0</v>
      </c>
      <c r="DP26" s="4">
        <f t="shared" si="18"/>
        <v>12907.71</v>
      </c>
      <c r="DQ26" s="4">
        <f t="shared" si="18"/>
        <v>6194.19</v>
      </c>
      <c r="DR26" s="4">
        <f t="shared" si="18"/>
        <v>0</v>
      </c>
      <c r="DS26" s="4">
        <f t="shared" si="18"/>
        <v>0</v>
      </c>
      <c r="DT26" s="4">
        <f t="shared" si="18"/>
        <v>305323.11</v>
      </c>
      <c r="DU26" s="4">
        <f t="shared" si="18"/>
        <v>6934.35</v>
      </c>
      <c r="DV26" s="4">
        <f t="shared" si="18"/>
        <v>283583.76</v>
      </c>
      <c r="DW26" s="4">
        <f t="shared" si="18"/>
        <v>5849.84</v>
      </c>
      <c r="DX26" s="4">
        <f t="shared" si="18"/>
        <v>14805</v>
      </c>
      <c r="DY26" s="4">
        <f t="shared" si="18"/>
        <v>0</v>
      </c>
      <c r="DZ26" s="4">
        <f t="shared" si="18"/>
        <v>48.410272679999991</v>
      </c>
      <c r="EA26" s="4">
        <f t="shared" si="18"/>
        <v>0</v>
      </c>
      <c r="EB26" s="4">
        <f t="shared" si="18"/>
        <v>0</v>
      </c>
      <c r="EC26" s="4">
        <f t="shared" si="18"/>
        <v>12907.71</v>
      </c>
      <c r="ED26" s="4">
        <f t="shared" si="18"/>
        <v>6194.19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333784.75</v>
      </c>
      <c r="EK26" s="4">
        <f t="shared" si="18"/>
        <v>71323.240000000005</v>
      </c>
      <c r="EL26" s="4">
        <f t="shared" si="18"/>
        <v>0</v>
      </c>
      <c r="EM26" s="4">
        <f t="shared" ref="EM26:FR26" si="19">EM53</f>
        <v>262461.51</v>
      </c>
      <c r="EN26" s="4">
        <f t="shared" si="19"/>
        <v>6934.35</v>
      </c>
      <c r="EO26" s="4">
        <f t="shared" si="19"/>
        <v>6934.35</v>
      </c>
      <c r="EP26" s="4">
        <f t="shared" si="19"/>
        <v>0</v>
      </c>
      <c r="EQ26" s="4">
        <f t="shared" si="19"/>
        <v>6934.35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FS53</f>
        <v>333784.75</v>
      </c>
      <c r="FT26" s="4">
        <f t="shared" si="20"/>
        <v>71323.240000000005</v>
      </c>
      <c r="FU26" s="4">
        <f t="shared" si="20"/>
        <v>0</v>
      </c>
      <c r="FV26" s="4">
        <f t="shared" si="20"/>
        <v>262461.51</v>
      </c>
      <c r="FW26" s="4">
        <f t="shared" si="20"/>
        <v>6934.35</v>
      </c>
      <c r="FX26" s="4">
        <f t="shared" si="20"/>
        <v>6934.35</v>
      </c>
      <c r="FY26" s="4">
        <f t="shared" si="20"/>
        <v>0</v>
      </c>
      <c r="FZ26" s="4">
        <f t="shared" si="20"/>
        <v>6934.35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ROW(SmtRes!A4)</f>
        <v>4</v>
      </c>
      <c r="D28" s="2">
        <f>ROW(EtalonRes!A4)</f>
        <v>4</v>
      </c>
      <c r="E28" s="2" t="s">
        <v>3</v>
      </c>
      <c r="F28" s="2" t="s">
        <v>16</v>
      </c>
      <c r="G28" s="2" t="s">
        <v>17</v>
      </c>
      <c r="H28" s="2" t="s">
        <v>18</v>
      </c>
      <c r="I28" s="2">
        <f>ROUND(114/100,9)</f>
        <v>1.1399999999999999</v>
      </c>
      <c r="J28" s="2">
        <v>0</v>
      </c>
      <c r="K28" s="2">
        <f>ROUND(114/100,9)</f>
        <v>1.1399999999999999</v>
      </c>
      <c r="L28" s="2"/>
      <c r="M28" s="2"/>
      <c r="N28" s="2"/>
      <c r="O28" s="2">
        <f t="shared" ref="O28:O51" si="21">ROUND(CP28,2)</f>
        <v>3736.58</v>
      </c>
      <c r="P28" s="2">
        <f t="shared" ref="P28:P51" si="22">ROUND((ROUND((AC28*AW28*I28),2)*BC28),2)</f>
        <v>0</v>
      </c>
      <c r="Q28" s="2">
        <f t="shared" ref="Q28:Q43" si="23">(ROUND((ROUND((((ET28*1.1))*AV28*I28),2)*BB28),2)+ROUND((ROUND(((AE28-((EU28*1.1)))*AV28*I28),2)*BS28),2))</f>
        <v>2953.22</v>
      </c>
      <c r="R28" s="2">
        <f t="shared" ref="R28:R51" si="24">ROUND((ROUND((AE28*AV28*I28),2)*BS28),2)</f>
        <v>220.74</v>
      </c>
      <c r="S28" s="2">
        <f t="shared" ref="S28:S51" si="25">ROUND((ROUND((AF28*AV28*I28),2)*BA28),2)</f>
        <v>783.36</v>
      </c>
      <c r="T28" s="2">
        <f t="shared" ref="T28:T51" si="26">ROUND(CU28*I28,2)</f>
        <v>0</v>
      </c>
      <c r="U28" s="2">
        <f t="shared" ref="U28:U51" si="27">CV28*I28</f>
        <v>62.073</v>
      </c>
      <c r="V28" s="2">
        <f t="shared" ref="V28:V51" si="28">CW28*I28</f>
        <v>0</v>
      </c>
      <c r="W28" s="2">
        <f t="shared" ref="W28:W51" si="29">ROUND(CX28*I28,2)</f>
        <v>0</v>
      </c>
      <c r="X28" s="2">
        <f t="shared" ref="X28:X51" si="30">ROUND(CY28,2)</f>
        <v>626.69000000000005</v>
      </c>
      <c r="Y28" s="2">
        <f t="shared" ref="Y28:Y51" si="31">ROUND(CZ28,2)</f>
        <v>430.85</v>
      </c>
      <c r="Z28" s="2"/>
      <c r="AA28" s="2">
        <v>-1</v>
      </c>
      <c r="AB28" s="2">
        <f t="shared" ref="AB28:AB51" si="32">ROUND((AC28+AD28+AF28),6)</f>
        <v>3277.703</v>
      </c>
      <c r="AC28" s="2">
        <f t="shared" ref="AC28:AC51" si="33">ROUND((ES28),6)</f>
        <v>0</v>
      </c>
      <c r="AD28" s="2">
        <f t="shared" ref="AD28:AD43" si="34">ROUND(((((ET28*1.1))-((EU28*1.1)))+AE28),6)</f>
        <v>2590.5439999999999</v>
      </c>
      <c r="AE28" s="2">
        <f t="shared" ref="AE28:AE43" si="35">ROUND(((EU28*1.1)),6)</f>
        <v>193.63300000000001</v>
      </c>
      <c r="AF28" s="2">
        <f t="shared" ref="AF28:AF43" si="36">ROUND(((EV28*1.1)),6)</f>
        <v>687.15899999999999</v>
      </c>
      <c r="AG28" s="2">
        <f t="shared" ref="AG28:AG51" si="37">ROUND((AP28),6)</f>
        <v>0</v>
      </c>
      <c r="AH28" s="2">
        <f t="shared" ref="AH28:AH43" si="38">((EW28*1.1))</f>
        <v>54.45</v>
      </c>
      <c r="AI28" s="2">
        <f t="shared" ref="AI28:AI43" si="39">((EX28*1.1))</f>
        <v>0</v>
      </c>
      <c r="AJ28" s="2">
        <f t="shared" ref="AJ28:AJ51" si="40">(AS28)</f>
        <v>0</v>
      </c>
      <c r="AK28" s="2">
        <v>2979.73</v>
      </c>
      <c r="AL28" s="2">
        <v>0</v>
      </c>
      <c r="AM28" s="2">
        <v>2355.04</v>
      </c>
      <c r="AN28" s="2">
        <v>176.03</v>
      </c>
      <c r="AO28" s="2">
        <v>624.69000000000005</v>
      </c>
      <c r="AP28" s="2">
        <v>0</v>
      </c>
      <c r="AQ28" s="2">
        <v>49.5</v>
      </c>
      <c r="AR28" s="2">
        <v>0</v>
      </c>
      <c r="AS28" s="2">
        <v>0</v>
      </c>
      <c r="AT28" s="2">
        <v>80</v>
      </c>
      <c r="AU28" s="2">
        <v>55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1</v>
      </c>
      <c r="BJ28" s="2" t="s">
        <v>19</v>
      </c>
      <c r="BK28" s="2"/>
      <c r="BL28" s="2"/>
      <c r="BM28" s="2">
        <v>674</v>
      </c>
      <c r="BN28" s="2">
        <v>0</v>
      </c>
      <c r="BO28" s="2" t="s">
        <v>3</v>
      </c>
      <c r="BP28" s="2">
        <v>0</v>
      </c>
      <c r="BQ28" s="2">
        <v>60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80</v>
      </c>
      <c r="CA28" s="2">
        <v>55</v>
      </c>
      <c r="CB28" s="2" t="s">
        <v>3</v>
      </c>
      <c r="CC28" s="2"/>
      <c r="CD28" s="2"/>
      <c r="CE28" s="2">
        <v>30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 t="shared" ref="CP28:CP51" si="41">(P28+Q28+S28)</f>
        <v>3736.58</v>
      </c>
      <c r="CQ28" s="2">
        <f t="shared" ref="CQ28:CQ51" si="42">ROUND((ROUND((AC28*AW28*1),2)*BC28),2)</f>
        <v>0</v>
      </c>
      <c r="CR28" s="2">
        <f t="shared" ref="CR28:CR43" si="43">(ROUND((ROUND((((ET28*1.1))*AV28*1),2)*BB28),2)+ROUND((ROUND(((AE28-((EU28*1.1)))*AV28*1),2)*BS28),2))</f>
        <v>2590.54</v>
      </c>
      <c r="CS28" s="2">
        <f t="shared" ref="CS28:CS51" si="44">ROUND((ROUND((AE28*AV28*1),2)*BS28),2)</f>
        <v>193.63</v>
      </c>
      <c r="CT28" s="2">
        <f t="shared" ref="CT28:CT51" si="45">ROUND((ROUND((AF28*AV28*1),2)*BA28),2)</f>
        <v>687.16</v>
      </c>
      <c r="CU28" s="2">
        <f t="shared" ref="CU28:CU51" si="46">AG28</f>
        <v>0</v>
      </c>
      <c r="CV28" s="2">
        <f t="shared" ref="CV28:CV51" si="47">(AH28*AV28)</f>
        <v>54.45</v>
      </c>
      <c r="CW28" s="2">
        <f t="shared" ref="CW28:CW51" si="48">AI28</f>
        <v>0</v>
      </c>
      <c r="CX28" s="2">
        <f t="shared" ref="CX28:CX51" si="49">AJ28</f>
        <v>0</v>
      </c>
      <c r="CY28" s="2">
        <f>((S28*BZ28)/100)</f>
        <v>626.68799999999999</v>
      </c>
      <c r="CZ28" s="2">
        <f>((S28*CA28)/100)</f>
        <v>430.84800000000001</v>
      </c>
      <c r="DA28" s="2"/>
      <c r="DB28" s="2"/>
      <c r="DC28" s="2" t="s">
        <v>3</v>
      </c>
      <c r="DD28" s="2" t="s">
        <v>3</v>
      </c>
      <c r="DE28" s="2" t="s">
        <v>20</v>
      </c>
      <c r="DF28" s="2" t="s">
        <v>20</v>
      </c>
      <c r="DG28" s="2" t="s">
        <v>20</v>
      </c>
      <c r="DH28" s="2" t="s">
        <v>3</v>
      </c>
      <c r="DI28" s="2" t="s">
        <v>20</v>
      </c>
      <c r="DJ28" s="2" t="s">
        <v>20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1007</v>
      </c>
      <c r="DV28" s="2" t="s">
        <v>18</v>
      </c>
      <c r="DW28" s="2" t="s">
        <v>18</v>
      </c>
      <c r="DX28" s="2">
        <v>100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49573989</v>
      </c>
      <c r="EF28" s="2">
        <v>60</v>
      </c>
      <c r="EG28" s="2" t="s">
        <v>21</v>
      </c>
      <c r="EH28" s="2">
        <v>0</v>
      </c>
      <c r="EI28" s="2" t="s">
        <v>3</v>
      </c>
      <c r="EJ28" s="2">
        <v>1</v>
      </c>
      <c r="EK28" s="2">
        <v>674</v>
      </c>
      <c r="EL28" s="2" t="s">
        <v>22</v>
      </c>
      <c r="EM28" s="2" t="s">
        <v>23</v>
      </c>
      <c r="EN28" s="2"/>
      <c r="EO28" s="2" t="s">
        <v>3</v>
      </c>
      <c r="EP28" s="2"/>
      <c r="EQ28" s="2">
        <v>132096</v>
      </c>
      <c r="ER28" s="2">
        <v>2979.73</v>
      </c>
      <c r="ES28" s="2">
        <v>0</v>
      </c>
      <c r="ET28" s="2">
        <v>2355.04</v>
      </c>
      <c r="EU28" s="2">
        <v>176.03</v>
      </c>
      <c r="EV28" s="2">
        <v>624.69000000000005</v>
      </c>
      <c r="EW28" s="2">
        <v>49.5</v>
      </c>
      <c r="EX28" s="2">
        <v>0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51" si="50">ROUND(IF(BI28=3,GM28,0),2)</f>
        <v>0</v>
      </c>
      <c r="FS28" s="2">
        <v>0</v>
      </c>
      <c r="FT28" s="2"/>
      <c r="FU28" s="2"/>
      <c r="FV28" s="2"/>
      <c r="FW28" s="2"/>
      <c r="FX28" s="2">
        <v>80</v>
      </c>
      <c r="FY28" s="2">
        <v>55</v>
      </c>
      <c r="FZ28" s="2"/>
      <c r="GA28" s="2" t="s">
        <v>3</v>
      </c>
      <c r="GB28" s="2"/>
      <c r="GC28" s="2"/>
      <c r="GD28" s="2">
        <v>0</v>
      </c>
      <c r="GE28" s="2"/>
      <c r="GF28" s="2">
        <v>1523309484</v>
      </c>
      <c r="GG28" s="2">
        <v>2</v>
      </c>
      <c r="GH28" s="2">
        <v>1</v>
      </c>
      <c r="GI28" s="2">
        <v>-2</v>
      </c>
      <c r="GJ28" s="2">
        <v>0</v>
      </c>
      <c r="GK28" s="2">
        <f>ROUND(R28*(R12)/100,2)</f>
        <v>386.3</v>
      </c>
      <c r="GL28" s="2">
        <f t="shared" ref="GL28:GL51" si="51">ROUND(IF(AND(BH28=3,BI28=3,FS28&lt;&gt;0),P28,0),2)</f>
        <v>0</v>
      </c>
      <c r="GM28" s="2">
        <f t="shared" ref="GM28:GM47" si="52">ROUND(O28+X28+Y28+GK28,2)+GX28</f>
        <v>5180.42</v>
      </c>
      <c r="GN28" s="2">
        <f t="shared" ref="GN28:GN51" si="53">IF(OR(BI28=0,BI28=1),GM28-GX28,0)</f>
        <v>5180.42</v>
      </c>
      <c r="GO28" s="2">
        <f t="shared" ref="GO28:GO51" si="54">IF(BI28=2,GM28-GX28,0)</f>
        <v>0</v>
      </c>
      <c r="GP28" s="2">
        <f t="shared" ref="GP28:GP51" si="55">IF(BI28=4,GM28-GX28,0)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51" si="56">ROUND((GT28),6)</f>
        <v>0</v>
      </c>
      <c r="GW28" s="2">
        <v>1</v>
      </c>
      <c r="GX28" s="2">
        <f t="shared" ref="GX28:GX51" si="57">ROUND(HC28*I28,2)</f>
        <v>0</v>
      </c>
      <c r="GY28" s="2"/>
      <c r="GZ28" s="2"/>
      <c r="HA28" s="2">
        <v>0</v>
      </c>
      <c r="HB28" s="2">
        <v>0</v>
      </c>
      <c r="HC28" s="2">
        <f t="shared" ref="HC28:HC51" si="5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ROW(SmtRes!A8)</f>
        <v>8</v>
      </c>
      <c r="D29">
        <f>ROW(EtalonRes!A8)</f>
        <v>8</v>
      </c>
      <c r="E29" t="s">
        <v>3</v>
      </c>
      <c r="F29" t="s">
        <v>16</v>
      </c>
      <c r="G29" t="s">
        <v>17</v>
      </c>
      <c r="H29" t="s">
        <v>18</v>
      </c>
      <c r="I29">
        <f>ROUND(114/100,9)</f>
        <v>1.1399999999999999</v>
      </c>
      <c r="J29">
        <v>0</v>
      </c>
      <c r="K29">
        <f>ROUND(114/100,9)</f>
        <v>1.1399999999999999</v>
      </c>
      <c r="O29">
        <f t="shared" si="21"/>
        <v>52834.25</v>
      </c>
      <c r="P29">
        <f t="shared" si="22"/>
        <v>0</v>
      </c>
      <c r="Q29">
        <f t="shared" si="23"/>
        <v>30093.31</v>
      </c>
      <c r="R29">
        <f t="shared" si="24"/>
        <v>6408.08</v>
      </c>
      <c r="S29">
        <f t="shared" si="25"/>
        <v>22740.94</v>
      </c>
      <c r="T29">
        <f t="shared" si="26"/>
        <v>0</v>
      </c>
      <c r="U29">
        <f t="shared" si="27"/>
        <v>62.073</v>
      </c>
      <c r="V29">
        <f t="shared" si="28"/>
        <v>0</v>
      </c>
      <c r="W29">
        <f t="shared" si="29"/>
        <v>0</v>
      </c>
      <c r="X29">
        <f t="shared" si="30"/>
        <v>15918.66</v>
      </c>
      <c r="Y29">
        <f t="shared" si="31"/>
        <v>9323.7900000000009</v>
      </c>
      <c r="AA29">
        <v>-1</v>
      </c>
      <c r="AB29">
        <f t="shared" si="32"/>
        <v>3277.703</v>
      </c>
      <c r="AC29">
        <f t="shared" si="33"/>
        <v>0</v>
      </c>
      <c r="AD29">
        <f t="shared" si="34"/>
        <v>2590.5439999999999</v>
      </c>
      <c r="AE29">
        <f t="shared" si="35"/>
        <v>193.63300000000001</v>
      </c>
      <c r="AF29">
        <f t="shared" si="36"/>
        <v>687.15899999999999</v>
      </c>
      <c r="AG29">
        <f t="shared" si="37"/>
        <v>0</v>
      </c>
      <c r="AH29">
        <f t="shared" si="38"/>
        <v>54.45</v>
      </c>
      <c r="AI29">
        <f t="shared" si="39"/>
        <v>0</v>
      </c>
      <c r="AJ29">
        <f t="shared" si="40"/>
        <v>0</v>
      </c>
      <c r="AK29">
        <v>2979.73</v>
      </c>
      <c r="AL29">
        <v>0</v>
      </c>
      <c r="AM29">
        <v>2355.04</v>
      </c>
      <c r="AN29">
        <v>176.03</v>
      </c>
      <c r="AO29">
        <v>624.69000000000005</v>
      </c>
      <c r="AP29">
        <v>0</v>
      </c>
      <c r="AQ29">
        <v>49.5</v>
      </c>
      <c r="AR29">
        <v>0</v>
      </c>
      <c r="AS29">
        <v>0</v>
      </c>
      <c r="AT29">
        <v>70</v>
      </c>
      <c r="AU29">
        <v>41</v>
      </c>
      <c r="AV29">
        <v>1</v>
      </c>
      <c r="AW29">
        <v>1</v>
      </c>
      <c r="AZ29">
        <v>1</v>
      </c>
      <c r="BA29">
        <v>29.03</v>
      </c>
      <c r="BB29">
        <v>10.19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19</v>
      </c>
      <c r="BM29">
        <v>674</v>
      </c>
      <c r="BN29">
        <v>0</v>
      </c>
      <c r="BO29" t="s">
        <v>16</v>
      </c>
      <c r="BP29">
        <v>1</v>
      </c>
      <c r="BQ29">
        <v>60</v>
      </c>
      <c r="BR29">
        <v>0</v>
      </c>
      <c r="BS29">
        <v>29.03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70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41"/>
        <v>52834.25</v>
      </c>
      <c r="CQ29">
        <f t="shared" si="42"/>
        <v>0</v>
      </c>
      <c r="CR29">
        <f t="shared" si="43"/>
        <v>26397.599999999999</v>
      </c>
      <c r="CS29">
        <f t="shared" si="44"/>
        <v>5621.08</v>
      </c>
      <c r="CT29">
        <f t="shared" si="45"/>
        <v>19948.25</v>
      </c>
      <c r="CU29">
        <f t="shared" si="46"/>
        <v>0</v>
      </c>
      <c r="CV29">
        <f t="shared" si="47"/>
        <v>54.45</v>
      </c>
      <c r="CW29">
        <f t="shared" si="48"/>
        <v>0</v>
      </c>
      <c r="CX29">
        <f t="shared" si="49"/>
        <v>0</v>
      </c>
      <c r="CY29">
        <f>S29*(BZ29/100)</f>
        <v>15918.657999999998</v>
      </c>
      <c r="CZ29">
        <f>S29*(CA29/100)</f>
        <v>9323.7853999999988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80</v>
      </c>
      <c r="DO29">
        <v>55</v>
      </c>
      <c r="DP29">
        <v>1</v>
      </c>
      <c r="DQ29">
        <v>1</v>
      </c>
      <c r="DU29">
        <v>1007</v>
      </c>
      <c r="DV29" t="s">
        <v>18</v>
      </c>
      <c r="DW29" t="s">
        <v>18</v>
      </c>
      <c r="DX29">
        <v>100</v>
      </c>
      <c r="DZ29" t="s">
        <v>3</v>
      </c>
      <c r="EA29" t="s">
        <v>3</v>
      </c>
      <c r="EB29" t="s">
        <v>3</v>
      </c>
      <c r="EC29" t="s">
        <v>3</v>
      </c>
      <c r="EE29">
        <v>49573989</v>
      </c>
      <c r="EF29">
        <v>60</v>
      </c>
      <c r="EG29" t="s">
        <v>21</v>
      </c>
      <c r="EH29">
        <v>0</v>
      </c>
      <c r="EI29" t="s">
        <v>3</v>
      </c>
      <c r="EJ29">
        <v>1</v>
      </c>
      <c r="EK29">
        <v>674</v>
      </c>
      <c r="EL29" t="s">
        <v>22</v>
      </c>
      <c r="EM29" t="s">
        <v>23</v>
      </c>
      <c r="EO29" t="s">
        <v>3</v>
      </c>
      <c r="EQ29">
        <v>132096</v>
      </c>
      <c r="ER29">
        <v>2979.73</v>
      </c>
      <c r="ES29">
        <v>0</v>
      </c>
      <c r="ET29">
        <v>2355.04</v>
      </c>
      <c r="EU29">
        <v>176.03</v>
      </c>
      <c r="EV29">
        <v>624.69000000000005</v>
      </c>
      <c r="EW29">
        <v>49.5</v>
      </c>
      <c r="EX29">
        <v>0</v>
      </c>
      <c r="EY29">
        <v>0</v>
      </c>
      <c r="FQ29">
        <v>0</v>
      </c>
      <c r="FR29">
        <f t="shared" si="50"/>
        <v>0</v>
      </c>
      <c r="FS29">
        <v>0</v>
      </c>
      <c r="FX29">
        <v>80</v>
      </c>
      <c r="FY29">
        <v>55</v>
      </c>
      <c r="GA29" t="s">
        <v>3</v>
      </c>
      <c r="GD29">
        <v>0</v>
      </c>
      <c r="GF29">
        <v>1523309484</v>
      </c>
      <c r="GG29">
        <v>2</v>
      </c>
      <c r="GH29">
        <v>1</v>
      </c>
      <c r="GI29">
        <v>2</v>
      </c>
      <c r="GJ29">
        <v>0</v>
      </c>
      <c r="GK29">
        <f>ROUND(R29*(S12)/100,2)</f>
        <v>10252.93</v>
      </c>
      <c r="GL29">
        <f t="shared" si="51"/>
        <v>0</v>
      </c>
      <c r="GM29">
        <f t="shared" si="52"/>
        <v>88329.63</v>
      </c>
      <c r="GN29">
        <f t="shared" si="53"/>
        <v>88329.63</v>
      </c>
      <c r="GO29">
        <f t="shared" si="54"/>
        <v>0</v>
      </c>
      <c r="GP29">
        <f t="shared" si="55"/>
        <v>0</v>
      </c>
      <c r="GR29">
        <v>0</v>
      </c>
      <c r="GS29">
        <v>3</v>
      </c>
      <c r="GT29">
        <v>0</v>
      </c>
      <c r="GU29" t="s">
        <v>3</v>
      </c>
      <c r="GV29">
        <f t="shared" si="56"/>
        <v>0</v>
      </c>
      <c r="GW29">
        <v>1</v>
      </c>
      <c r="GX29">
        <f t="shared" si="57"/>
        <v>0</v>
      </c>
      <c r="HA29">
        <v>0</v>
      </c>
      <c r="HB29">
        <v>0</v>
      </c>
      <c r="HC29">
        <f t="shared" si="5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ROW(SmtRes!A16)</f>
        <v>16</v>
      </c>
      <c r="D30" s="2">
        <f>ROW(EtalonRes!A16)</f>
        <v>16</v>
      </c>
      <c r="E30" s="2" t="s">
        <v>3</v>
      </c>
      <c r="F30" s="2" t="s">
        <v>24</v>
      </c>
      <c r="G30" s="2" t="s">
        <v>25</v>
      </c>
      <c r="H30" s="2" t="s">
        <v>26</v>
      </c>
      <c r="I30" s="2">
        <v>114</v>
      </c>
      <c r="J30" s="2">
        <v>0</v>
      </c>
      <c r="K30" s="2">
        <v>114</v>
      </c>
      <c r="L30" s="2"/>
      <c r="M30" s="2"/>
      <c r="N30" s="2"/>
      <c r="O30" s="2">
        <f t="shared" si="21"/>
        <v>38994.5</v>
      </c>
      <c r="P30" s="2">
        <f t="shared" si="22"/>
        <v>287.27999999999997</v>
      </c>
      <c r="Q30" s="2">
        <f t="shared" si="23"/>
        <v>37732.86</v>
      </c>
      <c r="R30" s="2">
        <f t="shared" si="24"/>
        <v>2353.7600000000002</v>
      </c>
      <c r="S30" s="2">
        <f t="shared" si="25"/>
        <v>974.36</v>
      </c>
      <c r="T30" s="2">
        <f t="shared" si="26"/>
        <v>0</v>
      </c>
      <c r="U30" s="2">
        <f t="shared" si="27"/>
        <v>89.034000000000006</v>
      </c>
      <c r="V30" s="2">
        <f t="shared" si="28"/>
        <v>0</v>
      </c>
      <c r="W30" s="2">
        <f t="shared" si="29"/>
        <v>0</v>
      </c>
      <c r="X30" s="2">
        <f t="shared" si="30"/>
        <v>779.49</v>
      </c>
      <c r="Y30" s="2">
        <f t="shared" si="31"/>
        <v>535.9</v>
      </c>
      <c r="Z30" s="2"/>
      <c r="AA30" s="2">
        <v>-1</v>
      </c>
      <c r="AB30" s="2">
        <f t="shared" si="32"/>
        <v>342.05700000000002</v>
      </c>
      <c r="AC30" s="2">
        <f t="shared" si="33"/>
        <v>2.52</v>
      </c>
      <c r="AD30" s="2">
        <f t="shared" si="34"/>
        <v>330.99</v>
      </c>
      <c r="AE30" s="2">
        <f t="shared" si="35"/>
        <v>20.646999999999998</v>
      </c>
      <c r="AF30" s="2">
        <f t="shared" si="36"/>
        <v>8.5470000000000006</v>
      </c>
      <c r="AG30" s="2">
        <f t="shared" si="37"/>
        <v>0</v>
      </c>
      <c r="AH30" s="2">
        <f t="shared" si="38"/>
        <v>0.78100000000000003</v>
      </c>
      <c r="AI30" s="2">
        <f t="shared" si="39"/>
        <v>0</v>
      </c>
      <c r="AJ30" s="2">
        <f t="shared" si="40"/>
        <v>0</v>
      </c>
      <c r="AK30" s="2">
        <v>311.19</v>
      </c>
      <c r="AL30" s="2">
        <v>2.52</v>
      </c>
      <c r="AM30" s="2">
        <v>300.89999999999998</v>
      </c>
      <c r="AN30" s="2">
        <v>18.77</v>
      </c>
      <c r="AO30" s="2">
        <v>7.77</v>
      </c>
      <c r="AP30" s="2">
        <v>0</v>
      </c>
      <c r="AQ30" s="2">
        <v>0.71</v>
      </c>
      <c r="AR30" s="2">
        <v>0</v>
      </c>
      <c r="AS30" s="2">
        <v>0</v>
      </c>
      <c r="AT30" s="2">
        <v>80</v>
      </c>
      <c r="AU30" s="2">
        <v>55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27</v>
      </c>
      <c r="BK30" s="2"/>
      <c r="BL30" s="2"/>
      <c r="BM30" s="2">
        <v>2166</v>
      </c>
      <c r="BN30" s="2">
        <v>0</v>
      </c>
      <c r="BO30" s="2" t="s">
        <v>3</v>
      </c>
      <c r="BP30" s="2">
        <v>0</v>
      </c>
      <c r="BQ30" s="2">
        <v>60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80</v>
      </c>
      <c r="CA30" s="2">
        <v>55</v>
      </c>
      <c r="CB30" s="2" t="s">
        <v>3</v>
      </c>
      <c r="CC30" s="2"/>
      <c r="CD30" s="2"/>
      <c r="CE30" s="2">
        <v>30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41"/>
        <v>38994.5</v>
      </c>
      <c r="CQ30" s="2">
        <f t="shared" si="42"/>
        <v>2.52</v>
      </c>
      <c r="CR30" s="2">
        <f t="shared" si="43"/>
        <v>330.99</v>
      </c>
      <c r="CS30" s="2">
        <f t="shared" si="44"/>
        <v>20.65</v>
      </c>
      <c r="CT30" s="2">
        <f t="shared" si="45"/>
        <v>8.5500000000000007</v>
      </c>
      <c r="CU30" s="2">
        <f t="shared" si="46"/>
        <v>0</v>
      </c>
      <c r="CV30" s="2">
        <f t="shared" si="47"/>
        <v>0.78100000000000003</v>
      </c>
      <c r="CW30" s="2">
        <f t="shared" si="48"/>
        <v>0</v>
      </c>
      <c r="CX30" s="2">
        <f t="shared" si="49"/>
        <v>0</v>
      </c>
      <c r="CY30" s="2">
        <f>((S30*BZ30)/100)</f>
        <v>779.48800000000006</v>
      </c>
      <c r="CZ30" s="2">
        <f>((S30*CA30)/100)</f>
        <v>535.89800000000002</v>
      </c>
      <c r="DA30" s="2"/>
      <c r="DB30" s="2"/>
      <c r="DC30" s="2" t="s">
        <v>3</v>
      </c>
      <c r="DD30" s="2" t="s">
        <v>3</v>
      </c>
      <c r="DE30" s="2" t="s">
        <v>20</v>
      </c>
      <c r="DF30" s="2" t="s">
        <v>20</v>
      </c>
      <c r="DG30" s="2" t="s">
        <v>20</v>
      </c>
      <c r="DH30" s="2" t="s">
        <v>3</v>
      </c>
      <c r="DI30" s="2" t="s">
        <v>20</v>
      </c>
      <c r="DJ30" s="2" t="s">
        <v>20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49575487</v>
      </c>
      <c r="EF30" s="2">
        <v>60</v>
      </c>
      <c r="EG30" s="2" t="s">
        <v>21</v>
      </c>
      <c r="EH30" s="2">
        <v>0</v>
      </c>
      <c r="EI30" s="2" t="s">
        <v>3</v>
      </c>
      <c r="EJ30" s="2">
        <v>1</v>
      </c>
      <c r="EK30" s="2">
        <v>2166</v>
      </c>
      <c r="EL30" s="2" t="s">
        <v>28</v>
      </c>
      <c r="EM30" s="2" t="s">
        <v>29</v>
      </c>
      <c r="EN30" s="2"/>
      <c r="EO30" s="2" t="s">
        <v>3</v>
      </c>
      <c r="EP30" s="2"/>
      <c r="EQ30" s="2">
        <v>132096</v>
      </c>
      <c r="ER30" s="2">
        <v>311.19</v>
      </c>
      <c r="ES30" s="2">
        <v>2.52</v>
      </c>
      <c r="ET30" s="2">
        <v>300.89999999999998</v>
      </c>
      <c r="EU30" s="2">
        <v>18.77</v>
      </c>
      <c r="EV30" s="2">
        <v>7.77</v>
      </c>
      <c r="EW30" s="2">
        <v>0.71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0"/>
        <v>0</v>
      </c>
      <c r="FS30" s="2">
        <v>0</v>
      </c>
      <c r="FT30" s="2"/>
      <c r="FU30" s="2"/>
      <c r="FV30" s="2"/>
      <c r="FW30" s="2"/>
      <c r="FX30" s="2">
        <v>80</v>
      </c>
      <c r="FY30" s="2">
        <v>55</v>
      </c>
      <c r="FZ30" s="2"/>
      <c r="GA30" s="2" t="s">
        <v>3</v>
      </c>
      <c r="GB30" s="2"/>
      <c r="GC30" s="2"/>
      <c r="GD30" s="2">
        <v>0</v>
      </c>
      <c r="GE30" s="2"/>
      <c r="GF30" s="2">
        <v>-205891065</v>
      </c>
      <c r="GG30" s="2">
        <v>2</v>
      </c>
      <c r="GH30" s="2">
        <v>1</v>
      </c>
      <c r="GI30" s="2">
        <v>-2</v>
      </c>
      <c r="GJ30" s="2">
        <v>0</v>
      </c>
      <c r="GK30" s="2">
        <f>ROUND(R30*(R12)/100,2)</f>
        <v>4119.08</v>
      </c>
      <c r="GL30" s="2">
        <f t="shared" si="51"/>
        <v>0</v>
      </c>
      <c r="GM30" s="2">
        <f t="shared" si="52"/>
        <v>44428.97</v>
      </c>
      <c r="GN30" s="2">
        <f t="shared" si="53"/>
        <v>44428.97</v>
      </c>
      <c r="GO30" s="2">
        <f t="shared" si="54"/>
        <v>0</v>
      </c>
      <c r="GP30" s="2">
        <f t="shared" si="5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56"/>
        <v>0</v>
      </c>
      <c r="GW30" s="2">
        <v>1</v>
      </c>
      <c r="GX30" s="2">
        <f t="shared" si="57"/>
        <v>0</v>
      </c>
      <c r="GY30" s="2"/>
      <c r="GZ30" s="2"/>
      <c r="HA30" s="2">
        <v>0</v>
      </c>
      <c r="HB30" s="2">
        <v>0</v>
      </c>
      <c r="HC30" s="2">
        <f t="shared" si="58"/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ROW(SmtRes!A24)</f>
        <v>24</v>
      </c>
      <c r="D31">
        <f>ROW(EtalonRes!A24)</f>
        <v>24</v>
      </c>
      <c r="E31" t="s">
        <v>3</v>
      </c>
      <c r="F31" t="s">
        <v>24</v>
      </c>
      <c r="G31" t="s">
        <v>25</v>
      </c>
      <c r="H31" t="s">
        <v>26</v>
      </c>
      <c r="I31">
        <v>114</v>
      </c>
      <c r="J31">
        <v>0</v>
      </c>
      <c r="K31">
        <v>114</v>
      </c>
      <c r="O31">
        <f t="shared" si="21"/>
        <v>404447.51</v>
      </c>
      <c r="P31">
        <f t="shared" si="22"/>
        <v>3361.18</v>
      </c>
      <c r="Q31">
        <f t="shared" si="23"/>
        <v>372800.66</v>
      </c>
      <c r="R31">
        <f t="shared" si="24"/>
        <v>68329.649999999994</v>
      </c>
      <c r="S31">
        <f t="shared" si="25"/>
        <v>28285.67</v>
      </c>
      <c r="T31">
        <f t="shared" si="26"/>
        <v>0</v>
      </c>
      <c r="U31">
        <f t="shared" si="27"/>
        <v>89.034000000000006</v>
      </c>
      <c r="V31">
        <f t="shared" si="28"/>
        <v>0</v>
      </c>
      <c r="W31">
        <f t="shared" si="29"/>
        <v>0</v>
      </c>
      <c r="X31">
        <f t="shared" si="30"/>
        <v>19799.97</v>
      </c>
      <c r="Y31">
        <f t="shared" si="31"/>
        <v>11597.12</v>
      </c>
      <c r="AA31">
        <v>-1</v>
      </c>
      <c r="AB31">
        <f t="shared" si="32"/>
        <v>342.05700000000002</v>
      </c>
      <c r="AC31">
        <f t="shared" si="33"/>
        <v>2.52</v>
      </c>
      <c r="AD31">
        <f t="shared" si="34"/>
        <v>330.99</v>
      </c>
      <c r="AE31">
        <f t="shared" si="35"/>
        <v>20.646999999999998</v>
      </c>
      <c r="AF31">
        <f t="shared" si="36"/>
        <v>8.5470000000000006</v>
      </c>
      <c r="AG31">
        <f t="shared" si="37"/>
        <v>0</v>
      </c>
      <c r="AH31">
        <f t="shared" si="38"/>
        <v>0.78100000000000003</v>
      </c>
      <c r="AI31">
        <f t="shared" si="39"/>
        <v>0</v>
      </c>
      <c r="AJ31">
        <f t="shared" si="40"/>
        <v>0</v>
      </c>
      <c r="AK31">
        <v>311.19</v>
      </c>
      <c r="AL31">
        <v>2.52</v>
      </c>
      <c r="AM31">
        <v>300.89999999999998</v>
      </c>
      <c r="AN31">
        <v>18.77</v>
      </c>
      <c r="AO31">
        <v>7.77</v>
      </c>
      <c r="AP31">
        <v>0</v>
      </c>
      <c r="AQ31">
        <v>0.71</v>
      </c>
      <c r="AR31">
        <v>0</v>
      </c>
      <c r="AS31">
        <v>0</v>
      </c>
      <c r="AT31">
        <v>70</v>
      </c>
      <c r="AU31">
        <v>41</v>
      </c>
      <c r="AV31">
        <v>1</v>
      </c>
      <c r="AW31">
        <v>1</v>
      </c>
      <c r="AZ31">
        <v>1</v>
      </c>
      <c r="BA31">
        <v>29.03</v>
      </c>
      <c r="BB31">
        <v>9.8800000000000008</v>
      </c>
      <c r="BC31">
        <v>11.7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27</v>
      </c>
      <c r="BM31">
        <v>2166</v>
      </c>
      <c r="BN31">
        <v>0</v>
      </c>
      <c r="BO31" t="s">
        <v>24</v>
      </c>
      <c r="BP31">
        <v>1</v>
      </c>
      <c r="BQ31">
        <v>60</v>
      </c>
      <c r="BR31">
        <v>0</v>
      </c>
      <c r="BS31">
        <v>29.03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70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41"/>
        <v>404447.50999999995</v>
      </c>
      <c r="CQ31">
        <f t="shared" si="42"/>
        <v>29.48</v>
      </c>
      <c r="CR31">
        <f t="shared" si="43"/>
        <v>3270.18</v>
      </c>
      <c r="CS31">
        <f t="shared" si="44"/>
        <v>599.47</v>
      </c>
      <c r="CT31">
        <f t="shared" si="45"/>
        <v>248.21</v>
      </c>
      <c r="CU31">
        <f t="shared" si="46"/>
        <v>0</v>
      </c>
      <c r="CV31">
        <f t="shared" si="47"/>
        <v>0.78100000000000003</v>
      </c>
      <c r="CW31">
        <f t="shared" si="48"/>
        <v>0</v>
      </c>
      <c r="CX31">
        <f t="shared" si="49"/>
        <v>0</v>
      </c>
      <c r="CY31">
        <f>S31*(BZ31/100)</f>
        <v>19799.968999999997</v>
      </c>
      <c r="CZ31">
        <f>S31*(CA31/100)</f>
        <v>11597.124699999998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80</v>
      </c>
      <c r="DO31">
        <v>55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49575487</v>
      </c>
      <c r="EF31">
        <v>60</v>
      </c>
      <c r="EG31" t="s">
        <v>21</v>
      </c>
      <c r="EH31">
        <v>0</v>
      </c>
      <c r="EI31" t="s">
        <v>3</v>
      </c>
      <c r="EJ31">
        <v>1</v>
      </c>
      <c r="EK31">
        <v>2166</v>
      </c>
      <c r="EL31" t="s">
        <v>28</v>
      </c>
      <c r="EM31" t="s">
        <v>29</v>
      </c>
      <c r="EO31" t="s">
        <v>3</v>
      </c>
      <c r="EQ31">
        <v>132096</v>
      </c>
      <c r="ER31">
        <v>311.19</v>
      </c>
      <c r="ES31">
        <v>2.52</v>
      </c>
      <c r="ET31">
        <v>300.89999999999998</v>
      </c>
      <c r="EU31">
        <v>18.77</v>
      </c>
      <c r="EV31">
        <v>7.77</v>
      </c>
      <c r="EW31">
        <v>0.71</v>
      </c>
      <c r="EX31">
        <v>0</v>
      </c>
      <c r="EY31">
        <v>0</v>
      </c>
      <c r="FQ31">
        <v>0</v>
      </c>
      <c r="FR31">
        <f t="shared" si="50"/>
        <v>0</v>
      </c>
      <c r="FS31">
        <v>0</v>
      </c>
      <c r="FX31">
        <v>80</v>
      </c>
      <c r="FY31">
        <v>55</v>
      </c>
      <c r="GA31" t="s">
        <v>3</v>
      </c>
      <c r="GD31">
        <v>0</v>
      </c>
      <c r="GF31">
        <v>-205891065</v>
      </c>
      <c r="GG31">
        <v>2</v>
      </c>
      <c r="GH31">
        <v>1</v>
      </c>
      <c r="GI31">
        <v>2</v>
      </c>
      <c r="GJ31">
        <v>0</v>
      </c>
      <c r="GK31">
        <f>ROUND(R31*(S12)/100,2)</f>
        <v>109327.44</v>
      </c>
      <c r="GL31">
        <f t="shared" si="51"/>
        <v>0</v>
      </c>
      <c r="GM31">
        <f t="shared" si="52"/>
        <v>545172.04</v>
      </c>
      <c r="GN31">
        <f t="shared" si="53"/>
        <v>545172.04</v>
      </c>
      <c r="GO31">
        <f t="shared" si="54"/>
        <v>0</v>
      </c>
      <c r="GP31">
        <f t="shared" si="55"/>
        <v>0</v>
      </c>
      <c r="GR31">
        <v>0</v>
      </c>
      <c r="GS31">
        <v>3</v>
      </c>
      <c r="GT31">
        <v>0</v>
      </c>
      <c r="GU31" t="s">
        <v>3</v>
      </c>
      <c r="GV31">
        <f t="shared" si="56"/>
        <v>0</v>
      </c>
      <c r="GW31">
        <v>1</v>
      </c>
      <c r="GX31">
        <f t="shared" si="57"/>
        <v>0</v>
      </c>
      <c r="HA31">
        <v>0</v>
      </c>
      <c r="HB31">
        <v>0</v>
      </c>
      <c r="HC31">
        <f t="shared" si="58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30</v>
      </c>
      <c r="F32" s="2" t="s">
        <v>31</v>
      </c>
      <c r="G32" s="2" t="s">
        <v>32</v>
      </c>
      <c r="H32" s="2" t="s">
        <v>33</v>
      </c>
      <c r="I32" s="2">
        <f>ROUND(175.86/100,9)</f>
        <v>1.7585999999999999</v>
      </c>
      <c r="J32" s="2">
        <v>0</v>
      </c>
      <c r="K32" s="2">
        <f>ROUND(175.86/100,9)</f>
        <v>1.7585999999999999</v>
      </c>
      <c r="L32" s="2"/>
      <c r="M32" s="2"/>
      <c r="N32" s="2"/>
      <c r="O32" s="2">
        <f t="shared" si="21"/>
        <v>1732.76</v>
      </c>
      <c r="P32" s="2">
        <f t="shared" si="22"/>
        <v>0</v>
      </c>
      <c r="Q32" s="2">
        <f t="shared" si="23"/>
        <v>1705.48</v>
      </c>
      <c r="R32" s="2">
        <f t="shared" si="24"/>
        <v>169.21</v>
      </c>
      <c r="S32" s="2">
        <f t="shared" si="25"/>
        <v>27.28</v>
      </c>
      <c r="T32" s="2">
        <f t="shared" si="26"/>
        <v>0</v>
      </c>
      <c r="U32" s="2">
        <f t="shared" si="27"/>
        <v>2.6695547999999998</v>
      </c>
      <c r="V32" s="2">
        <f t="shared" si="28"/>
        <v>0</v>
      </c>
      <c r="W32" s="2">
        <f t="shared" si="29"/>
        <v>0</v>
      </c>
      <c r="X32" s="2">
        <f t="shared" si="30"/>
        <v>26.73</v>
      </c>
      <c r="Y32" s="2">
        <f t="shared" si="31"/>
        <v>21.01</v>
      </c>
      <c r="Z32" s="2"/>
      <c r="AA32" s="2">
        <v>50417534</v>
      </c>
      <c r="AB32" s="2">
        <f t="shared" si="32"/>
        <v>985.303</v>
      </c>
      <c r="AC32" s="2">
        <f t="shared" si="33"/>
        <v>0</v>
      </c>
      <c r="AD32" s="2">
        <f t="shared" si="34"/>
        <v>969.79300000000001</v>
      </c>
      <c r="AE32" s="2">
        <f t="shared" si="35"/>
        <v>96.216999999999999</v>
      </c>
      <c r="AF32" s="2">
        <f t="shared" si="36"/>
        <v>15.51</v>
      </c>
      <c r="AG32" s="2">
        <f t="shared" si="37"/>
        <v>0</v>
      </c>
      <c r="AH32" s="2">
        <f t="shared" si="38"/>
        <v>1.518</v>
      </c>
      <c r="AI32" s="2">
        <f t="shared" si="39"/>
        <v>0</v>
      </c>
      <c r="AJ32" s="2">
        <f t="shared" si="40"/>
        <v>0</v>
      </c>
      <c r="AK32" s="2">
        <v>895.73</v>
      </c>
      <c r="AL32" s="2">
        <v>0</v>
      </c>
      <c r="AM32" s="2">
        <v>881.63</v>
      </c>
      <c r="AN32" s="2">
        <v>87.47</v>
      </c>
      <c r="AO32" s="2">
        <v>14.1</v>
      </c>
      <c r="AP32" s="2">
        <v>0</v>
      </c>
      <c r="AQ32" s="2">
        <v>1.38</v>
      </c>
      <c r="AR32" s="2">
        <v>0</v>
      </c>
      <c r="AS32" s="2">
        <v>0</v>
      </c>
      <c r="AT32" s="2">
        <v>98</v>
      </c>
      <c r="AU32" s="2">
        <v>77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2</v>
      </c>
      <c r="BN32" s="2">
        <v>0</v>
      </c>
      <c r="BO32" s="2" t="s">
        <v>3</v>
      </c>
      <c r="BP32" s="2">
        <v>0</v>
      </c>
      <c r="BQ32" s="2">
        <v>30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98</v>
      </c>
      <c r="CA32" s="2">
        <v>77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1226</v>
      </c>
      <c r="CO32" s="2">
        <v>0</v>
      </c>
      <c r="CP32" s="2">
        <f t="shared" si="41"/>
        <v>1732.76</v>
      </c>
      <c r="CQ32" s="2">
        <f t="shared" si="42"/>
        <v>0</v>
      </c>
      <c r="CR32" s="2">
        <f t="shared" si="43"/>
        <v>969.79</v>
      </c>
      <c r="CS32" s="2">
        <f t="shared" si="44"/>
        <v>96.22</v>
      </c>
      <c r="CT32" s="2">
        <f t="shared" si="45"/>
        <v>15.51</v>
      </c>
      <c r="CU32" s="2">
        <f t="shared" si="46"/>
        <v>0</v>
      </c>
      <c r="CV32" s="2">
        <f t="shared" si="47"/>
        <v>1.518</v>
      </c>
      <c r="CW32" s="2">
        <f t="shared" si="48"/>
        <v>0</v>
      </c>
      <c r="CX32" s="2">
        <f t="shared" si="49"/>
        <v>0</v>
      </c>
      <c r="CY32" s="2">
        <f>((S32*BZ32)/100)</f>
        <v>26.734400000000001</v>
      </c>
      <c r="CZ32" s="2">
        <f>((S32*CA32)/100)</f>
        <v>21.005600000000001</v>
      </c>
      <c r="DA32" s="2"/>
      <c r="DB32" s="2"/>
      <c r="DC32" s="2" t="s">
        <v>3</v>
      </c>
      <c r="DD32" s="2" t="s">
        <v>3</v>
      </c>
      <c r="DE32" s="2" t="s">
        <v>20</v>
      </c>
      <c r="DF32" s="2" t="s">
        <v>20</v>
      </c>
      <c r="DG32" s="2" t="s">
        <v>20</v>
      </c>
      <c r="DH32" s="2" t="s">
        <v>3</v>
      </c>
      <c r="DI32" s="2" t="s">
        <v>20</v>
      </c>
      <c r="DJ32" s="2" t="s">
        <v>20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33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49573361</v>
      </c>
      <c r="EF32" s="2">
        <v>30</v>
      </c>
      <c r="EG32" s="2" t="s">
        <v>35</v>
      </c>
      <c r="EH32" s="2">
        <v>0</v>
      </c>
      <c r="EI32" s="2" t="s">
        <v>3</v>
      </c>
      <c r="EJ32" s="2">
        <v>1</v>
      </c>
      <c r="EK32" s="2">
        <v>2</v>
      </c>
      <c r="EL32" s="2" t="s">
        <v>36</v>
      </c>
      <c r="EM32" s="2" t="s">
        <v>37</v>
      </c>
      <c r="EN32" s="2"/>
      <c r="EO32" s="2" t="s">
        <v>38</v>
      </c>
      <c r="EP32" s="2"/>
      <c r="EQ32" s="2">
        <v>131072</v>
      </c>
      <c r="ER32" s="2">
        <v>895.73</v>
      </c>
      <c r="ES32" s="2">
        <v>0</v>
      </c>
      <c r="ET32" s="2">
        <v>881.63</v>
      </c>
      <c r="EU32" s="2">
        <v>87.47</v>
      </c>
      <c r="EV32" s="2">
        <v>14.1</v>
      </c>
      <c r="EW32" s="2">
        <v>1.38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0"/>
        <v>0</v>
      </c>
      <c r="FS32" s="2">
        <v>0</v>
      </c>
      <c r="FT32" s="2"/>
      <c r="FU32" s="2"/>
      <c r="FV32" s="2"/>
      <c r="FW32" s="2"/>
      <c r="FX32" s="2">
        <v>98</v>
      </c>
      <c r="FY32" s="2">
        <v>77</v>
      </c>
      <c r="FZ32" s="2"/>
      <c r="GA32" s="2" t="s">
        <v>3</v>
      </c>
      <c r="GB32" s="2"/>
      <c r="GC32" s="2"/>
      <c r="GD32" s="2">
        <v>0</v>
      </c>
      <c r="GE32" s="2"/>
      <c r="GF32" s="2">
        <v>-518401457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296.12</v>
      </c>
      <c r="GL32" s="2">
        <f t="shared" si="51"/>
        <v>0</v>
      </c>
      <c r="GM32" s="2">
        <f t="shared" si="52"/>
        <v>2076.62</v>
      </c>
      <c r="GN32" s="2">
        <f t="shared" si="53"/>
        <v>2076.62</v>
      </c>
      <c r="GO32" s="2">
        <f t="shared" si="54"/>
        <v>0</v>
      </c>
      <c r="GP32" s="2">
        <f t="shared" si="55"/>
        <v>0</v>
      </c>
      <c r="GQ32" s="2"/>
      <c r="GR32" s="2">
        <v>0</v>
      </c>
      <c r="GS32" s="2">
        <v>0</v>
      </c>
      <c r="GT32" s="2">
        <v>0</v>
      </c>
      <c r="GU32" s="2" t="s">
        <v>3</v>
      </c>
      <c r="GV32" s="2">
        <f t="shared" si="56"/>
        <v>0</v>
      </c>
      <c r="GW32" s="2">
        <v>1</v>
      </c>
      <c r="GX32" s="2">
        <f t="shared" si="57"/>
        <v>0</v>
      </c>
      <c r="GY32" s="2"/>
      <c r="GZ32" s="2"/>
      <c r="HA32" s="2">
        <v>0</v>
      </c>
      <c r="HB32" s="2">
        <v>0</v>
      </c>
      <c r="HC32" s="2">
        <f t="shared" si="58"/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E33" t="s">
        <v>30</v>
      </c>
      <c r="F33" t="s">
        <v>31</v>
      </c>
      <c r="G33" t="s">
        <v>32</v>
      </c>
      <c r="H33" t="s">
        <v>33</v>
      </c>
      <c r="I33">
        <f>ROUND(175.86/100,9)</f>
        <v>1.7585999999999999</v>
      </c>
      <c r="J33">
        <v>0</v>
      </c>
      <c r="K33">
        <f>ROUND(175.86/100,9)</f>
        <v>1.7585999999999999</v>
      </c>
      <c r="O33">
        <f t="shared" si="21"/>
        <v>19245.23</v>
      </c>
      <c r="P33">
        <f t="shared" si="22"/>
        <v>0</v>
      </c>
      <c r="Q33">
        <f t="shared" si="23"/>
        <v>18453.29</v>
      </c>
      <c r="R33">
        <f t="shared" si="24"/>
        <v>4912.17</v>
      </c>
      <c r="S33">
        <f t="shared" si="25"/>
        <v>791.94</v>
      </c>
      <c r="T33">
        <f t="shared" si="26"/>
        <v>0</v>
      </c>
      <c r="U33">
        <f t="shared" si="27"/>
        <v>2.6695547999999998</v>
      </c>
      <c r="V33">
        <f t="shared" si="28"/>
        <v>0</v>
      </c>
      <c r="W33">
        <f t="shared" si="29"/>
        <v>0</v>
      </c>
      <c r="X33">
        <f t="shared" si="30"/>
        <v>744.42</v>
      </c>
      <c r="Y33">
        <f t="shared" si="31"/>
        <v>403.89</v>
      </c>
      <c r="AA33">
        <v>50417531</v>
      </c>
      <c r="AB33">
        <f t="shared" si="32"/>
        <v>985.303</v>
      </c>
      <c r="AC33">
        <f t="shared" si="33"/>
        <v>0</v>
      </c>
      <c r="AD33">
        <f t="shared" si="34"/>
        <v>969.79300000000001</v>
      </c>
      <c r="AE33">
        <f t="shared" si="35"/>
        <v>96.216999999999999</v>
      </c>
      <c r="AF33">
        <f t="shared" si="36"/>
        <v>15.51</v>
      </c>
      <c r="AG33">
        <f t="shared" si="37"/>
        <v>0</v>
      </c>
      <c r="AH33">
        <f t="shared" si="38"/>
        <v>1.518</v>
      </c>
      <c r="AI33">
        <f t="shared" si="39"/>
        <v>0</v>
      </c>
      <c r="AJ33">
        <f t="shared" si="40"/>
        <v>0</v>
      </c>
      <c r="AK33">
        <v>895.73</v>
      </c>
      <c r="AL33">
        <v>0</v>
      </c>
      <c r="AM33">
        <v>881.63</v>
      </c>
      <c r="AN33">
        <v>87.47</v>
      </c>
      <c r="AO33">
        <v>14.1</v>
      </c>
      <c r="AP33">
        <v>0</v>
      </c>
      <c r="AQ33">
        <v>1.38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29.03</v>
      </c>
      <c r="BB33">
        <v>10.82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34</v>
      </c>
      <c r="BM33">
        <v>2</v>
      </c>
      <c r="BN33">
        <v>0</v>
      </c>
      <c r="BO33" t="s">
        <v>31</v>
      </c>
      <c r="BP33">
        <v>1</v>
      </c>
      <c r="BQ33">
        <v>30</v>
      </c>
      <c r="BR33">
        <v>0</v>
      </c>
      <c r="BS33">
        <v>29.03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1226</v>
      </c>
      <c r="CO33">
        <v>0</v>
      </c>
      <c r="CP33">
        <f t="shared" si="41"/>
        <v>19245.23</v>
      </c>
      <c r="CQ33">
        <f t="shared" si="42"/>
        <v>0</v>
      </c>
      <c r="CR33">
        <f t="shared" si="43"/>
        <v>10493.13</v>
      </c>
      <c r="CS33">
        <f t="shared" si="44"/>
        <v>2793.27</v>
      </c>
      <c r="CT33">
        <f t="shared" si="45"/>
        <v>450.26</v>
      </c>
      <c r="CU33">
        <f t="shared" si="46"/>
        <v>0</v>
      </c>
      <c r="CV33">
        <f t="shared" si="47"/>
        <v>1.518</v>
      </c>
      <c r="CW33">
        <f t="shared" si="48"/>
        <v>0</v>
      </c>
      <c r="CX33">
        <f t="shared" si="49"/>
        <v>0</v>
      </c>
      <c r="CY33">
        <f>S33*(BZ33/100)</f>
        <v>744.42359999999996</v>
      </c>
      <c r="CZ33">
        <f>S33*(CA33/100)</f>
        <v>403.88940000000002</v>
      </c>
      <c r="DC33" t="s">
        <v>3</v>
      </c>
      <c r="DD33" t="s">
        <v>3</v>
      </c>
      <c r="DE33" t="s">
        <v>20</v>
      </c>
      <c r="DF33" t="s">
        <v>20</v>
      </c>
      <c r="DG33" t="s">
        <v>20</v>
      </c>
      <c r="DH33" t="s">
        <v>3</v>
      </c>
      <c r="DI33" t="s">
        <v>20</v>
      </c>
      <c r="DJ33" t="s">
        <v>20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1013</v>
      </c>
      <c r="DV33" t="s">
        <v>33</v>
      </c>
      <c r="DW33" t="s">
        <v>33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49573361</v>
      </c>
      <c r="EF33">
        <v>30</v>
      </c>
      <c r="EG33" t="s">
        <v>35</v>
      </c>
      <c r="EH33">
        <v>0</v>
      </c>
      <c r="EI33" t="s">
        <v>3</v>
      </c>
      <c r="EJ33">
        <v>1</v>
      </c>
      <c r="EK33">
        <v>2</v>
      </c>
      <c r="EL33" t="s">
        <v>36</v>
      </c>
      <c r="EM33" t="s">
        <v>37</v>
      </c>
      <c r="EO33" t="s">
        <v>38</v>
      </c>
      <c r="EQ33">
        <v>131072</v>
      </c>
      <c r="ER33">
        <v>895.73</v>
      </c>
      <c r="ES33">
        <v>0</v>
      </c>
      <c r="ET33">
        <v>881.63</v>
      </c>
      <c r="EU33">
        <v>87.47</v>
      </c>
      <c r="EV33">
        <v>14.1</v>
      </c>
      <c r="EW33">
        <v>1.38</v>
      </c>
      <c r="EX33">
        <v>0</v>
      </c>
      <c r="EY33">
        <v>0</v>
      </c>
      <c r="FQ33">
        <v>0</v>
      </c>
      <c r="FR33">
        <f t="shared" si="50"/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-518401457</v>
      </c>
      <c r="GG33">
        <v>2</v>
      </c>
      <c r="GH33">
        <v>1</v>
      </c>
      <c r="GI33">
        <v>2</v>
      </c>
      <c r="GJ33">
        <v>0</v>
      </c>
      <c r="GK33">
        <f>ROUND(R33*(S12)/100,2)</f>
        <v>7859.47</v>
      </c>
      <c r="GL33">
        <f t="shared" si="51"/>
        <v>0</v>
      </c>
      <c r="GM33">
        <f t="shared" si="52"/>
        <v>28253.01</v>
      </c>
      <c r="GN33">
        <f t="shared" si="53"/>
        <v>28253.01</v>
      </c>
      <c r="GO33">
        <f t="shared" si="54"/>
        <v>0</v>
      </c>
      <c r="GP33">
        <f t="shared" si="55"/>
        <v>0</v>
      </c>
      <c r="GR33">
        <v>0</v>
      </c>
      <c r="GS33">
        <v>3</v>
      </c>
      <c r="GT33">
        <v>0</v>
      </c>
      <c r="GU33" t="s">
        <v>3</v>
      </c>
      <c r="GV33">
        <f t="shared" si="56"/>
        <v>0</v>
      </c>
      <c r="GW33">
        <v>1</v>
      </c>
      <c r="GX33">
        <f t="shared" si="57"/>
        <v>0</v>
      </c>
      <c r="HA33">
        <v>0</v>
      </c>
      <c r="HB33">
        <v>0</v>
      </c>
      <c r="HC33">
        <f t="shared" si="58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/>
      <c r="D34" s="2"/>
      <c r="E34" s="2" t="s">
        <v>39</v>
      </c>
      <c r="F34" s="2" t="s">
        <v>40</v>
      </c>
      <c r="G34" s="2" t="s">
        <v>41</v>
      </c>
      <c r="H34" s="2" t="s">
        <v>33</v>
      </c>
      <c r="I34" s="2">
        <f>ROUND(I32/0.9*0.1,9)</f>
        <v>0.19539999999999999</v>
      </c>
      <c r="J34" s="2">
        <v>0</v>
      </c>
      <c r="K34" s="2">
        <f>ROUND(I32/0.9*0.1,9)</f>
        <v>0.19539999999999999</v>
      </c>
      <c r="L34" s="2"/>
      <c r="M34" s="2"/>
      <c r="N34" s="2"/>
      <c r="O34" s="2">
        <f t="shared" si="21"/>
        <v>439.04</v>
      </c>
      <c r="P34" s="2">
        <f t="shared" si="22"/>
        <v>0</v>
      </c>
      <c r="Q34" s="2">
        <f t="shared" si="23"/>
        <v>0</v>
      </c>
      <c r="R34" s="2">
        <f t="shared" si="24"/>
        <v>0</v>
      </c>
      <c r="S34" s="2">
        <f t="shared" si="25"/>
        <v>439.04</v>
      </c>
      <c r="T34" s="2">
        <f t="shared" si="26"/>
        <v>0</v>
      </c>
      <c r="U34" s="2">
        <f t="shared" si="27"/>
        <v>41.418937999999997</v>
      </c>
      <c r="V34" s="2">
        <f t="shared" si="28"/>
        <v>0</v>
      </c>
      <c r="W34" s="2">
        <f t="shared" si="29"/>
        <v>0</v>
      </c>
      <c r="X34" s="2">
        <f t="shared" si="30"/>
        <v>460.99</v>
      </c>
      <c r="Y34" s="2">
        <f t="shared" si="31"/>
        <v>338.06</v>
      </c>
      <c r="Z34" s="2"/>
      <c r="AA34" s="2">
        <v>50417534</v>
      </c>
      <c r="AB34" s="2">
        <f t="shared" si="32"/>
        <v>2246.8820000000001</v>
      </c>
      <c r="AC34" s="2">
        <f t="shared" si="33"/>
        <v>0</v>
      </c>
      <c r="AD34" s="2">
        <f t="shared" si="34"/>
        <v>0</v>
      </c>
      <c r="AE34" s="2">
        <f t="shared" si="35"/>
        <v>0</v>
      </c>
      <c r="AF34" s="2">
        <f t="shared" si="36"/>
        <v>2246.8820000000001</v>
      </c>
      <c r="AG34" s="2">
        <f t="shared" si="37"/>
        <v>0</v>
      </c>
      <c r="AH34" s="2">
        <f t="shared" si="38"/>
        <v>211.97</v>
      </c>
      <c r="AI34" s="2">
        <f t="shared" si="39"/>
        <v>0</v>
      </c>
      <c r="AJ34" s="2">
        <f t="shared" si="40"/>
        <v>0</v>
      </c>
      <c r="AK34" s="2">
        <v>2042.62</v>
      </c>
      <c r="AL34" s="2">
        <v>0</v>
      </c>
      <c r="AM34" s="2">
        <v>0</v>
      </c>
      <c r="AN34" s="2">
        <v>0</v>
      </c>
      <c r="AO34" s="2">
        <v>2042.62</v>
      </c>
      <c r="AP34" s="2">
        <v>0</v>
      </c>
      <c r="AQ34" s="2">
        <v>192.7</v>
      </c>
      <c r="AR34" s="2">
        <v>0</v>
      </c>
      <c r="AS34" s="2">
        <v>0</v>
      </c>
      <c r="AT34" s="2">
        <v>105</v>
      </c>
      <c r="AU34" s="2">
        <v>77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42</v>
      </c>
      <c r="BK34" s="2"/>
      <c r="BL34" s="2"/>
      <c r="BM34" s="2">
        <v>16</v>
      </c>
      <c r="BN34" s="2">
        <v>0</v>
      </c>
      <c r="BO34" s="2" t="s">
        <v>3</v>
      </c>
      <c r="BP34" s="2">
        <v>0</v>
      </c>
      <c r="BQ34" s="2">
        <v>30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105</v>
      </c>
      <c r="CA34" s="2">
        <v>77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1226</v>
      </c>
      <c r="CO34" s="2">
        <v>0</v>
      </c>
      <c r="CP34" s="2">
        <f t="shared" si="41"/>
        <v>439.04</v>
      </c>
      <c r="CQ34" s="2">
        <f t="shared" si="42"/>
        <v>0</v>
      </c>
      <c r="CR34" s="2">
        <f t="shared" si="43"/>
        <v>0</v>
      </c>
      <c r="CS34" s="2">
        <f t="shared" si="44"/>
        <v>0</v>
      </c>
      <c r="CT34" s="2">
        <f t="shared" si="45"/>
        <v>2246.88</v>
      </c>
      <c r="CU34" s="2">
        <f t="shared" si="46"/>
        <v>0</v>
      </c>
      <c r="CV34" s="2">
        <f t="shared" si="47"/>
        <v>211.97</v>
      </c>
      <c r="CW34" s="2">
        <f t="shared" si="48"/>
        <v>0</v>
      </c>
      <c r="CX34" s="2">
        <f t="shared" si="49"/>
        <v>0</v>
      </c>
      <c r="CY34" s="2">
        <f>((S34*BZ34)/100)</f>
        <v>460.99200000000002</v>
      </c>
      <c r="CZ34" s="2">
        <f>((S34*CA34)/100)</f>
        <v>338.06080000000003</v>
      </c>
      <c r="DA34" s="2"/>
      <c r="DB34" s="2"/>
      <c r="DC34" s="2" t="s">
        <v>3</v>
      </c>
      <c r="DD34" s="2" t="s">
        <v>3</v>
      </c>
      <c r="DE34" s="2" t="s">
        <v>20</v>
      </c>
      <c r="DF34" s="2" t="s">
        <v>20</v>
      </c>
      <c r="DG34" s="2" t="s">
        <v>20</v>
      </c>
      <c r="DH34" s="2" t="s">
        <v>3</v>
      </c>
      <c r="DI34" s="2" t="s">
        <v>20</v>
      </c>
      <c r="DJ34" s="2" t="s">
        <v>20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33</v>
      </c>
      <c r="DW34" s="2" t="s">
        <v>33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49573375</v>
      </c>
      <c r="EF34" s="2">
        <v>30</v>
      </c>
      <c r="EG34" s="2" t="s">
        <v>35</v>
      </c>
      <c r="EH34" s="2">
        <v>0</v>
      </c>
      <c r="EI34" s="2" t="s">
        <v>3</v>
      </c>
      <c r="EJ34" s="2">
        <v>1</v>
      </c>
      <c r="EK34" s="2">
        <v>16</v>
      </c>
      <c r="EL34" s="2" t="s">
        <v>43</v>
      </c>
      <c r="EM34" s="2" t="s">
        <v>44</v>
      </c>
      <c r="EN34" s="2"/>
      <c r="EO34" s="2" t="s">
        <v>38</v>
      </c>
      <c r="EP34" s="2"/>
      <c r="EQ34" s="2">
        <v>131072</v>
      </c>
      <c r="ER34" s="2">
        <v>2042.62</v>
      </c>
      <c r="ES34" s="2">
        <v>0</v>
      </c>
      <c r="ET34" s="2">
        <v>0</v>
      </c>
      <c r="EU34" s="2">
        <v>0</v>
      </c>
      <c r="EV34" s="2">
        <v>2042.62</v>
      </c>
      <c r="EW34" s="2">
        <v>192.7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0"/>
        <v>0</v>
      </c>
      <c r="FS34" s="2">
        <v>0</v>
      </c>
      <c r="FT34" s="2"/>
      <c r="FU34" s="2"/>
      <c r="FV34" s="2"/>
      <c r="FW34" s="2"/>
      <c r="FX34" s="2">
        <v>105</v>
      </c>
      <c r="FY34" s="2">
        <v>77</v>
      </c>
      <c r="FZ34" s="2"/>
      <c r="GA34" s="2" t="s">
        <v>3</v>
      </c>
      <c r="GB34" s="2"/>
      <c r="GC34" s="2"/>
      <c r="GD34" s="2">
        <v>0</v>
      </c>
      <c r="GE34" s="2"/>
      <c r="GF34" s="2">
        <v>-1632341149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1"/>
        <v>0</v>
      </c>
      <c r="GM34" s="2">
        <f t="shared" si="52"/>
        <v>1238.0899999999999</v>
      </c>
      <c r="GN34" s="2">
        <f t="shared" si="53"/>
        <v>1238.0899999999999</v>
      </c>
      <c r="GO34" s="2">
        <f t="shared" si="54"/>
        <v>0</v>
      </c>
      <c r="GP34" s="2">
        <f t="shared" si="55"/>
        <v>0</v>
      </c>
      <c r="GQ34" s="2"/>
      <c r="GR34" s="2">
        <v>0</v>
      </c>
      <c r="GS34" s="2">
        <v>0</v>
      </c>
      <c r="GT34" s="2">
        <v>0</v>
      </c>
      <c r="GU34" s="2" t="s">
        <v>3</v>
      </c>
      <c r="GV34" s="2">
        <f t="shared" si="56"/>
        <v>0</v>
      </c>
      <c r="GW34" s="2">
        <v>1</v>
      </c>
      <c r="GX34" s="2">
        <f t="shared" si="57"/>
        <v>0</v>
      </c>
      <c r="GY34" s="2"/>
      <c r="GZ34" s="2"/>
      <c r="HA34" s="2">
        <v>0</v>
      </c>
      <c r="HB34" s="2">
        <v>0</v>
      </c>
      <c r="HC34" s="2">
        <f t="shared" si="58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E35" t="s">
        <v>39</v>
      </c>
      <c r="F35" t="s">
        <v>40</v>
      </c>
      <c r="G35" t="s">
        <v>41</v>
      </c>
      <c r="H35" t="s">
        <v>33</v>
      </c>
      <c r="I35">
        <f>ROUND(I33/0.9*0.1,9)</f>
        <v>0.19539999999999999</v>
      </c>
      <c r="J35">
        <v>0</v>
      </c>
      <c r="K35">
        <f>ROUND(I33/0.9*0.1,9)</f>
        <v>0.19539999999999999</v>
      </c>
      <c r="O35">
        <f t="shared" si="21"/>
        <v>12745.33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12745.33</v>
      </c>
      <c r="T35">
        <f t="shared" si="26"/>
        <v>0</v>
      </c>
      <c r="U35">
        <f t="shared" si="27"/>
        <v>41.418937999999997</v>
      </c>
      <c r="V35">
        <f t="shared" si="28"/>
        <v>0</v>
      </c>
      <c r="W35">
        <f t="shared" si="29"/>
        <v>0</v>
      </c>
      <c r="X35">
        <f t="shared" si="30"/>
        <v>11088.44</v>
      </c>
      <c r="Y35">
        <f t="shared" si="31"/>
        <v>5225.59</v>
      </c>
      <c r="AA35">
        <v>50417531</v>
      </c>
      <c r="AB35">
        <f t="shared" si="32"/>
        <v>2246.8820000000001</v>
      </c>
      <c r="AC35">
        <f t="shared" si="33"/>
        <v>0</v>
      </c>
      <c r="AD35">
        <f t="shared" si="34"/>
        <v>0</v>
      </c>
      <c r="AE35">
        <f t="shared" si="35"/>
        <v>0</v>
      </c>
      <c r="AF35">
        <f t="shared" si="36"/>
        <v>2246.8820000000001</v>
      </c>
      <c r="AG35">
        <f t="shared" si="37"/>
        <v>0</v>
      </c>
      <c r="AH35">
        <f t="shared" si="38"/>
        <v>211.97</v>
      </c>
      <c r="AI35">
        <f t="shared" si="39"/>
        <v>0</v>
      </c>
      <c r="AJ35">
        <f t="shared" si="40"/>
        <v>0</v>
      </c>
      <c r="AK35">
        <v>2042.62</v>
      </c>
      <c r="AL35">
        <v>0</v>
      </c>
      <c r="AM35">
        <v>0</v>
      </c>
      <c r="AN35">
        <v>0</v>
      </c>
      <c r="AO35">
        <v>2042.62</v>
      </c>
      <c r="AP35">
        <v>0</v>
      </c>
      <c r="AQ35">
        <v>192.7</v>
      </c>
      <c r="AR35">
        <v>0</v>
      </c>
      <c r="AS35">
        <v>0</v>
      </c>
      <c r="AT35">
        <v>87</v>
      </c>
      <c r="AU35">
        <v>41</v>
      </c>
      <c r="AV35">
        <v>1</v>
      </c>
      <c r="AW35">
        <v>1</v>
      </c>
      <c r="AZ35">
        <v>1</v>
      </c>
      <c r="BA35">
        <v>29.03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42</v>
      </c>
      <c r="BM35">
        <v>16</v>
      </c>
      <c r="BN35">
        <v>0</v>
      </c>
      <c r="BO35" t="s">
        <v>40</v>
      </c>
      <c r="BP35">
        <v>1</v>
      </c>
      <c r="BQ35">
        <v>30</v>
      </c>
      <c r="BR35">
        <v>0</v>
      </c>
      <c r="BS35">
        <v>29.03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87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1226</v>
      </c>
      <c r="CO35">
        <v>0</v>
      </c>
      <c r="CP35">
        <f t="shared" si="41"/>
        <v>12745.33</v>
      </c>
      <c r="CQ35">
        <f t="shared" si="42"/>
        <v>0</v>
      </c>
      <c r="CR35">
        <f t="shared" si="43"/>
        <v>0</v>
      </c>
      <c r="CS35">
        <f t="shared" si="44"/>
        <v>0</v>
      </c>
      <c r="CT35">
        <f t="shared" si="45"/>
        <v>65226.93</v>
      </c>
      <c r="CU35">
        <f t="shared" si="46"/>
        <v>0</v>
      </c>
      <c r="CV35">
        <f t="shared" si="47"/>
        <v>211.97</v>
      </c>
      <c r="CW35">
        <f t="shared" si="48"/>
        <v>0</v>
      </c>
      <c r="CX35">
        <f t="shared" si="49"/>
        <v>0</v>
      </c>
      <c r="CY35">
        <f>S35*(BZ35/100)</f>
        <v>11088.437099999999</v>
      </c>
      <c r="CZ35">
        <f>S35*(CA35/100)</f>
        <v>5225.5852999999997</v>
      </c>
      <c r="DC35" t="s">
        <v>3</v>
      </c>
      <c r="DD35" t="s">
        <v>3</v>
      </c>
      <c r="DE35" t="s">
        <v>20</v>
      </c>
      <c r="DF35" t="s">
        <v>20</v>
      </c>
      <c r="DG35" t="s">
        <v>20</v>
      </c>
      <c r="DH35" t="s">
        <v>3</v>
      </c>
      <c r="DI35" t="s">
        <v>20</v>
      </c>
      <c r="DJ35" t="s">
        <v>20</v>
      </c>
      <c r="DK35" t="s">
        <v>3</v>
      </c>
      <c r="DL35" t="s">
        <v>3</v>
      </c>
      <c r="DM35" t="s">
        <v>3</v>
      </c>
      <c r="DN35">
        <v>105</v>
      </c>
      <c r="DO35">
        <v>77</v>
      </c>
      <c r="DP35">
        <v>1</v>
      </c>
      <c r="DQ35">
        <v>1</v>
      </c>
      <c r="DU35">
        <v>1013</v>
      </c>
      <c r="DV35" t="s">
        <v>33</v>
      </c>
      <c r="DW35" t="s">
        <v>33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49573375</v>
      </c>
      <c r="EF35">
        <v>30</v>
      </c>
      <c r="EG35" t="s">
        <v>35</v>
      </c>
      <c r="EH35">
        <v>0</v>
      </c>
      <c r="EI35" t="s">
        <v>3</v>
      </c>
      <c r="EJ35">
        <v>1</v>
      </c>
      <c r="EK35">
        <v>16</v>
      </c>
      <c r="EL35" t="s">
        <v>43</v>
      </c>
      <c r="EM35" t="s">
        <v>44</v>
      </c>
      <c r="EO35" t="s">
        <v>38</v>
      </c>
      <c r="EQ35">
        <v>131072</v>
      </c>
      <c r="ER35">
        <v>2042.62</v>
      </c>
      <c r="ES35">
        <v>0</v>
      </c>
      <c r="ET35">
        <v>0</v>
      </c>
      <c r="EU35">
        <v>0</v>
      </c>
      <c r="EV35">
        <v>2042.62</v>
      </c>
      <c r="EW35">
        <v>192.7</v>
      </c>
      <c r="EX35">
        <v>0</v>
      </c>
      <c r="EY35">
        <v>0</v>
      </c>
      <c r="FQ35">
        <v>0</v>
      </c>
      <c r="FR35">
        <f t="shared" si="50"/>
        <v>0</v>
      </c>
      <c r="FS35">
        <v>0</v>
      </c>
      <c r="FX35">
        <v>105</v>
      </c>
      <c r="FY35">
        <v>77</v>
      </c>
      <c r="GA35" t="s">
        <v>3</v>
      </c>
      <c r="GD35">
        <v>0</v>
      </c>
      <c r="GF35">
        <v>-1632341149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51"/>
        <v>0</v>
      </c>
      <c r="GM35">
        <f t="shared" si="52"/>
        <v>29059.360000000001</v>
      </c>
      <c r="GN35">
        <f t="shared" si="53"/>
        <v>29059.360000000001</v>
      </c>
      <c r="GO35">
        <f t="shared" si="54"/>
        <v>0</v>
      </c>
      <c r="GP35">
        <f t="shared" si="55"/>
        <v>0</v>
      </c>
      <c r="GR35">
        <v>0</v>
      </c>
      <c r="GS35">
        <v>3</v>
      </c>
      <c r="GT35">
        <v>0</v>
      </c>
      <c r="GU35" t="s">
        <v>3</v>
      </c>
      <c r="GV35">
        <f t="shared" si="56"/>
        <v>0</v>
      </c>
      <c r="GW35">
        <v>1</v>
      </c>
      <c r="GX35">
        <f t="shared" si="57"/>
        <v>0</v>
      </c>
      <c r="HA35">
        <v>0</v>
      </c>
      <c r="HB35">
        <v>0</v>
      </c>
      <c r="HC35">
        <f t="shared" si="58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/>
      <c r="D36" s="2"/>
      <c r="E36" s="2" t="s">
        <v>45</v>
      </c>
      <c r="F36" s="2" t="s">
        <v>31</v>
      </c>
      <c r="G36" s="2" t="s">
        <v>46</v>
      </c>
      <c r="H36" s="2" t="s">
        <v>33</v>
      </c>
      <c r="I36" s="2">
        <f>ROUND(I34*0.9,9)</f>
        <v>0.17585999999999999</v>
      </c>
      <c r="J36" s="2">
        <v>0</v>
      </c>
      <c r="K36" s="2">
        <f>ROUND(I34*0.9,9)</f>
        <v>0.17585999999999999</v>
      </c>
      <c r="L36" s="2"/>
      <c r="M36" s="2"/>
      <c r="N36" s="2"/>
      <c r="O36" s="2">
        <f t="shared" si="21"/>
        <v>173.28</v>
      </c>
      <c r="P36" s="2">
        <f t="shared" si="22"/>
        <v>0</v>
      </c>
      <c r="Q36" s="2">
        <f t="shared" si="23"/>
        <v>170.55</v>
      </c>
      <c r="R36" s="2">
        <f t="shared" si="24"/>
        <v>16.920000000000002</v>
      </c>
      <c r="S36" s="2">
        <f t="shared" si="25"/>
        <v>2.73</v>
      </c>
      <c r="T36" s="2">
        <f t="shared" si="26"/>
        <v>0</v>
      </c>
      <c r="U36" s="2">
        <f t="shared" si="27"/>
        <v>0.26695547999999997</v>
      </c>
      <c r="V36" s="2">
        <f t="shared" si="28"/>
        <v>0</v>
      </c>
      <c r="W36" s="2">
        <f t="shared" si="29"/>
        <v>0</v>
      </c>
      <c r="X36" s="2">
        <f t="shared" si="30"/>
        <v>2.68</v>
      </c>
      <c r="Y36" s="2">
        <f t="shared" si="31"/>
        <v>2.1</v>
      </c>
      <c r="Z36" s="2"/>
      <c r="AA36" s="2">
        <v>50417534</v>
      </c>
      <c r="AB36" s="2">
        <f t="shared" si="32"/>
        <v>985.303</v>
      </c>
      <c r="AC36" s="2">
        <f t="shared" si="33"/>
        <v>0</v>
      </c>
      <c r="AD36" s="2">
        <f t="shared" si="34"/>
        <v>969.79300000000001</v>
      </c>
      <c r="AE36" s="2">
        <f t="shared" si="35"/>
        <v>96.216999999999999</v>
      </c>
      <c r="AF36" s="2">
        <f t="shared" si="36"/>
        <v>15.51</v>
      </c>
      <c r="AG36" s="2">
        <f t="shared" si="37"/>
        <v>0</v>
      </c>
      <c r="AH36" s="2">
        <f t="shared" si="38"/>
        <v>1.518</v>
      </c>
      <c r="AI36" s="2">
        <f t="shared" si="39"/>
        <v>0</v>
      </c>
      <c r="AJ36" s="2">
        <f t="shared" si="40"/>
        <v>0</v>
      </c>
      <c r="AK36" s="2">
        <v>895.73</v>
      </c>
      <c r="AL36" s="2">
        <v>0</v>
      </c>
      <c r="AM36" s="2">
        <v>881.63</v>
      </c>
      <c r="AN36" s="2">
        <v>87.47</v>
      </c>
      <c r="AO36" s="2">
        <v>14.1</v>
      </c>
      <c r="AP36" s="2">
        <v>0</v>
      </c>
      <c r="AQ36" s="2">
        <v>1.38</v>
      </c>
      <c r="AR36" s="2">
        <v>0</v>
      </c>
      <c r="AS36" s="2">
        <v>0</v>
      </c>
      <c r="AT36" s="2">
        <v>98</v>
      </c>
      <c r="AU36" s="2">
        <v>77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2</v>
      </c>
      <c r="BN36" s="2">
        <v>0</v>
      </c>
      <c r="BO36" s="2" t="s">
        <v>3</v>
      </c>
      <c r="BP36" s="2">
        <v>0</v>
      </c>
      <c r="BQ36" s="2">
        <v>30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98</v>
      </c>
      <c r="CA36" s="2">
        <v>77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1226</v>
      </c>
      <c r="CO36" s="2">
        <v>0</v>
      </c>
      <c r="CP36" s="2">
        <f t="shared" si="41"/>
        <v>173.28</v>
      </c>
      <c r="CQ36" s="2">
        <f t="shared" si="42"/>
        <v>0</v>
      </c>
      <c r="CR36" s="2">
        <f t="shared" si="43"/>
        <v>969.79</v>
      </c>
      <c r="CS36" s="2">
        <f t="shared" si="44"/>
        <v>96.22</v>
      </c>
      <c r="CT36" s="2">
        <f t="shared" si="45"/>
        <v>15.51</v>
      </c>
      <c r="CU36" s="2">
        <f t="shared" si="46"/>
        <v>0</v>
      </c>
      <c r="CV36" s="2">
        <f t="shared" si="47"/>
        <v>1.518</v>
      </c>
      <c r="CW36" s="2">
        <f t="shared" si="48"/>
        <v>0</v>
      </c>
      <c r="CX36" s="2">
        <f t="shared" si="49"/>
        <v>0</v>
      </c>
      <c r="CY36" s="2">
        <f>((S36*BZ36)/100)</f>
        <v>2.6754000000000002</v>
      </c>
      <c r="CZ36" s="2">
        <f>((S36*CA36)/100)</f>
        <v>2.1021000000000001</v>
      </c>
      <c r="DA36" s="2"/>
      <c r="DB36" s="2"/>
      <c r="DC36" s="2" t="s">
        <v>3</v>
      </c>
      <c r="DD36" s="2" t="s">
        <v>3</v>
      </c>
      <c r="DE36" s="2" t="s">
        <v>20</v>
      </c>
      <c r="DF36" s="2" t="s">
        <v>20</v>
      </c>
      <c r="DG36" s="2" t="s">
        <v>20</v>
      </c>
      <c r="DH36" s="2" t="s">
        <v>3</v>
      </c>
      <c r="DI36" s="2" t="s">
        <v>20</v>
      </c>
      <c r="DJ36" s="2" t="s">
        <v>20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33</v>
      </c>
      <c r="DW36" s="2" t="s">
        <v>33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49573361</v>
      </c>
      <c r="EF36" s="2">
        <v>30</v>
      </c>
      <c r="EG36" s="2" t="s">
        <v>35</v>
      </c>
      <c r="EH36" s="2">
        <v>0</v>
      </c>
      <c r="EI36" s="2" t="s">
        <v>3</v>
      </c>
      <c r="EJ36" s="2">
        <v>1</v>
      </c>
      <c r="EK36" s="2">
        <v>2</v>
      </c>
      <c r="EL36" s="2" t="s">
        <v>36</v>
      </c>
      <c r="EM36" s="2" t="s">
        <v>37</v>
      </c>
      <c r="EN36" s="2"/>
      <c r="EO36" s="2" t="s">
        <v>38</v>
      </c>
      <c r="EP36" s="2"/>
      <c r="EQ36" s="2">
        <v>131072</v>
      </c>
      <c r="ER36" s="2">
        <v>895.73</v>
      </c>
      <c r="ES36" s="2">
        <v>0</v>
      </c>
      <c r="ET36" s="2">
        <v>881.63</v>
      </c>
      <c r="EU36" s="2">
        <v>87.47</v>
      </c>
      <c r="EV36" s="2">
        <v>14.1</v>
      </c>
      <c r="EW36" s="2">
        <v>1.38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0"/>
        <v>0</v>
      </c>
      <c r="FS36" s="2">
        <v>0</v>
      </c>
      <c r="FT36" s="2"/>
      <c r="FU36" s="2"/>
      <c r="FV36" s="2"/>
      <c r="FW36" s="2"/>
      <c r="FX36" s="2">
        <v>98</v>
      </c>
      <c r="FY36" s="2">
        <v>77</v>
      </c>
      <c r="FZ36" s="2"/>
      <c r="GA36" s="2" t="s">
        <v>3</v>
      </c>
      <c r="GB36" s="2"/>
      <c r="GC36" s="2"/>
      <c r="GD36" s="2">
        <v>0</v>
      </c>
      <c r="GE36" s="2"/>
      <c r="GF36" s="2">
        <v>-791407958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29.61</v>
      </c>
      <c r="GL36" s="2">
        <f t="shared" si="51"/>
        <v>0</v>
      </c>
      <c r="GM36" s="2">
        <f t="shared" si="52"/>
        <v>207.67</v>
      </c>
      <c r="GN36" s="2">
        <f t="shared" si="53"/>
        <v>207.67</v>
      </c>
      <c r="GO36" s="2">
        <f t="shared" si="54"/>
        <v>0</v>
      </c>
      <c r="GP36" s="2">
        <f t="shared" si="55"/>
        <v>0</v>
      </c>
      <c r="GQ36" s="2"/>
      <c r="GR36" s="2">
        <v>0</v>
      </c>
      <c r="GS36" s="2">
        <v>0</v>
      </c>
      <c r="GT36" s="2">
        <v>0</v>
      </c>
      <c r="GU36" s="2" t="s">
        <v>3</v>
      </c>
      <c r="GV36" s="2">
        <f t="shared" si="56"/>
        <v>0</v>
      </c>
      <c r="GW36" s="2">
        <v>1</v>
      </c>
      <c r="GX36" s="2">
        <f t="shared" si="57"/>
        <v>0</v>
      </c>
      <c r="GY36" s="2"/>
      <c r="GZ36" s="2"/>
      <c r="HA36" s="2">
        <v>0</v>
      </c>
      <c r="HB36" s="2">
        <v>0</v>
      </c>
      <c r="HC36" s="2">
        <f t="shared" si="58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E37" t="s">
        <v>45</v>
      </c>
      <c r="F37" t="s">
        <v>31</v>
      </c>
      <c r="G37" t="s">
        <v>46</v>
      </c>
      <c r="H37" t="s">
        <v>33</v>
      </c>
      <c r="I37">
        <f>ROUND(I35*0.9,9)</f>
        <v>0.17585999999999999</v>
      </c>
      <c r="J37">
        <v>0</v>
      </c>
      <c r="K37">
        <f>ROUND(I35*0.9,9)</f>
        <v>0.17585999999999999</v>
      </c>
      <c r="O37">
        <f t="shared" si="21"/>
        <v>1924.6</v>
      </c>
      <c r="P37">
        <f t="shared" si="22"/>
        <v>0</v>
      </c>
      <c r="Q37">
        <f t="shared" si="23"/>
        <v>1845.35</v>
      </c>
      <c r="R37">
        <f t="shared" si="24"/>
        <v>491.19</v>
      </c>
      <c r="S37">
        <f t="shared" si="25"/>
        <v>79.25</v>
      </c>
      <c r="T37">
        <f t="shared" si="26"/>
        <v>0</v>
      </c>
      <c r="U37">
        <f t="shared" si="27"/>
        <v>0.26695547999999997</v>
      </c>
      <c r="V37">
        <f t="shared" si="28"/>
        <v>0</v>
      </c>
      <c r="W37">
        <f t="shared" si="29"/>
        <v>0</v>
      </c>
      <c r="X37">
        <f t="shared" si="30"/>
        <v>74.5</v>
      </c>
      <c r="Y37">
        <f t="shared" si="31"/>
        <v>40.42</v>
      </c>
      <c r="AA37">
        <v>50417531</v>
      </c>
      <c r="AB37">
        <f t="shared" si="32"/>
        <v>985.303</v>
      </c>
      <c r="AC37">
        <f t="shared" si="33"/>
        <v>0</v>
      </c>
      <c r="AD37">
        <f t="shared" si="34"/>
        <v>969.79300000000001</v>
      </c>
      <c r="AE37">
        <f t="shared" si="35"/>
        <v>96.216999999999999</v>
      </c>
      <c r="AF37">
        <f t="shared" si="36"/>
        <v>15.51</v>
      </c>
      <c r="AG37">
        <f t="shared" si="37"/>
        <v>0</v>
      </c>
      <c r="AH37">
        <f t="shared" si="38"/>
        <v>1.518</v>
      </c>
      <c r="AI37">
        <f t="shared" si="39"/>
        <v>0</v>
      </c>
      <c r="AJ37">
        <f t="shared" si="40"/>
        <v>0</v>
      </c>
      <c r="AK37">
        <v>895.73</v>
      </c>
      <c r="AL37">
        <v>0</v>
      </c>
      <c r="AM37">
        <v>881.63</v>
      </c>
      <c r="AN37">
        <v>87.47</v>
      </c>
      <c r="AO37">
        <v>14.1</v>
      </c>
      <c r="AP37">
        <v>0</v>
      </c>
      <c r="AQ37">
        <v>1.38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29.03</v>
      </c>
      <c r="BB37">
        <v>10.82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2</v>
      </c>
      <c r="BN37">
        <v>0</v>
      </c>
      <c r="BO37" t="s">
        <v>31</v>
      </c>
      <c r="BP37">
        <v>1</v>
      </c>
      <c r="BQ37">
        <v>30</v>
      </c>
      <c r="BR37">
        <v>0</v>
      </c>
      <c r="BS37">
        <v>29.03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1226</v>
      </c>
      <c r="CO37">
        <v>0</v>
      </c>
      <c r="CP37">
        <f t="shared" si="41"/>
        <v>1924.6</v>
      </c>
      <c r="CQ37">
        <f t="shared" si="42"/>
        <v>0</v>
      </c>
      <c r="CR37">
        <f t="shared" si="43"/>
        <v>10493.13</v>
      </c>
      <c r="CS37">
        <f t="shared" si="44"/>
        <v>2793.27</v>
      </c>
      <c r="CT37">
        <f t="shared" si="45"/>
        <v>450.26</v>
      </c>
      <c r="CU37">
        <f t="shared" si="46"/>
        <v>0</v>
      </c>
      <c r="CV37">
        <f t="shared" si="47"/>
        <v>1.518</v>
      </c>
      <c r="CW37">
        <f t="shared" si="48"/>
        <v>0</v>
      </c>
      <c r="CX37">
        <f t="shared" si="49"/>
        <v>0</v>
      </c>
      <c r="CY37">
        <f>S37*(BZ37/100)</f>
        <v>74.49499999999999</v>
      </c>
      <c r="CZ37">
        <f>S37*(CA37/100)</f>
        <v>40.417500000000004</v>
      </c>
      <c r="DC37" t="s">
        <v>3</v>
      </c>
      <c r="DD37" t="s">
        <v>3</v>
      </c>
      <c r="DE37" t="s">
        <v>20</v>
      </c>
      <c r="DF37" t="s">
        <v>20</v>
      </c>
      <c r="DG37" t="s">
        <v>20</v>
      </c>
      <c r="DH37" t="s">
        <v>3</v>
      </c>
      <c r="DI37" t="s">
        <v>20</v>
      </c>
      <c r="DJ37" t="s">
        <v>20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1013</v>
      </c>
      <c r="DV37" t="s">
        <v>33</v>
      </c>
      <c r="DW37" t="s">
        <v>33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49573361</v>
      </c>
      <c r="EF37">
        <v>30</v>
      </c>
      <c r="EG37" t="s">
        <v>35</v>
      </c>
      <c r="EH37">
        <v>0</v>
      </c>
      <c r="EI37" t="s">
        <v>3</v>
      </c>
      <c r="EJ37">
        <v>1</v>
      </c>
      <c r="EK37">
        <v>2</v>
      </c>
      <c r="EL37" t="s">
        <v>36</v>
      </c>
      <c r="EM37" t="s">
        <v>37</v>
      </c>
      <c r="EO37" t="s">
        <v>38</v>
      </c>
      <c r="EQ37">
        <v>131072</v>
      </c>
      <c r="ER37">
        <v>895.73</v>
      </c>
      <c r="ES37">
        <v>0</v>
      </c>
      <c r="ET37">
        <v>881.63</v>
      </c>
      <c r="EU37">
        <v>87.47</v>
      </c>
      <c r="EV37">
        <v>14.1</v>
      </c>
      <c r="EW37">
        <v>1.38</v>
      </c>
      <c r="EX37">
        <v>0</v>
      </c>
      <c r="EY37">
        <v>0</v>
      </c>
      <c r="FQ37">
        <v>0</v>
      </c>
      <c r="FR37">
        <f t="shared" si="50"/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-791407958</v>
      </c>
      <c r="GG37">
        <v>2</v>
      </c>
      <c r="GH37">
        <v>1</v>
      </c>
      <c r="GI37">
        <v>2</v>
      </c>
      <c r="GJ37">
        <v>0</v>
      </c>
      <c r="GK37">
        <f>ROUND(R37*(S12)/100,2)</f>
        <v>785.9</v>
      </c>
      <c r="GL37">
        <f t="shared" si="51"/>
        <v>0</v>
      </c>
      <c r="GM37">
        <f t="shared" si="52"/>
        <v>2825.42</v>
      </c>
      <c r="GN37">
        <f t="shared" si="53"/>
        <v>2825.42</v>
      </c>
      <c r="GO37">
        <f t="shared" si="54"/>
        <v>0</v>
      </c>
      <c r="GP37">
        <f t="shared" si="55"/>
        <v>0</v>
      </c>
      <c r="GR37">
        <v>0</v>
      </c>
      <c r="GS37">
        <v>3</v>
      </c>
      <c r="GT37">
        <v>0</v>
      </c>
      <c r="GU37" t="s">
        <v>3</v>
      </c>
      <c r="GV37">
        <f t="shared" si="56"/>
        <v>0</v>
      </c>
      <c r="GW37">
        <v>1</v>
      </c>
      <c r="GX37">
        <f t="shared" si="57"/>
        <v>0</v>
      </c>
      <c r="HA37">
        <v>0</v>
      </c>
      <c r="HB37">
        <v>0</v>
      </c>
      <c r="HC37">
        <f t="shared" si="58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17</v>
      </c>
      <c r="B38" s="2">
        <v>1</v>
      </c>
      <c r="C38" s="2"/>
      <c r="D38" s="2"/>
      <c r="E38" s="2" t="s">
        <v>47</v>
      </c>
      <c r="F38" s="2" t="s">
        <v>48</v>
      </c>
      <c r="G38" s="2" t="s">
        <v>49</v>
      </c>
      <c r="H38" s="2" t="s">
        <v>33</v>
      </c>
      <c r="I38" s="2">
        <f>ROUND(I34*0.1,9)</f>
        <v>1.9539999999999998E-2</v>
      </c>
      <c r="J38" s="2">
        <v>0</v>
      </c>
      <c r="K38" s="2">
        <f>ROUND(I34*0.1,9)</f>
        <v>1.9539999999999998E-2</v>
      </c>
      <c r="L38" s="2"/>
      <c r="M38" s="2"/>
      <c r="N38" s="2"/>
      <c r="O38" s="2">
        <f t="shared" si="21"/>
        <v>17.09</v>
      </c>
      <c r="P38" s="2">
        <f t="shared" si="22"/>
        <v>0</v>
      </c>
      <c r="Q38" s="2">
        <f t="shared" si="23"/>
        <v>0</v>
      </c>
      <c r="R38" s="2">
        <f t="shared" si="24"/>
        <v>0</v>
      </c>
      <c r="S38" s="2">
        <f t="shared" si="25"/>
        <v>17.09</v>
      </c>
      <c r="T38" s="2">
        <f t="shared" si="26"/>
        <v>0</v>
      </c>
      <c r="U38" s="2">
        <f t="shared" si="27"/>
        <v>1.7840020000000001</v>
      </c>
      <c r="V38" s="2">
        <f t="shared" si="28"/>
        <v>0</v>
      </c>
      <c r="W38" s="2">
        <f t="shared" si="29"/>
        <v>0</v>
      </c>
      <c r="X38" s="2">
        <f t="shared" si="30"/>
        <v>15.55</v>
      </c>
      <c r="Y38" s="2">
        <f t="shared" si="31"/>
        <v>11.45</v>
      </c>
      <c r="Z38" s="2"/>
      <c r="AA38" s="2">
        <v>50417534</v>
      </c>
      <c r="AB38" s="2">
        <f t="shared" si="32"/>
        <v>874.654</v>
      </c>
      <c r="AC38" s="2">
        <f t="shared" si="33"/>
        <v>0</v>
      </c>
      <c r="AD38" s="2">
        <f t="shared" si="34"/>
        <v>0</v>
      </c>
      <c r="AE38" s="2">
        <f t="shared" si="35"/>
        <v>0</v>
      </c>
      <c r="AF38" s="2">
        <f t="shared" si="36"/>
        <v>874.654</v>
      </c>
      <c r="AG38" s="2">
        <f t="shared" si="37"/>
        <v>0</v>
      </c>
      <c r="AH38" s="2">
        <f t="shared" si="38"/>
        <v>91.300000000000011</v>
      </c>
      <c r="AI38" s="2">
        <f t="shared" si="39"/>
        <v>0</v>
      </c>
      <c r="AJ38" s="2">
        <f t="shared" si="40"/>
        <v>0</v>
      </c>
      <c r="AK38" s="2">
        <v>795.14</v>
      </c>
      <c r="AL38" s="2">
        <v>0</v>
      </c>
      <c r="AM38" s="2">
        <v>0</v>
      </c>
      <c r="AN38" s="2">
        <v>0</v>
      </c>
      <c r="AO38" s="2">
        <v>795.14</v>
      </c>
      <c r="AP38" s="2">
        <v>0</v>
      </c>
      <c r="AQ38" s="2">
        <v>83</v>
      </c>
      <c r="AR38" s="2">
        <v>0</v>
      </c>
      <c r="AS38" s="2">
        <v>0</v>
      </c>
      <c r="AT38" s="2">
        <v>91</v>
      </c>
      <c r="AU38" s="2">
        <v>67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0</v>
      </c>
      <c r="BI38" s="2">
        <v>1</v>
      </c>
      <c r="BJ38" s="2" t="s">
        <v>50</v>
      </c>
      <c r="BK38" s="2"/>
      <c r="BL38" s="2"/>
      <c r="BM38" s="2">
        <v>393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91</v>
      </c>
      <c r="CA38" s="2">
        <v>67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1226</v>
      </c>
      <c r="CO38" s="2">
        <v>0</v>
      </c>
      <c r="CP38" s="2">
        <f t="shared" si="41"/>
        <v>17.09</v>
      </c>
      <c r="CQ38" s="2">
        <f t="shared" si="42"/>
        <v>0</v>
      </c>
      <c r="CR38" s="2">
        <f t="shared" si="43"/>
        <v>0</v>
      </c>
      <c r="CS38" s="2">
        <f t="shared" si="44"/>
        <v>0</v>
      </c>
      <c r="CT38" s="2">
        <f t="shared" si="45"/>
        <v>874.65</v>
      </c>
      <c r="CU38" s="2">
        <f t="shared" si="46"/>
        <v>0</v>
      </c>
      <c r="CV38" s="2">
        <f t="shared" si="47"/>
        <v>91.300000000000011</v>
      </c>
      <c r="CW38" s="2">
        <f t="shared" si="48"/>
        <v>0</v>
      </c>
      <c r="CX38" s="2">
        <f t="shared" si="49"/>
        <v>0</v>
      </c>
      <c r="CY38" s="2">
        <f>((S38*BZ38)/100)</f>
        <v>15.5519</v>
      </c>
      <c r="CZ38" s="2">
        <f>((S38*CA38)/100)</f>
        <v>11.4503</v>
      </c>
      <c r="DA38" s="2"/>
      <c r="DB38" s="2"/>
      <c r="DC38" s="2" t="s">
        <v>3</v>
      </c>
      <c r="DD38" s="2" t="s">
        <v>3</v>
      </c>
      <c r="DE38" s="2" t="s">
        <v>20</v>
      </c>
      <c r="DF38" s="2" t="s">
        <v>20</v>
      </c>
      <c r="DG38" s="2" t="s">
        <v>20</v>
      </c>
      <c r="DH38" s="2" t="s">
        <v>3</v>
      </c>
      <c r="DI38" s="2" t="s">
        <v>20</v>
      </c>
      <c r="DJ38" s="2" t="s">
        <v>20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33</v>
      </c>
      <c r="DW38" s="2" t="s">
        <v>33</v>
      </c>
      <c r="DX38" s="2">
        <v>1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49573708</v>
      </c>
      <c r="EF38" s="2">
        <v>60</v>
      </c>
      <c r="EG38" s="2" t="s">
        <v>21</v>
      </c>
      <c r="EH38" s="2">
        <v>0</v>
      </c>
      <c r="EI38" s="2" t="s">
        <v>3</v>
      </c>
      <c r="EJ38" s="2">
        <v>1</v>
      </c>
      <c r="EK38" s="2">
        <v>393</v>
      </c>
      <c r="EL38" s="2" t="s">
        <v>51</v>
      </c>
      <c r="EM38" s="2" t="s">
        <v>52</v>
      </c>
      <c r="EN38" s="2"/>
      <c r="EO38" s="2" t="s">
        <v>38</v>
      </c>
      <c r="EP38" s="2"/>
      <c r="EQ38" s="2">
        <v>131072</v>
      </c>
      <c r="ER38" s="2">
        <v>795.14</v>
      </c>
      <c r="ES38" s="2">
        <v>0</v>
      </c>
      <c r="ET38" s="2">
        <v>0</v>
      </c>
      <c r="EU38" s="2">
        <v>0</v>
      </c>
      <c r="EV38" s="2">
        <v>795.14</v>
      </c>
      <c r="EW38" s="2">
        <v>83</v>
      </c>
      <c r="EX38" s="2">
        <v>0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0"/>
        <v>0</v>
      </c>
      <c r="FS38" s="2">
        <v>0</v>
      </c>
      <c r="FT38" s="2"/>
      <c r="FU38" s="2"/>
      <c r="FV38" s="2"/>
      <c r="FW38" s="2"/>
      <c r="FX38" s="2">
        <v>91</v>
      </c>
      <c r="FY38" s="2">
        <v>67</v>
      </c>
      <c r="FZ38" s="2"/>
      <c r="GA38" s="2" t="s">
        <v>3</v>
      </c>
      <c r="GB38" s="2"/>
      <c r="GC38" s="2"/>
      <c r="GD38" s="2">
        <v>0</v>
      </c>
      <c r="GE38" s="2"/>
      <c r="GF38" s="2">
        <v>2144161260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1"/>
        <v>0</v>
      </c>
      <c r="GM38" s="2">
        <f t="shared" si="52"/>
        <v>44.09</v>
      </c>
      <c r="GN38" s="2">
        <f t="shared" si="53"/>
        <v>44.09</v>
      </c>
      <c r="GO38" s="2">
        <f t="shared" si="54"/>
        <v>0</v>
      </c>
      <c r="GP38" s="2">
        <f t="shared" si="55"/>
        <v>0</v>
      </c>
      <c r="GQ38" s="2"/>
      <c r="GR38" s="2">
        <v>0</v>
      </c>
      <c r="GS38" s="2">
        <v>0</v>
      </c>
      <c r="GT38" s="2">
        <v>0</v>
      </c>
      <c r="GU38" s="2" t="s">
        <v>3</v>
      </c>
      <c r="GV38" s="2">
        <f t="shared" si="56"/>
        <v>0</v>
      </c>
      <c r="GW38" s="2">
        <v>1</v>
      </c>
      <c r="GX38" s="2">
        <f t="shared" si="57"/>
        <v>0</v>
      </c>
      <c r="GY38" s="2"/>
      <c r="GZ38" s="2"/>
      <c r="HA38" s="2">
        <v>0</v>
      </c>
      <c r="HB38" s="2">
        <v>0</v>
      </c>
      <c r="HC38" s="2">
        <f t="shared" si="58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E39" t="s">
        <v>47</v>
      </c>
      <c r="F39" t="s">
        <v>48</v>
      </c>
      <c r="G39" t="s">
        <v>49</v>
      </c>
      <c r="H39" t="s">
        <v>33</v>
      </c>
      <c r="I39">
        <f>ROUND(I35*0.1,9)</f>
        <v>1.9539999999999998E-2</v>
      </c>
      <c r="J39">
        <v>0</v>
      </c>
      <c r="K39">
        <f>ROUND(I35*0.1,9)</f>
        <v>1.9539999999999998E-2</v>
      </c>
      <c r="O39">
        <f t="shared" si="21"/>
        <v>496.12</v>
      </c>
      <c r="P39">
        <f t="shared" si="22"/>
        <v>0</v>
      </c>
      <c r="Q39">
        <f t="shared" si="23"/>
        <v>0</v>
      </c>
      <c r="R39">
        <f t="shared" si="24"/>
        <v>0</v>
      </c>
      <c r="S39">
        <f t="shared" si="25"/>
        <v>496.12</v>
      </c>
      <c r="T39">
        <f t="shared" si="26"/>
        <v>0</v>
      </c>
      <c r="U39">
        <f t="shared" si="27"/>
        <v>1.7840020000000001</v>
      </c>
      <c r="V39">
        <f t="shared" si="28"/>
        <v>0</v>
      </c>
      <c r="W39">
        <f t="shared" si="29"/>
        <v>0</v>
      </c>
      <c r="X39">
        <f t="shared" si="30"/>
        <v>372.09</v>
      </c>
      <c r="Y39">
        <f t="shared" si="31"/>
        <v>203.41</v>
      </c>
      <c r="AA39">
        <v>50417531</v>
      </c>
      <c r="AB39">
        <f t="shared" si="32"/>
        <v>874.654</v>
      </c>
      <c r="AC39">
        <f t="shared" si="33"/>
        <v>0</v>
      </c>
      <c r="AD39">
        <f t="shared" si="34"/>
        <v>0</v>
      </c>
      <c r="AE39">
        <f t="shared" si="35"/>
        <v>0</v>
      </c>
      <c r="AF39">
        <f t="shared" si="36"/>
        <v>874.654</v>
      </c>
      <c r="AG39">
        <f t="shared" si="37"/>
        <v>0</v>
      </c>
      <c r="AH39">
        <f t="shared" si="38"/>
        <v>91.300000000000011</v>
      </c>
      <c r="AI39">
        <f t="shared" si="39"/>
        <v>0</v>
      </c>
      <c r="AJ39">
        <f t="shared" si="40"/>
        <v>0</v>
      </c>
      <c r="AK39">
        <v>795.14</v>
      </c>
      <c r="AL39">
        <v>0</v>
      </c>
      <c r="AM39">
        <v>0</v>
      </c>
      <c r="AN39">
        <v>0</v>
      </c>
      <c r="AO39">
        <v>795.14</v>
      </c>
      <c r="AP39">
        <v>0</v>
      </c>
      <c r="AQ39">
        <v>83</v>
      </c>
      <c r="AR39">
        <v>0</v>
      </c>
      <c r="AS39">
        <v>0</v>
      </c>
      <c r="AT39">
        <v>75</v>
      </c>
      <c r="AU39">
        <v>41</v>
      </c>
      <c r="AV39">
        <v>1</v>
      </c>
      <c r="AW39">
        <v>1</v>
      </c>
      <c r="AZ39">
        <v>1</v>
      </c>
      <c r="BA39">
        <v>29.03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50</v>
      </c>
      <c r="BM39">
        <v>393</v>
      </c>
      <c r="BN39">
        <v>0</v>
      </c>
      <c r="BO39" t="s">
        <v>48</v>
      </c>
      <c r="BP39">
        <v>1</v>
      </c>
      <c r="BQ39">
        <v>60</v>
      </c>
      <c r="BR39">
        <v>0</v>
      </c>
      <c r="BS39">
        <v>29.03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75</v>
      </c>
      <c r="CA39">
        <v>41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1226</v>
      </c>
      <c r="CO39">
        <v>0</v>
      </c>
      <c r="CP39">
        <f t="shared" si="41"/>
        <v>496.12</v>
      </c>
      <c r="CQ39">
        <f t="shared" si="42"/>
        <v>0</v>
      </c>
      <c r="CR39">
        <f t="shared" si="43"/>
        <v>0</v>
      </c>
      <c r="CS39">
        <f t="shared" si="44"/>
        <v>0</v>
      </c>
      <c r="CT39">
        <f t="shared" si="45"/>
        <v>25391.09</v>
      </c>
      <c r="CU39">
        <f t="shared" si="46"/>
        <v>0</v>
      </c>
      <c r="CV39">
        <f t="shared" si="47"/>
        <v>91.300000000000011</v>
      </c>
      <c r="CW39">
        <f t="shared" si="48"/>
        <v>0</v>
      </c>
      <c r="CX39">
        <f t="shared" si="49"/>
        <v>0</v>
      </c>
      <c r="CY39">
        <f>S39*(BZ39/100)</f>
        <v>372.09000000000003</v>
      </c>
      <c r="CZ39">
        <f>S39*(CA39/100)</f>
        <v>203.4092</v>
      </c>
      <c r="DC39" t="s">
        <v>3</v>
      </c>
      <c r="DD39" t="s">
        <v>3</v>
      </c>
      <c r="DE39" t="s">
        <v>20</v>
      </c>
      <c r="DF39" t="s">
        <v>20</v>
      </c>
      <c r="DG39" t="s">
        <v>20</v>
      </c>
      <c r="DH39" t="s">
        <v>3</v>
      </c>
      <c r="DI39" t="s">
        <v>20</v>
      </c>
      <c r="DJ39" t="s">
        <v>20</v>
      </c>
      <c r="DK39" t="s">
        <v>3</v>
      </c>
      <c r="DL39" t="s">
        <v>3</v>
      </c>
      <c r="DM39" t="s">
        <v>3</v>
      </c>
      <c r="DN39">
        <v>91</v>
      </c>
      <c r="DO39">
        <v>67</v>
      </c>
      <c r="DP39">
        <v>1</v>
      </c>
      <c r="DQ39">
        <v>1</v>
      </c>
      <c r="DU39">
        <v>1013</v>
      </c>
      <c r="DV39" t="s">
        <v>33</v>
      </c>
      <c r="DW39" t="s">
        <v>33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49573708</v>
      </c>
      <c r="EF39">
        <v>60</v>
      </c>
      <c r="EG39" t="s">
        <v>21</v>
      </c>
      <c r="EH39">
        <v>0</v>
      </c>
      <c r="EI39" t="s">
        <v>3</v>
      </c>
      <c r="EJ39">
        <v>1</v>
      </c>
      <c r="EK39">
        <v>393</v>
      </c>
      <c r="EL39" t="s">
        <v>51</v>
      </c>
      <c r="EM39" t="s">
        <v>52</v>
      </c>
      <c r="EO39" t="s">
        <v>38</v>
      </c>
      <c r="EQ39">
        <v>131072</v>
      </c>
      <c r="ER39">
        <v>795.14</v>
      </c>
      <c r="ES39">
        <v>0</v>
      </c>
      <c r="ET39">
        <v>0</v>
      </c>
      <c r="EU39">
        <v>0</v>
      </c>
      <c r="EV39">
        <v>795.14</v>
      </c>
      <c r="EW39">
        <v>83</v>
      </c>
      <c r="EX39">
        <v>0</v>
      </c>
      <c r="EY39">
        <v>0</v>
      </c>
      <c r="FQ39">
        <v>0</v>
      </c>
      <c r="FR39">
        <f t="shared" si="50"/>
        <v>0</v>
      </c>
      <c r="FS39">
        <v>0</v>
      </c>
      <c r="FX39">
        <v>91</v>
      </c>
      <c r="FY39">
        <v>67</v>
      </c>
      <c r="GA39" t="s">
        <v>3</v>
      </c>
      <c r="GD39">
        <v>0</v>
      </c>
      <c r="GF39">
        <v>2144161260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51"/>
        <v>0</v>
      </c>
      <c r="GM39">
        <f t="shared" si="52"/>
        <v>1071.6199999999999</v>
      </c>
      <c r="GN39">
        <f t="shared" si="53"/>
        <v>1071.6199999999999</v>
      </c>
      <c r="GO39">
        <f t="shared" si="54"/>
        <v>0</v>
      </c>
      <c r="GP39">
        <f t="shared" si="55"/>
        <v>0</v>
      </c>
      <c r="GR39">
        <v>0</v>
      </c>
      <c r="GS39">
        <v>3</v>
      </c>
      <c r="GT39">
        <v>0</v>
      </c>
      <c r="GU39" t="s">
        <v>3</v>
      </c>
      <c r="GV39">
        <f t="shared" si="56"/>
        <v>0</v>
      </c>
      <c r="GW39">
        <v>1</v>
      </c>
      <c r="GX39">
        <f t="shared" si="57"/>
        <v>0</v>
      </c>
      <c r="HA39">
        <v>0</v>
      </c>
      <c r="HB39">
        <v>0</v>
      </c>
      <c r="HC39">
        <f t="shared" si="58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/>
      <c r="D40" s="2"/>
      <c r="E40" s="2" t="s">
        <v>53</v>
      </c>
      <c r="F40" s="2" t="s">
        <v>54</v>
      </c>
      <c r="G40" s="2" t="s">
        <v>55</v>
      </c>
      <c r="H40" s="2" t="s">
        <v>33</v>
      </c>
      <c r="I40" s="2">
        <f>ROUND(9.6*0.9/100,9)</f>
        <v>8.6400000000000005E-2</v>
      </c>
      <c r="J40" s="2">
        <v>0</v>
      </c>
      <c r="K40" s="2">
        <f>ROUND(9.6*0.9/100,9)</f>
        <v>8.6400000000000005E-2</v>
      </c>
      <c r="L40" s="2"/>
      <c r="M40" s="2"/>
      <c r="N40" s="2"/>
      <c r="O40" s="2">
        <f t="shared" si="21"/>
        <v>13.87</v>
      </c>
      <c r="P40" s="2">
        <f t="shared" si="22"/>
        <v>0</v>
      </c>
      <c r="Q40" s="2">
        <f t="shared" si="23"/>
        <v>13.87</v>
      </c>
      <c r="R40" s="2">
        <f t="shared" si="24"/>
        <v>1.31</v>
      </c>
      <c r="S40" s="2">
        <f t="shared" si="25"/>
        <v>0</v>
      </c>
      <c r="T40" s="2">
        <f t="shared" si="26"/>
        <v>0</v>
      </c>
      <c r="U40" s="2">
        <f t="shared" si="27"/>
        <v>0</v>
      </c>
      <c r="V40" s="2">
        <f t="shared" si="28"/>
        <v>0</v>
      </c>
      <c r="W40" s="2">
        <f t="shared" si="29"/>
        <v>0</v>
      </c>
      <c r="X40" s="2">
        <f t="shared" si="30"/>
        <v>0</v>
      </c>
      <c r="Y40" s="2">
        <f t="shared" si="31"/>
        <v>0</v>
      </c>
      <c r="Z40" s="2"/>
      <c r="AA40" s="2">
        <v>50417534</v>
      </c>
      <c r="AB40" s="2">
        <f t="shared" si="32"/>
        <v>160.589</v>
      </c>
      <c r="AC40" s="2">
        <f t="shared" si="33"/>
        <v>0</v>
      </c>
      <c r="AD40" s="2">
        <f t="shared" si="34"/>
        <v>160.589</v>
      </c>
      <c r="AE40" s="2">
        <f t="shared" si="35"/>
        <v>15.191000000000001</v>
      </c>
      <c r="AF40" s="2">
        <f t="shared" si="36"/>
        <v>0</v>
      </c>
      <c r="AG40" s="2">
        <f t="shared" si="37"/>
        <v>0</v>
      </c>
      <c r="AH40" s="2">
        <f t="shared" si="38"/>
        <v>0</v>
      </c>
      <c r="AI40" s="2">
        <f t="shared" si="39"/>
        <v>0</v>
      </c>
      <c r="AJ40" s="2">
        <f t="shared" si="40"/>
        <v>0</v>
      </c>
      <c r="AK40" s="2">
        <v>145.99</v>
      </c>
      <c r="AL40" s="2">
        <v>0</v>
      </c>
      <c r="AM40" s="2">
        <v>145.99</v>
      </c>
      <c r="AN40" s="2">
        <v>13.81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98</v>
      </c>
      <c r="AU40" s="2">
        <v>77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56</v>
      </c>
      <c r="BK40" s="2"/>
      <c r="BL40" s="2"/>
      <c r="BM40" s="2">
        <v>5</v>
      </c>
      <c r="BN40" s="2">
        <v>0</v>
      </c>
      <c r="BO40" s="2" t="s">
        <v>3</v>
      </c>
      <c r="BP40" s="2">
        <v>0</v>
      </c>
      <c r="BQ40" s="2">
        <v>30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98</v>
      </c>
      <c r="CA40" s="2">
        <v>77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1226</v>
      </c>
      <c r="CO40" s="2">
        <v>0</v>
      </c>
      <c r="CP40" s="2">
        <f t="shared" si="41"/>
        <v>13.87</v>
      </c>
      <c r="CQ40" s="2">
        <f t="shared" si="42"/>
        <v>0</v>
      </c>
      <c r="CR40" s="2">
        <f t="shared" si="43"/>
        <v>160.59</v>
      </c>
      <c r="CS40" s="2">
        <f t="shared" si="44"/>
        <v>15.19</v>
      </c>
      <c r="CT40" s="2">
        <f t="shared" si="45"/>
        <v>0</v>
      </c>
      <c r="CU40" s="2">
        <f t="shared" si="46"/>
        <v>0</v>
      </c>
      <c r="CV40" s="2">
        <f t="shared" si="47"/>
        <v>0</v>
      </c>
      <c r="CW40" s="2">
        <f t="shared" si="48"/>
        <v>0</v>
      </c>
      <c r="CX40" s="2">
        <f t="shared" si="49"/>
        <v>0</v>
      </c>
      <c r="CY40" s="2">
        <f>((S40*BZ40)/100)</f>
        <v>0</v>
      </c>
      <c r="CZ40" s="2">
        <f>((S40*CA40)/100)</f>
        <v>0</v>
      </c>
      <c r="DA40" s="2"/>
      <c r="DB40" s="2"/>
      <c r="DC40" s="2" t="s">
        <v>3</v>
      </c>
      <c r="DD40" s="2" t="s">
        <v>3</v>
      </c>
      <c r="DE40" s="2" t="s">
        <v>20</v>
      </c>
      <c r="DF40" s="2" t="s">
        <v>20</v>
      </c>
      <c r="DG40" s="2" t="s">
        <v>20</v>
      </c>
      <c r="DH40" s="2" t="s">
        <v>3</v>
      </c>
      <c r="DI40" s="2" t="s">
        <v>20</v>
      </c>
      <c r="DJ40" s="2" t="s">
        <v>20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33</v>
      </c>
      <c r="DW40" s="2" t="s">
        <v>33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49573364</v>
      </c>
      <c r="EF40" s="2">
        <v>30</v>
      </c>
      <c r="EG40" s="2" t="s">
        <v>35</v>
      </c>
      <c r="EH40" s="2">
        <v>0</v>
      </c>
      <c r="EI40" s="2" t="s">
        <v>3</v>
      </c>
      <c r="EJ40" s="2">
        <v>1</v>
      </c>
      <c r="EK40" s="2">
        <v>5</v>
      </c>
      <c r="EL40" s="2" t="s">
        <v>57</v>
      </c>
      <c r="EM40" s="2" t="s">
        <v>58</v>
      </c>
      <c r="EN40" s="2"/>
      <c r="EO40" s="2" t="s">
        <v>38</v>
      </c>
      <c r="EP40" s="2"/>
      <c r="EQ40" s="2">
        <v>131072</v>
      </c>
      <c r="ER40" s="2">
        <v>145.99</v>
      </c>
      <c r="ES40" s="2">
        <v>0</v>
      </c>
      <c r="ET40" s="2">
        <v>145.99</v>
      </c>
      <c r="EU40" s="2">
        <v>13.81</v>
      </c>
      <c r="EV40" s="2">
        <v>0</v>
      </c>
      <c r="EW40" s="2">
        <v>0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0"/>
        <v>0</v>
      </c>
      <c r="FS40" s="2">
        <v>0</v>
      </c>
      <c r="FT40" s="2"/>
      <c r="FU40" s="2"/>
      <c r="FV40" s="2"/>
      <c r="FW40" s="2"/>
      <c r="FX40" s="2">
        <v>98</v>
      </c>
      <c r="FY40" s="2">
        <v>77</v>
      </c>
      <c r="FZ40" s="2"/>
      <c r="GA40" s="2" t="s">
        <v>3</v>
      </c>
      <c r="GB40" s="2"/>
      <c r="GC40" s="2"/>
      <c r="GD40" s="2">
        <v>0</v>
      </c>
      <c r="GE40" s="2"/>
      <c r="GF40" s="2">
        <v>-847002858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2.29</v>
      </c>
      <c r="GL40" s="2">
        <f t="shared" si="51"/>
        <v>0</v>
      </c>
      <c r="GM40" s="2">
        <f t="shared" si="52"/>
        <v>16.16</v>
      </c>
      <c r="GN40" s="2">
        <f t="shared" si="53"/>
        <v>16.16</v>
      </c>
      <c r="GO40" s="2">
        <f t="shared" si="54"/>
        <v>0</v>
      </c>
      <c r="GP40" s="2">
        <f t="shared" si="55"/>
        <v>0</v>
      </c>
      <c r="GQ40" s="2"/>
      <c r="GR40" s="2">
        <v>0</v>
      </c>
      <c r="GS40" s="2">
        <v>0</v>
      </c>
      <c r="GT40" s="2">
        <v>0</v>
      </c>
      <c r="GU40" s="2" t="s">
        <v>3</v>
      </c>
      <c r="GV40" s="2">
        <f t="shared" si="56"/>
        <v>0</v>
      </c>
      <c r="GW40" s="2">
        <v>1</v>
      </c>
      <c r="GX40" s="2">
        <f t="shared" si="57"/>
        <v>0</v>
      </c>
      <c r="GY40" s="2"/>
      <c r="GZ40" s="2"/>
      <c r="HA40" s="2">
        <v>0</v>
      </c>
      <c r="HB40" s="2">
        <v>0</v>
      </c>
      <c r="HC40" s="2">
        <f t="shared" si="58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E41" t="s">
        <v>53</v>
      </c>
      <c r="F41" t="s">
        <v>54</v>
      </c>
      <c r="G41" t="s">
        <v>55</v>
      </c>
      <c r="H41" t="s">
        <v>33</v>
      </c>
      <c r="I41">
        <f>ROUND(9.6*0.9/100,9)</f>
        <v>8.6400000000000005E-2</v>
      </c>
      <c r="J41">
        <v>0</v>
      </c>
      <c r="K41">
        <f>ROUND(9.6*0.9/100,9)</f>
        <v>8.6400000000000005E-2</v>
      </c>
      <c r="O41">
        <f t="shared" si="21"/>
        <v>149.80000000000001</v>
      </c>
      <c r="P41">
        <f t="shared" si="22"/>
        <v>0</v>
      </c>
      <c r="Q41">
        <f t="shared" si="23"/>
        <v>149.80000000000001</v>
      </c>
      <c r="R41">
        <f t="shared" si="24"/>
        <v>38.03</v>
      </c>
      <c r="S41">
        <f t="shared" si="25"/>
        <v>0</v>
      </c>
      <c r="T41">
        <f t="shared" si="26"/>
        <v>0</v>
      </c>
      <c r="U41">
        <f t="shared" si="27"/>
        <v>0</v>
      </c>
      <c r="V41">
        <f t="shared" si="28"/>
        <v>0</v>
      </c>
      <c r="W41">
        <f t="shared" si="29"/>
        <v>0</v>
      </c>
      <c r="X41">
        <f t="shared" si="30"/>
        <v>0</v>
      </c>
      <c r="Y41">
        <f t="shared" si="31"/>
        <v>0</v>
      </c>
      <c r="AA41">
        <v>50417531</v>
      </c>
      <c r="AB41">
        <f t="shared" si="32"/>
        <v>160.589</v>
      </c>
      <c r="AC41">
        <f t="shared" si="33"/>
        <v>0</v>
      </c>
      <c r="AD41">
        <f t="shared" si="34"/>
        <v>160.589</v>
      </c>
      <c r="AE41">
        <f t="shared" si="35"/>
        <v>15.191000000000001</v>
      </c>
      <c r="AF41">
        <f t="shared" si="36"/>
        <v>0</v>
      </c>
      <c r="AG41">
        <f t="shared" si="37"/>
        <v>0</v>
      </c>
      <c r="AH41">
        <f t="shared" si="38"/>
        <v>0</v>
      </c>
      <c r="AI41">
        <f t="shared" si="39"/>
        <v>0</v>
      </c>
      <c r="AJ41">
        <f t="shared" si="40"/>
        <v>0</v>
      </c>
      <c r="AK41">
        <v>145.99</v>
      </c>
      <c r="AL41">
        <v>0</v>
      </c>
      <c r="AM41">
        <v>145.99</v>
      </c>
      <c r="AN41">
        <v>13.81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94</v>
      </c>
      <c r="AU41">
        <v>51</v>
      </c>
      <c r="AV41">
        <v>1</v>
      </c>
      <c r="AW41">
        <v>1</v>
      </c>
      <c r="AZ41">
        <v>1</v>
      </c>
      <c r="BA41">
        <v>29.03</v>
      </c>
      <c r="BB41">
        <v>10.8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56</v>
      </c>
      <c r="BM41">
        <v>5</v>
      </c>
      <c r="BN41">
        <v>0</v>
      </c>
      <c r="BO41" t="s">
        <v>54</v>
      </c>
      <c r="BP41">
        <v>1</v>
      </c>
      <c r="BQ41">
        <v>30</v>
      </c>
      <c r="BR41">
        <v>0</v>
      </c>
      <c r="BS41">
        <v>29.03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94</v>
      </c>
      <c r="CA41">
        <v>51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1226</v>
      </c>
      <c r="CO41">
        <v>0</v>
      </c>
      <c r="CP41">
        <f t="shared" si="41"/>
        <v>149.80000000000001</v>
      </c>
      <c r="CQ41">
        <f t="shared" si="42"/>
        <v>0</v>
      </c>
      <c r="CR41">
        <f t="shared" si="43"/>
        <v>1734.37</v>
      </c>
      <c r="CS41">
        <f t="shared" si="44"/>
        <v>440.97</v>
      </c>
      <c r="CT41">
        <f t="shared" si="45"/>
        <v>0</v>
      </c>
      <c r="CU41">
        <f t="shared" si="46"/>
        <v>0</v>
      </c>
      <c r="CV41">
        <f t="shared" si="47"/>
        <v>0</v>
      </c>
      <c r="CW41">
        <f t="shared" si="48"/>
        <v>0</v>
      </c>
      <c r="CX41">
        <f t="shared" si="49"/>
        <v>0</v>
      </c>
      <c r="CY41">
        <f>S41*(BZ41/100)</f>
        <v>0</v>
      </c>
      <c r="CZ41">
        <f>S41*(CA41/100)</f>
        <v>0</v>
      </c>
      <c r="DC41" t="s">
        <v>3</v>
      </c>
      <c r="DD41" t="s">
        <v>3</v>
      </c>
      <c r="DE41" t="s">
        <v>20</v>
      </c>
      <c r="DF41" t="s">
        <v>20</v>
      </c>
      <c r="DG41" t="s">
        <v>20</v>
      </c>
      <c r="DH41" t="s">
        <v>3</v>
      </c>
      <c r="DI41" t="s">
        <v>20</v>
      </c>
      <c r="DJ41" t="s">
        <v>20</v>
      </c>
      <c r="DK41" t="s">
        <v>3</v>
      </c>
      <c r="DL41" t="s">
        <v>3</v>
      </c>
      <c r="DM41" t="s">
        <v>3</v>
      </c>
      <c r="DN41">
        <v>98</v>
      </c>
      <c r="DO41">
        <v>77</v>
      </c>
      <c r="DP41">
        <v>1</v>
      </c>
      <c r="DQ41">
        <v>1</v>
      </c>
      <c r="DU41">
        <v>1013</v>
      </c>
      <c r="DV41" t="s">
        <v>33</v>
      </c>
      <c r="DW41" t="s">
        <v>33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49573364</v>
      </c>
      <c r="EF41">
        <v>30</v>
      </c>
      <c r="EG41" t="s">
        <v>35</v>
      </c>
      <c r="EH41">
        <v>0</v>
      </c>
      <c r="EI41" t="s">
        <v>3</v>
      </c>
      <c r="EJ41">
        <v>1</v>
      </c>
      <c r="EK41">
        <v>5</v>
      </c>
      <c r="EL41" t="s">
        <v>57</v>
      </c>
      <c r="EM41" t="s">
        <v>58</v>
      </c>
      <c r="EO41" t="s">
        <v>38</v>
      </c>
      <c r="EQ41">
        <v>131072</v>
      </c>
      <c r="ER41">
        <v>145.99</v>
      </c>
      <c r="ES41">
        <v>0</v>
      </c>
      <c r="ET41">
        <v>145.99</v>
      </c>
      <c r="EU41">
        <v>13.81</v>
      </c>
      <c r="EV41">
        <v>0</v>
      </c>
      <c r="EW41">
        <v>0</v>
      </c>
      <c r="EX41">
        <v>0</v>
      </c>
      <c r="EY41">
        <v>0</v>
      </c>
      <c r="FQ41">
        <v>0</v>
      </c>
      <c r="FR41">
        <f t="shared" si="50"/>
        <v>0</v>
      </c>
      <c r="FS41">
        <v>0</v>
      </c>
      <c r="FX41">
        <v>98</v>
      </c>
      <c r="FY41">
        <v>77</v>
      </c>
      <c r="GA41" t="s">
        <v>3</v>
      </c>
      <c r="GD41">
        <v>0</v>
      </c>
      <c r="GF41">
        <v>-847002858</v>
      </c>
      <c r="GG41">
        <v>2</v>
      </c>
      <c r="GH41">
        <v>1</v>
      </c>
      <c r="GI41">
        <v>2</v>
      </c>
      <c r="GJ41">
        <v>0</v>
      </c>
      <c r="GK41">
        <f>ROUND(R41*(S12)/100,2)</f>
        <v>60.85</v>
      </c>
      <c r="GL41">
        <f t="shared" si="51"/>
        <v>0</v>
      </c>
      <c r="GM41">
        <f t="shared" si="52"/>
        <v>210.65</v>
      </c>
      <c r="GN41">
        <f t="shared" si="53"/>
        <v>210.65</v>
      </c>
      <c r="GO41">
        <f t="shared" si="54"/>
        <v>0</v>
      </c>
      <c r="GP41">
        <f t="shared" si="55"/>
        <v>0</v>
      </c>
      <c r="GR41">
        <v>0</v>
      </c>
      <c r="GS41">
        <v>0</v>
      </c>
      <c r="GT41">
        <v>0</v>
      </c>
      <c r="GU41" t="s">
        <v>3</v>
      </c>
      <c r="GV41">
        <f t="shared" si="56"/>
        <v>0</v>
      </c>
      <c r="GW41">
        <v>1</v>
      </c>
      <c r="GX41">
        <f t="shared" si="57"/>
        <v>0</v>
      </c>
      <c r="HA41">
        <v>0</v>
      </c>
      <c r="HB41">
        <v>0</v>
      </c>
      <c r="HC41">
        <f t="shared" si="58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17</v>
      </c>
      <c r="B42" s="2">
        <v>1</v>
      </c>
      <c r="C42" s="2"/>
      <c r="D42" s="2"/>
      <c r="E42" s="2" t="s">
        <v>59</v>
      </c>
      <c r="F42" s="2" t="s">
        <v>60</v>
      </c>
      <c r="G42" s="2" t="s">
        <v>61</v>
      </c>
      <c r="H42" s="2" t="s">
        <v>33</v>
      </c>
      <c r="I42" s="2">
        <f>ROUND(9.6*0.1/100,9)</f>
        <v>9.5999999999999992E-3</v>
      </c>
      <c r="J42" s="2">
        <v>0</v>
      </c>
      <c r="K42" s="2">
        <f>ROUND(9.6*0.1/100,9)</f>
        <v>9.5999999999999992E-3</v>
      </c>
      <c r="L42" s="2"/>
      <c r="M42" s="2"/>
      <c r="N42" s="2"/>
      <c r="O42" s="2">
        <f t="shared" si="21"/>
        <v>11.1</v>
      </c>
      <c r="P42" s="2">
        <f t="shared" si="22"/>
        <v>0</v>
      </c>
      <c r="Q42" s="2">
        <f t="shared" si="23"/>
        <v>0</v>
      </c>
      <c r="R42" s="2">
        <f t="shared" si="24"/>
        <v>0</v>
      </c>
      <c r="S42" s="2">
        <f t="shared" si="25"/>
        <v>11.1</v>
      </c>
      <c r="T42" s="2">
        <f t="shared" si="26"/>
        <v>0</v>
      </c>
      <c r="U42" s="2">
        <f t="shared" si="27"/>
        <v>1.1303424</v>
      </c>
      <c r="V42" s="2">
        <f t="shared" si="28"/>
        <v>0</v>
      </c>
      <c r="W42" s="2">
        <f t="shared" si="29"/>
        <v>0</v>
      </c>
      <c r="X42" s="2">
        <f t="shared" si="30"/>
        <v>11.66</v>
      </c>
      <c r="Y42" s="2">
        <f t="shared" si="31"/>
        <v>8.5500000000000007</v>
      </c>
      <c r="Z42" s="2"/>
      <c r="AA42" s="2">
        <v>50417534</v>
      </c>
      <c r="AB42" s="2">
        <f t="shared" si="32"/>
        <v>1156.2429999999999</v>
      </c>
      <c r="AC42" s="2">
        <f t="shared" si="33"/>
        <v>0</v>
      </c>
      <c r="AD42" s="2">
        <f t="shared" si="34"/>
        <v>0</v>
      </c>
      <c r="AE42" s="2">
        <f t="shared" si="35"/>
        <v>0</v>
      </c>
      <c r="AF42" s="2">
        <f t="shared" si="36"/>
        <v>1156.2429999999999</v>
      </c>
      <c r="AG42" s="2">
        <f t="shared" si="37"/>
        <v>0</v>
      </c>
      <c r="AH42" s="2">
        <f t="shared" si="38"/>
        <v>117.74400000000001</v>
      </c>
      <c r="AI42" s="2">
        <f t="shared" si="39"/>
        <v>0</v>
      </c>
      <c r="AJ42" s="2">
        <f t="shared" si="40"/>
        <v>0</v>
      </c>
      <c r="AK42" s="2">
        <v>1051.1300000000001</v>
      </c>
      <c r="AL42" s="2">
        <v>0</v>
      </c>
      <c r="AM42" s="2">
        <v>0</v>
      </c>
      <c r="AN42" s="2">
        <v>0</v>
      </c>
      <c r="AO42" s="2">
        <v>1051.1300000000001</v>
      </c>
      <c r="AP42" s="2">
        <v>0</v>
      </c>
      <c r="AQ42" s="2">
        <v>107.04</v>
      </c>
      <c r="AR42" s="2">
        <v>0</v>
      </c>
      <c r="AS42" s="2">
        <v>0</v>
      </c>
      <c r="AT42" s="2">
        <v>105</v>
      </c>
      <c r="AU42" s="2">
        <v>77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0</v>
      </c>
      <c r="BI42" s="2">
        <v>1</v>
      </c>
      <c r="BJ42" s="2" t="s">
        <v>62</v>
      </c>
      <c r="BK42" s="2"/>
      <c r="BL42" s="2"/>
      <c r="BM42" s="2">
        <v>16</v>
      </c>
      <c r="BN42" s="2">
        <v>0</v>
      </c>
      <c r="BO42" s="2" t="s">
        <v>3</v>
      </c>
      <c r="BP42" s="2">
        <v>0</v>
      </c>
      <c r="BQ42" s="2">
        <v>30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105</v>
      </c>
      <c r="CA42" s="2">
        <v>77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1226</v>
      </c>
      <c r="CO42" s="2">
        <v>0</v>
      </c>
      <c r="CP42" s="2">
        <f t="shared" si="41"/>
        <v>11.1</v>
      </c>
      <c r="CQ42" s="2">
        <f t="shared" si="42"/>
        <v>0</v>
      </c>
      <c r="CR42" s="2">
        <f t="shared" si="43"/>
        <v>0</v>
      </c>
      <c r="CS42" s="2">
        <f t="shared" si="44"/>
        <v>0</v>
      </c>
      <c r="CT42" s="2">
        <f t="shared" si="45"/>
        <v>1156.24</v>
      </c>
      <c r="CU42" s="2">
        <f t="shared" si="46"/>
        <v>0</v>
      </c>
      <c r="CV42" s="2">
        <f t="shared" si="47"/>
        <v>117.74400000000001</v>
      </c>
      <c r="CW42" s="2">
        <f t="shared" si="48"/>
        <v>0</v>
      </c>
      <c r="CX42" s="2">
        <f t="shared" si="49"/>
        <v>0</v>
      </c>
      <c r="CY42" s="2">
        <f>((S42*BZ42)/100)</f>
        <v>11.654999999999999</v>
      </c>
      <c r="CZ42" s="2">
        <f>((S42*CA42)/100)</f>
        <v>8.5469999999999988</v>
      </c>
      <c r="DA42" s="2"/>
      <c r="DB42" s="2"/>
      <c r="DC42" s="2" t="s">
        <v>3</v>
      </c>
      <c r="DD42" s="2" t="s">
        <v>3</v>
      </c>
      <c r="DE42" s="2" t="s">
        <v>20</v>
      </c>
      <c r="DF42" s="2" t="s">
        <v>20</v>
      </c>
      <c r="DG42" s="2" t="s">
        <v>20</v>
      </c>
      <c r="DH42" s="2" t="s">
        <v>3</v>
      </c>
      <c r="DI42" s="2" t="s">
        <v>20</v>
      </c>
      <c r="DJ42" s="2" t="s">
        <v>20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1013</v>
      </c>
      <c r="DV42" s="2" t="s">
        <v>33</v>
      </c>
      <c r="DW42" s="2" t="s">
        <v>33</v>
      </c>
      <c r="DX42" s="2">
        <v>1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49573375</v>
      </c>
      <c r="EF42" s="2">
        <v>30</v>
      </c>
      <c r="EG42" s="2" t="s">
        <v>35</v>
      </c>
      <c r="EH42" s="2">
        <v>0</v>
      </c>
      <c r="EI42" s="2" t="s">
        <v>3</v>
      </c>
      <c r="EJ42" s="2">
        <v>1</v>
      </c>
      <c r="EK42" s="2">
        <v>16</v>
      </c>
      <c r="EL42" s="2" t="s">
        <v>43</v>
      </c>
      <c r="EM42" s="2" t="s">
        <v>44</v>
      </c>
      <c r="EN42" s="2"/>
      <c r="EO42" s="2" t="s">
        <v>38</v>
      </c>
      <c r="EP42" s="2"/>
      <c r="EQ42" s="2">
        <v>131072</v>
      </c>
      <c r="ER42" s="2">
        <v>1051.1300000000001</v>
      </c>
      <c r="ES42" s="2">
        <v>0</v>
      </c>
      <c r="ET42" s="2">
        <v>0</v>
      </c>
      <c r="EU42" s="2">
        <v>0</v>
      </c>
      <c r="EV42" s="2">
        <v>1051.1300000000001</v>
      </c>
      <c r="EW42" s="2">
        <v>107.04</v>
      </c>
      <c r="EX42" s="2">
        <v>0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0"/>
        <v>0</v>
      </c>
      <c r="FS42" s="2">
        <v>0</v>
      </c>
      <c r="FT42" s="2"/>
      <c r="FU42" s="2"/>
      <c r="FV42" s="2"/>
      <c r="FW42" s="2"/>
      <c r="FX42" s="2">
        <v>105</v>
      </c>
      <c r="FY42" s="2">
        <v>77</v>
      </c>
      <c r="FZ42" s="2"/>
      <c r="GA42" s="2" t="s">
        <v>3</v>
      </c>
      <c r="GB42" s="2"/>
      <c r="GC42" s="2"/>
      <c r="GD42" s="2">
        <v>0</v>
      </c>
      <c r="GE42" s="2"/>
      <c r="GF42" s="2">
        <v>-367495180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51"/>
        <v>0</v>
      </c>
      <c r="GM42" s="2">
        <f t="shared" si="52"/>
        <v>31.31</v>
      </c>
      <c r="GN42" s="2">
        <f t="shared" si="53"/>
        <v>31.31</v>
      </c>
      <c r="GO42" s="2">
        <f t="shared" si="54"/>
        <v>0</v>
      </c>
      <c r="GP42" s="2">
        <f t="shared" si="55"/>
        <v>0</v>
      </c>
      <c r="GQ42" s="2"/>
      <c r="GR42" s="2">
        <v>0</v>
      </c>
      <c r="GS42" s="2">
        <v>0</v>
      </c>
      <c r="GT42" s="2">
        <v>0</v>
      </c>
      <c r="GU42" s="2" t="s">
        <v>3</v>
      </c>
      <c r="GV42" s="2">
        <f t="shared" si="56"/>
        <v>0</v>
      </c>
      <c r="GW42" s="2">
        <v>1</v>
      </c>
      <c r="GX42" s="2">
        <f t="shared" si="57"/>
        <v>0</v>
      </c>
      <c r="GY42" s="2"/>
      <c r="GZ42" s="2"/>
      <c r="HA42" s="2">
        <v>0</v>
      </c>
      <c r="HB42" s="2">
        <v>0</v>
      </c>
      <c r="HC42" s="2">
        <f t="shared" si="58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E43" t="s">
        <v>59</v>
      </c>
      <c r="F43" t="s">
        <v>60</v>
      </c>
      <c r="G43" t="s">
        <v>61</v>
      </c>
      <c r="H43" t="s">
        <v>33</v>
      </c>
      <c r="I43">
        <f>ROUND(9.6*0.1/100,9)</f>
        <v>9.5999999999999992E-3</v>
      </c>
      <c r="J43">
        <v>0</v>
      </c>
      <c r="K43">
        <f>ROUND(9.6*0.1/100,9)</f>
        <v>9.5999999999999992E-3</v>
      </c>
      <c r="O43">
        <f t="shared" si="21"/>
        <v>322.23</v>
      </c>
      <c r="P43">
        <f t="shared" si="22"/>
        <v>0</v>
      </c>
      <c r="Q43">
        <f t="shared" si="23"/>
        <v>0</v>
      </c>
      <c r="R43">
        <f t="shared" si="24"/>
        <v>0</v>
      </c>
      <c r="S43">
        <f t="shared" si="25"/>
        <v>322.23</v>
      </c>
      <c r="T43">
        <f t="shared" si="26"/>
        <v>0</v>
      </c>
      <c r="U43">
        <f t="shared" si="27"/>
        <v>1.1303424</v>
      </c>
      <c r="V43">
        <f t="shared" si="28"/>
        <v>0</v>
      </c>
      <c r="W43">
        <f t="shared" si="29"/>
        <v>0</v>
      </c>
      <c r="X43">
        <f t="shared" si="30"/>
        <v>280.33999999999997</v>
      </c>
      <c r="Y43">
        <f t="shared" si="31"/>
        <v>132.11000000000001</v>
      </c>
      <c r="AA43">
        <v>50417531</v>
      </c>
      <c r="AB43">
        <f t="shared" si="32"/>
        <v>1156.2429999999999</v>
      </c>
      <c r="AC43">
        <f t="shared" si="33"/>
        <v>0</v>
      </c>
      <c r="AD43">
        <f t="shared" si="34"/>
        <v>0</v>
      </c>
      <c r="AE43">
        <f t="shared" si="35"/>
        <v>0</v>
      </c>
      <c r="AF43">
        <f t="shared" si="36"/>
        <v>1156.2429999999999</v>
      </c>
      <c r="AG43">
        <f t="shared" si="37"/>
        <v>0</v>
      </c>
      <c r="AH43">
        <f t="shared" si="38"/>
        <v>117.74400000000001</v>
      </c>
      <c r="AI43">
        <f t="shared" si="39"/>
        <v>0</v>
      </c>
      <c r="AJ43">
        <f t="shared" si="40"/>
        <v>0</v>
      </c>
      <c r="AK43">
        <v>1051.1300000000001</v>
      </c>
      <c r="AL43">
        <v>0</v>
      </c>
      <c r="AM43">
        <v>0</v>
      </c>
      <c r="AN43">
        <v>0</v>
      </c>
      <c r="AO43">
        <v>1051.1300000000001</v>
      </c>
      <c r="AP43">
        <v>0</v>
      </c>
      <c r="AQ43">
        <v>107.04</v>
      </c>
      <c r="AR43">
        <v>0</v>
      </c>
      <c r="AS43">
        <v>0</v>
      </c>
      <c r="AT43">
        <v>87</v>
      </c>
      <c r="AU43">
        <v>41</v>
      </c>
      <c r="AV43">
        <v>1</v>
      </c>
      <c r="AW43">
        <v>1</v>
      </c>
      <c r="AZ43">
        <v>1</v>
      </c>
      <c r="BA43">
        <v>29.03</v>
      </c>
      <c r="BB43">
        <v>1</v>
      </c>
      <c r="BC43">
        <v>1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1</v>
      </c>
      <c r="BJ43" t="s">
        <v>62</v>
      </c>
      <c r="BM43">
        <v>16</v>
      </c>
      <c r="BN43">
        <v>0</v>
      </c>
      <c r="BO43" t="s">
        <v>60</v>
      </c>
      <c r="BP43">
        <v>1</v>
      </c>
      <c r="BQ43">
        <v>30</v>
      </c>
      <c r="BR43">
        <v>0</v>
      </c>
      <c r="BS43">
        <v>29.03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87</v>
      </c>
      <c r="CA43">
        <v>41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1226</v>
      </c>
      <c r="CO43">
        <v>0</v>
      </c>
      <c r="CP43">
        <f t="shared" si="41"/>
        <v>322.23</v>
      </c>
      <c r="CQ43">
        <f t="shared" si="42"/>
        <v>0</v>
      </c>
      <c r="CR43">
        <f t="shared" si="43"/>
        <v>0</v>
      </c>
      <c r="CS43">
        <f t="shared" si="44"/>
        <v>0</v>
      </c>
      <c r="CT43">
        <f t="shared" si="45"/>
        <v>33565.65</v>
      </c>
      <c r="CU43">
        <f t="shared" si="46"/>
        <v>0</v>
      </c>
      <c r="CV43">
        <f t="shared" si="47"/>
        <v>117.74400000000001</v>
      </c>
      <c r="CW43">
        <f t="shared" si="48"/>
        <v>0</v>
      </c>
      <c r="CX43">
        <f t="shared" si="49"/>
        <v>0</v>
      </c>
      <c r="CY43">
        <f>S43*(BZ43/100)</f>
        <v>280.34010000000001</v>
      </c>
      <c r="CZ43">
        <f>S43*(CA43/100)</f>
        <v>132.11429999999999</v>
      </c>
      <c r="DC43" t="s">
        <v>3</v>
      </c>
      <c r="DD43" t="s">
        <v>3</v>
      </c>
      <c r="DE43" t="s">
        <v>20</v>
      </c>
      <c r="DF43" t="s">
        <v>20</v>
      </c>
      <c r="DG43" t="s">
        <v>20</v>
      </c>
      <c r="DH43" t="s">
        <v>3</v>
      </c>
      <c r="DI43" t="s">
        <v>20</v>
      </c>
      <c r="DJ43" t="s">
        <v>20</v>
      </c>
      <c r="DK43" t="s">
        <v>3</v>
      </c>
      <c r="DL43" t="s">
        <v>3</v>
      </c>
      <c r="DM43" t="s">
        <v>3</v>
      </c>
      <c r="DN43">
        <v>105</v>
      </c>
      <c r="DO43">
        <v>77</v>
      </c>
      <c r="DP43">
        <v>1</v>
      </c>
      <c r="DQ43">
        <v>1</v>
      </c>
      <c r="DU43">
        <v>1013</v>
      </c>
      <c r="DV43" t="s">
        <v>33</v>
      </c>
      <c r="DW43" t="s">
        <v>33</v>
      </c>
      <c r="DX43">
        <v>1</v>
      </c>
      <c r="DZ43" t="s">
        <v>3</v>
      </c>
      <c r="EA43" t="s">
        <v>3</v>
      </c>
      <c r="EB43" t="s">
        <v>3</v>
      </c>
      <c r="EC43" t="s">
        <v>3</v>
      </c>
      <c r="EE43">
        <v>49573375</v>
      </c>
      <c r="EF43">
        <v>30</v>
      </c>
      <c r="EG43" t="s">
        <v>35</v>
      </c>
      <c r="EH43">
        <v>0</v>
      </c>
      <c r="EI43" t="s">
        <v>3</v>
      </c>
      <c r="EJ43">
        <v>1</v>
      </c>
      <c r="EK43">
        <v>16</v>
      </c>
      <c r="EL43" t="s">
        <v>43</v>
      </c>
      <c r="EM43" t="s">
        <v>44</v>
      </c>
      <c r="EO43" t="s">
        <v>38</v>
      </c>
      <c r="EQ43">
        <v>131072</v>
      </c>
      <c r="ER43">
        <v>1051.1300000000001</v>
      </c>
      <c r="ES43">
        <v>0</v>
      </c>
      <c r="ET43">
        <v>0</v>
      </c>
      <c r="EU43">
        <v>0</v>
      </c>
      <c r="EV43">
        <v>1051.1300000000001</v>
      </c>
      <c r="EW43">
        <v>107.04</v>
      </c>
      <c r="EX43">
        <v>0</v>
      </c>
      <c r="EY43">
        <v>0</v>
      </c>
      <c r="FQ43">
        <v>0</v>
      </c>
      <c r="FR43">
        <f t="shared" si="50"/>
        <v>0</v>
      </c>
      <c r="FS43">
        <v>0</v>
      </c>
      <c r="FX43">
        <v>105</v>
      </c>
      <c r="FY43">
        <v>77</v>
      </c>
      <c r="GA43" t="s">
        <v>3</v>
      </c>
      <c r="GD43">
        <v>0</v>
      </c>
      <c r="GF43">
        <v>-367495180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51"/>
        <v>0</v>
      </c>
      <c r="GM43">
        <f t="shared" si="52"/>
        <v>734.68</v>
      </c>
      <c r="GN43">
        <f t="shared" si="53"/>
        <v>734.68</v>
      </c>
      <c r="GO43">
        <f t="shared" si="54"/>
        <v>0</v>
      </c>
      <c r="GP43">
        <f t="shared" si="55"/>
        <v>0</v>
      </c>
      <c r="GR43">
        <v>0</v>
      </c>
      <c r="GS43">
        <v>0</v>
      </c>
      <c r="GT43">
        <v>0</v>
      </c>
      <c r="GU43" t="s">
        <v>3</v>
      </c>
      <c r="GV43">
        <f t="shared" si="56"/>
        <v>0</v>
      </c>
      <c r="GW43">
        <v>1</v>
      </c>
      <c r="GX43">
        <f t="shared" si="57"/>
        <v>0</v>
      </c>
      <c r="HA43">
        <v>0</v>
      </c>
      <c r="HB43">
        <v>0</v>
      </c>
      <c r="HC43">
        <f t="shared" si="58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55" x14ac:dyDescent="0.2">
      <c r="A44" s="2">
        <v>17</v>
      </c>
      <c r="B44" s="2">
        <v>1</v>
      </c>
      <c r="C44" s="2"/>
      <c r="D44" s="2"/>
      <c r="E44" s="2" t="s">
        <v>63</v>
      </c>
      <c r="F44" s="2" t="s">
        <v>64</v>
      </c>
      <c r="G44" s="2" t="s">
        <v>65</v>
      </c>
      <c r="H44" s="2" t="s">
        <v>66</v>
      </c>
      <c r="I44" s="2">
        <v>9.6</v>
      </c>
      <c r="J44" s="2">
        <v>0</v>
      </c>
      <c r="K44" s="2">
        <v>9.6</v>
      </c>
      <c r="L44" s="2"/>
      <c r="M44" s="2"/>
      <c r="N44" s="2"/>
      <c r="O44" s="2">
        <f t="shared" si="21"/>
        <v>1007.9</v>
      </c>
      <c r="P44" s="2">
        <f t="shared" si="22"/>
        <v>1007.9</v>
      </c>
      <c r="Q44" s="2">
        <f>(ROUND((ROUND(((ET44)*AV44*I44),2)*BB44),2)+ROUND((ROUND(((AE44-(EU44))*AV44*I44),2)*BS44),2))</f>
        <v>0</v>
      </c>
      <c r="R44" s="2">
        <f t="shared" si="24"/>
        <v>0</v>
      </c>
      <c r="S44" s="2">
        <f t="shared" si="25"/>
        <v>0</v>
      </c>
      <c r="T44" s="2">
        <f t="shared" si="26"/>
        <v>0</v>
      </c>
      <c r="U44" s="2">
        <f t="shared" si="27"/>
        <v>0</v>
      </c>
      <c r="V44" s="2">
        <f t="shared" si="28"/>
        <v>0</v>
      </c>
      <c r="W44" s="2">
        <f t="shared" si="29"/>
        <v>0</v>
      </c>
      <c r="X44" s="2">
        <f t="shared" si="30"/>
        <v>0</v>
      </c>
      <c r="Y44" s="2">
        <f t="shared" si="31"/>
        <v>0</v>
      </c>
      <c r="Z44" s="2"/>
      <c r="AA44" s="2">
        <v>50417534</v>
      </c>
      <c r="AB44" s="2">
        <f t="shared" si="32"/>
        <v>104.99</v>
      </c>
      <c r="AC44" s="2">
        <f t="shared" si="33"/>
        <v>104.99</v>
      </c>
      <c r="AD44" s="2">
        <f>ROUND((((ET44)-(EU44))+AE44),6)</f>
        <v>0</v>
      </c>
      <c r="AE44" s="2">
        <f>ROUND((EU44),6)</f>
        <v>0</v>
      </c>
      <c r="AF44" s="2">
        <f>ROUND((EV44),6)</f>
        <v>0</v>
      </c>
      <c r="AG44" s="2">
        <f t="shared" si="37"/>
        <v>0</v>
      </c>
      <c r="AH44" s="2">
        <f>(EW44)</f>
        <v>0</v>
      </c>
      <c r="AI44" s="2">
        <f>(EX44)</f>
        <v>0</v>
      </c>
      <c r="AJ44" s="2">
        <f t="shared" si="40"/>
        <v>0</v>
      </c>
      <c r="AK44" s="2">
        <v>104.99</v>
      </c>
      <c r="AL44" s="2">
        <v>104.99</v>
      </c>
      <c r="AM44" s="2">
        <v>0</v>
      </c>
      <c r="AN44" s="2">
        <v>0</v>
      </c>
      <c r="AO44" s="2">
        <v>0</v>
      </c>
      <c r="AP44" s="2">
        <v>0</v>
      </c>
      <c r="AQ44" s="2">
        <v>0</v>
      </c>
      <c r="AR44" s="2">
        <v>0</v>
      </c>
      <c r="AS44" s="2">
        <v>0</v>
      </c>
      <c r="AT44" s="2">
        <v>105</v>
      </c>
      <c r="AU44" s="2">
        <v>77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3</v>
      </c>
      <c r="BE44" s="2" t="s">
        <v>3</v>
      </c>
      <c r="BF44" s="2" t="s">
        <v>3</v>
      </c>
      <c r="BG44" s="2" t="s">
        <v>3</v>
      </c>
      <c r="BH44" s="2">
        <v>3</v>
      </c>
      <c r="BI44" s="2">
        <v>1</v>
      </c>
      <c r="BJ44" s="2" t="s">
        <v>67</v>
      </c>
      <c r="BK44" s="2"/>
      <c r="BL44" s="2"/>
      <c r="BM44" s="2">
        <v>64</v>
      </c>
      <c r="BN44" s="2">
        <v>0</v>
      </c>
      <c r="BO44" s="2" t="s">
        <v>3</v>
      </c>
      <c r="BP44" s="2">
        <v>0</v>
      </c>
      <c r="BQ44" s="2">
        <v>30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3</v>
      </c>
      <c r="BZ44" s="2">
        <v>105</v>
      </c>
      <c r="CA44" s="2">
        <v>77</v>
      </c>
      <c r="CB44" s="2" t="s">
        <v>3</v>
      </c>
      <c r="CC44" s="2"/>
      <c r="CD44" s="2"/>
      <c r="CE44" s="2">
        <v>30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3</v>
      </c>
      <c r="CO44" s="2">
        <v>0</v>
      </c>
      <c r="CP44" s="2">
        <f t="shared" si="41"/>
        <v>1007.9</v>
      </c>
      <c r="CQ44" s="2">
        <f t="shared" si="42"/>
        <v>104.99</v>
      </c>
      <c r="CR44" s="2">
        <f>(ROUND((ROUND(((ET44)*AV44*1),2)*BB44),2)+ROUND((ROUND(((AE44-(EU44))*AV44*1),2)*BS44),2))</f>
        <v>0</v>
      </c>
      <c r="CS44" s="2">
        <f t="shared" si="44"/>
        <v>0</v>
      </c>
      <c r="CT44" s="2">
        <f t="shared" si="45"/>
        <v>0</v>
      </c>
      <c r="CU44" s="2">
        <f t="shared" si="46"/>
        <v>0</v>
      </c>
      <c r="CV44" s="2">
        <f t="shared" si="47"/>
        <v>0</v>
      </c>
      <c r="CW44" s="2">
        <f t="shared" si="48"/>
        <v>0</v>
      </c>
      <c r="CX44" s="2">
        <f t="shared" si="49"/>
        <v>0</v>
      </c>
      <c r="CY44" s="2">
        <f>((S44*BZ44)/100)</f>
        <v>0</v>
      </c>
      <c r="CZ44" s="2">
        <f>((S44*CA44)/100)</f>
        <v>0</v>
      </c>
      <c r="DA44" s="2"/>
      <c r="DB44" s="2"/>
      <c r="DC44" s="2" t="s">
        <v>3</v>
      </c>
      <c r="DD44" s="2" t="s">
        <v>3</v>
      </c>
      <c r="DE44" s="2" t="s">
        <v>3</v>
      </c>
      <c r="DF44" s="2" t="s">
        <v>3</v>
      </c>
      <c r="DG44" s="2" t="s">
        <v>3</v>
      </c>
      <c r="DH44" s="2" t="s">
        <v>3</v>
      </c>
      <c r="DI44" s="2" t="s">
        <v>3</v>
      </c>
      <c r="DJ44" s="2" t="s">
        <v>3</v>
      </c>
      <c r="DK44" s="2" t="s">
        <v>3</v>
      </c>
      <c r="DL44" s="2" t="s">
        <v>3</v>
      </c>
      <c r="DM44" s="2" t="s">
        <v>3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1007</v>
      </c>
      <c r="DV44" s="2" t="s">
        <v>66</v>
      </c>
      <c r="DW44" s="2" t="s">
        <v>66</v>
      </c>
      <c r="DX44" s="2">
        <v>1</v>
      </c>
      <c r="DY44" s="2"/>
      <c r="DZ44" s="2" t="s">
        <v>3</v>
      </c>
      <c r="EA44" s="2" t="s">
        <v>3</v>
      </c>
      <c r="EB44" s="2" t="s">
        <v>3</v>
      </c>
      <c r="EC44" s="2" t="s">
        <v>3</v>
      </c>
      <c r="ED44" s="2"/>
      <c r="EE44" s="2">
        <v>49573325</v>
      </c>
      <c r="EF44" s="2">
        <v>30</v>
      </c>
      <c r="EG44" s="2" t="s">
        <v>35</v>
      </c>
      <c r="EH44" s="2">
        <v>0</v>
      </c>
      <c r="EI44" s="2" t="s">
        <v>3</v>
      </c>
      <c r="EJ44" s="2">
        <v>1</v>
      </c>
      <c r="EK44" s="2">
        <v>64</v>
      </c>
      <c r="EL44" s="2" t="s">
        <v>68</v>
      </c>
      <c r="EM44" s="2" t="s">
        <v>69</v>
      </c>
      <c r="EN44" s="2"/>
      <c r="EO44" s="2" t="s">
        <v>3</v>
      </c>
      <c r="EP44" s="2"/>
      <c r="EQ44" s="2">
        <v>131072</v>
      </c>
      <c r="ER44" s="2">
        <v>104.99</v>
      </c>
      <c r="ES44" s="2">
        <v>104.99</v>
      </c>
      <c r="ET44" s="2">
        <v>0</v>
      </c>
      <c r="EU44" s="2">
        <v>0</v>
      </c>
      <c r="EV44" s="2">
        <v>0</v>
      </c>
      <c r="EW44" s="2">
        <v>0</v>
      </c>
      <c r="EX44" s="2">
        <v>0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0"/>
        <v>0</v>
      </c>
      <c r="FS44" s="2">
        <v>0</v>
      </c>
      <c r="FT44" s="2"/>
      <c r="FU44" s="2"/>
      <c r="FV44" s="2"/>
      <c r="FW44" s="2"/>
      <c r="FX44" s="2">
        <v>105</v>
      </c>
      <c r="FY44" s="2">
        <v>77</v>
      </c>
      <c r="FZ44" s="2"/>
      <c r="GA44" s="2" t="s">
        <v>3</v>
      </c>
      <c r="GB44" s="2"/>
      <c r="GC44" s="2"/>
      <c r="GD44" s="2">
        <v>0</v>
      </c>
      <c r="GE44" s="2"/>
      <c r="GF44" s="2">
        <v>1378719434</v>
      </c>
      <c r="GG44" s="2">
        <v>2</v>
      </c>
      <c r="GH44" s="2">
        <v>1</v>
      </c>
      <c r="GI44" s="2">
        <v>-2</v>
      </c>
      <c r="GJ44" s="2">
        <v>0</v>
      </c>
      <c r="GK44" s="2">
        <f>ROUND(R44*(R12)/100,2)</f>
        <v>0</v>
      </c>
      <c r="GL44" s="2">
        <f t="shared" si="51"/>
        <v>0</v>
      </c>
      <c r="GM44" s="2">
        <f t="shared" si="52"/>
        <v>1007.9</v>
      </c>
      <c r="GN44" s="2">
        <f t="shared" si="53"/>
        <v>1007.9</v>
      </c>
      <c r="GO44" s="2">
        <f t="shared" si="54"/>
        <v>0</v>
      </c>
      <c r="GP44" s="2">
        <f t="shared" si="55"/>
        <v>0</v>
      </c>
      <c r="GQ44" s="2"/>
      <c r="GR44" s="2">
        <v>0</v>
      </c>
      <c r="GS44" s="2">
        <v>0</v>
      </c>
      <c r="GT44" s="2">
        <v>0</v>
      </c>
      <c r="GU44" s="2" t="s">
        <v>3</v>
      </c>
      <c r="GV44" s="2">
        <f t="shared" si="56"/>
        <v>0</v>
      </c>
      <c r="GW44" s="2">
        <v>1</v>
      </c>
      <c r="GX44" s="2">
        <f t="shared" si="57"/>
        <v>0</v>
      </c>
      <c r="GY44" s="2"/>
      <c r="GZ44" s="2"/>
      <c r="HA44" s="2">
        <v>0</v>
      </c>
      <c r="HB44" s="2">
        <v>0</v>
      </c>
      <c r="HC44" s="2">
        <f t="shared" si="58"/>
        <v>0</v>
      </c>
      <c r="HD44" s="2"/>
      <c r="HE44" s="2" t="s">
        <v>3</v>
      </c>
      <c r="HF44" s="2" t="s">
        <v>3</v>
      </c>
      <c r="HG44" s="2"/>
      <c r="HH44" s="2"/>
      <c r="HI44" s="2"/>
      <c r="HJ44" s="2"/>
      <c r="HK44" s="2"/>
      <c r="HL44" s="2"/>
      <c r="HM44" s="2" t="s">
        <v>3</v>
      </c>
      <c r="HN44" s="2" t="s">
        <v>3</v>
      </c>
      <c r="HO44" s="2" t="s">
        <v>3</v>
      </c>
      <c r="HP44" s="2" t="s">
        <v>3</v>
      </c>
      <c r="HQ44" s="2" t="s">
        <v>3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E45" t="s">
        <v>63</v>
      </c>
      <c r="F45" t="s">
        <v>64</v>
      </c>
      <c r="G45" t="s">
        <v>65</v>
      </c>
      <c r="H45" t="s">
        <v>66</v>
      </c>
      <c r="I45">
        <v>9.6</v>
      </c>
      <c r="J45">
        <v>0</v>
      </c>
      <c r="K45">
        <v>9.6</v>
      </c>
      <c r="O45">
        <f t="shared" si="21"/>
        <v>6934.35</v>
      </c>
      <c r="P45">
        <f t="shared" si="22"/>
        <v>6934.35</v>
      </c>
      <c r="Q45">
        <f>(ROUND((ROUND(((ET45)*AV45*I45),2)*BB45),2)+ROUND((ROUND(((AE45-(EU45))*AV45*I45),2)*BS45),2))</f>
        <v>0</v>
      </c>
      <c r="R45">
        <f t="shared" si="24"/>
        <v>0</v>
      </c>
      <c r="S45">
        <f t="shared" si="25"/>
        <v>0</v>
      </c>
      <c r="T45">
        <f t="shared" si="26"/>
        <v>0</v>
      </c>
      <c r="U45">
        <f t="shared" si="27"/>
        <v>0</v>
      </c>
      <c r="V45">
        <f t="shared" si="28"/>
        <v>0</v>
      </c>
      <c r="W45">
        <f t="shared" si="29"/>
        <v>0</v>
      </c>
      <c r="X45">
        <f t="shared" si="30"/>
        <v>0</v>
      </c>
      <c r="Y45">
        <f t="shared" si="31"/>
        <v>0</v>
      </c>
      <c r="AA45">
        <v>50417531</v>
      </c>
      <c r="AB45">
        <f t="shared" si="32"/>
        <v>104.99</v>
      </c>
      <c r="AC45">
        <f t="shared" si="33"/>
        <v>104.99</v>
      </c>
      <c r="AD45">
        <f>ROUND((((ET45)-(EU45))+AE45),6)</f>
        <v>0</v>
      </c>
      <c r="AE45">
        <f>ROUND((EU45),6)</f>
        <v>0</v>
      </c>
      <c r="AF45">
        <f>ROUND((EV45),6)</f>
        <v>0</v>
      </c>
      <c r="AG45">
        <f t="shared" si="37"/>
        <v>0</v>
      </c>
      <c r="AH45">
        <f>(EW45)</f>
        <v>0</v>
      </c>
      <c r="AI45">
        <f>(EX45)</f>
        <v>0</v>
      </c>
      <c r="AJ45">
        <f t="shared" si="40"/>
        <v>0</v>
      </c>
      <c r="AK45">
        <v>104.99</v>
      </c>
      <c r="AL45">
        <v>104.99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6.88</v>
      </c>
      <c r="BD45" t="s">
        <v>3</v>
      </c>
      <c r="BE45" t="s">
        <v>3</v>
      </c>
      <c r="BF45" t="s">
        <v>3</v>
      </c>
      <c r="BG45" t="s">
        <v>3</v>
      </c>
      <c r="BH45">
        <v>3</v>
      </c>
      <c r="BI45">
        <v>1</v>
      </c>
      <c r="BJ45" t="s">
        <v>67</v>
      </c>
      <c r="BM45">
        <v>64</v>
      </c>
      <c r="BN45">
        <v>0</v>
      </c>
      <c r="BO45" t="s">
        <v>64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0</v>
      </c>
      <c r="CA45">
        <v>0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3</v>
      </c>
      <c r="CO45">
        <v>0</v>
      </c>
      <c r="CP45">
        <f t="shared" si="41"/>
        <v>6934.35</v>
      </c>
      <c r="CQ45">
        <f t="shared" si="42"/>
        <v>722.33</v>
      </c>
      <c r="CR45">
        <f>(ROUND((ROUND(((ET45)*AV45*1),2)*BB45),2)+ROUND((ROUND(((AE45-(EU45))*AV45*1),2)*BS45),2))</f>
        <v>0</v>
      </c>
      <c r="CS45">
        <f t="shared" si="44"/>
        <v>0</v>
      </c>
      <c r="CT45">
        <f t="shared" si="45"/>
        <v>0</v>
      </c>
      <c r="CU45">
        <f t="shared" si="46"/>
        <v>0</v>
      </c>
      <c r="CV45">
        <f t="shared" si="47"/>
        <v>0</v>
      </c>
      <c r="CW45">
        <f t="shared" si="48"/>
        <v>0</v>
      </c>
      <c r="CX45">
        <f t="shared" si="49"/>
        <v>0</v>
      </c>
      <c r="CY45">
        <f>S45*(BZ45/100)</f>
        <v>0</v>
      </c>
      <c r="CZ45">
        <f>S45*(CA45/100)</f>
        <v>0</v>
      </c>
      <c r="DC45" t="s">
        <v>3</v>
      </c>
      <c r="DD45" t="s">
        <v>3</v>
      </c>
      <c r="DE45" t="s">
        <v>3</v>
      </c>
      <c r="DF45" t="s">
        <v>3</v>
      </c>
      <c r="DG45" t="s">
        <v>3</v>
      </c>
      <c r="DH45" t="s">
        <v>3</v>
      </c>
      <c r="DI45" t="s">
        <v>3</v>
      </c>
      <c r="DJ45" t="s">
        <v>3</v>
      </c>
      <c r="DK45" t="s">
        <v>3</v>
      </c>
      <c r="DL45" t="s">
        <v>3</v>
      </c>
      <c r="DM45" t="s">
        <v>3</v>
      </c>
      <c r="DN45">
        <v>105</v>
      </c>
      <c r="DO45">
        <v>77</v>
      </c>
      <c r="DP45">
        <v>1</v>
      </c>
      <c r="DQ45">
        <v>1</v>
      </c>
      <c r="DU45">
        <v>1007</v>
      </c>
      <c r="DV45" t="s">
        <v>66</v>
      </c>
      <c r="DW45" t="s">
        <v>66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49573325</v>
      </c>
      <c r="EF45">
        <v>30</v>
      </c>
      <c r="EG45" t="s">
        <v>35</v>
      </c>
      <c r="EH45">
        <v>0</v>
      </c>
      <c r="EI45" t="s">
        <v>3</v>
      </c>
      <c r="EJ45">
        <v>1</v>
      </c>
      <c r="EK45">
        <v>64</v>
      </c>
      <c r="EL45" t="s">
        <v>68</v>
      </c>
      <c r="EM45" t="s">
        <v>69</v>
      </c>
      <c r="EO45" t="s">
        <v>3</v>
      </c>
      <c r="EQ45">
        <v>131072</v>
      </c>
      <c r="ER45">
        <v>104.99</v>
      </c>
      <c r="ES45">
        <v>104.99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FQ45">
        <v>0</v>
      </c>
      <c r="FR45">
        <f t="shared" si="50"/>
        <v>0</v>
      </c>
      <c r="FS45">
        <v>0</v>
      </c>
      <c r="FX45">
        <v>105</v>
      </c>
      <c r="FY45">
        <v>77</v>
      </c>
      <c r="GA45" t="s">
        <v>3</v>
      </c>
      <c r="GD45">
        <v>0</v>
      </c>
      <c r="GF45">
        <v>1378719434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51"/>
        <v>0</v>
      </c>
      <c r="GM45">
        <f t="shared" si="52"/>
        <v>6934.35</v>
      </c>
      <c r="GN45">
        <f t="shared" si="53"/>
        <v>6934.35</v>
      </c>
      <c r="GO45">
        <f t="shared" si="54"/>
        <v>0</v>
      </c>
      <c r="GP45">
        <f t="shared" si="55"/>
        <v>0</v>
      </c>
      <c r="GR45">
        <v>0</v>
      </c>
      <c r="GS45">
        <v>0</v>
      </c>
      <c r="GT45">
        <v>0</v>
      </c>
      <c r="GU45" t="s">
        <v>3</v>
      </c>
      <c r="GV45">
        <f t="shared" si="56"/>
        <v>0</v>
      </c>
      <c r="GW45">
        <v>1</v>
      </c>
      <c r="GX45">
        <f t="shared" si="57"/>
        <v>0</v>
      </c>
      <c r="HA45">
        <v>0</v>
      </c>
      <c r="HB45">
        <v>0</v>
      </c>
      <c r="HC45">
        <f t="shared" si="58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55" x14ac:dyDescent="0.2">
      <c r="A46" s="2">
        <v>17</v>
      </c>
      <c r="B46" s="2">
        <v>1</v>
      </c>
      <c r="C46" s="2"/>
      <c r="D46" s="2"/>
      <c r="E46" s="2" t="s">
        <v>70</v>
      </c>
      <c r="F46" s="2" t="s">
        <v>71</v>
      </c>
      <c r="G46" s="2" t="s">
        <v>72</v>
      </c>
      <c r="H46" s="2" t="s">
        <v>73</v>
      </c>
      <c r="I46" s="2">
        <f>ROUND(9.6/100,9)</f>
        <v>9.6000000000000002E-2</v>
      </c>
      <c r="J46" s="2">
        <v>0</v>
      </c>
      <c r="K46" s="2">
        <f>ROUND(9.6/100,9)</f>
        <v>9.6000000000000002E-2</v>
      </c>
      <c r="L46" s="2"/>
      <c r="M46" s="2"/>
      <c r="N46" s="2"/>
      <c r="O46" s="2">
        <f t="shared" si="21"/>
        <v>56.79</v>
      </c>
      <c r="P46" s="2">
        <f t="shared" si="22"/>
        <v>0</v>
      </c>
      <c r="Q46" s="2">
        <f>(ROUND((ROUND((((ET46*1.1))*AV46*I46),2)*BB46),2)+ROUND((ROUND(((AE46-((EU46*1.1)))*AV46*I46),2)*BS46),2))</f>
        <v>44.04</v>
      </c>
      <c r="R46" s="2">
        <f t="shared" si="24"/>
        <v>14.07</v>
      </c>
      <c r="S46" s="2">
        <f t="shared" si="25"/>
        <v>12.75</v>
      </c>
      <c r="T46" s="2">
        <f t="shared" si="26"/>
        <v>0</v>
      </c>
      <c r="U46" s="2">
        <f t="shared" si="27"/>
        <v>1.1404800000000002</v>
      </c>
      <c r="V46" s="2">
        <f t="shared" si="28"/>
        <v>0</v>
      </c>
      <c r="W46" s="2">
        <f t="shared" si="29"/>
        <v>0</v>
      </c>
      <c r="X46" s="2">
        <f t="shared" si="30"/>
        <v>12.5</v>
      </c>
      <c r="Y46" s="2">
        <f t="shared" si="31"/>
        <v>9.82</v>
      </c>
      <c r="Z46" s="2"/>
      <c r="AA46" s="2">
        <v>50417534</v>
      </c>
      <c r="AB46" s="2">
        <f t="shared" si="32"/>
        <v>591.56899999999996</v>
      </c>
      <c r="AC46" s="2">
        <f t="shared" si="33"/>
        <v>0</v>
      </c>
      <c r="AD46" s="2">
        <f>ROUND(((((ET46*1.1))-((EU46*1.1)))+AE46),6)</f>
        <v>458.755</v>
      </c>
      <c r="AE46" s="2">
        <f>ROUND(((EU46*1.1)),6)</f>
        <v>146.56399999999999</v>
      </c>
      <c r="AF46" s="2">
        <f>ROUND(((EV46*1.1)),6)</f>
        <v>132.81399999999999</v>
      </c>
      <c r="AG46" s="2">
        <f t="shared" si="37"/>
        <v>0</v>
      </c>
      <c r="AH46" s="2">
        <f>((EW46*1.1))</f>
        <v>11.880000000000003</v>
      </c>
      <c r="AI46" s="2">
        <f>((EX46*1.1))</f>
        <v>0</v>
      </c>
      <c r="AJ46" s="2">
        <f t="shared" si="40"/>
        <v>0</v>
      </c>
      <c r="AK46" s="2">
        <v>537.79</v>
      </c>
      <c r="AL46" s="2">
        <v>0</v>
      </c>
      <c r="AM46" s="2">
        <v>417.05</v>
      </c>
      <c r="AN46" s="2">
        <v>133.24</v>
      </c>
      <c r="AO46" s="2">
        <v>120.74</v>
      </c>
      <c r="AP46" s="2">
        <v>0</v>
      </c>
      <c r="AQ46" s="2">
        <v>10.8</v>
      </c>
      <c r="AR46" s="2">
        <v>0</v>
      </c>
      <c r="AS46" s="2">
        <v>0</v>
      </c>
      <c r="AT46" s="2">
        <v>98</v>
      </c>
      <c r="AU46" s="2">
        <v>77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3</v>
      </c>
      <c r="BE46" s="2" t="s">
        <v>3</v>
      </c>
      <c r="BF46" s="2" t="s">
        <v>3</v>
      </c>
      <c r="BG46" s="2" t="s">
        <v>3</v>
      </c>
      <c r="BH46" s="2">
        <v>0</v>
      </c>
      <c r="BI46" s="2">
        <v>1</v>
      </c>
      <c r="BJ46" s="2" t="s">
        <v>74</v>
      </c>
      <c r="BK46" s="2"/>
      <c r="BL46" s="2"/>
      <c r="BM46" s="2">
        <v>10</v>
      </c>
      <c r="BN46" s="2">
        <v>0</v>
      </c>
      <c r="BO46" s="2" t="s">
        <v>3</v>
      </c>
      <c r="BP46" s="2">
        <v>0</v>
      </c>
      <c r="BQ46" s="2">
        <v>30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3</v>
      </c>
      <c r="BZ46" s="2">
        <v>98</v>
      </c>
      <c r="CA46" s="2">
        <v>77</v>
      </c>
      <c r="CB46" s="2" t="s">
        <v>3</v>
      </c>
      <c r="CC46" s="2"/>
      <c r="CD46" s="2"/>
      <c r="CE46" s="2">
        <v>30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1226</v>
      </c>
      <c r="CO46" s="2">
        <v>0</v>
      </c>
      <c r="CP46" s="2">
        <f t="shared" si="41"/>
        <v>56.79</v>
      </c>
      <c r="CQ46" s="2">
        <f t="shared" si="42"/>
        <v>0</v>
      </c>
      <c r="CR46" s="2">
        <f>(ROUND((ROUND((((ET46*1.1))*AV46*1),2)*BB46),2)+ROUND((ROUND(((AE46-((EU46*1.1)))*AV46*1),2)*BS46),2))</f>
        <v>458.76</v>
      </c>
      <c r="CS46" s="2">
        <f t="shared" si="44"/>
        <v>146.56</v>
      </c>
      <c r="CT46" s="2">
        <f t="shared" si="45"/>
        <v>132.81</v>
      </c>
      <c r="CU46" s="2">
        <f t="shared" si="46"/>
        <v>0</v>
      </c>
      <c r="CV46" s="2">
        <f t="shared" si="47"/>
        <v>11.880000000000003</v>
      </c>
      <c r="CW46" s="2">
        <f t="shared" si="48"/>
        <v>0</v>
      </c>
      <c r="CX46" s="2">
        <f t="shared" si="49"/>
        <v>0</v>
      </c>
      <c r="CY46" s="2">
        <f>((S46*BZ46)/100)</f>
        <v>12.494999999999999</v>
      </c>
      <c r="CZ46" s="2">
        <f>((S46*CA46)/100)</f>
        <v>9.8175000000000008</v>
      </c>
      <c r="DA46" s="2"/>
      <c r="DB46" s="2"/>
      <c r="DC46" s="2" t="s">
        <v>3</v>
      </c>
      <c r="DD46" s="2" t="s">
        <v>3</v>
      </c>
      <c r="DE46" s="2" t="s">
        <v>20</v>
      </c>
      <c r="DF46" s="2" t="s">
        <v>20</v>
      </c>
      <c r="DG46" s="2" t="s">
        <v>20</v>
      </c>
      <c r="DH46" s="2" t="s">
        <v>3</v>
      </c>
      <c r="DI46" s="2" t="s">
        <v>20</v>
      </c>
      <c r="DJ46" s="2" t="s">
        <v>20</v>
      </c>
      <c r="DK46" s="2" t="s">
        <v>3</v>
      </c>
      <c r="DL46" s="2" t="s">
        <v>3</v>
      </c>
      <c r="DM46" s="2" t="s">
        <v>3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1013</v>
      </c>
      <c r="DV46" s="2" t="s">
        <v>73</v>
      </c>
      <c r="DW46" s="2" t="s">
        <v>73</v>
      </c>
      <c r="DX46" s="2">
        <v>1</v>
      </c>
      <c r="DY46" s="2"/>
      <c r="DZ46" s="2" t="s">
        <v>3</v>
      </c>
      <c r="EA46" s="2" t="s">
        <v>3</v>
      </c>
      <c r="EB46" s="2" t="s">
        <v>3</v>
      </c>
      <c r="EC46" s="2" t="s">
        <v>3</v>
      </c>
      <c r="ED46" s="2"/>
      <c r="EE46" s="2">
        <v>49573369</v>
      </c>
      <c r="EF46" s="2">
        <v>30</v>
      </c>
      <c r="EG46" s="2" t="s">
        <v>35</v>
      </c>
      <c r="EH46" s="2">
        <v>0</v>
      </c>
      <c r="EI46" s="2" t="s">
        <v>3</v>
      </c>
      <c r="EJ46" s="2">
        <v>1</v>
      </c>
      <c r="EK46" s="2">
        <v>10</v>
      </c>
      <c r="EL46" s="2" t="s">
        <v>75</v>
      </c>
      <c r="EM46" s="2" t="s">
        <v>76</v>
      </c>
      <c r="EN46" s="2"/>
      <c r="EO46" s="2" t="s">
        <v>38</v>
      </c>
      <c r="EP46" s="2"/>
      <c r="EQ46" s="2">
        <v>131072</v>
      </c>
      <c r="ER46" s="2">
        <v>537.79</v>
      </c>
      <c r="ES46" s="2">
        <v>0</v>
      </c>
      <c r="ET46" s="2">
        <v>417.05</v>
      </c>
      <c r="EU46" s="2">
        <v>133.24</v>
      </c>
      <c r="EV46" s="2">
        <v>120.74</v>
      </c>
      <c r="EW46" s="2">
        <v>10.8</v>
      </c>
      <c r="EX46" s="2">
        <v>0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0"/>
        <v>0</v>
      </c>
      <c r="FS46" s="2">
        <v>0</v>
      </c>
      <c r="FT46" s="2"/>
      <c r="FU46" s="2"/>
      <c r="FV46" s="2"/>
      <c r="FW46" s="2"/>
      <c r="FX46" s="2">
        <v>98</v>
      </c>
      <c r="FY46" s="2">
        <v>77</v>
      </c>
      <c r="FZ46" s="2"/>
      <c r="GA46" s="2" t="s">
        <v>3</v>
      </c>
      <c r="GB46" s="2"/>
      <c r="GC46" s="2"/>
      <c r="GD46" s="2">
        <v>0</v>
      </c>
      <c r="GE46" s="2"/>
      <c r="GF46" s="2">
        <v>94004235</v>
      </c>
      <c r="GG46" s="2">
        <v>2</v>
      </c>
      <c r="GH46" s="2">
        <v>1</v>
      </c>
      <c r="GI46" s="2">
        <v>-2</v>
      </c>
      <c r="GJ46" s="2">
        <v>0</v>
      </c>
      <c r="GK46" s="2">
        <f>ROUND(R46*(R12)/100,2)</f>
        <v>24.62</v>
      </c>
      <c r="GL46" s="2">
        <f t="shared" si="51"/>
        <v>0</v>
      </c>
      <c r="GM46" s="2">
        <f t="shared" si="52"/>
        <v>103.73</v>
      </c>
      <c r="GN46" s="2">
        <f t="shared" si="53"/>
        <v>103.73</v>
      </c>
      <c r="GO46" s="2">
        <f t="shared" si="54"/>
        <v>0</v>
      </c>
      <c r="GP46" s="2">
        <f t="shared" si="55"/>
        <v>0</v>
      </c>
      <c r="GQ46" s="2"/>
      <c r="GR46" s="2">
        <v>0</v>
      </c>
      <c r="GS46" s="2">
        <v>0</v>
      </c>
      <c r="GT46" s="2">
        <v>0</v>
      </c>
      <c r="GU46" s="2" t="s">
        <v>3</v>
      </c>
      <c r="GV46" s="2">
        <f t="shared" si="56"/>
        <v>0</v>
      </c>
      <c r="GW46" s="2">
        <v>1</v>
      </c>
      <c r="GX46" s="2">
        <f t="shared" si="57"/>
        <v>0</v>
      </c>
      <c r="GY46" s="2"/>
      <c r="GZ46" s="2"/>
      <c r="HA46" s="2">
        <v>0</v>
      </c>
      <c r="HB46" s="2">
        <v>0</v>
      </c>
      <c r="HC46" s="2">
        <f t="shared" si="58"/>
        <v>0</v>
      </c>
      <c r="HD46" s="2"/>
      <c r="HE46" s="2" t="s">
        <v>3</v>
      </c>
      <c r="HF46" s="2" t="s">
        <v>3</v>
      </c>
      <c r="HG46" s="2"/>
      <c r="HH46" s="2"/>
      <c r="HI46" s="2"/>
      <c r="HJ46" s="2"/>
      <c r="HK46" s="2"/>
      <c r="HL46" s="2"/>
      <c r="HM46" s="2" t="s">
        <v>3</v>
      </c>
      <c r="HN46" s="2" t="s">
        <v>3</v>
      </c>
      <c r="HO46" s="2" t="s">
        <v>3</v>
      </c>
      <c r="HP46" s="2" t="s">
        <v>3</v>
      </c>
      <c r="HQ46" s="2" t="s">
        <v>3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E47" t="s">
        <v>70</v>
      </c>
      <c r="F47" t="s">
        <v>71</v>
      </c>
      <c r="G47" t="s">
        <v>72</v>
      </c>
      <c r="H47" t="s">
        <v>73</v>
      </c>
      <c r="I47">
        <f>ROUND(9.6/100,9)</f>
        <v>9.6000000000000002E-2</v>
      </c>
      <c r="J47">
        <v>0</v>
      </c>
      <c r="K47">
        <f>ROUND(9.6/100,9)</f>
        <v>9.6000000000000002E-2</v>
      </c>
      <c r="O47">
        <f t="shared" si="21"/>
        <v>1043.94</v>
      </c>
      <c r="P47">
        <f t="shared" si="22"/>
        <v>0</v>
      </c>
      <c r="Q47">
        <f>(ROUND((ROUND((((ET47*1.1))*AV47*I47),2)*BB47),2)+ROUND((ROUND(((AE47-((EU47*1.1)))*AV47*I47),2)*BS47),2))</f>
        <v>673.81</v>
      </c>
      <c r="R47">
        <f t="shared" si="24"/>
        <v>408.45</v>
      </c>
      <c r="S47">
        <f t="shared" si="25"/>
        <v>370.13</v>
      </c>
      <c r="T47">
        <f t="shared" si="26"/>
        <v>0</v>
      </c>
      <c r="U47">
        <f t="shared" si="27"/>
        <v>1.1404800000000002</v>
      </c>
      <c r="V47">
        <f t="shared" si="28"/>
        <v>0</v>
      </c>
      <c r="W47">
        <f t="shared" si="29"/>
        <v>0</v>
      </c>
      <c r="X47">
        <f t="shared" si="30"/>
        <v>347.92</v>
      </c>
      <c r="Y47">
        <f t="shared" si="31"/>
        <v>188.77</v>
      </c>
      <c r="AA47">
        <v>50417531</v>
      </c>
      <c r="AB47">
        <f t="shared" si="32"/>
        <v>591.56899999999996</v>
      </c>
      <c r="AC47">
        <f t="shared" si="33"/>
        <v>0</v>
      </c>
      <c r="AD47">
        <f>ROUND(((((ET47*1.1))-((EU47*1.1)))+AE47),6)</f>
        <v>458.755</v>
      </c>
      <c r="AE47">
        <f>ROUND(((EU47*1.1)),6)</f>
        <v>146.56399999999999</v>
      </c>
      <c r="AF47">
        <f>ROUND(((EV47*1.1)),6)</f>
        <v>132.81399999999999</v>
      </c>
      <c r="AG47">
        <f t="shared" si="37"/>
        <v>0</v>
      </c>
      <c r="AH47">
        <f>((EW47*1.1))</f>
        <v>11.880000000000003</v>
      </c>
      <c r="AI47">
        <f>((EX47*1.1))</f>
        <v>0</v>
      </c>
      <c r="AJ47">
        <f t="shared" si="40"/>
        <v>0</v>
      </c>
      <c r="AK47">
        <v>537.79</v>
      </c>
      <c r="AL47">
        <v>0</v>
      </c>
      <c r="AM47">
        <v>417.05</v>
      </c>
      <c r="AN47">
        <v>133.24</v>
      </c>
      <c r="AO47">
        <v>120.74</v>
      </c>
      <c r="AP47">
        <v>0</v>
      </c>
      <c r="AQ47">
        <v>10.8</v>
      </c>
      <c r="AR47">
        <v>0</v>
      </c>
      <c r="AS47">
        <v>0</v>
      </c>
      <c r="AT47">
        <v>94</v>
      </c>
      <c r="AU47">
        <v>51</v>
      </c>
      <c r="AV47">
        <v>1</v>
      </c>
      <c r="AW47">
        <v>1</v>
      </c>
      <c r="AZ47">
        <v>1</v>
      </c>
      <c r="BA47">
        <v>29.03</v>
      </c>
      <c r="BB47">
        <v>15.3</v>
      </c>
      <c r="BC47">
        <v>1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74</v>
      </c>
      <c r="BM47">
        <v>10</v>
      </c>
      <c r="BN47">
        <v>0</v>
      </c>
      <c r="BO47" t="s">
        <v>71</v>
      </c>
      <c r="BP47">
        <v>1</v>
      </c>
      <c r="BQ47">
        <v>30</v>
      </c>
      <c r="BR47">
        <v>0</v>
      </c>
      <c r="BS47">
        <v>29.03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94</v>
      </c>
      <c r="CA47">
        <v>51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1226</v>
      </c>
      <c r="CO47">
        <v>0</v>
      </c>
      <c r="CP47">
        <f t="shared" si="41"/>
        <v>1043.94</v>
      </c>
      <c r="CQ47">
        <f t="shared" si="42"/>
        <v>0</v>
      </c>
      <c r="CR47">
        <f>(ROUND((ROUND((((ET47*1.1))*AV47*1),2)*BB47),2)+ROUND((ROUND(((AE47-((EU47*1.1)))*AV47*1),2)*BS47),2))</f>
        <v>7019.03</v>
      </c>
      <c r="CS47">
        <f t="shared" si="44"/>
        <v>4254.6400000000003</v>
      </c>
      <c r="CT47">
        <f t="shared" si="45"/>
        <v>3855.47</v>
      </c>
      <c r="CU47">
        <f t="shared" si="46"/>
        <v>0</v>
      </c>
      <c r="CV47">
        <f t="shared" si="47"/>
        <v>11.880000000000003</v>
      </c>
      <c r="CW47">
        <f t="shared" si="48"/>
        <v>0</v>
      </c>
      <c r="CX47">
        <f t="shared" si="49"/>
        <v>0</v>
      </c>
      <c r="CY47">
        <f>S47*(BZ47/100)</f>
        <v>347.92219999999998</v>
      </c>
      <c r="CZ47">
        <f>S47*(CA47/100)</f>
        <v>188.7663</v>
      </c>
      <c r="DC47" t="s">
        <v>3</v>
      </c>
      <c r="DD47" t="s">
        <v>3</v>
      </c>
      <c r="DE47" t="s">
        <v>20</v>
      </c>
      <c r="DF47" t="s">
        <v>20</v>
      </c>
      <c r="DG47" t="s">
        <v>20</v>
      </c>
      <c r="DH47" t="s">
        <v>3</v>
      </c>
      <c r="DI47" t="s">
        <v>20</v>
      </c>
      <c r="DJ47" t="s">
        <v>20</v>
      </c>
      <c r="DK47" t="s">
        <v>3</v>
      </c>
      <c r="DL47" t="s">
        <v>3</v>
      </c>
      <c r="DM47" t="s">
        <v>3</v>
      </c>
      <c r="DN47">
        <v>98</v>
      </c>
      <c r="DO47">
        <v>77</v>
      </c>
      <c r="DP47">
        <v>1</v>
      </c>
      <c r="DQ47">
        <v>1</v>
      </c>
      <c r="DU47">
        <v>1013</v>
      </c>
      <c r="DV47" t="s">
        <v>73</v>
      </c>
      <c r="DW47" t="s">
        <v>73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49573369</v>
      </c>
      <c r="EF47">
        <v>30</v>
      </c>
      <c r="EG47" t="s">
        <v>35</v>
      </c>
      <c r="EH47">
        <v>0</v>
      </c>
      <c r="EI47" t="s">
        <v>3</v>
      </c>
      <c r="EJ47">
        <v>1</v>
      </c>
      <c r="EK47">
        <v>10</v>
      </c>
      <c r="EL47" t="s">
        <v>75</v>
      </c>
      <c r="EM47" t="s">
        <v>76</v>
      </c>
      <c r="EO47" t="s">
        <v>38</v>
      </c>
      <c r="EQ47">
        <v>131072</v>
      </c>
      <c r="ER47">
        <v>537.79</v>
      </c>
      <c r="ES47">
        <v>0</v>
      </c>
      <c r="ET47">
        <v>417.05</v>
      </c>
      <c r="EU47">
        <v>133.24</v>
      </c>
      <c r="EV47">
        <v>120.74</v>
      </c>
      <c r="EW47">
        <v>10.8</v>
      </c>
      <c r="EX47">
        <v>0</v>
      </c>
      <c r="EY47">
        <v>0</v>
      </c>
      <c r="FQ47">
        <v>0</v>
      </c>
      <c r="FR47">
        <f t="shared" si="50"/>
        <v>0</v>
      </c>
      <c r="FS47">
        <v>0</v>
      </c>
      <c r="FX47">
        <v>98</v>
      </c>
      <c r="FY47">
        <v>77</v>
      </c>
      <c r="GA47" t="s">
        <v>3</v>
      </c>
      <c r="GD47">
        <v>0</v>
      </c>
      <c r="GF47">
        <v>94004235</v>
      </c>
      <c r="GG47">
        <v>2</v>
      </c>
      <c r="GH47">
        <v>1</v>
      </c>
      <c r="GI47">
        <v>2</v>
      </c>
      <c r="GJ47">
        <v>0</v>
      </c>
      <c r="GK47">
        <f>ROUND(R47*(S12)/100,2)</f>
        <v>653.52</v>
      </c>
      <c r="GL47">
        <f t="shared" si="51"/>
        <v>0</v>
      </c>
      <c r="GM47">
        <f t="shared" si="52"/>
        <v>2234.15</v>
      </c>
      <c r="GN47">
        <f t="shared" si="53"/>
        <v>2234.15</v>
      </c>
      <c r="GO47">
        <f t="shared" si="54"/>
        <v>0</v>
      </c>
      <c r="GP47">
        <f t="shared" si="55"/>
        <v>0</v>
      </c>
      <c r="GR47">
        <v>0</v>
      </c>
      <c r="GS47">
        <v>0</v>
      </c>
      <c r="GT47">
        <v>0</v>
      </c>
      <c r="GU47" t="s">
        <v>3</v>
      </c>
      <c r="GV47">
        <f t="shared" si="56"/>
        <v>0</v>
      </c>
      <c r="GW47">
        <v>1</v>
      </c>
      <c r="GX47">
        <f t="shared" si="57"/>
        <v>0</v>
      </c>
      <c r="HA47">
        <v>0</v>
      </c>
      <c r="HB47">
        <v>0</v>
      </c>
      <c r="HC47">
        <f t="shared" si="58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55" x14ac:dyDescent="0.2">
      <c r="A48" s="2">
        <v>17</v>
      </c>
      <c r="B48" s="2">
        <v>1</v>
      </c>
      <c r="C48" s="2"/>
      <c r="D48" s="2"/>
      <c r="E48" s="2" t="s">
        <v>77</v>
      </c>
      <c r="F48" s="2" t="s">
        <v>78</v>
      </c>
      <c r="G48" s="2" t="s">
        <v>79</v>
      </c>
      <c r="H48" s="2" t="s">
        <v>80</v>
      </c>
      <c r="I48" s="2">
        <f>ROUND(I32*100*1.6+I34*100*1.6,9)</f>
        <v>312.64</v>
      </c>
      <c r="J48" s="2">
        <v>0</v>
      </c>
      <c r="K48" s="2">
        <f>ROUND(I32*100*1.6+I34*100*1.6,9)</f>
        <v>312.64</v>
      </c>
      <c r="L48" s="2"/>
      <c r="M48" s="2"/>
      <c r="N48" s="2"/>
      <c r="O48" s="2">
        <f t="shared" si="21"/>
        <v>16382.34</v>
      </c>
      <c r="P48" s="2">
        <f t="shared" si="22"/>
        <v>0</v>
      </c>
      <c r="Q48" s="2">
        <f>(ROUND((ROUND(((ET48)*AV48*I48),2)*BB48),2)+ROUND((ROUND(((AE48-(EU48))*AV48*I48),2)*BS48),2))</f>
        <v>16382.34</v>
      </c>
      <c r="R48" s="2">
        <f t="shared" si="24"/>
        <v>0</v>
      </c>
      <c r="S48" s="2">
        <f t="shared" si="25"/>
        <v>0</v>
      </c>
      <c r="T48" s="2">
        <f t="shared" si="26"/>
        <v>0</v>
      </c>
      <c r="U48" s="2">
        <f t="shared" si="27"/>
        <v>0</v>
      </c>
      <c r="V48" s="2">
        <f t="shared" si="28"/>
        <v>0</v>
      </c>
      <c r="W48" s="2">
        <f t="shared" si="29"/>
        <v>0</v>
      </c>
      <c r="X48" s="2">
        <f t="shared" si="30"/>
        <v>0</v>
      </c>
      <c r="Y48" s="2">
        <f t="shared" si="31"/>
        <v>0</v>
      </c>
      <c r="Z48" s="2"/>
      <c r="AA48" s="2">
        <v>50417534</v>
      </c>
      <c r="AB48" s="2">
        <f t="shared" si="32"/>
        <v>52.4</v>
      </c>
      <c r="AC48" s="2">
        <f t="shared" si="33"/>
        <v>0</v>
      </c>
      <c r="AD48" s="2">
        <f>ROUND((((ET48)-(EU48))+AE48),6)</f>
        <v>52.4</v>
      </c>
      <c r="AE48" s="2">
        <f t="shared" ref="AE48:AF51" si="59">ROUND((EU48),6)</f>
        <v>0</v>
      </c>
      <c r="AF48" s="2">
        <f t="shared" si="59"/>
        <v>0</v>
      </c>
      <c r="AG48" s="2">
        <f t="shared" si="37"/>
        <v>0</v>
      </c>
      <c r="AH48" s="2">
        <f t="shared" ref="AH48:AI51" si="60">(EW48)</f>
        <v>0</v>
      </c>
      <c r="AI48" s="2">
        <f t="shared" si="60"/>
        <v>0</v>
      </c>
      <c r="AJ48" s="2">
        <f t="shared" si="40"/>
        <v>0</v>
      </c>
      <c r="AK48" s="2">
        <v>52.4</v>
      </c>
      <c r="AL48" s="2">
        <v>0</v>
      </c>
      <c r="AM48" s="2">
        <v>52.4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v>0</v>
      </c>
      <c r="AV48" s="2">
        <v>1</v>
      </c>
      <c r="AW48" s="2">
        <v>1</v>
      </c>
      <c r="AX48" s="2"/>
      <c r="AY48" s="2"/>
      <c r="AZ48" s="2">
        <v>1</v>
      </c>
      <c r="BA48" s="2">
        <v>1</v>
      </c>
      <c r="BB48" s="2">
        <v>1</v>
      </c>
      <c r="BC48" s="2">
        <v>1</v>
      </c>
      <c r="BD48" s="2" t="s">
        <v>3</v>
      </c>
      <c r="BE48" s="2" t="s">
        <v>3</v>
      </c>
      <c r="BF48" s="2" t="s">
        <v>3</v>
      </c>
      <c r="BG48" s="2" t="s">
        <v>3</v>
      </c>
      <c r="BH48" s="2">
        <v>0</v>
      </c>
      <c r="BI48" s="2">
        <v>4</v>
      </c>
      <c r="BJ48" s="2" t="s">
        <v>81</v>
      </c>
      <c r="BK48" s="2"/>
      <c r="BL48" s="2"/>
      <c r="BM48" s="2">
        <v>1111</v>
      </c>
      <c r="BN48" s="2">
        <v>0</v>
      </c>
      <c r="BO48" s="2" t="s">
        <v>3</v>
      </c>
      <c r="BP48" s="2">
        <v>0</v>
      </c>
      <c r="BQ48" s="2">
        <v>150</v>
      </c>
      <c r="BR48" s="2">
        <v>0</v>
      </c>
      <c r="BS48" s="2">
        <v>1</v>
      </c>
      <c r="BT48" s="2">
        <v>1</v>
      </c>
      <c r="BU48" s="2">
        <v>1</v>
      </c>
      <c r="BV48" s="2">
        <v>1</v>
      </c>
      <c r="BW48" s="2">
        <v>1</v>
      </c>
      <c r="BX48" s="2">
        <v>1</v>
      </c>
      <c r="BY48" s="2" t="s">
        <v>3</v>
      </c>
      <c r="BZ48" s="2">
        <v>0</v>
      </c>
      <c r="CA48" s="2">
        <v>0</v>
      </c>
      <c r="CB48" s="2" t="s">
        <v>3</v>
      </c>
      <c r="CC48" s="2"/>
      <c r="CD48" s="2"/>
      <c r="CE48" s="2">
        <v>30</v>
      </c>
      <c r="CF48" s="2">
        <v>0</v>
      </c>
      <c r="CG48" s="2">
        <v>0</v>
      </c>
      <c r="CH48" s="2"/>
      <c r="CI48" s="2"/>
      <c r="CJ48" s="2"/>
      <c r="CK48" s="2"/>
      <c r="CL48" s="2"/>
      <c r="CM48" s="2">
        <v>0</v>
      </c>
      <c r="CN48" s="2" t="s">
        <v>3</v>
      </c>
      <c r="CO48" s="2">
        <v>0</v>
      </c>
      <c r="CP48" s="2">
        <f t="shared" si="41"/>
        <v>16382.34</v>
      </c>
      <c r="CQ48" s="2">
        <f t="shared" si="42"/>
        <v>0</v>
      </c>
      <c r="CR48" s="2">
        <f>(ROUND((ROUND(((ET48)*AV48*1),2)*BB48),2)+ROUND((ROUND(((AE48-(EU48))*AV48*1),2)*BS48),2))</f>
        <v>52.4</v>
      </c>
      <c r="CS48" s="2">
        <f t="shared" si="44"/>
        <v>0</v>
      </c>
      <c r="CT48" s="2">
        <f t="shared" si="45"/>
        <v>0</v>
      </c>
      <c r="CU48" s="2">
        <f t="shared" si="46"/>
        <v>0</v>
      </c>
      <c r="CV48" s="2">
        <f t="shared" si="47"/>
        <v>0</v>
      </c>
      <c r="CW48" s="2">
        <f t="shared" si="48"/>
        <v>0</v>
      </c>
      <c r="CX48" s="2">
        <f t="shared" si="49"/>
        <v>0</v>
      </c>
      <c r="CY48" s="2">
        <f>((S48*BZ48)/100)</f>
        <v>0</v>
      </c>
      <c r="CZ48" s="2">
        <f>((S48*CA48)/100)</f>
        <v>0</v>
      </c>
      <c r="DA48" s="2"/>
      <c r="DB48" s="2"/>
      <c r="DC48" s="2" t="s">
        <v>3</v>
      </c>
      <c r="DD48" s="2" t="s">
        <v>3</v>
      </c>
      <c r="DE48" s="2" t="s">
        <v>3</v>
      </c>
      <c r="DF48" s="2" t="s">
        <v>3</v>
      </c>
      <c r="DG48" s="2" t="s">
        <v>3</v>
      </c>
      <c r="DH48" s="2" t="s">
        <v>3</v>
      </c>
      <c r="DI48" s="2" t="s">
        <v>3</v>
      </c>
      <c r="DJ48" s="2" t="s">
        <v>3</v>
      </c>
      <c r="DK48" s="2" t="s">
        <v>3</v>
      </c>
      <c r="DL48" s="2" t="s">
        <v>3</v>
      </c>
      <c r="DM48" s="2" t="s">
        <v>3</v>
      </c>
      <c r="DN48" s="2">
        <v>0</v>
      </c>
      <c r="DO48" s="2">
        <v>0</v>
      </c>
      <c r="DP48" s="2">
        <v>1</v>
      </c>
      <c r="DQ48" s="2">
        <v>1</v>
      </c>
      <c r="DR48" s="2"/>
      <c r="DS48" s="2"/>
      <c r="DT48" s="2"/>
      <c r="DU48" s="2">
        <v>1009</v>
      </c>
      <c r="DV48" s="2" t="s">
        <v>80</v>
      </c>
      <c r="DW48" s="2" t="s">
        <v>80</v>
      </c>
      <c r="DX48" s="2">
        <v>1000</v>
      </c>
      <c r="DY48" s="2"/>
      <c r="DZ48" s="2" t="s">
        <v>3</v>
      </c>
      <c r="EA48" s="2" t="s">
        <v>3</v>
      </c>
      <c r="EB48" s="2" t="s">
        <v>3</v>
      </c>
      <c r="EC48" s="2" t="s">
        <v>3</v>
      </c>
      <c r="ED48" s="2"/>
      <c r="EE48" s="2">
        <v>49574426</v>
      </c>
      <c r="EF48" s="2">
        <v>150</v>
      </c>
      <c r="EG48" s="2" t="s">
        <v>82</v>
      </c>
      <c r="EH48" s="2">
        <v>0</v>
      </c>
      <c r="EI48" s="2" t="s">
        <v>3</v>
      </c>
      <c r="EJ48" s="2">
        <v>4</v>
      </c>
      <c r="EK48" s="2">
        <v>1111</v>
      </c>
      <c r="EL48" s="2" t="s">
        <v>83</v>
      </c>
      <c r="EM48" s="2" t="s">
        <v>84</v>
      </c>
      <c r="EN48" s="2"/>
      <c r="EO48" s="2" t="s">
        <v>3</v>
      </c>
      <c r="EP48" s="2"/>
      <c r="EQ48" s="2">
        <v>131072</v>
      </c>
      <c r="ER48" s="2">
        <v>52.4</v>
      </c>
      <c r="ES48" s="2">
        <v>0</v>
      </c>
      <c r="ET48" s="2">
        <v>52.4</v>
      </c>
      <c r="EU48" s="2">
        <v>0</v>
      </c>
      <c r="EV48" s="2">
        <v>0</v>
      </c>
      <c r="EW48" s="2">
        <v>0</v>
      </c>
      <c r="EX48" s="2">
        <v>0</v>
      </c>
      <c r="EY48" s="2">
        <v>0</v>
      </c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>
        <v>0</v>
      </c>
      <c r="FR48" s="2">
        <f t="shared" si="50"/>
        <v>0</v>
      </c>
      <c r="FS48" s="2">
        <v>0</v>
      </c>
      <c r="FT48" s="2"/>
      <c r="FU48" s="2"/>
      <c r="FV48" s="2"/>
      <c r="FW48" s="2"/>
      <c r="FX48" s="2">
        <v>0</v>
      </c>
      <c r="FY48" s="2">
        <v>0</v>
      </c>
      <c r="FZ48" s="2"/>
      <c r="GA48" s="2" t="s">
        <v>3</v>
      </c>
      <c r="GB48" s="2"/>
      <c r="GC48" s="2"/>
      <c r="GD48" s="2">
        <v>1</v>
      </c>
      <c r="GE48" s="2"/>
      <c r="GF48" s="2">
        <v>524262318</v>
      </c>
      <c r="GG48" s="2">
        <v>2</v>
      </c>
      <c r="GH48" s="2">
        <v>1</v>
      </c>
      <c r="GI48" s="2">
        <v>-2</v>
      </c>
      <c r="GJ48" s="2">
        <v>0</v>
      </c>
      <c r="GK48" s="2">
        <v>0</v>
      </c>
      <c r="GL48" s="2">
        <f t="shared" si="51"/>
        <v>0</v>
      </c>
      <c r="GM48" s="2">
        <f>ROUND(O48+X48+Y48,2)+GX48</f>
        <v>16382.34</v>
      </c>
      <c r="GN48" s="2">
        <f t="shared" si="53"/>
        <v>0</v>
      </c>
      <c r="GO48" s="2">
        <f t="shared" si="54"/>
        <v>0</v>
      </c>
      <c r="GP48" s="2">
        <f t="shared" si="55"/>
        <v>16382.34</v>
      </c>
      <c r="GQ48" s="2"/>
      <c r="GR48" s="2">
        <v>0</v>
      </c>
      <c r="GS48" s="2">
        <v>0</v>
      </c>
      <c r="GT48" s="2">
        <v>0</v>
      </c>
      <c r="GU48" s="2" t="s">
        <v>3</v>
      </c>
      <c r="GV48" s="2">
        <f t="shared" si="56"/>
        <v>0</v>
      </c>
      <c r="GW48" s="2">
        <v>1</v>
      </c>
      <c r="GX48" s="2">
        <f t="shared" si="57"/>
        <v>0</v>
      </c>
      <c r="GY48" s="2"/>
      <c r="GZ48" s="2"/>
      <c r="HA48" s="2">
        <v>0</v>
      </c>
      <c r="HB48" s="2">
        <v>0</v>
      </c>
      <c r="HC48" s="2">
        <f t="shared" si="58"/>
        <v>0</v>
      </c>
      <c r="HD48" s="2"/>
      <c r="HE48" s="2" t="s">
        <v>3</v>
      </c>
      <c r="HF48" s="2" t="s">
        <v>3</v>
      </c>
      <c r="HG48" s="2"/>
      <c r="HH48" s="2"/>
      <c r="HI48" s="2"/>
      <c r="HJ48" s="2"/>
      <c r="HK48" s="2"/>
      <c r="HL48" s="2"/>
      <c r="HM48" s="2" t="s">
        <v>3</v>
      </c>
      <c r="HN48" s="2" t="s">
        <v>3</v>
      </c>
      <c r="HO48" s="2" t="s">
        <v>3</v>
      </c>
      <c r="HP48" s="2" t="s">
        <v>3</v>
      </c>
      <c r="HQ48" s="2" t="s">
        <v>3</v>
      </c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>
        <v>0</v>
      </c>
      <c r="IL48" s="2"/>
      <c r="IM48" s="2"/>
      <c r="IN48" s="2"/>
      <c r="IO48" s="2"/>
      <c r="IP48" s="2"/>
      <c r="IQ48" s="2"/>
      <c r="IR48" s="2"/>
      <c r="IS48" s="2"/>
      <c r="IT48" s="2"/>
      <c r="IU48" s="2"/>
    </row>
    <row r="49" spans="1:255" x14ac:dyDescent="0.2">
      <c r="A49">
        <v>17</v>
      </c>
      <c r="B49">
        <v>1</v>
      </c>
      <c r="E49" t="s">
        <v>77</v>
      </c>
      <c r="F49" t="s">
        <v>78</v>
      </c>
      <c r="G49" t="s">
        <v>79</v>
      </c>
      <c r="H49" t="s">
        <v>80</v>
      </c>
      <c r="I49">
        <f>ROUND(I33*100*1.6+I35*100*1.6,9)</f>
        <v>312.64</v>
      </c>
      <c r="J49">
        <v>0</v>
      </c>
      <c r="K49">
        <f>ROUND(I33*100*1.6+I35*100*1.6,9)</f>
        <v>312.64</v>
      </c>
      <c r="O49">
        <f t="shared" si="21"/>
        <v>210185.42</v>
      </c>
      <c r="P49">
        <f t="shared" si="22"/>
        <v>0</v>
      </c>
      <c r="Q49">
        <f>(ROUND((ROUND(((ET49)*AV49*I49),2)*BB49),2)+ROUND((ROUND(((AE49-(EU49))*AV49*I49),2)*BS49),2))</f>
        <v>210185.42</v>
      </c>
      <c r="R49">
        <f t="shared" si="24"/>
        <v>0</v>
      </c>
      <c r="S49">
        <f t="shared" si="25"/>
        <v>0</v>
      </c>
      <c r="T49">
        <f t="shared" si="26"/>
        <v>0</v>
      </c>
      <c r="U49">
        <f t="shared" si="27"/>
        <v>0</v>
      </c>
      <c r="V49">
        <f t="shared" si="28"/>
        <v>0</v>
      </c>
      <c r="W49">
        <f t="shared" si="29"/>
        <v>0</v>
      </c>
      <c r="X49">
        <f t="shared" si="30"/>
        <v>0</v>
      </c>
      <c r="Y49">
        <f t="shared" si="31"/>
        <v>0</v>
      </c>
      <c r="AA49">
        <v>50417531</v>
      </c>
      <c r="AB49">
        <f t="shared" si="32"/>
        <v>52.4</v>
      </c>
      <c r="AC49">
        <f t="shared" si="33"/>
        <v>0</v>
      </c>
      <c r="AD49">
        <f>ROUND((((ET49)-(EU49))+AE49),6)</f>
        <v>52.4</v>
      </c>
      <c r="AE49">
        <f t="shared" si="59"/>
        <v>0</v>
      </c>
      <c r="AF49">
        <f t="shared" si="59"/>
        <v>0</v>
      </c>
      <c r="AG49">
        <f t="shared" si="37"/>
        <v>0</v>
      </c>
      <c r="AH49">
        <f t="shared" si="60"/>
        <v>0</v>
      </c>
      <c r="AI49">
        <f t="shared" si="60"/>
        <v>0</v>
      </c>
      <c r="AJ49">
        <f t="shared" si="40"/>
        <v>0</v>
      </c>
      <c r="AK49">
        <v>52.4</v>
      </c>
      <c r="AL49">
        <v>0</v>
      </c>
      <c r="AM49">
        <v>52.4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95</v>
      </c>
      <c r="AU49">
        <v>65</v>
      </c>
      <c r="AV49">
        <v>1</v>
      </c>
      <c r="AW49">
        <v>1</v>
      </c>
      <c r="AZ49">
        <v>1</v>
      </c>
      <c r="BA49">
        <v>1</v>
      </c>
      <c r="BB49">
        <v>12.83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4</v>
      </c>
      <c r="BJ49" t="s">
        <v>81</v>
      </c>
      <c r="BM49">
        <v>1111</v>
      </c>
      <c r="BN49">
        <v>0</v>
      </c>
      <c r="BO49" t="s">
        <v>78</v>
      </c>
      <c r="BP49">
        <v>1</v>
      </c>
      <c r="BQ49">
        <v>150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95</v>
      </c>
      <c r="CA49">
        <v>65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41"/>
        <v>210185.42</v>
      </c>
      <c r="CQ49">
        <f t="shared" si="42"/>
        <v>0</v>
      </c>
      <c r="CR49">
        <f>(ROUND((ROUND(((ET49)*AV49*1),2)*BB49),2)+ROUND((ROUND(((AE49-(EU49))*AV49*1),2)*BS49),2))</f>
        <v>672.29</v>
      </c>
      <c r="CS49">
        <f t="shared" si="44"/>
        <v>0</v>
      </c>
      <c r="CT49">
        <f t="shared" si="45"/>
        <v>0</v>
      </c>
      <c r="CU49">
        <f t="shared" si="46"/>
        <v>0</v>
      </c>
      <c r="CV49">
        <f t="shared" si="47"/>
        <v>0</v>
      </c>
      <c r="CW49">
        <f t="shared" si="48"/>
        <v>0</v>
      </c>
      <c r="CX49">
        <f t="shared" si="49"/>
        <v>0</v>
      </c>
      <c r="CY49">
        <f>S49*(BZ49/100)</f>
        <v>0</v>
      </c>
      <c r="CZ49">
        <f>S49*(CA49/100)</f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0</v>
      </c>
      <c r="DO49">
        <v>0</v>
      </c>
      <c r="DP49">
        <v>1</v>
      </c>
      <c r="DQ49">
        <v>1</v>
      </c>
      <c r="DU49">
        <v>1009</v>
      </c>
      <c r="DV49" t="s">
        <v>80</v>
      </c>
      <c r="DW49" t="s">
        <v>80</v>
      </c>
      <c r="DX49">
        <v>1000</v>
      </c>
      <c r="DZ49" t="s">
        <v>3</v>
      </c>
      <c r="EA49" t="s">
        <v>3</v>
      </c>
      <c r="EB49" t="s">
        <v>3</v>
      </c>
      <c r="EC49" t="s">
        <v>3</v>
      </c>
      <c r="EE49">
        <v>49574426</v>
      </c>
      <c r="EF49">
        <v>150</v>
      </c>
      <c r="EG49" t="s">
        <v>82</v>
      </c>
      <c r="EH49">
        <v>0</v>
      </c>
      <c r="EI49" t="s">
        <v>3</v>
      </c>
      <c r="EJ49">
        <v>4</v>
      </c>
      <c r="EK49">
        <v>1111</v>
      </c>
      <c r="EL49" t="s">
        <v>83</v>
      </c>
      <c r="EM49" t="s">
        <v>84</v>
      </c>
      <c r="EO49" t="s">
        <v>3</v>
      </c>
      <c r="EQ49">
        <v>131072</v>
      </c>
      <c r="ER49">
        <v>52.4</v>
      </c>
      <c r="ES49">
        <v>0</v>
      </c>
      <c r="ET49">
        <v>52.4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50"/>
        <v>0</v>
      </c>
      <c r="FS49">
        <v>0</v>
      </c>
      <c r="FX49">
        <v>0</v>
      </c>
      <c r="FY49">
        <v>0</v>
      </c>
      <c r="GA49" t="s">
        <v>3</v>
      </c>
      <c r="GD49">
        <v>0</v>
      </c>
      <c r="GF49">
        <v>524262318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51"/>
        <v>0</v>
      </c>
      <c r="GM49">
        <f>ROUND(O49+X49+Y49+GK49,2)+GX49</f>
        <v>210185.42</v>
      </c>
      <c r="GN49">
        <f t="shared" si="53"/>
        <v>0</v>
      </c>
      <c r="GO49">
        <f t="shared" si="54"/>
        <v>0</v>
      </c>
      <c r="GP49">
        <f t="shared" si="55"/>
        <v>210185.42</v>
      </c>
      <c r="GR49">
        <v>0</v>
      </c>
      <c r="GS49">
        <v>3</v>
      </c>
      <c r="GT49">
        <v>0</v>
      </c>
      <c r="GU49" t="s">
        <v>3</v>
      </c>
      <c r="GV49">
        <f t="shared" si="56"/>
        <v>0</v>
      </c>
      <c r="GW49">
        <v>1</v>
      </c>
      <c r="GX49">
        <f t="shared" si="57"/>
        <v>0</v>
      </c>
      <c r="HA49">
        <v>0</v>
      </c>
      <c r="HB49">
        <v>0</v>
      </c>
      <c r="HC49">
        <f t="shared" si="58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0" spans="1:255" x14ac:dyDescent="0.2">
      <c r="A50" s="2">
        <v>17</v>
      </c>
      <c r="B50" s="2">
        <v>1</v>
      </c>
      <c r="C50" s="2"/>
      <c r="D50" s="2"/>
      <c r="E50" s="2" t="s">
        <v>85</v>
      </c>
      <c r="F50" s="2" t="s">
        <v>86</v>
      </c>
      <c r="G50" s="2" t="s">
        <v>87</v>
      </c>
      <c r="H50" s="2" t="s">
        <v>88</v>
      </c>
      <c r="I50" s="2">
        <f>ROUND(I48,9)</f>
        <v>312.64</v>
      </c>
      <c r="J50" s="2">
        <v>0</v>
      </c>
      <c r="K50" s="2">
        <f>ROUND(I48,9)</f>
        <v>312.64</v>
      </c>
      <c r="L50" s="2"/>
      <c r="M50" s="2"/>
      <c r="N50" s="2"/>
      <c r="O50" s="2">
        <f t="shared" si="21"/>
        <v>3942.39</v>
      </c>
      <c r="P50" s="2">
        <f t="shared" si="22"/>
        <v>0</v>
      </c>
      <c r="Q50" s="2">
        <f>(ROUND((ROUND(((ET50)*AV50*I50),2)*BB50),2)+ROUND((ROUND(((AE50-(EU50))*AV50*I50),2)*BS50),2))</f>
        <v>3942.39</v>
      </c>
      <c r="R50" s="2">
        <f t="shared" si="24"/>
        <v>0</v>
      </c>
      <c r="S50" s="2">
        <f t="shared" si="25"/>
        <v>0</v>
      </c>
      <c r="T50" s="2">
        <f t="shared" si="26"/>
        <v>0</v>
      </c>
      <c r="U50" s="2">
        <f t="shared" si="27"/>
        <v>0</v>
      </c>
      <c r="V50" s="2">
        <f t="shared" si="28"/>
        <v>0</v>
      </c>
      <c r="W50" s="2">
        <f t="shared" si="29"/>
        <v>0</v>
      </c>
      <c r="X50" s="2">
        <f t="shared" si="30"/>
        <v>0</v>
      </c>
      <c r="Y50" s="2">
        <f t="shared" si="31"/>
        <v>0</v>
      </c>
      <c r="Z50" s="2"/>
      <c r="AA50" s="2">
        <v>50417534</v>
      </c>
      <c r="AB50" s="2">
        <f t="shared" si="32"/>
        <v>12.61</v>
      </c>
      <c r="AC50" s="2">
        <f t="shared" si="33"/>
        <v>0</v>
      </c>
      <c r="AD50" s="2">
        <f>ROUND((((ET50)-(EU50))+AE50),6)</f>
        <v>12.61</v>
      </c>
      <c r="AE50" s="2">
        <f t="shared" si="59"/>
        <v>0</v>
      </c>
      <c r="AF50" s="2">
        <f t="shared" si="59"/>
        <v>0</v>
      </c>
      <c r="AG50" s="2">
        <f t="shared" si="37"/>
        <v>0</v>
      </c>
      <c r="AH50" s="2">
        <f t="shared" si="60"/>
        <v>0</v>
      </c>
      <c r="AI50" s="2">
        <f t="shared" si="60"/>
        <v>0</v>
      </c>
      <c r="AJ50" s="2">
        <f t="shared" si="40"/>
        <v>0</v>
      </c>
      <c r="AK50" s="2">
        <v>12.61</v>
      </c>
      <c r="AL50" s="2">
        <v>0</v>
      </c>
      <c r="AM50" s="2">
        <v>12.61</v>
      </c>
      <c r="AN50" s="2">
        <v>0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v>0</v>
      </c>
      <c r="AV50" s="2">
        <v>1</v>
      </c>
      <c r="AW50" s="2">
        <v>1</v>
      </c>
      <c r="AX50" s="2"/>
      <c r="AY50" s="2"/>
      <c r="AZ50" s="2">
        <v>1</v>
      </c>
      <c r="BA50" s="2">
        <v>1</v>
      </c>
      <c r="BB50" s="2">
        <v>1</v>
      </c>
      <c r="BC50" s="2">
        <v>1</v>
      </c>
      <c r="BD50" s="2" t="s">
        <v>3</v>
      </c>
      <c r="BE50" s="2" t="s">
        <v>3</v>
      </c>
      <c r="BF50" s="2" t="s">
        <v>3</v>
      </c>
      <c r="BG50" s="2" t="s">
        <v>3</v>
      </c>
      <c r="BH50" s="2">
        <v>0</v>
      </c>
      <c r="BI50" s="2">
        <v>4</v>
      </c>
      <c r="BJ50" s="2" t="s">
        <v>89</v>
      </c>
      <c r="BK50" s="2"/>
      <c r="BL50" s="2"/>
      <c r="BM50" s="2">
        <v>1113</v>
      </c>
      <c r="BN50" s="2">
        <v>0</v>
      </c>
      <c r="BO50" s="2" t="s">
        <v>3</v>
      </c>
      <c r="BP50" s="2">
        <v>0</v>
      </c>
      <c r="BQ50" s="2">
        <v>150</v>
      </c>
      <c r="BR50" s="2">
        <v>0</v>
      </c>
      <c r="BS50" s="2">
        <v>1</v>
      </c>
      <c r="BT50" s="2">
        <v>1</v>
      </c>
      <c r="BU50" s="2">
        <v>1</v>
      </c>
      <c r="BV50" s="2">
        <v>1</v>
      </c>
      <c r="BW50" s="2">
        <v>1</v>
      </c>
      <c r="BX50" s="2">
        <v>1</v>
      </c>
      <c r="BY50" s="2" t="s">
        <v>3</v>
      </c>
      <c r="BZ50" s="2">
        <v>0</v>
      </c>
      <c r="CA50" s="2">
        <v>0</v>
      </c>
      <c r="CB50" s="2" t="s">
        <v>3</v>
      </c>
      <c r="CC50" s="2"/>
      <c r="CD50" s="2"/>
      <c r="CE50" s="2">
        <v>30</v>
      </c>
      <c r="CF50" s="2">
        <v>0</v>
      </c>
      <c r="CG50" s="2">
        <v>0</v>
      </c>
      <c r="CH50" s="2"/>
      <c r="CI50" s="2"/>
      <c r="CJ50" s="2"/>
      <c r="CK50" s="2"/>
      <c r="CL50" s="2"/>
      <c r="CM50" s="2">
        <v>0</v>
      </c>
      <c r="CN50" s="2" t="s">
        <v>3</v>
      </c>
      <c r="CO50" s="2">
        <v>0</v>
      </c>
      <c r="CP50" s="2">
        <f t="shared" si="41"/>
        <v>3942.39</v>
      </c>
      <c r="CQ50" s="2">
        <f t="shared" si="42"/>
        <v>0</v>
      </c>
      <c r="CR50" s="2">
        <f>(ROUND((ROUND(((ET50)*AV50*1),2)*BB50),2)+ROUND((ROUND(((AE50-(EU50))*AV50*1),2)*BS50),2))</f>
        <v>12.61</v>
      </c>
      <c r="CS50" s="2">
        <f t="shared" si="44"/>
        <v>0</v>
      </c>
      <c r="CT50" s="2">
        <f t="shared" si="45"/>
        <v>0</v>
      </c>
      <c r="CU50" s="2">
        <f t="shared" si="46"/>
        <v>0</v>
      </c>
      <c r="CV50" s="2">
        <f t="shared" si="47"/>
        <v>0</v>
      </c>
      <c r="CW50" s="2">
        <f t="shared" si="48"/>
        <v>0</v>
      </c>
      <c r="CX50" s="2">
        <f t="shared" si="49"/>
        <v>0</v>
      </c>
      <c r="CY50" s="2">
        <f>((S50*BZ50)/100)</f>
        <v>0</v>
      </c>
      <c r="CZ50" s="2">
        <f>((S50*CA50)/100)</f>
        <v>0</v>
      </c>
      <c r="DA50" s="2"/>
      <c r="DB50" s="2"/>
      <c r="DC50" s="2" t="s">
        <v>3</v>
      </c>
      <c r="DD50" s="2" t="s">
        <v>3</v>
      </c>
      <c r="DE50" s="2" t="s">
        <v>3</v>
      </c>
      <c r="DF50" s="2" t="s">
        <v>3</v>
      </c>
      <c r="DG50" s="2" t="s">
        <v>3</v>
      </c>
      <c r="DH50" s="2" t="s">
        <v>3</v>
      </c>
      <c r="DI50" s="2" t="s">
        <v>3</v>
      </c>
      <c r="DJ50" s="2" t="s">
        <v>3</v>
      </c>
      <c r="DK50" s="2" t="s">
        <v>3</v>
      </c>
      <c r="DL50" s="2" t="s">
        <v>3</v>
      </c>
      <c r="DM50" s="2" t="s">
        <v>3</v>
      </c>
      <c r="DN50" s="2">
        <v>0</v>
      </c>
      <c r="DO50" s="2">
        <v>0</v>
      </c>
      <c r="DP50" s="2">
        <v>1</v>
      </c>
      <c r="DQ50" s="2">
        <v>1</v>
      </c>
      <c r="DR50" s="2"/>
      <c r="DS50" s="2"/>
      <c r="DT50" s="2"/>
      <c r="DU50" s="2">
        <v>1013</v>
      </c>
      <c r="DV50" s="2" t="s">
        <v>88</v>
      </c>
      <c r="DW50" s="2" t="s">
        <v>88</v>
      </c>
      <c r="DX50" s="2">
        <v>1</v>
      </c>
      <c r="DY50" s="2"/>
      <c r="DZ50" s="2" t="s">
        <v>3</v>
      </c>
      <c r="EA50" s="2" t="s">
        <v>3</v>
      </c>
      <c r="EB50" s="2" t="s">
        <v>3</v>
      </c>
      <c r="EC50" s="2" t="s">
        <v>3</v>
      </c>
      <c r="ED50" s="2"/>
      <c r="EE50" s="2">
        <v>49574428</v>
      </c>
      <c r="EF50" s="2">
        <v>150</v>
      </c>
      <c r="EG50" s="2" t="s">
        <v>82</v>
      </c>
      <c r="EH50" s="2">
        <v>0</v>
      </c>
      <c r="EI50" s="2" t="s">
        <v>3</v>
      </c>
      <c r="EJ50" s="2">
        <v>4</v>
      </c>
      <c r="EK50" s="2">
        <v>1113</v>
      </c>
      <c r="EL50" s="2" t="s">
        <v>90</v>
      </c>
      <c r="EM50" s="2" t="s">
        <v>91</v>
      </c>
      <c r="EN50" s="2"/>
      <c r="EO50" s="2" t="s">
        <v>3</v>
      </c>
      <c r="EP50" s="2"/>
      <c r="EQ50" s="2">
        <v>131072</v>
      </c>
      <c r="ER50" s="2">
        <v>12.61</v>
      </c>
      <c r="ES50" s="2">
        <v>0</v>
      </c>
      <c r="ET50" s="2">
        <v>12.61</v>
      </c>
      <c r="EU50" s="2">
        <v>0</v>
      </c>
      <c r="EV50" s="2">
        <v>0</v>
      </c>
      <c r="EW50" s="2">
        <v>0</v>
      </c>
      <c r="EX50" s="2">
        <v>0</v>
      </c>
      <c r="EY50" s="2">
        <v>0</v>
      </c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>
        <v>0</v>
      </c>
      <c r="FR50" s="2">
        <f t="shared" si="50"/>
        <v>0</v>
      </c>
      <c r="FS50" s="2">
        <v>0</v>
      </c>
      <c r="FT50" s="2"/>
      <c r="FU50" s="2"/>
      <c r="FV50" s="2"/>
      <c r="FW50" s="2"/>
      <c r="FX50" s="2">
        <v>0</v>
      </c>
      <c r="FY50" s="2">
        <v>0</v>
      </c>
      <c r="FZ50" s="2"/>
      <c r="GA50" s="2" t="s">
        <v>3</v>
      </c>
      <c r="GB50" s="2"/>
      <c r="GC50" s="2"/>
      <c r="GD50" s="2">
        <v>1</v>
      </c>
      <c r="GE50" s="2"/>
      <c r="GF50" s="2">
        <v>-1630031867</v>
      </c>
      <c r="GG50" s="2">
        <v>2</v>
      </c>
      <c r="GH50" s="2">
        <v>1</v>
      </c>
      <c r="GI50" s="2">
        <v>-2</v>
      </c>
      <c r="GJ50" s="2">
        <v>0</v>
      </c>
      <c r="GK50" s="2">
        <v>0</v>
      </c>
      <c r="GL50" s="2">
        <f t="shared" si="51"/>
        <v>0</v>
      </c>
      <c r="GM50" s="2">
        <f>ROUND(O50+X50+Y50,2)+GX50</f>
        <v>3942.39</v>
      </c>
      <c r="GN50" s="2">
        <f t="shared" si="53"/>
        <v>0</v>
      </c>
      <c r="GO50" s="2">
        <f t="shared" si="54"/>
        <v>0</v>
      </c>
      <c r="GP50" s="2">
        <f t="shared" si="55"/>
        <v>3942.39</v>
      </c>
      <c r="GQ50" s="2"/>
      <c r="GR50" s="2">
        <v>0</v>
      </c>
      <c r="GS50" s="2">
        <v>0</v>
      </c>
      <c r="GT50" s="2">
        <v>0</v>
      </c>
      <c r="GU50" s="2" t="s">
        <v>3</v>
      </c>
      <c r="GV50" s="2">
        <f t="shared" si="56"/>
        <v>0</v>
      </c>
      <c r="GW50" s="2">
        <v>1</v>
      </c>
      <c r="GX50" s="2">
        <f t="shared" si="57"/>
        <v>0</v>
      </c>
      <c r="GY50" s="2"/>
      <c r="GZ50" s="2"/>
      <c r="HA50" s="2">
        <v>0</v>
      </c>
      <c r="HB50" s="2">
        <v>0</v>
      </c>
      <c r="HC50" s="2">
        <f t="shared" si="58"/>
        <v>0</v>
      </c>
      <c r="HD50" s="2"/>
      <c r="HE50" s="2" t="s">
        <v>3</v>
      </c>
      <c r="HF50" s="2" t="s">
        <v>3</v>
      </c>
      <c r="HG50" s="2"/>
      <c r="HH50" s="2"/>
      <c r="HI50" s="2"/>
      <c r="HJ50" s="2"/>
      <c r="HK50" s="2"/>
      <c r="HL50" s="2"/>
      <c r="HM50" s="2" t="s">
        <v>3</v>
      </c>
      <c r="HN50" s="2" t="s">
        <v>3</v>
      </c>
      <c r="HO50" s="2" t="s">
        <v>3</v>
      </c>
      <c r="HP50" s="2" t="s">
        <v>3</v>
      </c>
      <c r="HQ50" s="2" t="s">
        <v>3</v>
      </c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>
        <v>0</v>
      </c>
      <c r="IL50" s="2"/>
      <c r="IM50" s="2"/>
      <c r="IN50" s="2"/>
      <c r="IO50" s="2"/>
      <c r="IP50" s="2"/>
      <c r="IQ50" s="2"/>
      <c r="IR50" s="2"/>
      <c r="IS50" s="2"/>
      <c r="IT50" s="2"/>
      <c r="IU50" s="2"/>
    </row>
    <row r="51" spans="1:255" x14ac:dyDescent="0.2">
      <c r="A51">
        <v>17</v>
      </c>
      <c r="B51">
        <v>1</v>
      </c>
      <c r="E51" t="s">
        <v>85</v>
      </c>
      <c r="F51" t="s">
        <v>86</v>
      </c>
      <c r="G51" t="s">
        <v>87</v>
      </c>
      <c r="H51" t="s">
        <v>88</v>
      </c>
      <c r="I51">
        <f>ROUND(I49,9)</f>
        <v>312.64</v>
      </c>
      <c r="J51">
        <v>0</v>
      </c>
      <c r="K51">
        <f>ROUND(I49,9)</f>
        <v>312.64</v>
      </c>
      <c r="O51">
        <f t="shared" si="21"/>
        <v>52276.09</v>
      </c>
      <c r="P51">
        <f t="shared" si="22"/>
        <v>0</v>
      </c>
      <c r="Q51">
        <f>(ROUND((ROUND(((ET51)*AV51*I51),2)*BB51),2)+ROUND((ROUND(((AE51-(EU51))*AV51*I51),2)*BS51),2))</f>
        <v>52276.09</v>
      </c>
      <c r="R51">
        <f t="shared" si="24"/>
        <v>0</v>
      </c>
      <c r="S51">
        <f t="shared" si="25"/>
        <v>0</v>
      </c>
      <c r="T51">
        <f t="shared" si="26"/>
        <v>0</v>
      </c>
      <c r="U51">
        <f t="shared" si="27"/>
        <v>0</v>
      </c>
      <c r="V51">
        <f t="shared" si="28"/>
        <v>0</v>
      </c>
      <c r="W51">
        <f t="shared" si="29"/>
        <v>0</v>
      </c>
      <c r="X51">
        <f t="shared" si="30"/>
        <v>0</v>
      </c>
      <c r="Y51">
        <f t="shared" si="31"/>
        <v>0</v>
      </c>
      <c r="AA51">
        <v>50417531</v>
      </c>
      <c r="AB51">
        <f t="shared" si="32"/>
        <v>12.61</v>
      </c>
      <c r="AC51">
        <f t="shared" si="33"/>
        <v>0</v>
      </c>
      <c r="AD51">
        <f>ROUND((((ET51)-(EU51))+AE51),6)</f>
        <v>12.61</v>
      </c>
      <c r="AE51">
        <f t="shared" si="59"/>
        <v>0</v>
      </c>
      <c r="AF51">
        <f t="shared" si="59"/>
        <v>0</v>
      </c>
      <c r="AG51">
        <f t="shared" si="37"/>
        <v>0</v>
      </c>
      <c r="AH51">
        <f t="shared" si="60"/>
        <v>0</v>
      </c>
      <c r="AI51">
        <f t="shared" si="60"/>
        <v>0</v>
      </c>
      <c r="AJ51">
        <f t="shared" si="40"/>
        <v>0</v>
      </c>
      <c r="AK51">
        <v>12.61</v>
      </c>
      <c r="AL51">
        <v>0</v>
      </c>
      <c r="AM51">
        <v>12.61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95</v>
      </c>
      <c r="AU51">
        <v>65</v>
      </c>
      <c r="AV51">
        <v>1</v>
      </c>
      <c r="AW51">
        <v>1</v>
      </c>
      <c r="AZ51">
        <v>1</v>
      </c>
      <c r="BA51">
        <v>1</v>
      </c>
      <c r="BB51">
        <v>13.26</v>
      </c>
      <c r="BC51">
        <v>1</v>
      </c>
      <c r="BD51" t="s">
        <v>3</v>
      </c>
      <c r="BE51" t="s">
        <v>3</v>
      </c>
      <c r="BF51" t="s">
        <v>3</v>
      </c>
      <c r="BG51" t="s">
        <v>3</v>
      </c>
      <c r="BH51">
        <v>0</v>
      </c>
      <c r="BI51">
        <v>4</v>
      </c>
      <c r="BJ51" t="s">
        <v>89</v>
      </c>
      <c r="BM51">
        <v>1113</v>
      </c>
      <c r="BN51">
        <v>0</v>
      </c>
      <c r="BO51" t="s">
        <v>86</v>
      </c>
      <c r="BP51">
        <v>1</v>
      </c>
      <c r="BQ51">
        <v>150</v>
      </c>
      <c r="BR51">
        <v>0</v>
      </c>
      <c r="BS51">
        <v>1</v>
      </c>
      <c r="BT51">
        <v>1</v>
      </c>
      <c r="BU51">
        <v>1</v>
      </c>
      <c r="BV51">
        <v>1</v>
      </c>
      <c r="BW51">
        <v>1</v>
      </c>
      <c r="BX51">
        <v>1</v>
      </c>
      <c r="BY51" t="s">
        <v>3</v>
      </c>
      <c r="BZ51">
        <v>95</v>
      </c>
      <c r="CA51">
        <v>65</v>
      </c>
      <c r="CB51" t="s">
        <v>3</v>
      </c>
      <c r="CE51">
        <v>30</v>
      </c>
      <c r="CF51">
        <v>0</v>
      </c>
      <c r="CG51">
        <v>0</v>
      </c>
      <c r="CM51">
        <v>0</v>
      </c>
      <c r="CN51" t="s">
        <v>3</v>
      </c>
      <c r="CO51">
        <v>0</v>
      </c>
      <c r="CP51">
        <f t="shared" si="41"/>
        <v>52276.09</v>
      </c>
      <c r="CQ51">
        <f t="shared" si="42"/>
        <v>0</v>
      </c>
      <c r="CR51">
        <f>(ROUND((ROUND(((ET51)*AV51*1),2)*BB51),2)+ROUND((ROUND(((AE51-(EU51))*AV51*1),2)*BS51),2))</f>
        <v>167.21</v>
      </c>
      <c r="CS51">
        <f t="shared" si="44"/>
        <v>0</v>
      </c>
      <c r="CT51">
        <f t="shared" si="45"/>
        <v>0</v>
      </c>
      <c r="CU51">
        <f t="shared" si="46"/>
        <v>0</v>
      </c>
      <c r="CV51">
        <f t="shared" si="47"/>
        <v>0</v>
      </c>
      <c r="CW51">
        <f t="shared" si="48"/>
        <v>0</v>
      </c>
      <c r="CX51">
        <f t="shared" si="49"/>
        <v>0</v>
      </c>
      <c r="CY51">
        <f>S51*(BZ51/100)</f>
        <v>0</v>
      </c>
      <c r="CZ51">
        <f>S51*(CA51/100)</f>
        <v>0</v>
      </c>
      <c r="DC51" t="s">
        <v>3</v>
      </c>
      <c r="DD51" t="s">
        <v>3</v>
      </c>
      <c r="DE51" t="s">
        <v>3</v>
      </c>
      <c r="DF51" t="s">
        <v>3</v>
      </c>
      <c r="DG51" t="s">
        <v>3</v>
      </c>
      <c r="DH51" t="s">
        <v>3</v>
      </c>
      <c r="DI51" t="s">
        <v>3</v>
      </c>
      <c r="DJ51" t="s">
        <v>3</v>
      </c>
      <c r="DK51" t="s">
        <v>3</v>
      </c>
      <c r="DL51" t="s">
        <v>3</v>
      </c>
      <c r="DM51" t="s">
        <v>3</v>
      </c>
      <c r="DN51">
        <v>0</v>
      </c>
      <c r="DO51">
        <v>0</v>
      </c>
      <c r="DP51">
        <v>1</v>
      </c>
      <c r="DQ51">
        <v>1</v>
      </c>
      <c r="DU51">
        <v>1013</v>
      </c>
      <c r="DV51" t="s">
        <v>88</v>
      </c>
      <c r="DW51" t="s">
        <v>88</v>
      </c>
      <c r="DX51">
        <v>1</v>
      </c>
      <c r="DZ51" t="s">
        <v>3</v>
      </c>
      <c r="EA51" t="s">
        <v>3</v>
      </c>
      <c r="EB51" t="s">
        <v>3</v>
      </c>
      <c r="EC51" t="s">
        <v>3</v>
      </c>
      <c r="EE51">
        <v>49574428</v>
      </c>
      <c r="EF51">
        <v>150</v>
      </c>
      <c r="EG51" t="s">
        <v>82</v>
      </c>
      <c r="EH51">
        <v>0</v>
      </c>
      <c r="EI51" t="s">
        <v>3</v>
      </c>
      <c r="EJ51">
        <v>4</v>
      </c>
      <c r="EK51">
        <v>1113</v>
      </c>
      <c r="EL51" t="s">
        <v>90</v>
      </c>
      <c r="EM51" t="s">
        <v>91</v>
      </c>
      <c r="EO51" t="s">
        <v>3</v>
      </c>
      <c r="EQ51">
        <v>131072</v>
      </c>
      <c r="ER51">
        <v>12.61</v>
      </c>
      <c r="ES51">
        <v>0</v>
      </c>
      <c r="ET51">
        <v>12.61</v>
      </c>
      <c r="EU51">
        <v>0</v>
      </c>
      <c r="EV51">
        <v>0</v>
      </c>
      <c r="EW51">
        <v>0</v>
      </c>
      <c r="EX51">
        <v>0</v>
      </c>
      <c r="EY51">
        <v>0</v>
      </c>
      <c r="FQ51">
        <v>0</v>
      </c>
      <c r="FR51">
        <f t="shared" si="50"/>
        <v>0</v>
      </c>
      <c r="FS51">
        <v>0</v>
      </c>
      <c r="FX51">
        <v>0</v>
      </c>
      <c r="FY51">
        <v>0</v>
      </c>
      <c r="GA51" t="s">
        <v>3</v>
      </c>
      <c r="GD51">
        <v>0</v>
      </c>
      <c r="GF51">
        <v>-1630031867</v>
      </c>
      <c r="GG51">
        <v>2</v>
      </c>
      <c r="GH51">
        <v>1</v>
      </c>
      <c r="GI51">
        <v>2</v>
      </c>
      <c r="GJ51">
        <v>0</v>
      </c>
      <c r="GK51">
        <f>ROUND(R51*(S12)/100,2)</f>
        <v>0</v>
      </c>
      <c r="GL51">
        <f t="shared" si="51"/>
        <v>0</v>
      </c>
      <c r="GM51">
        <f>ROUND(O51+X51+Y51+GK51,2)+GX51</f>
        <v>52276.09</v>
      </c>
      <c r="GN51">
        <f t="shared" si="53"/>
        <v>0</v>
      </c>
      <c r="GO51">
        <f t="shared" si="54"/>
        <v>0</v>
      </c>
      <c r="GP51">
        <f t="shared" si="55"/>
        <v>52276.09</v>
      </c>
      <c r="GR51">
        <v>0</v>
      </c>
      <c r="GS51">
        <v>3</v>
      </c>
      <c r="GT51">
        <v>0</v>
      </c>
      <c r="GU51" t="s">
        <v>3</v>
      </c>
      <c r="GV51">
        <f t="shared" si="56"/>
        <v>0</v>
      </c>
      <c r="GW51">
        <v>1</v>
      </c>
      <c r="GX51">
        <f t="shared" si="57"/>
        <v>0</v>
      </c>
      <c r="HA51">
        <v>0</v>
      </c>
      <c r="HB51">
        <v>0</v>
      </c>
      <c r="HC51">
        <f t="shared" si="58"/>
        <v>0</v>
      </c>
      <c r="HE51" t="s">
        <v>3</v>
      </c>
      <c r="HF51" t="s">
        <v>3</v>
      </c>
      <c r="HM51" t="s">
        <v>3</v>
      </c>
      <c r="HN51" t="s">
        <v>3</v>
      </c>
      <c r="HO51" t="s">
        <v>3</v>
      </c>
      <c r="HP51" t="s">
        <v>3</v>
      </c>
      <c r="HQ51" t="s">
        <v>3</v>
      </c>
      <c r="IK51">
        <v>0</v>
      </c>
    </row>
    <row r="53" spans="1:255" x14ac:dyDescent="0.2">
      <c r="A53" s="3">
        <v>51</v>
      </c>
      <c r="B53" s="3">
        <f>B24</f>
        <v>1</v>
      </c>
      <c r="C53" s="3">
        <f>A24</f>
        <v>4</v>
      </c>
      <c r="D53" s="3">
        <f>ROW(A24)</f>
        <v>24</v>
      </c>
      <c r="E53" s="3"/>
      <c r="F53" s="3" t="str">
        <f>IF(F24&lt;&gt;"",F24,"")</f>
        <v>Новый раздел</v>
      </c>
      <c r="G53" s="3" t="str">
        <f>IF(G24&lt;&gt;"",G24,"")</f>
        <v>Земляные работы</v>
      </c>
      <c r="H53" s="3">
        <v>0</v>
      </c>
      <c r="I53" s="3"/>
      <c r="J53" s="3"/>
      <c r="K53" s="3"/>
      <c r="L53" s="3"/>
      <c r="M53" s="3"/>
      <c r="N53" s="3"/>
      <c r="O53" s="3">
        <f t="shared" ref="O53:T53" si="61">ROUND(AB53,2)</f>
        <v>23776.560000000001</v>
      </c>
      <c r="P53" s="3">
        <f t="shared" si="61"/>
        <v>1007.9</v>
      </c>
      <c r="Q53" s="3">
        <f t="shared" si="61"/>
        <v>22258.67</v>
      </c>
      <c r="R53" s="3">
        <f t="shared" si="61"/>
        <v>201.51</v>
      </c>
      <c r="S53" s="3">
        <f t="shared" si="61"/>
        <v>509.99</v>
      </c>
      <c r="T53" s="3">
        <f t="shared" si="61"/>
        <v>0</v>
      </c>
      <c r="U53" s="3">
        <f>AH53</f>
        <v>48.410272679999991</v>
      </c>
      <c r="V53" s="3">
        <f>AI53</f>
        <v>0</v>
      </c>
      <c r="W53" s="3">
        <f>ROUND(AJ53,2)</f>
        <v>0</v>
      </c>
      <c r="X53" s="3">
        <f>ROUND(AK53,2)</f>
        <v>530.11</v>
      </c>
      <c r="Y53" s="3">
        <f>ROUND(AL53,2)</f>
        <v>390.99</v>
      </c>
      <c r="Z53" s="3"/>
      <c r="AA53" s="3"/>
      <c r="AB53" s="3">
        <f>ROUND(SUMIF(AA28:AA51,"=50417534",O28:O51),2)</f>
        <v>23776.560000000001</v>
      </c>
      <c r="AC53" s="3">
        <f>ROUND(SUMIF(AA28:AA51,"=50417534",P28:P51),2)</f>
        <v>1007.9</v>
      </c>
      <c r="AD53" s="3">
        <f>ROUND(SUMIF(AA28:AA51,"=50417534",Q28:Q51),2)</f>
        <v>22258.67</v>
      </c>
      <c r="AE53" s="3">
        <f>ROUND(SUMIF(AA28:AA51,"=50417534",R28:R51),2)</f>
        <v>201.51</v>
      </c>
      <c r="AF53" s="3">
        <f>ROUND(SUMIF(AA28:AA51,"=50417534",S28:S51),2)</f>
        <v>509.99</v>
      </c>
      <c r="AG53" s="3">
        <f>ROUND(SUMIF(AA28:AA51,"=50417534",T28:T51),2)</f>
        <v>0</v>
      </c>
      <c r="AH53" s="3">
        <f>SUMIF(AA28:AA51,"=50417534",U28:U51)</f>
        <v>48.410272679999991</v>
      </c>
      <c r="AI53" s="3">
        <f>SUMIF(AA28:AA51,"=50417534",V28:V51)</f>
        <v>0</v>
      </c>
      <c r="AJ53" s="3">
        <f>ROUND(SUMIF(AA28:AA51,"=50417534",W28:W51),2)</f>
        <v>0</v>
      </c>
      <c r="AK53" s="3">
        <f>ROUND(SUMIF(AA28:AA51,"=50417534",X28:X51),2)</f>
        <v>530.11</v>
      </c>
      <c r="AL53" s="3">
        <f>ROUND(SUMIF(AA28:AA51,"=50417534",Y28:Y51),2)</f>
        <v>390.99</v>
      </c>
      <c r="AM53" s="3"/>
      <c r="AN53" s="3"/>
      <c r="AO53" s="3">
        <f t="shared" ref="AO53:BD53" si="62">ROUND(BX53,2)</f>
        <v>0</v>
      </c>
      <c r="AP53" s="3">
        <f t="shared" si="62"/>
        <v>0</v>
      </c>
      <c r="AQ53" s="3">
        <f t="shared" si="62"/>
        <v>0</v>
      </c>
      <c r="AR53" s="3">
        <f t="shared" si="62"/>
        <v>25050.3</v>
      </c>
      <c r="AS53" s="3">
        <f t="shared" si="62"/>
        <v>4725.57</v>
      </c>
      <c r="AT53" s="3">
        <f t="shared" si="62"/>
        <v>0</v>
      </c>
      <c r="AU53" s="3">
        <f t="shared" si="62"/>
        <v>20324.73</v>
      </c>
      <c r="AV53" s="3">
        <f t="shared" si="62"/>
        <v>1007.9</v>
      </c>
      <c r="AW53" s="3">
        <f t="shared" si="62"/>
        <v>1007.9</v>
      </c>
      <c r="AX53" s="3">
        <f t="shared" si="62"/>
        <v>0</v>
      </c>
      <c r="AY53" s="3">
        <f t="shared" si="62"/>
        <v>1007.9</v>
      </c>
      <c r="AZ53" s="3">
        <f t="shared" si="62"/>
        <v>0</v>
      </c>
      <c r="BA53" s="3">
        <f t="shared" si="62"/>
        <v>0</v>
      </c>
      <c r="BB53" s="3">
        <f t="shared" si="62"/>
        <v>0</v>
      </c>
      <c r="BC53" s="3">
        <f t="shared" si="62"/>
        <v>0</v>
      </c>
      <c r="BD53" s="3">
        <f t="shared" si="62"/>
        <v>0</v>
      </c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>
        <f>ROUND(SUMIF(AA28:AA51,"=50417534",FQ28:FQ51),2)</f>
        <v>0</v>
      </c>
      <c r="BY53" s="3">
        <f>ROUND(SUMIF(AA28:AA51,"=50417534",FR28:FR51),2)</f>
        <v>0</v>
      </c>
      <c r="BZ53" s="3">
        <f>ROUND(SUMIF(AA28:AA51,"=50417534",GL28:GL51),2)</f>
        <v>0</v>
      </c>
      <c r="CA53" s="3">
        <f>ROUND(SUMIF(AA28:AA51,"=50417534",GM28:GM51),2)</f>
        <v>25050.3</v>
      </c>
      <c r="CB53" s="3">
        <f>ROUND(SUMIF(AA28:AA51,"=50417534",GN28:GN51),2)</f>
        <v>4725.57</v>
      </c>
      <c r="CC53" s="3">
        <f>ROUND(SUMIF(AA28:AA51,"=50417534",GO28:GO51),2)</f>
        <v>0</v>
      </c>
      <c r="CD53" s="3">
        <f>ROUND(SUMIF(AA28:AA51,"=50417534",GP28:GP51),2)</f>
        <v>20324.73</v>
      </c>
      <c r="CE53" s="3">
        <f>AC53-BX53</f>
        <v>1007.9</v>
      </c>
      <c r="CF53" s="3">
        <f>AC53-BY53</f>
        <v>1007.9</v>
      </c>
      <c r="CG53" s="3">
        <f>BX53-BZ53</f>
        <v>0</v>
      </c>
      <c r="CH53" s="3">
        <f>AC53-BX53-BY53+BZ53</f>
        <v>1007.9</v>
      </c>
      <c r="CI53" s="3">
        <f>BY53-BZ53</f>
        <v>0</v>
      </c>
      <c r="CJ53" s="3">
        <f>ROUND(SUMIF(AA28:AA51,"=50417534",GX28:GX51),2)</f>
        <v>0</v>
      </c>
      <c r="CK53" s="3">
        <f>ROUND(SUMIF(AA28:AA51,"=50417534",GY28:GY51),2)</f>
        <v>0</v>
      </c>
      <c r="CL53" s="3">
        <f>ROUND(SUMIF(AA28:AA51,"=50417534",GZ28:GZ51),2)</f>
        <v>0</v>
      </c>
      <c r="CM53" s="3">
        <f>ROUND(SUMIF(AA28:AA51,"=50417534",HD28:HD51),2)</f>
        <v>0</v>
      </c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4">
        <f t="shared" ref="DG53:DL53" si="63">ROUND(DT53,2)</f>
        <v>305323.11</v>
      </c>
      <c r="DH53" s="4">
        <f t="shared" si="63"/>
        <v>6934.35</v>
      </c>
      <c r="DI53" s="4">
        <f t="shared" si="63"/>
        <v>283583.76</v>
      </c>
      <c r="DJ53" s="4">
        <f t="shared" si="63"/>
        <v>5849.84</v>
      </c>
      <c r="DK53" s="4">
        <f t="shared" si="63"/>
        <v>14805</v>
      </c>
      <c r="DL53" s="4">
        <f t="shared" si="63"/>
        <v>0</v>
      </c>
      <c r="DM53" s="4">
        <f>DZ53</f>
        <v>48.410272679999991</v>
      </c>
      <c r="DN53" s="4">
        <f>EA53</f>
        <v>0</v>
      </c>
      <c r="DO53" s="4">
        <f>ROUND(EB53,2)</f>
        <v>0</v>
      </c>
      <c r="DP53" s="4">
        <f>ROUND(EC53,2)</f>
        <v>12907.71</v>
      </c>
      <c r="DQ53" s="4">
        <f>ROUND(ED53,2)</f>
        <v>6194.19</v>
      </c>
      <c r="DR53" s="4"/>
      <c r="DS53" s="4"/>
      <c r="DT53" s="4">
        <f>ROUND(SUMIF(AA28:AA51,"=50417531",O28:O51),2)</f>
        <v>305323.11</v>
      </c>
      <c r="DU53" s="4">
        <f>ROUND(SUMIF(AA28:AA51,"=50417531",P28:P51),2)</f>
        <v>6934.35</v>
      </c>
      <c r="DV53" s="4">
        <f>ROUND(SUMIF(AA28:AA51,"=50417531",Q28:Q51),2)</f>
        <v>283583.76</v>
      </c>
      <c r="DW53" s="4">
        <f>ROUND(SUMIF(AA28:AA51,"=50417531",R28:R51),2)</f>
        <v>5849.84</v>
      </c>
      <c r="DX53" s="4">
        <f>ROUND(SUMIF(AA28:AA51,"=50417531",S28:S51),2)</f>
        <v>14805</v>
      </c>
      <c r="DY53" s="4">
        <f>ROUND(SUMIF(AA28:AA51,"=50417531",T28:T51),2)</f>
        <v>0</v>
      </c>
      <c r="DZ53" s="4">
        <f>SUMIF(AA28:AA51,"=50417531",U28:U51)</f>
        <v>48.410272679999991</v>
      </c>
      <c r="EA53" s="4">
        <f>SUMIF(AA28:AA51,"=50417531",V28:V51)</f>
        <v>0</v>
      </c>
      <c r="EB53" s="4">
        <f>ROUND(SUMIF(AA28:AA51,"=50417531",W28:W51),2)</f>
        <v>0</v>
      </c>
      <c r="EC53" s="4">
        <f>ROUND(SUMIF(AA28:AA51,"=50417531",X28:X51),2)</f>
        <v>12907.71</v>
      </c>
      <c r="ED53" s="4">
        <f>ROUND(SUMIF(AA28:AA51,"=50417531",Y28:Y51),2)</f>
        <v>6194.19</v>
      </c>
      <c r="EE53" s="4"/>
      <c r="EF53" s="4"/>
      <c r="EG53" s="4">
        <f t="shared" ref="EG53:EV53" si="64">ROUND(FP53,2)</f>
        <v>0</v>
      </c>
      <c r="EH53" s="4">
        <f t="shared" si="64"/>
        <v>0</v>
      </c>
      <c r="EI53" s="4">
        <f t="shared" si="64"/>
        <v>0</v>
      </c>
      <c r="EJ53" s="4">
        <f t="shared" si="64"/>
        <v>333784.75</v>
      </c>
      <c r="EK53" s="4">
        <f t="shared" si="64"/>
        <v>71323.240000000005</v>
      </c>
      <c r="EL53" s="4">
        <f t="shared" si="64"/>
        <v>0</v>
      </c>
      <c r="EM53" s="4">
        <f t="shared" si="64"/>
        <v>262461.51</v>
      </c>
      <c r="EN53" s="4">
        <f t="shared" si="64"/>
        <v>6934.35</v>
      </c>
      <c r="EO53" s="4">
        <f t="shared" si="64"/>
        <v>6934.35</v>
      </c>
      <c r="EP53" s="4">
        <f t="shared" si="64"/>
        <v>0</v>
      </c>
      <c r="EQ53" s="4">
        <f t="shared" si="64"/>
        <v>6934.35</v>
      </c>
      <c r="ER53" s="4">
        <f t="shared" si="64"/>
        <v>0</v>
      </c>
      <c r="ES53" s="4">
        <f t="shared" si="64"/>
        <v>0</v>
      </c>
      <c r="ET53" s="4">
        <f t="shared" si="64"/>
        <v>0</v>
      </c>
      <c r="EU53" s="4">
        <f t="shared" si="64"/>
        <v>0</v>
      </c>
      <c r="EV53" s="4">
        <f t="shared" si="64"/>
        <v>0</v>
      </c>
      <c r="EW53" s="4"/>
      <c r="EX53" s="4"/>
      <c r="EY53" s="4"/>
      <c r="EZ53" s="4"/>
      <c r="FA53" s="4"/>
      <c r="FB53" s="4"/>
      <c r="FC53" s="4"/>
      <c r="FD53" s="4"/>
      <c r="FE53" s="4"/>
      <c r="FF53" s="4"/>
      <c r="FG53" s="4"/>
      <c r="FH53" s="4"/>
      <c r="FI53" s="4"/>
      <c r="FJ53" s="4"/>
      <c r="FK53" s="4"/>
      <c r="FL53" s="4"/>
      <c r="FM53" s="4"/>
      <c r="FN53" s="4"/>
      <c r="FO53" s="4"/>
      <c r="FP53" s="4">
        <f>ROUND(SUMIF(AA28:AA51,"=50417531",FQ28:FQ51),2)</f>
        <v>0</v>
      </c>
      <c r="FQ53" s="4">
        <f>ROUND(SUMIF(AA28:AA51,"=50417531",FR28:FR51),2)</f>
        <v>0</v>
      </c>
      <c r="FR53" s="4">
        <f>ROUND(SUMIF(AA28:AA51,"=50417531",GL28:GL51),2)</f>
        <v>0</v>
      </c>
      <c r="FS53" s="4">
        <f>ROUND(SUMIF(AA28:AA51,"=50417531",GM28:GM51),2)</f>
        <v>333784.75</v>
      </c>
      <c r="FT53" s="4">
        <f>ROUND(SUMIF(AA28:AA51,"=50417531",GN28:GN51),2)</f>
        <v>71323.240000000005</v>
      </c>
      <c r="FU53" s="4">
        <f>ROUND(SUMIF(AA28:AA51,"=50417531",GO28:GO51),2)</f>
        <v>0</v>
      </c>
      <c r="FV53" s="4">
        <f>ROUND(SUMIF(AA28:AA51,"=50417531",GP28:GP51),2)</f>
        <v>262461.51</v>
      </c>
      <c r="FW53" s="4">
        <f>DU53-FP53</f>
        <v>6934.35</v>
      </c>
      <c r="FX53" s="4">
        <f>DU53-FQ53</f>
        <v>6934.35</v>
      </c>
      <c r="FY53" s="4">
        <f>FP53-FR53</f>
        <v>0</v>
      </c>
      <c r="FZ53" s="4">
        <f>DU53-FP53-FQ53+FR53</f>
        <v>6934.35</v>
      </c>
      <c r="GA53" s="4">
        <f>FQ53-FR53</f>
        <v>0</v>
      </c>
      <c r="GB53" s="4">
        <f>ROUND(SUMIF(AA28:AA51,"=50417531",GX28:GX51),2)</f>
        <v>0</v>
      </c>
      <c r="GC53" s="4">
        <f>ROUND(SUMIF(AA28:AA51,"=50417531",GY28:GY51),2)</f>
        <v>0</v>
      </c>
      <c r="GD53" s="4">
        <f>ROUND(SUMIF(AA28:AA51,"=50417531",GZ28:GZ51),2)</f>
        <v>0</v>
      </c>
      <c r="GE53" s="4">
        <f>ROUND(SUMIF(AA28:AA51,"=50417531",HD28:HD51),2)</f>
        <v>0</v>
      </c>
      <c r="GF53" s="4"/>
      <c r="GG53" s="4"/>
      <c r="GH53" s="4"/>
      <c r="GI53" s="4"/>
      <c r="GJ53" s="4"/>
      <c r="GK53" s="4"/>
      <c r="GL53" s="4"/>
      <c r="GM53" s="4"/>
      <c r="GN53" s="4"/>
      <c r="GO53" s="4"/>
      <c r="GP53" s="4"/>
      <c r="GQ53" s="4"/>
      <c r="GR53" s="4"/>
      <c r="GS53" s="4"/>
      <c r="GT53" s="4"/>
      <c r="GU53" s="4"/>
      <c r="GV53" s="4"/>
      <c r="GW53" s="4"/>
      <c r="GX53" s="4">
        <v>0</v>
      </c>
    </row>
    <row r="55" spans="1:255" x14ac:dyDescent="0.2">
      <c r="A55" s="5">
        <v>50</v>
      </c>
      <c r="B55" s="5">
        <v>0</v>
      </c>
      <c r="C55" s="5">
        <v>0</v>
      </c>
      <c r="D55" s="5">
        <v>1</v>
      </c>
      <c r="E55" s="5">
        <v>201</v>
      </c>
      <c r="F55" s="5">
        <f>ROUND(Source!O53,O55)</f>
        <v>23776.560000000001</v>
      </c>
      <c r="G55" s="5" t="s">
        <v>92</v>
      </c>
      <c r="H55" s="5" t="s">
        <v>93</v>
      </c>
      <c r="I55" s="5"/>
      <c r="J55" s="5"/>
      <c r="K55" s="5">
        <v>201</v>
      </c>
      <c r="L55" s="5">
        <v>1</v>
      </c>
      <c r="M55" s="5">
        <v>3</v>
      </c>
      <c r="N55" s="5" t="s">
        <v>3</v>
      </c>
      <c r="O55" s="5">
        <v>2</v>
      </c>
      <c r="P55" s="5">
        <f>ROUND(Source!DG53,O55)</f>
        <v>305323.11</v>
      </c>
      <c r="Q55" s="5"/>
      <c r="R55" s="5"/>
      <c r="S55" s="5"/>
      <c r="T55" s="5"/>
      <c r="U55" s="5"/>
      <c r="V55" s="5"/>
      <c r="W55" s="5">
        <v>23776.560000000001</v>
      </c>
      <c r="X55" s="5">
        <v>1</v>
      </c>
      <c r="Y55" s="5">
        <v>23776.560000000001</v>
      </c>
      <c r="Z55" s="5">
        <v>305323.11</v>
      </c>
      <c r="AA55" s="5">
        <v>1</v>
      </c>
      <c r="AB55" s="5">
        <v>305323.11</v>
      </c>
    </row>
    <row r="56" spans="1:255" x14ac:dyDescent="0.2">
      <c r="A56" s="5">
        <v>50</v>
      </c>
      <c r="B56" s="5">
        <v>0</v>
      </c>
      <c r="C56" s="5">
        <v>0</v>
      </c>
      <c r="D56" s="5">
        <v>1</v>
      </c>
      <c r="E56" s="5">
        <v>202</v>
      </c>
      <c r="F56" s="5">
        <f>ROUND(Source!P53,O56)</f>
        <v>1007.9</v>
      </c>
      <c r="G56" s="5" t="s">
        <v>94</v>
      </c>
      <c r="H56" s="5" t="s">
        <v>95</v>
      </c>
      <c r="I56" s="5"/>
      <c r="J56" s="5"/>
      <c r="K56" s="5">
        <v>202</v>
      </c>
      <c r="L56" s="5">
        <v>2</v>
      </c>
      <c r="M56" s="5">
        <v>3</v>
      </c>
      <c r="N56" s="5" t="s">
        <v>3</v>
      </c>
      <c r="O56" s="5">
        <v>2</v>
      </c>
      <c r="P56" s="5">
        <f>ROUND(Source!DH53,O56)</f>
        <v>6934.35</v>
      </c>
      <c r="Q56" s="5"/>
      <c r="R56" s="5"/>
      <c r="S56" s="5"/>
      <c r="T56" s="5"/>
      <c r="U56" s="5"/>
      <c r="V56" s="5"/>
      <c r="W56" s="5">
        <v>1007.9</v>
      </c>
      <c r="X56" s="5">
        <v>1</v>
      </c>
      <c r="Y56" s="5">
        <v>1007.9</v>
      </c>
      <c r="Z56" s="5">
        <v>6934.35</v>
      </c>
      <c r="AA56" s="5">
        <v>1</v>
      </c>
      <c r="AB56" s="5">
        <v>6934.35</v>
      </c>
    </row>
    <row r="57" spans="1:255" x14ac:dyDescent="0.2">
      <c r="A57" s="5">
        <v>50</v>
      </c>
      <c r="B57" s="5">
        <v>0</v>
      </c>
      <c r="C57" s="5">
        <v>0</v>
      </c>
      <c r="D57" s="5">
        <v>1</v>
      </c>
      <c r="E57" s="5">
        <v>222</v>
      </c>
      <c r="F57" s="5">
        <f>ROUND(Source!AO53,O57)</f>
        <v>0</v>
      </c>
      <c r="G57" s="5" t="s">
        <v>96</v>
      </c>
      <c r="H57" s="5" t="s">
        <v>97</v>
      </c>
      <c r="I57" s="5"/>
      <c r="J57" s="5"/>
      <c r="K57" s="5">
        <v>222</v>
      </c>
      <c r="L57" s="5">
        <v>3</v>
      </c>
      <c r="M57" s="5">
        <v>3</v>
      </c>
      <c r="N57" s="5" t="s">
        <v>3</v>
      </c>
      <c r="O57" s="5">
        <v>2</v>
      </c>
      <c r="P57" s="5">
        <f>ROUND(Source!EG53,O57)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55" x14ac:dyDescent="0.2">
      <c r="A58" s="5">
        <v>50</v>
      </c>
      <c r="B58" s="5">
        <v>0</v>
      </c>
      <c r="C58" s="5">
        <v>0</v>
      </c>
      <c r="D58" s="5">
        <v>1</v>
      </c>
      <c r="E58" s="5">
        <v>225</v>
      </c>
      <c r="F58" s="5">
        <f>ROUND(Source!AV53,O58)</f>
        <v>1007.9</v>
      </c>
      <c r="G58" s="5" t="s">
        <v>98</v>
      </c>
      <c r="H58" s="5" t="s">
        <v>99</v>
      </c>
      <c r="I58" s="5"/>
      <c r="J58" s="5"/>
      <c r="K58" s="5">
        <v>225</v>
      </c>
      <c r="L58" s="5">
        <v>4</v>
      </c>
      <c r="M58" s="5">
        <v>3</v>
      </c>
      <c r="N58" s="5" t="s">
        <v>3</v>
      </c>
      <c r="O58" s="5">
        <v>2</v>
      </c>
      <c r="P58" s="5">
        <f>ROUND(Source!EN53,O58)</f>
        <v>6934.35</v>
      </c>
      <c r="Q58" s="5"/>
      <c r="R58" s="5"/>
      <c r="S58" s="5"/>
      <c r="T58" s="5"/>
      <c r="U58" s="5"/>
      <c r="V58" s="5"/>
      <c r="W58" s="5">
        <v>1007.9</v>
      </c>
      <c r="X58" s="5">
        <v>1</v>
      </c>
      <c r="Y58" s="5">
        <v>1007.9</v>
      </c>
      <c r="Z58" s="5">
        <v>6934.35</v>
      </c>
      <c r="AA58" s="5">
        <v>1</v>
      </c>
      <c r="AB58" s="5">
        <v>6934.35</v>
      </c>
    </row>
    <row r="59" spans="1:255" x14ac:dyDescent="0.2">
      <c r="A59" s="5">
        <v>50</v>
      </c>
      <c r="B59" s="5">
        <v>0</v>
      </c>
      <c r="C59" s="5">
        <v>0</v>
      </c>
      <c r="D59" s="5">
        <v>1</v>
      </c>
      <c r="E59" s="5">
        <v>226</v>
      </c>
      <c r="F59" s="5">
        <f>ROUND(Source!AW53,O59)</f>
        <v>1007.9</v>
      </c>
      <c r="G59" s="5" t="s">
        <v>100</v>
      </c>
      <c r="H59" s="5" t="s">
        <v>101</v>
      </c>
      <c r="I59" s="5"/>
      <c r="J59" s="5"/>
      <c r="K59" s="5">
        <v>226</v>
      </c>
      <c r="L59" s="5">
        <v>5</v>
      </c>
      <c r="M59" s="5">
        <v>3</v>
      </c>
      <c r="N59" s="5" t="s">
        <v>3</v>
      </c>
      <c r="O59" s="5">
        <v>2</v>
      </c>
      <c r="P59" s="5">
        <f>ROUND(Source!EO53,O59)</f>
        <v>6934.35</v>
      </c>
      <c r="Q59" s="5"/>
      <c r="R59" s="5"/>
      <c r="S59" s="5"/>
      <c r="T59" s="5"/>
      <c r="U59" s="5"/>
      <c r="V59" s="5"/>
      <c r="W59" s="5">
        <v>1007.9</v>
      </c>
      <c r="X59" s="5">
        <v>1</v>
      </c>
      <c r="Y59" s="5">
        <v>1007.9</v>
      </c>
      <c r="Z59" s="5">
        <v>6934.35</v>
      </c>
      <c r="AA59" s="5">
        <v>1</v>
      </c>
      <c r="AB59" s="5">
        <v>6934.35</v>
      </c>
    </row>
    <row r="60" spans="1:255" x14ac:dyDescent="0.2">
      <c r="A60" s="5">
        <v>50</v>
      </c>
      <c r="B60" s="5">
        <v>0</v>
      </c>
      <c r="C60" s="5">
        <v>0</v>
      </c>
      <c r="D60" s="5">
        <v>1</v>
      </c>
      <c r="E60" s="5">
        <v>227</v>
      </c>
      <c r="F60" s="5">
        <f>ROUND(Source!AX53,O60)</f>
        <v>0</v>
      </c>
      <c r="G60" s="5" t="s">
        <v>102</v>
      </c>
      <c r="H60" s="5" t="s">
        <v>103</v>
      </c>
      <c r="I60" s="5"/>
      <c r="J60" s="5"/>
      <c r="K60" s="5">
        <v>227</v>
      </c>
      <c r="L60" s="5">
        <v>6</v>
      </c>
      <c r="M60" s="5">
        <v>3</v>
      </c>
      <c r="N60" s="5" t="s">
        <v>3</v>
      </c>
      <c r="O60" s="5">
        <v>2</v>
      </c>
      <c r="P60" s="5">
        <f>ROUND(Source!EP53,O60)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55" x14ac:dyDescent="0.2">
      <c r="A61" s="5">
        <v>50</v>
      </c>
      <c r="B61" s="5">
        <v>0</v>
      </c>
      <c r="C61" s="5">
        <v>0</v>
      </c>
      <c r="D61" s="5">
        <v>1</v>
      </c>
      <c r="E61" s="5">
        <v>228</v>
      </c>
      <c r="F61" s="5">
        <f>ROUND(Source!AY53,O61)</f>
        <v>1007.9</v>
      </c>
      <c r="G61" s="5" t="s">
        <v>104</v>
      </c>
      <c r="H61" s="5" t="s">
        <v>105</v>
      </c>
      <c r="I61" s="5"/>
      <c r="J61" s="5"/>
      <c r="K61" s="5">
        <v>228</v>
      </c>
      <c r="L61" s="5">
        <v>7</v>
      </c>
      <c r="M61" s="5">
        <v>3</v>
      </c>
      <c r="N61" s="5" t="s">
        <v>3</v>
      </c>
      <c r="O61" s="5">
        <v>2</v>
      </c>
      <c r="P61" s="5">
        <f>ROUND(Source!EQ53,O61)</f>
        <v>6934.35</v>
      </c>
      <c r="Q61" s="5"/>
      <c r="R61" s="5"/>
      <c r="S61" s="5"/>
      <c r="T61" s="5"/>
      <c r="U61" s="5"/>
      <c r="V61" s="5"/>
      <c r="W61" s="5">
        <v>1007.9</v>
      </c>
      <c r="X61" s="5">
        <v>1</v>
      </c>
      <c r="Y61" s="5">
        <v>1007.9</v>
      </c>
      <c r="Z61" s="5">
        <v>6934.35</v>
      </c>
      <c r="AA61" s="5">
        <v>1</v>
      </c>
      <c r="AB61" s="5">
        <v>6934.35</v>
      </c>
    </row>
    <row r="62" spans="1:255" x14ac:dyDescent="0.2">
      <c r="A62" s="5">
        <v>50</v>
      </c>
      <c r="B62" s="5">
        <v>0</v>
      </c>
      <c r="C62" s="5">
        <v>0</v>
      </c>
      <c r="D62" s="5">
        <v>1</v>
      </c>
      <c r="E62" s="5">
        <v>216</v>
      </c>
      <c r="F62" s="5">
        <f>ROUND(Source!AP53,O62)</f>
        <v>0</v>
      </c>
      <c r="G62" s="5" t="s">
        <v>106</v>
      </c>
      <c r="H62" s="5" t="s">
        <v>107</v>
      </c>
      <c r="I62" s="5"/>
      <c r="J62" s="5"/>
      <c r="K62" s="5">
        <v>216</v>
      </c>
      <c r="L62" s="5">
        <v>8</v>
      </c>
      <c r="M62" s="5">
        <v>3</v>
      </c>
      <c r="N62" s="5" t="s">
        <v>3</v>
      </c>
      <c r="O62" s="5">
        <v>2</v>
      </c>
      <c r="P62" s="5">
        <f>ROUND(Source!EH53,O62)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55" x14ac:dyDescent="0.2">
      <c r="A63" s="5">
        <v>50</v>
      </c>
      <c r="B63" s="5">
        <v>0</v>
      </c>
      <c r="C63" s="5">
        <v>0</v>
      </c>
      <c r="D63" s="5">
        <v>1</v>
      </c>
      <c r="E63" s="5">
        <v>223</v>
      </c>
      <c r="F63" s="5">
        <f>ROUND(Source!AQ53,O63)</f>
        <v>0</v>
      </c>
      <c r="G63" s="5" t="s">
        <v>108</v>
      </c>
      <c r="H63" s="5" t="s">
        <v>109</v>
      </c>
      <c r="I63" s="5"/>
      <c r="J63" s="5"/>
      <c r="K63" s="5">
        <v>223</v>
      </c>
      <c r="L63" s="5">
        <v>9</v>
      </c>
      <c r="M63" s="5">
        <v>3</v>
      </c>
      <c r="N63" s="5" t="s">
        <v>3</v>
      </c>
      <c r="O63" s="5">
        <v>2</v>
      </c>
      <c r="P63" s="5">
        <f>ROUND(Source!EI53,O63)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55" x14ac:dyDescent="0.2">
      <c r="A64" s="5">
        <v>50</v>
      </c>
      <c r="B64" s="5">
        <v>0</v>
      </c>
      <c r="C64" s="5">
        <v>0</v>
      </c>
      <c r="D64" s="5">
        <v>1</v>
      </c>
      <c r="E64" s="5">
        <v>229</v>
      </c>
      <c r="F64" s="5">
        <f>ROUND(Source!AZ53,O64)</f>
        <v>0</v>
      </c>
      <c r="G64" s="5" t="s">
        <v>110</v>
      </c>
      <c r="H64" s="5" t="s">
        <v>111</v>
      </c>
      <c r="I64" s="5"/>
      <c r="J64" s="5"/>
      <c r="K64" s="5">
        <v>229</v>
      </c>
      <c r="L64" s="5">
        <v>10</v>
      </c>
      <c r="M64" s="5">
        <v>3</v>
      </c>
      <c r="N64" s="5" t="s">
        <v>3</v>
      </c>
      <c r="O64" s="5">
        <v>2</v>
      </c>
      <c r="P64" s="5">
        <f>ROUND(Source!ER53,O64)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203</v>
      </c>
      <c r="F65" s="5">
        <f>ROUND(Source!Q53,O65)</f>
        <v>22258.67</v>
      </c>
      <c r="G65" s="5" t="s">
        <v>112</v>
      </c>
      <c r="H65" s="5" t="s">
        <v>113</v>
      </c>
      <c r="I65" s="5"/>
      <c r="J65" s="5"/>
      <c r="K65" s="5">
        <v>203</v>
      </c>
      <c r="L65" s="5">
        <v>11</v>
      </c>
      <c r="M65" s="5">
        <v>3</v>
      </c>
      <c r="N65" s="5" t="s">
        <v>3</v>
      </c>
      <c r="O65" s="5">
        <v>2</v>
      </c>
      <c r="P65" s="5">
        <f>ROUND(Source!DI53,O65)</f>
        <v>283583.76</v>
      </c>
      <c r="Q65" s="5"/>
      <c r="R65" s="5"/>
      <c r="S65" s="5"/>
      <c r="T65" s="5"/>
      <c r="U65" s="5"/>
      <c r="V65" s="5"/>
      <c r="W65" s="5">
        <v>22258.67</v>
      </c>
      <c r="X65" s="5">
        <v>1</v>
      </c>
      <c r="Y65" s="5">
        <v>22258.67</v>
      </c>
      <c r="Z65" s="5">
        <v>283583.76</v>
      </c>
      <c r="AA65" s="5">
        <v>1</v>
      </c>
      <c r="AB65" s="5">
        <v>283583.76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231</v>
      </c>
      <c r="F66" s="5">
        <f>ROUND(Source!BB53,O66)</f>
        <v>0</v>
      </c>
      <c r="G66" s="5" t="s">
        <v>114</v>
      </c>
      <c r="H66" s="5" t="s">
        <v>115</v>
      </c>
      <c r="I66" s="5"/>
      <c r="J66" s="5"/>
      <c r="K66" s="5">
        <v>231</v>
      </c>
      <c r="L66" s="5">
        <v>12</v>
      </c>
      <c r="M66" s="5">
        <v>3</v>
      </c>
      <c r="N66" s="5" t="s">
        <v>3</v>
      </c>
      <c r="O66" s="5">
        <v>2</v>
      </c>
      <c r="P66" s="5">
        <f>ROUND(Source!ET53,O66)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204</v>
      </c>
      <c r="F67" s="5">
        <f>ROUND(Source!R53,O67)</f>
        <v>201.51</v>
      </c>
      <c r="G67" s="5" t="s">
        <v>116</v>
      </c>
      <c r="H67" s="5" t="s">
        <v>117</v>
      </c>
      <c r="I67" s="5"/>
      <c r="J67" s="5"/>
      <c r="K67" s="5">
        <v>204</v>
      </c>
      <c r="L67" s="5">
        <v>13</v>
      </c>
      <c r="M67" s="5">
        <v>3</v>
      </c>
      <c r="N67" s="5" t="s">
        <v>3</v>
      </c>
      <c r="O67" s="5">
        <v>2</v>
      </c>
      <c r="P67" s="5">
        <f>ROUND(Source!DJ53,O67)</f>
        <v>5849.84</v>
      </c>
      <c r="Q67" s="5"/>
      <c r="R67" s="5"/>
      <c r="S67" s="5"/>
      <c r="T67" s="5"/>
      <c r="U67" s="5"/>
      <c r="V67" s="5"/>
      <c r="W67" s="5">
        <v>201.51</v>
      </c>
      <c r="X67" s="5">
        <v>1</v>
      </c>
      <c r="Y67" s="5">
        <v>201.51</v>
      </c>
      <c r="Z67" s="5">
        <v>5849.84</v>
      </c>
      <c r="AA67" s="5">
        <v>1</v>
      </c>
      <c r="AB67" s="5">
        <v>5849.84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205</v>
      </c>
      <c r="F68" s="5">
        <f>ROUND(Source!S53,O68)</f>
        <v>509.99</v>
      </c>
      <c r="G68" s="5" t="s">
        <v>118</v>
      </c>
      <c r="H68" s="5" t="s">
        <v>119</v>
      </c>
      <c r="I68" s="5"/>
      <c r="J68" s="5"/>
      <c r="K68" s="5">
        <v>205</v>
      </c>
      <c r="L68" s="5">
        <v>14</v>
      </c>
      <c r="M68" s="5">
        <v>3</v>
      </c>
      <c r="N68" s="5" t="s">
        <v>3</v>
      </c>
      <c r="O68" s="5">
        <v>2</v>
      </c>
      <c r="P68" s="5">
        <f>ROUND(Source!DK53,O68)</f>
        <v>14805</v>
      </c>
      <c r="Q68" s="5"/>
      <c r="R68" s="5"/>
      <c r="S68" s="5"/>
      <c r="T68" s="5"/>
      <c r="U68" s="5"/>
      <c r="V68" s="5"/>
      <c r="W68" s="5">
        <v>509.99</v>
      </c>
      <c r="X68" s="5">
        <v>1</v>
      </c>
      <c r="Y68" s="5">
        <v>509.99</v>
      </c>
      <c r="Z68" s="5">
        <v>14805</v>
      </c>
      <c r="AA68" s="5">
        <v>1</v>
      </c>
      <c r="AB68" s="5">
        <v>14805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232</v>
      </c>
      <c r="F69" s="5">
        <f>ROUND(Source!BC53,O69)</f>
        <v>0</v>
      </c>
      <c r="G69" s="5" t="s">
        <v>120</v>
      </c>
      <c r="H69" s="5" t="s">
        <v>121</v>
      </c>
      <c r="I69" s="5"/>
      <c r="J69" s="5"/>
      <c r="K69" s="5">
        <v>232</v>
      </c>
      <c r="L69" s="5">
        <v>15</v>
      </c>
      <c r="M69" s="5">
        <v>3</v>
      </c>
      <c r="N69" s="5" t="s">
        <v>3</v>
      </c>
      <c r="O69" s="5">
        <v>2</v>
      </c>
      <c r="P69" s="5">
        <f>ROUND(Source!EU53,O69)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214</v>
      </c>
      <c r="F70" s="5">
        <f>ROUND(Source!AS53,O70)</f>
        <v>4725.57</v>
      </c>
      <c r="G70" s="5" t="s">
        <v>122</v>
      </c>
      <c r="H70" s="5" t="s">
        <v>123</v>
      </c>
      <c r="I70" s="5"/>
      <c r="J70" s="5"/>
      <c r="K70" s="5">
        <v>214</v>
      </c>
      <c r="L70" s="5">
        <v>16</v>
      </c>
      <c r="M70" s="5">
        <v>3</v>
      </c>
      <c r="N70" s="5" t="s">
        <v>3</v>
      </c>
      <c r="O70" s="5">
        <v>2</v>
      </c>
      <c r="P70" s="5">
        <f>ROUND(Source!EK53,O70)</f>
        <v>71323.240000000005</v>
      </c>
      <c r="Q70" s="5"/>
      <c r="R70" s="5"/>
      <c r="S70" s="5"/>
      <c r="T70" s="5"/>
      <c r="U70" s="5"/>
      <c r="V70" s="5"/>
      <c r="W70" s="5">
        <v>4725.57</v>
      </c>
      <c r="X70" s="5">
        <v>1</v>
      </c>
      <c r="Y70" s="5">
        <v>4725.57</v>
      </c>
      <c r="Z70" s="5">
        <v>71323.240000000005</v>
      </c>
      <c r="AA70" s="5">
        <v>1</v>
      </c>
      <c r="AB70" s="5">
        <v>71323.240000000005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215</v>
      </c>
      <c r="F71" s="5">
        <f>ROUND(Source!AT53,O71)</f>
        <v>0</v>
      </c>
      <c r="G71" s="5" t="s">
        <v>124</v>
      </c>
      <c r="H71" s="5" t="s">
        <v>125</v>
      </c>
      <c r="I71" s="5"/>
      <c r="J71" s="5"/>
      <c r="K71" s="5">
        <v>215</v>
      </c>
      <c r="L71" s="5">
        <v>17</v>
      </c>
      <c r="M71" s="5">
        <v>3</v>
      </c>
      <c r="N71" s="5" t="s">
        <v>3</v>
      </c>
      <c r="O71" s="5">
        <v>2</v>
      </c>
      <c r="P71" s="5">
        <f>ROUND(Source!EL53,O71)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217</v>
      </c>
      <c r="F72" s="5">
        <f>ROUND(Source!AU53,O72)</f>
        <v>20324.73</v>
      </c>
      <c r="G72" s="5" t="s">
        <v>126</v>
      </c>
      <c r="H72" s="5" t="s">
        <v>127</v>
      </c>
      <c r="I72" s="5"/>
      <c r="J72" s="5"/>
      <c r="K72" s="5">
        <v>217</v>
      </c>
      <c r="L72" s="5">
        <v>18</v>
      </c>
      <c r="M72" s="5">
        <v>3</v>
      </c>
      <c r="N72" s="5" t="s">
        <v>3</v>
      </c>
      <c r="O72" s="5">
        <v>2</v>
      </c>
      <c r="P72" s="5">
        <f>ROUND(Source!EM53,O72)</f>
        <v>262461.51</v>
      </c>
      <c r="Q72" s="5"/>
      <c r="R72" s="5"/>
      <c r="S72" s="5"/>
      <c r="T72" s="5"/>
      <c r="U72" s="5"/>
      <c r="V72" s="5"/>
      <c r="W72" s="5">
        <v>20324.73</v>
      </c>
      <c r="X72" s="5">
        <v>1</v>
      </c>
      <c r="Y72" s="5">
        <v>20324.73</v>
      </c>
      <c r="Z72" s="5">
        <v>262461.51</v>
      </c>
      <c r="AA72" s="5">
        <v>1</v>
      </c>
      <c r="AB72" s="5">
        <v>262461.51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230</v>
      </c>
      <c r="F73" s="5">
        <f>ROUND(Source!BA53,O73)</f>
        <v>0</v>
      </c>
      <c r="G73" s="5" t="s">
        <v>128</v>
      </c>
      <c r="H73" s="5" t="s">
        <v>129</v>
      </c>
      <c r="I73" s="5"/>
      <c r="J73" s="5"/>
      <c r="K73" s="5">
        <v>230</v>
      </c>
      <c r="L73" s="5">
        <v>19</v>
      </c>
      <c r="M73" s="5">
        <v>3</v>
      </c>
      <c r="N73" s="5" t="s">
        <v>3</v>
      </c>
      <c r="O73" s="5">
        <v>2</v>
      </c>
      <c r="P73" s="5">
        <f>ROUND(Source!ES53,O73)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206</v>
      </c>
      <c r="F74" s="5">
        <f>ROUND(Source!T53,O74)</f>
        <v>0</v>
      </c>
      <c r="G74" s="5" t="s">
        <v>130</v>
      </c>
      <c r="H74" s="5" t="s">
        <v>131</v>
      </c>
      <c r="I74" s="5"/>
      <c r="J74" s="5"/>
      <c r="K74" s="5">
        <v>206</v>
      </c>
      <c r="L74" s="5">
        <v>20</v>
      </c>
      <c r="M74" s="5">
        <v>3</v>
      </c>
      <c r="N74" s="5" t="s">
        <v>3</v>
      </c>
      <c r="O74" s="5">
        <v>2</v>
      </c>
      <c r="P74" s="5">
        <f>ROUND(Source!DL53,O74)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207</v>
      </c>
      <c r="F75" s="5">
        <f>Source!U53</f>
        <v>48.410272679999991</v>
      </c>
      <c r="G75" s="5" t="s">
        <v>132</v>
      </c>
      <c r="H75" s="5" t="s">
        <v>133</v>
      </c>
      <c r="I75" s="5"/>
      <c r="J75" s="5"/>
      <c r="K75" s="5">
        <v>207</v>
      </c>
      <c r="L75" s="5">
        <v>21</v>
      </c>
      <c r="M75" s="5">
        <v>3</v>
      </c>
      <c r="N75" s="5" t="s">
        <v>3</v>
      </c>
      <c r="O75" s="5">
        <v>-1</v>
      </c>
      <c r="P75" s="5">
        <f>Source!DM53</f>
        <v>48.410272679999991</v>
      </c>
      <c r="Q75" s="5"/>
      <c r="R75" s="5"/>
      <c r="S75" s="5"/>
      <c r="T75" s="5"/>
      <c r="U75" s="5"/>
      <c r="V75" s="5"/>
      <c r="W75" s="5">
        <v>48.410272679999991</v>
      </c>
      <c r="X75" s="5">
        <v>1</v>
      </c>
      <c r="Y75" s="5">
        <v>48.410272679999991</v>
      </c>
      <c r="Z75" s="5">
        <v>48.410272679999991</v>
      </c>
      <c r="AA75" s="5">
        <v>1</v>
      </c>
      <c r="AB75" s="5">
        <v>48.410272679999991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208</v>
      </c>
      <c r="F76" s="5">
        <f>Source!V53</f>
        <v>0</v>
      </c>
      <c r="G76" s="5" t="s">
        <v>134</v>
      </c>
      <c r="H76" s="5" t="s">
        <v>135</v>
      </c>
      <c r="I76" s="5"/>
      <c r="J76" s="5"/>
      <c r="K76" s="5">
        <v>208</v>
      </c>
      <c r="L76" s="5">
        <v>22</v>
      </c>
      <c r="M76" s="5">
        <v>3</v>
      </c>
      <c r="N76" s="5" t="s">
        <v>3</v>
      </c>
      <c r="O76" s="5">
        <v>-1</v>
      </c>
      <c r="P76" s="5">
        <f>Source!DN53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209</v>
      </c>
      <c r="F77" s="5">
        <f>ROUND(Source!W53,O77)</f>
        <v>0</v>
      </c>
      <c r="G77" s="5" t="s">
        <v>136</v>
      </c>
      <c r="H77" s="5" t="s">
        <v>137</v>
      </c>
      <c r="I77" s="5"/>
      <c r="J77" s="5"/>
      <c r="K77" s="5">
        <v>209</v>
      </c>
      <c r="L77" s="5">
        <v>23</v>
      </c>
      <c r="M77" s="5">
        <v>3</v>
      </c>
      <c r="N77" s="5" t="s">
        <v>3</v>
      </c>
      <c r="O77" s="5">
        <v>2</v>
      </c>
      <c r="P77" s="5">
        <f>ROUND(Source!DO53,O77)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233</v>
      </c>
      <c r="F78" s="5">
        <f>ROUND(Source!BD53,O78)</f>
        <v>0</v>
      </c>
      <c r="G78" s="5" t="s">
        <v>138</v>
      </c>
      <c r="H78" s="5" t="s">
        <v>139</v>
      </c>
      <c r="I78" s="5"/>
      <c r="J78" s="5"/>
      <c r="K78" s="5">
        <v>233</v>
      </c>
      <c r="L78" s="5">
        <v>24</v>
      </c>
      <c r="M78" s="5">
        <v>3</v>
      </c>
      <c r="N78" s="5" t="s">
        <v>3</v>
      </c>
      <c r="O78" s="5">
        <v>2</v>
      </c>
      <c r="P78" s="5">
        <f>ROUND(Source!EV53,O78)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210</v>
      </c>
      <c r="F79" s="5">
        <f>ROUND(Source!X53,O79)</f>
        <v>530.11</v>
      </c>
      <c r="G79" s="5" t="s">
        <v>140</v>
      </c>
      <c r="H79" s="5" t="s">
        <v>141</v>
      </c>
      <c r="I79" s="5"/>
      <c r="J79" s="5"/>
      <c r="K79" s="5">
        <v>210</v>
      </c>
      <c r="L79" s="5">
        <v>25</v>
      </c>
      <c r="M79" s="5">
        <v>3</v>
      </c>
      <c r="N79" s="5" t="s">
        <v>3</v>
      </c>
      <c r="O79" s="5">
        <v>2</v>
      </c>
      <c r="P79" s="5">
        <f>ROUND(Source!DP53,O79)</f>
        <v>12907.71</v>
      </c>
      <c r="Q79" s="5"/>
      <c r="R79" s="5"/>
      <c r="S79" s="5"/>
      <c r="T79" s="5"/>
      <c r="U79" s="5"/>
      <c r="V79" s="5"/>
      <c r="W79" s="5">
        <v>530.11</v>
      </c>
      <c r="X79" s="5">
        <v>1</v>
      </c>
      <c r="Y79" s="5">
        <v>530.11</v>
      </c>
      <c r="Z79" s="5">
        <v>12907.71</v>
      </c>
      <c r="AA79" s="5">
        <v>1</v>
      </c>
      <c r="AB79" s="5">
        <v>12907.71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211</v>
      </c>
      <c r="F80" s="5">
        <f>ROUND(Source!Y53,O80)</f>
        <v>390.99</v>
      </c>
      <c r="G80" s="5" t="s">
        <v>142</v>
      </c>
      <c r="H80" s="5" t="s">
        <v>143</v>
      </c>
      <c r="I80" s="5"/>
      <c r="J80" s="5"/>
      <c r="K80" s="5">
        <v>211</v>
      </c>
      <c r="L80" s="5">
        <v>26</v>
      </c>
      <c r="M80" s="5">
        <v>3</v>
      </c>
      <c r="N80" s="5" t="s">
        <v>3</v>
      </c>
      <c r="O80" s="5">
        <v>2</v>
      </c>
      <c r="P80" s="5">
        <f>ROUND(Source!DQ53,O80)</f>
        <v>6194.19</v>
      </c>
      <c r="Q80" s="5"/>
      <c r="R80" s="5"/>
      <c r="S80" s="5"/>
      <c r="T80" s="5"/>
      <c r="U80" s="5"/>
      <c r="V80" s="5"/>
      <c r="W80" s="5">
        <v>390.99</v>
      </c>
      <c r="X80" s="5">
        <v>1</v>
      </c>
      <c r="Y80" s="5">
        <v>390.99</v>
      </c>
      <c r="Z80" s="5">
        <v>6194.19</v>
      </c>
      <c r="AA80" s="5">
        <v>1</v>
      </c>
      <c r="AB80" s="5">
        <v>6194.19</v>
      </c>
    </row>
    <row r="81" spans="1:255" x14ac:dyDescent="0.2">
      <c r="A81" s="5">
        <v>50</v>
      </c>
      <c r="B81" s="5">
        <v>0</v>
      </c>
      <c r="C81" s="5">
        <v>0</v>
      </c>
      <c r="D81" s="5">
        <v>1</v>
      </c>
      <c r="E81" s="5">
        <v>224</v>
      </c>
      <c r="F81" s="5">
        <f>ROUND(Source!AR53,O81)</f>
        <v>25050.3</v>
      </c>
      <c r="G81" s="5" t="s">
        <v>144</v>
      </c>
      <c r="H81" s="5" t="s">
        <v>145</v>
      </c>
      <c r="I81" s="5"/>
      <c r="J81" s="5"/>
      <c r="K81" s="5">
        <v>224</v>
      </c>
      <c r="L81" s="5">
        <v>27</v>
      </c>
      <c r="M81" s="5">
        <v>3</v>
      </c>
      <c r="N81" s="5" t="s">
        <v>3</v>
      </c>
      <c r="O81" s="5">
        <v>2</v>
      </c>
      <c r="P81" s="5">
        <f>ROUND(Source!EJ53,O81)</f>
        <v>333784.75</v>
      </c>
      <c r="Q81" s="5"/>
      <c r="R81" s="5"/>
      <c r="S81" s="5"/>
      <c r="T81" s="5"/>
      <c r="U81" s="5"/>
      <c r="V81" s="5"/>
      <c r="W81" s="5">
        <v>25050.3</v>
      </c>
      <c r="X81" s="5">
        <v>1</v>
      </c>
      <c r="Y81" s="5">
        <v>25050.3</v>
      </c>
      <c r="Z81" s="5">
        <v>333784.75</v>
      </c>
      <c r="AA81" s="5">
        <v>1</v>
      </c>
      <c r="AB81" s="5">
        <v>333784.75</v>
      </c>
    </row>
    <row r="83" spans="1:255" x14ac:dyDescent="0.2">
      <c r="A83" s="1">
        <v>4</v>
      </c>
      <c r="B83" s="1">
        <v>1</v>
      </c>
      <c r="C83" s="1"/>
      <c r="D83" s="1">
        <f>ROW(A118)</f>
        <v>118</v>
      </c>
      <c r="E83" s="1"/>
      <c r="F83" s="1" t="s">
        <v>14</v>
      </c>
      <c r="G83" s="1" t="s">
        <v>146</v>
      </c>
      <c r="H83" s="1" t="s">
        <v>3</v>
      </c>
      <c r="I83" s="1">
        <v>0</v>
      </c>
      <c r="J83" s="1"/>
      <c r="K83" s="1">
        <v>-1</v>
      </c>
      <c r="L83" s="1"/>
      <c r="M83" s="1" t="s">
        <v>3</v>
      </c>
      <c r="N83" s="1"/>
      <c r="O83" s="1"/>
      <c r="P83" s="1"/>
      <c r="Q83" s="1"/>
      <c r="R83" s="1"/>
      <c r="S83" s="1">
        <v>0</v>
      </c>
      <c r="T83" s="1">
        <v>0</v>
      </c>
      <c r="U83" s="1" t="s">
        <v>3</v>
      </c>
      <c r="V83" s="1">
        <v>0</v>
      </c>
      <c r="W83" s="1"/>
      <c r="X83" s="1"/>
      <c r="Y83" s="1"/>
      <c r="Z83" s="1"/>
      <c r="AA83" s="1"/>
      <c r="AB83" s="1" t="s">
        <v>3</v>
      </c>
      <c r="AC83" s="1" t="s">
        <v>3</v>
      </c>
      <c r="AD83" s="1" t="s">
        <v>3</v>
      </c>
      <c r="AE83" s="1" t="s">
        <v>3</v>
      </c>
      <c r="AF83" s="1" t="s">
        <v>3</v>
      </c>
      <c r="AG83" s="1" t="s">
        <v>3</v>
      </c>
      <c r="AH83" s="1"/>
      <c r="AI83" s="1"/>
      <c r="AJ83" s="1"/>
      <c r="AK83" s="1"/>
      <c r="AL83" s="1"/>
      <c r="AM83" s="1"/>
      <c r="AN83" s="1"/>
      <c r="AO83" s="1"/>
      <c r="AP83" s="1" t="s">
        <v>3</v>
      </c>
      <c r="AQ83" s="1" t="s">
        <v>3</v>
      </c>
      <c r="AR83" s="1" t="s">
        <v>3</v>
      </c>
      <c r="AS83" s="1"/>
      <c r="AT83" s="1"/>
      <c r="AU83" s="1"/>
      <c r="AV83" s="1"/>
      <c r="AW83" s="1"/>
      <c r="AX83" s="1"/>
      <c r="AY83" s="1"/>
      <c r="AZ83" s="1" t="s">
        <v>3</v>
      </c>
      <c r="BA83" s="1"/>
      <c r="BB83" s="1" t="s">
        <v>3</v>
      </c>
      <c r="BC83" s="1" t="s">
        <v>3</v>
      </c>
      <c r="BD83" s="1" t="s">
        <v>3</v>
      </c>
      <c r="BE83" s="1" t="s">
        <v>3</v>
      </c>
      <c r="BF83" s="1" t="s">
        <v>3</v>
      </c>
      <c r="BG83" s="1" t="s">
        <v>3</v>
      </c>
      <c r="BH83" s="1" t="s">
        <v>3</v>
      </c>
      <c r="BI83" s="1" t="s">
        <v>3</v>
      </c>
      <c r="BJ83" s="1" t="s">
        <v>3</v>
      </c>
      <c r="BK83" s="1" t="s">
        <v>3</v>
      </c>
      <c r="BL83" s="1" t="s">
        <v>3</v>
      </c>
      <c r="BM83" s="1" t="s">
        <v>3</v>
      </c>
      <c r="BN83" s="1" t="s">
        <v>3</v>
      </c>
      <c r="BO83" s="1" t="s">
        <v>3</v>
      </c>
      <c r="BP83" s="1" t="s">
        <v>3</v>
      </c>
      <c r="BQ83" s="1"/>
      <c r="BR83" s="1"/>
      <c r="BS83" s="1"/>
      <c r="BT83" s="1"/>
      <c r="BU83" s="1"/>
      <c r="BV83" s="1"/>
      <c r="BW83" s="1"/>
      <c r="BX83" s="1">
        <v>0</v>
      </c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>
        <v>0</v>
      </c>
    </row>
    <row r="85" spans="1:255" x14ac:dyDescent="0.2">
      <c r="A85" s="3">
        <v>52</v>
      </c>
      <c r="B85" s="3">
        <f t="shared" ref="B85:G85" si="65">B118</f>
        <v>1</v>
      </c>
      <c r="C85" s="3">
        <f t="shared" si="65"/>
        <v>4</v>
      </c>
      <c r="D85" s="3">
        <f t="shared" si="65"/>
        <v>83</v>
      </c>
      <c r="E85" s="3">
        <f t="shared" si="65"/>
        <v>0</v>
      </c>
      <c r="F85" s="3" t="str">
        <f t="shared" si="65"/>
        <v>Новый раздел</v>
      </c>
      <c r="G85" s="3" t="str">
        <f t="shared" si="65"/>
        <v>Устройство фундамента</v>
      </c>
      <c r="H85" s="3"/>
      <c r="I85" s="3"/>
      <c r="J85" s="3"/>
      <c r="K85" s="3"/>
      <c r="L85" s="3"/>
      <c r="M85" s="3"/>
      <c r="N85" s="3"/>
      <c r="O85" s="3">
        <f t="shared" ref="O85:AT85" si="66">O118</f>
        <v>141280.56</v>
      </c>
      <c r="P85" s="3">
        <f t="shared" si="66"/>
        <v>133063.41</v>
      </c>
      <c r="Q85" s="3">
        <f t="shared" si="66"/>
        <v>4559.49</v>
      </c>
      <c r="R85" s="3">
        <f t="shared" si="66"/>
        <v>832.66</v>
      </c>
      <c r="S85" s="3">
        <f t="shared" si="66"/>
        <v>3657.66</v>
      </c>
      <c r="T85" s="3">
        <f t="shared" si="66"/>
        <v>0</v>
      </c>
      <c r="U85" s="3">
        <f t="shared" si="66"/>
        <v>342.451098</v>
      </c>
      <c r="V85" s="3">
        <f t="shared" si="66"/>
        <v>0</v>
      </c>
      <c r="W85" s="3">
        <f t="shared" si="66"/>
        <v>0</v>
      </c>
      <c r="X85" s="3">
        <f t="shared" si="66"/>
        <v>3754.36</v>
      </c>
      <c r="Y85" s="3">
        <f t="shared" si="66"/>
        <v>2730.23</v>
      </c>
      <c r="Z85" s="3">
        <f t="shared" si="66"/>
        <v>0</v>
      </c>
      <c r="AA85" s="3">
        <f t="shared" si="66"/>
        <v>0</v>
      </c>
      <c r="AB85" s="3">
        <f t="shared" si="66"/>
        <v>141280.56</v>
      </c>
      <c r="AC85" s="3">
        <f t="shared" si="66"/>
        <v>133063.41</v>
      </c>
      <c r="AD85" s="3">
        <f t="shared" si="66"/>
        <v>4559.49</v>
      </c>
      <c r="AE85" s="3">
        <f t="shared" si="66"/>
        <v>832.66</v>
      </c>
      <c r="AF85" s="3">
        <f t="shared" si="66"/>
        <v>3657.66</v>
      </c>
      <c r="AG85" s="3">
        <f t="shared" si="66"/>
        <v>0</v>
      </c>
      <c r="AH85" s="3">
        <f t="shared" si="66"/>
        <v>342.451098</v>
      </c>
      <c r="AI85" s="3">
        <f t="shared" si="66"/>
        <v>0</v>
      </c>
      <c r="AJ85" s="3">
        <f t="shared" si="66"/>
        <v>0</v>
      </c>
      <c r="AK85" s="3">
        <f t="shared" si="66"/>
        <v>3754.36</v>
      </c>
      <c r="AL85" s="3">
        <f t="shared" si="66"/>
        <v>2730.23</v>
      </c>
      <c r="AM85" s="3">
        <f t="shared" si="66"/>
        <v>0</v>
      </c>
      <c r="AN85" s="3">
        <f t="shared" si="66"/>
        <v>0</v>
      </c>
      <c r="AO85" s="3">
        <f t="shared" si="66"/>
        <v>0</v>
      </c>
      <c r="AP85" s="3">
        <f t="shared" si="66"/>
        <v>0</v>
      </c>
      <c r="AQ85" s="3">
        <f t="shared" si="66"/>
        <v>0</v>
      </c>
      <c r="AR85" s="3">
        <f t="shared" si="66"/>
        <v>149222.31</v>
      </c>
      <c r="AS85" s="3">
        <f t="shared" si="66"/>
        <v>149222.31</v>
      </c>
      <c r="AT85" s="3">
        <f t="shared" si="66"/>
        <v>0</v>
      </c>
      <c r="AU85" s="3">
        <f t="shared" ref="AU85:BZ85" si="67">AU118</f>
        <v>0</v>
      </c>
      <c r="AV85" s="3">
        <f t="shared" si="67"/>
        <v>133063.41</v>
      </c>
      <c r="AW85" s="3">
        <f t="shared" si="67"/>
        <v>133063.41</v>
      </c>
      <c r="AX85" s="3">
        <f t="shared" si="67"/>
        <v>0</v>
      </c>
      <c r="AY85" s="3">
        <f t="shared" si="67"/>
        <v>133063.41</v>
      </c>
      <c r="AZ85" s="3">
        <f t="shared" si="67"/>
        <v>0</v>
      </c>
      <c r="BA85" s="3">
        <f t="shared" si="67"/>
        <v>0</v>
      </c>
      <c r="BB85" s="3">
        <f t="shared" si="67"/>
        <v>0</v>
      </c>
      <c r="BC85" s="3">
        <f t="shared" si="67"/>
        <v>0</v>
      </c>
      <c r="BD85" s="3">
        <f t="shared" si="67"/>
        <v>0</v>
      </c>
      <c r="BE85" s="3">
        <f t="shared" si="67"/>
        <v>0</v>
      </c>
      <c r="BF85" s="3">
        <f t="shared" si="67"/>
        <v>0</v>
      </c>
      <c r="BG85" s="3">
        <f t="shared" si="67"/>
        <v>0</v>
      </c>
      <c r="BH85" s="3">
        <f t="shared" si="67"/>
        <v>0</v>
      </c>
      <c r="BI85" s="3">
        <f t="shared" si="67"/>
        <v>0</v>
      </c>
      <c r="BJ85" s="3">
        <f t="shared" si="67"/>
        <v>0</v>
      </c>
      <c r="BK85" s="3">
        <f t="shared" si="67"/>
        <v>0</v>
      </c>
      <c r="BL85" s="3">
        <f t="shared" si="67"/>
        <v>0</v>
      </c>
      <c r="BM85" s="3">
        <f t="shared" si="67"/>
        <v>0</v>
      </c>
      <c r="BN85" s="3">
        <f t="shared" si="67"/>
        <v>0</v>
      </c>
      <c r="BO85" s="3">
        <f t="shared" si="67"/>
        <v>0</v>
      </c>
      <c r="BP85" s="3">
        <f t="shared" si="67"/>
        <v>0</v>
      </c>
      <c r="BQ85" s="3">
        <f t="shared" si="67"/>
        <v>0</v>
      </c>
      <c r="BR85" s="3">
        <f t="shared" si="67"/>
        <v>0</v>
      </c>
      <c r="BS85" s="3">
        <f t="shared" si="67"/>
        <v>0</v>
      </c>
      <c r="BT85" s="3">
        <f t="shared" si="67"/>
        <v>0</v>
      </c>
      <c r="BU85" s="3">
        <f t="shared" si="67"/>
        <v>0</v>
      </c>
      <c r="BV85" s="3">
        <f t="shared" si="67"/>
        <v>0</v>
      </c>
      <c r="BW85" s="3">
        <f t="shared" si="67"/>
        <v>0</v>
      </c>
      <c r="BX85" s="3">
        <f t="shared" si="67"/>
        <v>0</v>
      </c>
      <c r="BY85" s="3">
        <f t="shared" si="67"/>
        <v>0</v>
      </c>
      <c r="BZ85" s="3">
        <f t="shared" si="67"/>
        <v>0</v>
      </c>
      <c r="CA85" s="3">
        <f t="shared" ref="CA85:DF85" si="68">CA118</f>
        <v>149222.31</v>
      </c>
      <c r="CB85" s="3">
        <f t="shared" si="68"/>
        <v>149222.31</v>
      </c>
      <c r="CC85" s="3">
        <f t="shared" si="68"/>
        <v>0</v>
      </c>
      <c r="CD85" s="3">
        <f t="shared" si="68"/>
        <v>0</v>
      </c>
      <c r="CE85" s="3">
        <f t="shared" si="68"/>
        <v>133063.41</v>
      </c>
      <c r="CF85" s="3">
        <f t="shared" si="68"/>
        <v>133063.41</v>
      </c>
      <c r="CG85" s="3">
        <f t="shared" si="68"/>
        <v>0</v>
      </c>
      <c r="CH85" s="3">
        <f t="shared" si="68"/>
        <v>133063.41</v>
      </c>
      <c r="CI85" s="3">
        <f t="shared" si="68"/>
        <v>0</v>
      </c>
      <c r="CJ85" s="3">
        <f t="shared" si="68"/>
        <v>0</v>
      </c>
      <c r="CK85" s="3">
        <f t="shared" si="68"/>
        <v>0</v>
      </c>
      <c r="CL85" s="3">
        <f t="shared" si="68"/>
        <v>0</v>
      </c>
      <c r="CM85" s="3">
        <f t="shared" si="68"/>
        <v>0</v>
      </c>
      <c r="CN85" s="3">
        <f t="shared" si="68"/>
        <v>0</v>
      </c>
      <c r="CO85" s="3">
        <f t="shared" si="68"/>
        <v>0</v>
      </c>
      <c r="CP85" s="3">
        <f t="shared" si="68"/>
        <v>0</v>
      </c>
      <c r="CQ85" s="3">
        <f t="shared" si="68"/>
        <v>0</v>
      </c>
      <c r="CR85" s="3">
        <f t="shared" si="68"/>
        <v>0</v>
      </c>
      <c r="CS85" s="3">
        <f t="shared" si="68"/>
        <v>0</v>
      </c>
      <c r="CT85" s="3">
        <f t="shared" si="68"/>
        <v>0</v>
      </c>
      <c r="CU85" s="3">
        <f t="shared" si="68"/>
        <v>0</v>
      </c>
      <c r="CV85" s="3">
        <f t="shared" si="68"/>
        <v>0</v>
      </c>
      <c r="CW85" s="3">
        <f t="shared" si="68"/>
        <v>0</v>
      </c>
      <c r="CX85" s="3">
        <f t="shared" si="68"/>
        <v>0</v>
      </c>
      <c r="CY85" s="3">
        <f t="shared" si="68"/>
        <v>0</v>
      </c>
      <c r="CZ85" s="3">
        <f t="shared" si="68"/>
        <v>0</v>
      </c>
      <c r="DA85" s="3">
        <f t="shared" si="68"/>
        <v>0</v>
      </c>
      <c r="DB85" s="3">
        <f t="shared" si="68"/>
        <v>0</v>
      </c>
      <c r="DC85" s="3">
        <f t="shared" si="68"/>
        <v>0</v>
      </c>
      <c r="DD85" s="3">
        <f t="shared" si="68"/>
        <v>0</v>
      </c>
      <c r="DE85" s="3">
        <f t="shared" si="68"/>
        <v>0</v>
      </c>
      <c r="DF85" s="3">
        <f t="shared" si="68"/>
        <v>0</v>
      </c>
      <c r="DG85" s="4">
        <f t="shared" ref="DG85:EL85" si="69">DG118</f>
        <v>1391154.97</v>
      </c>
      <c r="DH85" s="4">
        <f t="shared" si="69"/>
        <v>1227411.27</v>
      </c>
      <c r="DI85" s="4">
        <f t="shared" si="69"/>
        <v>57561.82</v>
      </c>
      <c r="DJ85" s="4">
        <f t="shared" si="69"/>
        <v>24172.11</v>
      </c>
      <c r="DK85" s="4">
        <f t="shared" si="69"/>
        <v>106181.88</v>
      </c>
      <c r="DL85" s="4">
        <f t="shared" si="69"/>
        <v>0</v>
      </c>
      <c r="DM85" s="4">
        <f t="shared" si="69"/>
        <v>342.451098</v>
      </c>
      <c r="DN85" s="4">
        <f t="shared" si="69"/>
        <v>0</v>
      </c>
      <c r="DO85" s="4">
        <f t="shared" si="69"/>
        <v>0</v>
      </c>
      <c r="DP85" s="4">
        <f t="shared" si="69"/>
        <v>94880.2</v>
      </c>
      <c r="DQ85" s="4">
        <f t="shared" si="69"/>
        <v>52470.15</v>
      </c>
      <c r="DR85" s="4">
        <f t="shared" si="69"/>
        <v>0</v>
      </c>
      <c r="DS85" s="4">
        <f t="shared" si="69"/>
        <v>0</v>
      </c>
      <c r="DT85" s="4">
        <f t="shared" si="69"/>
        <v>1391154.97</v>
      </c>
      <c r="DU85" s="4">
        <f t="shared" si="69"/>
        <v>1227411.27</v>
      </c>
      <c r="DV85" s="4">
        <f t="shared" si="69"/>
        <v>57561.82</v>
      </c>
      <c r="DW85" s="4">
        <f t="shared" si="69"/>
        <v>24172.11</v>
      </c>
      <c r="DX85" s="4">
        <f t="shared" si="69"/>
        <v>106181.88</v>
      </c>
      <c r="DY85" s="4">
        <f t="shared" si="69"/>
        <v>0</v>
      </c>
      <c r="DZ85" s="4">
        <f t="shared" si="69"/>
        <v>342.451098</v>
      </c>
      <c r="EA85" s="4">
        <f t="shared" si="69"/>
        <v>0</v>
      </c>
      <c r="EB85" s="4">
        <f t="shared" si="69"/>
        <v>0</v>
      </c>
      <c r="EC85" s="4">
        <f t="shared" si="69"/>
        <v>94880.2</v>
      </c>
      <c r="ED85" s="4">
        <f t="shared" si="69"/>
        <v>52470.15</v>
      </c>
      <c r="EE85" s="4">
        <f t="shared" si="69"/>
        <v>0</v>
      </c>
      <c r="EF85" s="4">
        <f t="shared" si="69"/>
        <v>0</v>
      </c>
      <c r="EG85" s="4">
        <f t="shared" si="69"/>
        <v>0</v>
      </c>
      <c r="EH85" s="4">
        <f t="shared" si="69"/>
        <v>0</v>
      </c>
      <c r="EI85" s="4">
        <f t="shared" si="69"/>
        <v>0</v>
      </c>
      <c r="EJ85" s="4">
        <f t="shared" si="69"/>
        <v>1577180.7</v>
      </c>
      <c r="EK85" s="4">
        <f t="shared" si="69"/>
        <v>1577180.7</v>
      </c>
      <c r="EL85" s="4">
        <f t="shared" si="69"/>
        <v>0</v>
      </c>
      <c r="EM85" s="4">
        <f t="shared" ref="EM85:FR85" si="70">EM118</f>
        <v>0</v>
      </c>
      <c r="EN85" s="4">
        <f t="shared" si="70"/>
        <v>1227411.27</v>
      </c>
      <c r="EO85" s="4">
        <f t="shared" si="70"/>
        <v>1227411.27</v>
      </c>
      <c r="EP85" s="4">
        <f t="shared" si="70"/>
        <v>0</v>
      </c>
      <c r="EQ85" s="4">
        <f t="shared" si="70"/>
        <v>1227411.27</v>
      </c>
      <c r="ER85" s="4">
        <f t="shared" si="70"/>
        <v>0</v>
      </c>
      <c r="ES85" s="4">
        <f t="shared" si="70"/>
        <v>0</v>
      </c>
      <c r="ET85" s="4">
        <f t="shared" si="70"/>
        <v>0</v>
      </c>
      <c r="EU85" s="4">
        <f t="shared" si="70"/>
        <v>0</v>
      </c>
      <c r="EV85" s="4">
        <f t="shared" si="70"/>
        <v>0</v>
      </c>
      <c r="EW85" s="4">
        <f t="shared" si="70"/>
        <v>0</v>
      </c>
      <c r="EX85" s="4">
        <f t="shared" si="70"/>
        <v>0</v>
      </c>
      <c r="EY85" s="4">
        <f t="shared" si="70"/>
        <v>0</v>
      </c>
      <c r="EZ85" s="4">
        <f t="shared" si="70"/>
        <v>0</v>
      </c>
      <c r="FA85" s="4">
        <f t="shared" si="70"/>
        <v>0</v>
      </c>
      <c r="FB85" s="4">
        <f t="shared" si="70"/>
        <v>0</v>
      </c>
      <c r="FC85" s="4">
        <f t="shared" si="70"/>
        <v>0</v>
      </c>
      <c r="FD85" s="4">
        <f t="shared" si="70"/>
        <v>0</v>
      </c>
      <c r="FE85" s="4">
        <f t="shared" si="70"/>
        <v>0</v>
      </c>
      <c r="FF85" s="4">
        <f t="shared" si="70"/>
        <v>0</v>
      </c>
      <c r="FG85" s="4">
        <f t="shared" si="70"/>
        <v>0</v>
      </c>
      <c r="FH85" s="4">
        <f t="shared" si="70"/>
        <v>0</v>
      </c>
      <c r="FI85" s="4">
        <f t="shared" si="70"/>
        <v>0</v>
      </c>
      <c r="FJ85" s="4">
        <f t="shared" si="70"/>
        <v>0</v>
      </c>
      <c r="FK85" s="4">
        <f t="shared" si="70"/>
        <v>0</v>
      </c>
      <c r="FL85" s="4">
        <f t="shared" si="70"/>
        <v>0</v>
      </c>
      <c r="FM85" s="4">
        <f t="shared" si="70"/>
        <v>0</v>
      </c>
      <c r="FN85" s="4">
        <f t="shared" si="70"/>
        <v>0</v>
      </c>
      <c r="FO85" s="4">
        <f t="shared" si="70"/>
        <v>0</v>
      </c>
      <c r="FP85" s="4">
        <f t="shared" si="70"/>
        <v>0</v>
      </c>
      <c r="FQ85" s="4">
        <f t="shared" si="70"/>
        <v>0</v>
      </c>
      <c r="FR85" s="4">
        <f t="shared" si="70"/>
        <v>0</v>
      </c>
      <c r="FS85" s="4">
        <f t="shared" ref="FS85:GX85" si="71">FS118</f>
        <v>1577180.7</v>
      </c>
      <c r="FT85" s="4">
        <f t="shared" si="71"/>
        <v>1577180.7</v>
      </c>
      <c r="FU85" s="4">
        <f t="shared" si="71"/>
        <v>0</v>
      </c>
      <c r="FV85" s="4">
        <f t="shared" si="71"/>
        <v>0</v>
      </c>
      <c r="FW85" s="4">
        <f t="shared" si="71"/>
        <v>1227411.27</v>
      </c>
      <c r="FX85" s="4">
        <f t="shared" si="71"/>
        <v>1227411.27</v>
      </c>
      <c r="FY85" s="4">
        <f t="shared" si="71"/>
        <v>0</v>
      </c>
      <c r="FZ85" s="4">
        <f t="shared" si="71"/>
        <v>1227411.27</v>
      </c>
      <c r="GA85" s="4">
        <f t="shared" si="71"/>
        <v>0</v>
      </c>
      <c r="GB85" s="4">
        <f t="shared" si="71"/>
        <v>0</v>
      </c>
      <c r="GC85" s="4">
        <f t="shared" si="71"/>
        <v>0</v>
      </c>
      <c r="GD85" s="4">
        <f t="shared" si="71"/>
        <v>0</v>
      </c>
      <c r="GE85" s="4">
        <f t="shared" si="71"/>
        <v>0</v>
      </c>
      <c r="GF85" s="4">
        <f t="shared" si="71"/>
        <v>0</v>
      </c>
      <c r="GG85" s="4">
        <f t="shared" si="71"/>
        <v>0</v>
      </c>
      <c r="GH85" s="4">
        <f t="shared" si="71"/>
        <v>0</v>
      </c>
      <c r="GI85" s="4">
        <f t="shared" si="71"/>
        <v>0</v>
      </c>
      <c r="GJ85" s="4">
        <f t="shared" si="71"/>
        <v>0</v>
      </c>
      <c r="GK85" s="4">
        <f t="shared" si="71"/>
        <v>0</v>
      </c>
      <c r="GL85" s="4">
        <f t="shared" si="71"/>
        <v>0</v>
      </c>
      <c r="GM85" s="4">
        <f t="shared" si="71"/>
        <v>0</v>
      </c>
      <c r="GN85" s="4">
        <f t="shared" si="71"/>
        <v>0</v>
      </c>
      <c r="GO85" s="4">
        <f t="shared" si="71"/>
        <v>0</v>
      </c>
      <c r="GP85" s="4">
        <f t="shared" si="71"/>
        <v>0</v>
      </c>
      <c r="GQ85" s="4">
        <f t="shared" si="71"/>
        <v>0</v>
      </c>
      <c r="GR85" s="4">
        <f t="shared" si="71"/>
        <v>0</v>
      </c>
      <c r="GS85" s="4">
        <f t="shared" si="71"/>
        <v>0</v>
      </c>
      <c r="GT85" s="4">
        <f t="shared" si="71"/>
        <v>0</v>
      </c>
      <c r="GU85" s="4">
        <f t="shared" si="71"/>
        <v>0</v>
      </c>
      <c r="GV85" s="4">
        <f t="shared" si="71"/>
        <v>0</v>
      </c>
      <c r="GW85" s="4">
        <f t="shared" si="71"/>
        <v>0</v>
      </c>
      <c r="GX85" s="4">
        <f t="shared" si="71"/>
        <v>0</v>
      </c>
    </row>
    <row r="87" spans="1:255" x14ac:dyDescent="0.2">
      <c r="A87" s="2">
        <v>17</v>
      </c>
      <c r="B87" s="2">
        <v>1</v>
      </c>
      <c r="C87" s="2"/>
      <c r="D87" s="2"/>
      <c r="E87" s="2" t="s">
        <v>147</v>
      </c>
      <c r="F87" s="2" t="s">
        <v>148</v>
      </c>
      <c r="G87" s="2" t="s">
        <v>149</v>
      </c>
      <c r="H87" s="2" t="s">
        <v>150</v>
      </c>
      <c r="I87" s="2">
        <v>115.76</v>
      </c>
      <c r="J87" s="2">
        <v>0</v>
      </c>
      <c r="K87" s="2">
        <v>115.76</v>
      </c>
      <c r="L87" s="2"/>
      <c r="M87" s="2"/>
      <c r="N87" s="2"/>
      <c r="O87" s="2">
        <f t="shared" ref="O87:O116" si="72">ROUND(CP87,2)</f>
        <v>3094.73</v>
      </c>
      <c r="P87" s="2">
        <f t="shared" ref="P87:P116" si="73">ROUND((ROUND((AC87*AW87*I87),2)*BC87),2)</f>
        <v>122.71</v>
      </c>
      <c r="Q87" s="2">
        <f>(ROUND((ROUND((((ET87*1.1))*AV87*I87),2)*BB87),2)+ROUND((ROUND(((AE87-((EU87*1.1)))*AV87*I87),2)*BS87),2))</f>
        <v>1938.05</v>
      </c>
      <c r="R87" s="2">
        <f t="shared" ref="R87:R116" si="74">ROUND((ROUND((AE87*AV87*I87),2)*BS87),2)</f>
        <v>422.76</v>
      </c>
      <c r="S87" s="2">
        <f t="shared" ref="S87:S116" si="75">ROUND((ROUND((AF87*AV87*I87),2)*BA87),2)</f>
        <v>1033.97</v>
      </c>
      <c r="T87" s="2">
        <f t="shared" ref="T87:T116" si="76">ROUND(CU87*I87,2)</f>
        <v>0</v>
      </c>
      <c r="U87" s="2">
        <f t="shared" ref="U87:U116" si="77">CV87*I87</f>
        <v>99.322080000000014</v>
      </c>
      <c r="V87" s="2">
        <f t="shared" ref="V87:V116" si="78">CW87*I87</f>
        <v>0</v>
      </c>
      <c r="W87" s="2">
        <f t="shared" ref="W87:W116" si="79">ROUND(CX87*I87,2)</f>
        <v>0</v>
      </c>
      <c r="X87" s="2">
        <f t="shared" ref="X87:X116" si="80">ROUND(CY87,2)</f>
        <v>1085.67</v>
      </c>
      <c r="Y87" s="2">
        <f t="shared" ref="Y87:Y116" si="81">ROUND(CZ87,2)</f>
        <v>796.16</v>
      </c>
      <c r="Z87" s="2"/>
      <c r="AA87" s="2">
        <v>50417534</v>
      </c>
      <c r="AB87" s="2">
        <f t="shared" ref="AB87:AB116" si="82">ROUND((AC87+AD87+AF87),6)</f>
        <v>26.734000000000002</v>
      </c>
      <c r="AC87" s="2">
        <f t="shared" ref="AC87:AC116" si="83">ROUND((ES87),6)</f>
        <v>1.06</v>
      </c>
      <c r="AD87" s="2">
        <f>ROUND(((((ET87*1.1))-((EU87*1.1)))+AE87),6)</f>
        <v>16.742000000000001</v>
      </c>
      <c r="AE87" s="2">
        <f>ROUND(((EU87*1.1)),6)</f>
        <v>3.6520000000000001</v>
      </c>
      <c r="AF87" s="2">
        <f>ROUND(((EV87*1.1)),6)</f>
        <v>8.9320000000000004</v>
      </c>
      <c r="AG87" s="2">
        <f t="shared" ref="AG87:AG116" si="84">ROUND((AP87),6)</f>
        <v>0</v>
      </c>
      <c r="AH87" s="2">
        <f>((EW87*1.1))</f>
        <v>0.8580000000000001</v>
      </c>
      <c r="AI87" s="2">
        <f>((EX87*1.1))</f>
        <v>0</v>
      </c>
      <c r="AJ87" s="2">
        <f t="shared" ref="AJ87:AJ116" si="85">(AS87)</f>
        <v>0</v>
      </c>
      <c r="AK87" s="2">
        <v>24.4</v>
      </c>
      <c r="AL87" s="2">
        <v>1.06</v>
      </c>
      <c r="AM87" s="2">
        <v>15.22</v>
      </c>
      <c r="AN87" s="2">
        <v>3.32</v>
      </c>
      <c r="AO87" s="2">
        <v>8.1199999999999992</v>
      </c>
      <c r="AP87" s="2">
        <v>0</v>
      </c>
      <c r="AQ87" s="2">
        <v>0.78</v>
      </c>
      <c r="AR87" s="2">
        <v>0</v>
      </c>
      <c r="AS87" s="2">
        <v>0</v>
      </c>
      <c r="AT87" s="2">
        <v>105</v>
      </c>
      <c r="AU87" s="2">
        <v>77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1</v>
      </c>
      <c r="BJ87" s="2" t="s">
        <v>151</v>
      </c>
      <c r="BK87" s="2"/>
      <c r="BL87" s="2"/>
      <c r="BM87" s="2">
        <v>64</v>
      </c>
      <c r="BN87" s="2">
        <v>0</v>
      </c>
      <c r="BO87" s="2" t="s">
        <v>3</v>
      </c>
      <c r="BP87" s="2">
        <v>0</v>
      </c>
      <c r="BQ87" s="2">
        <v>30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105</v>
      </c>
      <c r="CA87" s="2">
        <v>77</v>
      </c>
      <c r="CB87" s="2" t="s">
        <v>3</v>
      </c>
      <c r="CC87" s="2"/>
      <c r="CD87" s="2"/>
      <c r="CE87" s="2">
        <v>30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1226</v>
      </c>
      <c r="CO87" s="2">
        <v>0</v>
      </c>
      <c r="CP87" s="2">
        <f t="shared" ref="CP87:CP116" si="86">(P87+Q87+S87)</f>
        <v>3094.7299999999996</v>
      </c>
      <c r="CQ87" s="2">
        <f t="shared" ref="CQ87:CQ116" si="87">ROUND((ROUND((AC87*AW87*1),2)*BC87),2)</f>
        <v>1.06</v>
      </c>
      <c r="CR87" s="2">
        <f>(ROUND((ROUND((((ET87*1.1))*AV87*1),2)*BB87),2)+ROUND((ROUND(((AE87-((EU87*1.1)))*AV87*1),2)*BS87),2))</f>
        <v>16.739999999999998</v>
      </c>
      <c r="CS87" s="2">
        <f t="shared" ref="CS87:CS116" si="88">ROUND((ROUND((AE87*AV87*1),2)*BS87),2)</f>
        <v>3.65</v>
      </c>
      <c r="CT87" s="2">
        <f t="shared" ref="CT87:CT116" si="89">ROUND((ROUND((AF87*AV87*1),2)*BA87),2)</f>
        <v>8.93</v>
      </c>
      <c r="CU87" s="2">
        <f t="shared" ref="CU87:CU116" si="90">AG87</f>
        <v>0</v>
      </c>
      <c r="CV87" s="2">
        <f t="shared" ref="CV87:CV116" si="91">(AH87*AV87)</f>
        <v>0.8580000000000001</v>
      </c>
      <c r="CW87" s="2">
        <f t="shared" ref="CW87:CW116" si="92">AI87</f>
        <v>0</v>
      </c>
      <c r="CX87" s="2">
        <f t="shared" ref="CX87:CX116" si="93">AJ87</f>
        <v>0</v>
      </c>
      <c r="CY87" s="2">
        <f>((S87*BZ87)/100)</f>
        <v>1085.6685</v>
      </c>
      <c r="CZ87" s="2">
        <f>((S87*CA87)/100)</f>
        <v>796.15690000000006</v>
      </c>
      <c r="DA87" s="2"/>
      <c r="DB87" s="2"/>
      <c r="DC87" s="2" t="s">
        <v>3</v>
      </c>
      <c r="DD87" s="2" t="s">
        <v>3</v>
      </c>
      <c r="DE87" s="2" t="s">
        <v>20</v>
      </c>
      <c r="DF87" s="2" t="s">
        <v>20</v>
      </c>
      <c r="DG87" s="2" t="s">
        <v>20</v>
      </c>
      <c r="DH87" s="2" t="s">
        <v>3</v>
      </c>
      <c r="DI87" s="2" t="s">
        <v>20</v>
      </c>
      <c r="DJ87" s="2" t="s">
        <v>20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150</v>
      </c>
      <c r="DW87" s="2" t="s">
        <v>150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49573325</v>
      </c>
      <c r="EF87" s="2">
        <v>30</v>
      </c>
      <c r="EG87" s="2" t="s">
        <v>35</v>
      </c>
      <c r="EH87" s="2">
        <v>0</v>
      </c>
      <c r="EI87" s="2" t="s">
        <v>3</v>
      </c>
      <c r="EJ87" s="2">
        <v>1</v>
      </c>
      <c r="EK87" s="2">
        <v>64</v>
      </c>
      <c r="EL87" s="2" t="s">
        <v>68</v>
      </c>
      <c r="EM87" s="2" t="s">
        <v>69</v>
      </c>
      <c r="EN87" s="2"/>
      <c r="EO87" s="2" t="s">
        <v>38</v>
      </c>
      <c r="EP87" s="2"/>
      <c r="EQ87" s="2">
        <v>131072</v>
      </c>
      <c r="ER87" s="2">
        <v>24.4</v>
      </c>
      <c r="ES87" s="2">
        <v>1.06</v>
      </c>
      <c r="ET87" s="2">
        <v>15.22</v>
      </c>
      <c r="EU87" s="2">
        <v>3.32</v>
      </c>
      <c r="EV87" s="2">
        <v>8.1199999999999992</v>
      </c>
      <c r="EW87" s="2">
        <v>0.78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ref="FR87:FR116" si="94">ROUND(IF(BI87=3,GM87,0),2)</f>
        <v>0</v>
      </c>
      <c r="FS87" s="2">
        <v>0</v>
      </c>
      <c r="FT87" s="2"/>
      <c r="FU87" s="2"/>
      <c r="FV87" s="2"/>
      <c r="FW87" s="2"/>
      <c r="FX87" s="2">
        <v>105</v>
      </c>
      <c r="FY87" s="2">
        <v>77</v>
      </c>
      <c r="FZ87" s="2"/>
      <c r="GA87" s="2" t="s">
        <v>3</v>
      </c>
      <c r="GB87" s="2"/>
      <c r="GC87" s="2"/>
      <c r="GD87" s="2">
        <v>0</v>
      </c>
      <c r="GE87" s="2"/>
      <c r="GF87" s="2">
        <v>-2023624283</v>
      </c>
      <c r="GG87" s="2">
        <v>2</v>
      </c>
      <c r="GH87" s="2">
        <v>1</v>
      </c>
      <c r="GI87" s="2">
        <v>-2</v>
      </c>
      <c r="GJ87" s="2">
        <v>0</v>
      </c>
      <c r="GK87" s="2">
        <f>ROUND(R87*(R12)/100,2)</f>
        <v>739.83</v>
      </c>
      <c r="GL87" s="2">
        <f t="shared" ref="GL87:GL116" si="95">ROUND(IF(AND(BH87=3,BI87=3,FS87&lt;&gt;0),P87,0),2)</f>
        <v>0</v>
      </c>
      <c r="GM87" s="2">
        <f t="shared" ref="GM87:GM116" si="96">ROUND(O87+X87+Y87+GK87,2)+GX87</f>
        <v>5716.39</v>
      </c>
      <c r="GN87" s="2">
        <f t="shared" ref="GN87:GN116" si="97">IF(OR(BI87=0,BI87=1),GM87-GX87,0)</f>
        <v>5716.39</v>
      </c>
      <c r="GO87" s="2">
        <f t="shared" ref="GO87:GO116" si="98">IF(BI87=2,GM87-GX87,0)</f>
        <v>0</v>
      </c>
      <c r="GP87" s="2">
        <f t="shared" ref="GP87:GP116" si="99">IF(BI87=4,GM87-GX87,0)</f>
        <v>0</v>
      </c>
      <c r="GQ87" s="2"/>
      <c r="GR87" s="2">
        <v>0</v>
      </c>
      <c r="GS87" s="2">
        <v>0</v>
      </c>
      <c r="GT87" s="2">
        <v>0</v>
      </c>
      <c r="GU87" s="2" t="s">
        <v>3</v>
      </c>
      <c r="GV87" s="2">
        <f t="shared" ref="GV87:GV116" si="100">ROUND((GT87),6)</f>
        <v>0</v>
      </c>
      <c r="GW87" s="2">
        <v>1</v>
      </c>
      <c r="GX87" s="2">
        <f t="shared" ref="GX87:GX116" si="101">ROUND(HC87*I87,2)</f>
        <v>0</v>
      </c>
      <c r="GY87" s="2"/>
      <c r="GZ87" s="2"/>
      <c r="HA87" s="2">
        <v>0</v>
      </c>
      <c r="HB87" s="2">
        <v>0</v>
      </c>
      <c r="HC87" s="2">
        <f t="shared" ref="HC87:HC116" si="102">GV87*GW87</f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3</v>
      </c>
      <c r="HO87" s="2" t="s">
        <v>3</v>
      </c>
      <c r="HP87" s="2" t="s">
        <v>3</v>
      </c>
      <c r="HQ87" s="2" t="s">
        <v>3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E88" t="s">
        <v>147</v>
      </c>
      <c r="F88" t="s">
        <v>148</v>
      </c>
      <c r="G88" t="s">
        <v>149</v>
      </c>
      <c r="H88" t="s">
        <v>150</v>
      </c>
      <c r="I88">
        <v>115.76</v>
      </c>
      <c r="J88">
        <v>0</v>
      </c>
      <c r="K88">
        <v>115.76</v>
      </c>
      <c r="O88">
        <f t="shared" si="72"/>
        <v>56045.19</v>
      </c>
      <c r="P88">
        <f t="shared" si="73"/>
        <v>737.49</v>
      </c>
      <c r="Q88">
        <f>(ROUND((ROUND((((ET88*1.1))*AV88*I88),2)*BB88),2)+ROUND((ROUND(((AE88-((EU88*1.1)))*AV88*I88),2)*BS88),2))</f>
        <v>25291.55</v>
      </c>
      <c r="R88">
        <f t="shared" si="74"/>
        <v>12272.72</v>
      </c>
      <c r="S88">
        <f t="shared" si="75"/>
        <v>30016.15</v>
      </c>
      <c r="T88">
        <f t="shared" si="76"/>
        <v>0</v>
      </c>
      <c r="U88">
        <f t="shared" si="77"/>
        <v>99.322080000000014</v>
      </c>
      <c r="V88">
        <f t="shared" si="78"/>
        <v>0</v>
      </c>
      <c r="W88">
        <f t="shared" si="79"/>
        <v>0</v>
      </c>
      <c r="X88">
        <f t="shared" si="80"/>
        <v>26114.05</v>
      </c>
      <c r="Y88">
        <f t="shared" si="81"/>
        <v>12306.62</v>
      </c>
      <c r="AA88">
        <v>50417531</v>
      </c>
      <c r="AB88">
        <f t="shared" si="82"/>
        <v>26.734000000000002</v>
      </c>
      <c r="AC88">
        <f t="shared" si="83"/>
        <v>1.06</v>
      </c>
      <c r="AD88">
        <f>ROUND(((((ET88*1.1))-((EU88*1.1)))+AE88),6)</f>
        <v>16.742000000000001</v>
      </c>
      <c r="AE88">
        <f>ROUND(((EU88*1.1)),6)</f>
        <v>3.6520000000000001</v>
      </c>
      <c r="AF88">
        <f>ROUND(((EV88*1.1)),6)</f>
        <v>8.9320000000000004</v>
      </c>
      <c r="AG88">
        <f t="shared" si="84"/>
        <v>0</v>
      </c>
      <c r="AH88">
        <f>((EW88*1.1))</f>
        <v>0.8580000000000001</v>
      </c>
      <c r="AI88">
        <f>((EX88*1.1))</f>
        <v>0</v>
      </c>
      <c r="AJ88">
        <f t="shared" si="85"/>
        <v>0</v>
      </c>
      <c r="AK88">
        <v>24.4</v>
      </c>
      <c r="AL88">
        <v>1.06</v>
      </c>
      <c r="AM88">
        <v>15.22</v>
      </c>
      <c r="AN88">
        <v>3.32</v>
      </c>
      <c r="AO88">
        <v>8.1199999999999992</v>
      </c>
      <c r="AP88">
        <v>0</v>
      </c>
      <c r="AQ88">
        <v>0.78</v>
      </c>
      <c r="AR88">
        <v>0</v>
      </c>
      <c r="AS88">
        <v>0</v>
      </c>
      <c r="AT88">
        <v>87</v>
      </c>
      <c r="AU88">
        <v>41</v>
      </c>
      <c r="AV88">
        <v>1</v>
      </c>
      <c r="AW88">
        <v>1</v>
      </c>
      <c r="AZ88">
        <v>1</v>
      </c>
      <c r="BA88">
        <v>29.03</v>
      </c>
      <c r="BB88">
        <v>13.05</v>
      </c>
      <c r="BC88">
        <v>6.01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151</v>
      </c>
      <c r="BM88">
        <v>64</v>
      </c>
      <c r="BN88">
        <v>0</v>
      </c>
      <c r="BO88" t="s">
        <v>148</v>
      </c>
      <c r="BP88">
        <v>1</v>
      </c>
      <c r="BQ88">
        <v>30</v>
      </c>
      <c r="BR88">
        <v>0</v>
      </c>
      <c r="BS88">
        <v>29.03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87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1226</v>
      </c>
      <c r="CO88">
        <v>0</v>
      </c>
      <c r="CP88">
        <f t="shared" si="86"/>
        <v>56045.19</v>
      </c>
      <c r="CQ88">
        <f t="shared" si="87"/>
        <v>6.37</v>
      </c>
      <c r="CR88">
        <f>(ROUND((ROUND((((ET88*1.1))*AV88*1),2)*BB88),2)+ROUND((ROUND(((AE88-((EU88*1.1)))*AV88*1),2)*BS88),2))</f>
        <v>218.46</v>
      </c>
      <c r="CS88">
        <f t="shared" si="88"/>
        <v>105.96</v>
      </c>
      <c r="CT88">
        <f t="shared" si="89"/>
        <v>259.24</v>
      </c>
      <c r="CU88">
        <f t="shared" si="90"/>
        <v>0</v>
      </c>
      <c r="CV88">
        <f t="shared" si="91"/>
        <v>0.8580000000000001</v>
      </c>
      <c r="CW88">
        <f t="shared" si="92"/>
        <v>0</v>
      </c>
      <c r="CX88">
        <f t="shared" si="93"/>
        <v>0</v>
      </c>
      <c r="CY88">
        <f>S88*(BZ88/100)</f>
        <v>26114.050500000001</v>
      </c>
      <c r="CZ88">
        <f>S88*(CA88/100)</f>
        <v>12306.621499999999</v>
      </c>
      <c r="DC88" t="s">
        <v>3</v>
      </c>
      <c r="DD88" t="s">
        <v>3</v>
      </c>
      <c r="DE88" t="s">
        <v>20</v>
      </c>
      <c r="DF88" t="s">
        <v>20</v>
      </c>
      <c r="DG88" t="s">
        <v>20</v>
      </c>
      <c r="DH88" t="s">
        <v>3</v>
      </c>
      <c r="DI88" t="s">
        <v>20</v>
      </c>
      <c r="DJ88" t="s">
        <v>20</v>
      </c>
      <c r="DK88" t="s">
        <v>3</v>
      </c>
      <c r="DL88" t="s">
        <v>3</v>
      </c>
      <c r="DM88" t="s">
        <v>3</v>
      </c>
      <c r="DN88">
        <v>105</v>
      </c>
      <c r="DO88">
        <v>77</v>
      </c>
      <c r="DP88">
        <v>1</v>
      </c>
      <c r="DQ88">
        <v>1</v>
      </c>
      <c r="DU88">
        <v>1013</v>
      </c>
      <c r="DV88" t="s">
        <v>150</v>
      </c>
      <c r="DW88" t="s">
        <v>150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49573325</v>
      </c>
      <c r="EF88">
        <v>30</v>
      </c>
      <c r="EG88" t="s">
        <v>35</v>
      </c>
      <c r="EH88">
        <v>0</v>
      </c>
      <c r="EI88" t="s">
        <v>3</v>
      </c>
      <c r="EJ88">
        <v>1</v>
      </c>
      <c r="EK88">
        <v>64</v>
      </c>
      <c r="EL88" t="s">
        <v>68</v>
      </c>
      <c r="EM88" t="s">
        <v>69</v>
      </c>
      <c r="EO88" t="s">
        <v>38</v>
      </c>
      <c r="EQ88">
        <v>131072</v>
      </c>
      <c r="ER88">
        <v>24.4</v>
      </c>
      <c r="ES88">
        <v>1.06</v>
      </c>
      <c r="ET88">
        <v>15.22</v>
      </c>
      <c r="EU88">
        <v>3.32</v>
      </c>
      <c r="EV88">
        <v>8.1199999999999992</v>
      </c>
      <c r="EW88">
        <v>0.78</v>
      </c>
      <c r="EX88">
        <v>0</v>
      </c>
      <c r="EY88">
        <v>0</v>
      </c>
      <c r="FQ88">
        <v>0</v>
      </c>
      <c r="FR88">
        <f t="shared" si="94"/>
        <v>0</v>
      </c>
      <c r="FS88">
        <v>0</v>
      </c>
      <c r="FX88">
        <v>105</v>
      </c>
      <c r="FY88">
        <v>77</v>
      </c>
      <c r="GA88" t="s">
        <v>3</v>
      </c>
      <c r="GD88">
        <v>0</v>
      </c>
      <c r="GF88">
        <v>-2023624283</v>
      </c>
      <c r="GG88">
        <v>2</v>
      </c>
      <c r="GH88">
        <v>1</v>
      </c>
      <c r="GI88">
        <v>2</v>
      </c>
      <c r="GJ88">
        <v>0</v>
      </c>
      <c r="GK88">
        <f>ROUND(R88*(S12)/100,2)</f>
        <v>19636.349999999999</v>
      </c>
      <c r="GL88">
        <f t="shared" si="95"/>
        <v>0</v>
      </c>
      <c r="GM88">
        <f t="shared" si="96"/>
        <v>114102.21</v>
      </c>
      <c r="GN88">
        <f t="shared" si="97"/>
        <v>114102.21</v>
      </c>
      <c r="GO88">
        <f t="shared" si="98"/>
        <v>0</v>
      </c>
      <c r="GP88">
        <f t="shared" si="99"/>
        <v>0</v>
      </c>
      <c r="GR88">
        <v>0</v>
      </c>
      <c r="GS88">
        <v>3</v>
      </c>
      <c r="GT88">
        <v>0</v>
      </c>
      <c r="GU88" t="s">
        <v>3</v>
      </c>
      <c r="GV88">
        <f t="shared" si="100"/>
        <v>0</v>
      </c>
      <c r="GW88">
        <v>1</v>
      </c>
      <c r="GX88">
        <f t="shared" si="101"/>
        <v>0</v>
      </c>
      <c r="HA88">
        <v>0</v>
      </c>
      <c r="HB88">
        <v>0</v>
      </c>
      <c r="HC88">
        <f t="shared" si="102"/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55" x14ac:dyDescent="0.2">
      <c r="A89" s="2">
        <v>18</v>
      </c>
      <c r="B89" s="2">
        <v>1</v>
      </c>
      <c r="C89" s="2"/>
      <c r="D89" s="2"/>
      <c r="E89" s="2" t="s">
        <v>152</v>
      </c>
      <c r="F89" s="2" t="s">
        <v>64</v>
      </c>
      <c r="G89" s="2" t="s">
        <v>65</v>
      </c>
      <c r="H89" s="2" t="s">
        <v>66</v>
      </c>
      <c r="I89" s="2">
        <f>I87*J89</f>
        <v>127.33599999999998</v>
      </c>
      <c r="J89" s="2">
        <v>1.0999999999999999</v>
      </c>
      <c r="K89" s="2">
        <v>1.1000000000000001</v>
      </c>
      <c r="L89" s="2"/>
      <c r="M89" s="2"/>
      <c r="N89" s="2"/>
      <c r="O89" s="2">
        <f t="shared" si="72"/>
        <v>13369.01</v>
      </c>
      <c r="P89" s="2">
        <f t="shared" si="73"/>
        <v>13369.01</v>
      </c>
      <c r="Q89" s="2">
        <f>(ROUND((ROUND(((ET89)*AV89*I89),2)*BB89),2)+ROUND((ROUND(((AE89-(EU89))*AV89*I89),2)*BS89),2))</f>
        <v>0</v>
      </c>
      <c r="R89" s="2">
        <f t="shared" si="74"/>
        <v>0</v>
      </c>
      <c r="S89" s="2">
        <f t="shared" si="75"/>
        <v>0</v>
      </c>
      <c r="T89" s="2">
        <f t="shared" si="76"/>
        <v>0</v>
      </c>
      <c r="U89" s="2">
        <f t="shared" si="77"/>
        <v>0</v>
      </c>
      <c r="V89" s="2">
        <f t="shared" si="78"/>
        <v>0</v>
      </c>
      <c r="W89" s="2">
        <f t="shared" si="79"/>
        <v>0</v>
      </c>
      <c r="X89" s="2">
        <f t="shared" si="80"/>
        <v>0</v>
      </c>
      <c r="Y89" s="2">
        <f t="shared" si="81"/>
        <v>0</v>
      </c>
      <c r="Z89" s="2"/>
      <c r="AA89" s="2">
        <v>50417534</v>
      </c>
      <c r="AB89" s="2">
        <f t="shared" si="82"/>
        <v>104.99</v>
      </c>
      <c r="AC89" s="2">
        <f t="shared" si="83"/>
        <v>104.99</v>
      </c>
      <c r="AD89" s="2">
        <f>ROUND((((ET89)-(EU89))+AE89),6)</f>
        <v>0</v>
      </c>
      <c r="AE89" s="2">
        <f>ROUND((EU89),6)</f>
        <v>0</v>
      </c>
      <c r="AF89" s="2">
        <f>ROUND((EV89),6)</f>
        <v>0</v>
      </c>
      <c r="AG89" s="2">
        <f t="shared" si="84"/>
        <v>0</v>
      </c>
      <c r="AH89" s="2">
        <f>(EW89)</f>
        <v>0</v>
      </c>
      <c r="AI89" s="2">
        <f>(EX89)</f>
        <v>0</v>
      </c>
      <c r="AJ89" s="2">
        <f t="shared" si="85"/>
        <v>0</v>
      </c>
      <c r="AK89" s="2">
        <v>104.99</v>
      </c>
      <c r="AL89" s="2">
        <v>104.99</v>
      </c>
      <c r="AM89" s="2">
        <v>0</v>
      </c>
      <c r="AN89" s="2">
        <v>0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105</v>
      </c>
      <c r="AU89" s="2">
        <v>77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3</v>
      </c>
      <c r="BI89" s="2">
        <v>1</v>
      </c>
      <c r="BJ89" s="2" t="s">
        <v>67</v>
      </c>
      <c r="BK89" s="2"/>
      <c r="BL89" s="2"/>
      <c r="BM89" s="2">
        <v>64</v>
      </c>
      <c r="BN89" s="2">
        <v>0</v>
      </c>
      <c r="BO89" s="2" t="s">
        <v>3</v>
      </c>
      <c r="BP89" s="2">
        <v>0</v>
      </c>
      <c r="BQ89" s="2">
        <v>30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105</v>
      </c>
      <c r="CA89" s="2">
        <v>77</v>
      </c>
      <c r="CB89" s="2" t="s">
        <v>3</v>
      </c>
      <c r="CC89" s="2"/>
      <c r="CD89" s="2"/>
      <c r="CE89" s="2">
        <v>30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3</v>
      </c>
      <c r="CO89" s="2">
        <v>0</v>
      </c>
      <c r="CP89" s="2">
        <f t="shared" si="86"/>
        <v>13369.01</v>
      </c>
      <c r="CQ89" s="2">
        <f t="shared" si="87"/>
        <v>104.99</v>
      </c>
      <c r="CR89" s="2">
        <f>(ROUND((ROUND(((ET89)*AV89*1),2)*BB89),2)+ROUND((ROUND(((AE89-(EU89))*AV89*1),2)*BS89),2))</f>
        <v>0</v>
      </c>
      <c r="CS89" s="2">
        <f t="shared" si="88"/>
        <v>0</v>
      </c>
      <c r="CT89" s="2">
        <f t="shared" si="89"/>
        <v>0</v>
      </c>
      <c r="CU89" s="2">
        <f t="shared" si="90"/>
        <v>0</v>
      </c>
      <c r="CV89" s="2">
        <f t="shared" si="91"/>
        <v>0</v>
      </c>
      <c r="CW89" s="2">
        <f t="shared" si="92"/>
        <v>0</v>
      </c>
      <c r="CX89" s="2">
        <f t="shared" si="93"/>
        <v>0</v>
      </c>
      <c r="CY89" s="2">
        <f>((S89*BZ89)/100)</f>
        <v>0</v>
      </c>
      <c r="CZ89" s="2">
        <f>((S89*CA89)/100)</f>
        <v>0</v>
      </c>
      <c r="DA89" s="2"/>
      <c r="DB89" s="2"/>
      <c r="DC89" s="2" t="s">
        <v>3</v>
      </c>
      <c r="DD89" s="2" t="s">
        <v>3</v>
      </c>
      <c r="DE89" s="2" t="s">
        <v>3</v>
      </c>
      <c r="DF89" s="2" t="s">
        <v>3</v>
      </c>
      <c r="DG89" s="2" t="s">
        <v>3</v>
      </c>
      <c r="DH89" s="2" t="s">
        <v>3</v>
      </c>
      <c r="DI89" s="2" t="s">
        <v>3</v>
      </c>
      <c r="DJ89" s="2" t="s">
        <v>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1007</v>
      </c>
      <c r="DV89" s="2" t="s">
        <v>66</v>
      </c>
      <c r="DW89" s="2" t="s">
        <v>66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49573325</v>
      </c>
      <c r="EF89" s="2">
        <v>30</v>
      </c>
      <c r="EG89" s="2" t="s">
        <v>35</v>
      </c>
      <c r="EH89" s="2">
        <v>0</v>
      </c>
      <c r="EI89" s="2" t="s">
        <v>3</v>
      </c>
      <c r="EJ89" s="2">
        <v>1</v>
      </c>
      <c r="EK89" s="2">
        <v>64</v>
      </c>
      <c r="EL89" s="2" t="s">
        <v>68</v>
      </c>
      <c r="EM89" s="2" t="s">
        <v>69</v>
      </c>
      <c r="EN89" s="2"/>
      <c r="EO89" s="2" t="s">
        <v>3</v>
      </c>
      <c r="EP89" s="2"/>
      <c r="EQ89" s="2">
        <v>0</v>
      </c>
      <c r="ER89" s="2">
        <v>104.99</v>
      </c>
      <c r="ES89" s="2">
        <v>104.99</v>
      </c>
      <c r="ET89" s="2">
        <v>0</v>
      </c>
      <c r="EU89" s="2">
        <v>0</v>
      </c>
      <c r="EV89" s="2">
        <v>0</v>
      </c>
      <c r="EW89" s="2">
        <v>0</v>
      </c>
      <c r="EX89" s="2">
        <v>0</v>
      </c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94"/>
        <v>0</v>
      </c>
      <c r="FS89" s="2">
        <v>0</v>
      </c>
      <c r="FT89" s="2"/>
      <c r="FU89" s="2"/>
      <c r="FV89" s="2"/>
      <c r="FW89" s="2"/>
      <c r="FX89" s="2">
        <v>105</v>
      </c>
      <c r="FY89" s="2">
        <v>77</v>
      </c>
      <c r="FZ89" s="2"/>
      <c r="GA89" s="2" t="s">
        <v>3</v>
      </c>
      <c r="GB89" s="2"/>
      <c r="GC89" s="2"/>
      <c r="GD89" s="2">
        <v>0</v>
      </c>
      <c r="GE89" s="2"/>
      <c r="GF89" s="2">
        <v>1378719434</v>
      </c>
      <c r="GG89" s="2">
        <v>2</v>
      </c>
      <c r="GH89" s="2">
        <v>1</v>
      </c>
      <c r="GI89" s="2">
        <v>-2</v>
      </c>
      <c r="GJ89" s="2">
        <v>0</v>
      </c>
      <c r="GK89" s="2">
        <f>ROUND(R89*(R12)/100,2)</f>
        <v>0</v>
      </c>
      <c r="GL89" s="2">
        <f t="shared" si="95"/>
        <v>0</v>
      </c>
      <c r="GM89" s="2">
        <f t="shared" si="96"/>
        <v>13369.01</v>
      </c>
      <c r="GN89" s="2">
        <f t="shared" si="97"/>
        <v>13369.01</v>
      </c>
      <c r="GO89" s="2">
        <f t="shared" si="98"/>
        <v>0</v>
      </c>
      <c r="GP89" s="2">
        <f t="shared" si="99"/>
        <v>0</v>
      </c>
      <c r="GQ89" s="2"/>
      <c r="GR89" s="2">
        <v>0</v>
      </c>
      <c r="GS89" s="2">
        <v>0</v>
      </c>
      <c r="GT89" s="2">
        <v>0</v>
      </c>
      <c r="GU89" s="2" t="s">
        <v>3</v>
      </c>
      <c r="GV89" s="2">
        <f t="shared" si="100"/>
        <v>0</v>
      </c>
      <c r="GW89" s="2">
        <v>1</v>
      </c>
      <c r="GX89" s="2">
        <f t="shared" si="101"/>
        <v>0</v>
      </c>
      <c r="GY89" s="2"/>
      <c r="GZ89" s="2"/>
      <c r="HA89" s="2">
        <v>0</v>
      </c>
      <c r="HB89" s="2">
        <v>0</v>
      </c>
      <c r="HC89" s="2">
        <f t="shared" si="102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3</v>
      </c>
      <c r="HO89" s="2" t="s">
        <v>3</v>
      </c>
      <c r="HP89" s="2" t="s">
        <v>3</v>
      </c>
      <c r="HQ89" s="2" t="s">
        <v>3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18</v>
      </c>
      <c r="B90">
        <v>1</v>
      </c>
      <c r="E90" t="s">
        <v>152</v>
      </c>
      <c r="F90" t="s">
        <v>64</v>
      </c>
      <c r="G90" t="s">
        <v>65</v>
      </c>
      <c r="H90" t="s">
        <v>66</v>
      </c>
      <c r="I90">
        <f>I88*J90</f>
        <v>127.33599999999998</v>
      </c>
      <c r="J90">
        <v>1.0999999999999999</v>
      </c>
      <c r="K90">
        <v>1.1000000000000001</v>
      </c>
      <c r="O90">
        <f t="shared" si="72"/>
        <v>91978.79</v>
      </c>
      <c r="P90">
        <f t="shared" si="73"/>
        <v>91978.79</v>
      </c>
      <c r="Q90">
        <f>(ROUND((ROUND(((ET90)*AV90*I90),2)*BB90),2)+ROUND((ROUND(((AE90-(EU90))*AV90*I90),2)*BS90),2))</f>
        <v>0</v>
      </c>
      <c r="R90">
        <f t="shared" si="74"/>
        <v>0</v>
      </c>
      <c r="S90">
        <f t="shared" si="75"/>
        <v>0</v>
      </c>
      <c r="T90">
        <f t="shared" si="76"/>
        <v>0</v>
      </c>
      <c r="U90">
        <f t="shared" si="77"/>
        <v>0</v>
      </c>
      <c r="V90">
        <f t="shared" si="78"/>
        <v>0</v>
      </c>
      <c r="W90">
        <f t="shared" si="79"/>
        <v>0</v>
      </c>
      <c r="X90">
        <f t="shared" si="80"/>
        <v>0</v>
      </c>
      <c r="Y90">
        <f t="shared" si="81"/>
        <v>0</v>
      </c>
      <c r="AA90">
        <v>50417531</v>
      </c>
      <c r="AB90">
        <f t="shared" si="82"/>
        <v>104.99</v>
      </c>
      <c r="AC90">
        <f t="shared" si="83"/>
        <v>104.99</v>
      </c>
      <c r="AD90">
        <f>ROUND((((ET90)-(EU90))+AE90),6)</f>
        <v>0</v>
      </c>
      <c r="AE90">
        <f>ROUND((EU90),6)</f>
        <v>0</v>
      </c>
      <c r="AF90">
        <f>ROUND((EV90),6)</f>
        <v>0</v>
      </c>
      <c r="AG90">
        <f t="shared" si="84"/>
        <v>0</v>
      </c>
      <c r="AH90">
        <f>(EW90)</f>
        <v>0</v>
      </c>
      <c r="AI90">
        <f>(EX90)</f>
        <v>0</v>
      </c>
      <c r="AJ90">
        <f t="shared" si="85"/>
        <v>0</v>
      </c>
      <c r="AK90">
        <v>104.99</v>
      </c>
      <c r="AL90">
        <v>104.99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6.88</v>
      </c>
      <c r="BD90" t="s">
        <v>3</v>
      </c>
      <c r="BE90" t="s">
        <v>3</v>
      </c>
      <c r="BF90" t="s">
        <v>3</v>
      </c>
      <c r="BG90" t="s">
        <v>3</v>
      </c>
      <c r="BH90">
        <v>3</v>
      </c>
      <c r="BI90">
        <v>1</v>
      </c>
      <c r="BJ90" t="s">
        <v>67</v>
      </c>
      <c r="BM90">
        <v>64</v>
      </c>
      <c r="BN90">
        <v>0</v>
      </c>
      <c r="BO90" t="s">
        <v>64</v>
      </c>
      <c r="BP90">
        <v>1</v>
      </c>
      <c r="BQ90">
        <v>30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0</v>
      </c>
      <c r="CA90">
        <v>0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3</v>
      </c>
      <c r="CO90">
        <v>0</v>
      </c>
      <c r="CP90">
        <f t="shared" si="86"/>
        <v>91978.79</v>
      </c>
      <c r="CQ90">
        <f t="shared" si="87"/>
        <v>722.33</v>
      </c>
      <c r="CR90">
        <f>(ROUND((ROUND(((ET90)*AV90*1),2)*BB90),2)+ROUND((ROUND(((AE90-(EU90))*AV90*1),2)*BS90),2))</f>
        <v>0</v>
      </c>
      <c r="CS90">
        <f t="shared" si="88"/>
        <v>0</v>
      </c>
      <c r="CT90">
        <f t="shared" si="89"/>
        <v>0</v>
      </c>
      <c r="CU90">
        <f t="shared" si="90"/>
        <v>0</v>
      </c>
      <c r="CV90">
        <f t="shared" si="91"/>
        <v>0</v>
      </c>
      <c r="CW90">
        <f t="shared" si="92"/>
        <v>0</v>
      </c>
      <c r="CX90">
        <f t="shared" si="93"/>
        <v>0</v>
      </c>
      <c r="CY90">
        <f>S90*(BZ90/100)</f>
        <v>0</v>
      </c>
      <c r="CZ90">
        <f>S90*(CA90/100)</f>
        <v>0</v>
      </c>
      <c r="DC90" t="s">
        <v>3</v>
      </c>
      <c r="DD90" t="s">
        <v>3</v>
      </c>
      <c r="DE90" t="s">
        <v>3</v>
      </c>
      <c r="DF90" t="s">
        <v>3</v>
      </c>
      <c r="DG90" t="s">
        <v>3</v>
      </c>
      <c r="DH90" t="s">
        <v>3</v>
      </c>
      <c r="DI90" t="s">
        <v>3</v>
      </c>
      <c r="DJ90" t="s">
        <v>3</v>
      </c>
      <c r="DK90" t="s">
        <v>3</v>
      </c>
      <c r="DL90" t="s">
        <v>3</v>
      </c>
      <c r="DM90" t="s">
        <v>3</v>
      </c>
      <c r="DN90">
        <v>105</v>
      </c>
      <c r="DO90">
        <v>77</v>
      </c>
      <c r="DP90">
        <v>1</v>
      </c>
      <c r="DQ90">
        <v>1</v>
      </c>
      <c r="DU90">
        <v>1007</v>
      </c>
      <c r="DV90" t="s">
        <v>66</v>
      </c>
      <c r="DW90" t="s">
        <v>66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49573325</v>
      </c>
      <c r="EF90">
        <v>30</v>
      </c>
      <c r="EG90" t="s">
        <v>35</v>
      </c>
      <c r="EH90">
        <v>0</v>
      </c>
      <c r="EI90" t="s">
        <v>3</v>
      </c>
      <c r="EJ90">
        <v>1</v>
      </c>
      <c r="EK90">
        <v>64</v>
      </c>
      <c r="EL90" t="s">
        <v>68</v>
      </c>
      <c r="EM90" t="s">
        <v>69</v>
      </c>
      <c r="EO90" t="s">
        <v>3</v>
      </c>
      <c r="EQ90">
        <v>0</v>
      </c>
      <c r="ER90">
        <v>104.99</v>
      </c>
      <c r="ES90">
        <v>104.99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f t="shared" si="94"/>
        <v>0</v>
      </c>
      <c r="FS90">
        <v>0</v>
      </c>
      <c r="FX90">
        <v>105</v>
      </c>
      <c r="FY90">
        <v>77</v>
      </c>
      <c r="GA90" t="s">
        <v>3</v>
      </c>
      <c r="GD90">
        <v>0</v>
      </c>
      <c r="GF90">
        <v>1378719434</v>
      </c>
      <c r="GG90">
        <v>2</v>
      </c>
      <c r="GH90">
        <v>1</v>
      </c>
      <c r="GI90">
        <v>2</v>
      </c>
      <c r="GJ90">
        <v>0</v>
      </c>
      <c r="GK90">
        <f>ROUND(R90*(S12)/100,2)</f>
        <v>0</v>
      </c>
      <c r="GL90">
        <f t="shared" si="95"/>
        <v>0</v>
      </c>
      <c r="GM90">
        <f t="shared" si="96"/>
        <v>91978.79</v>
      </c>
      <c r="GN90">
        <f t="shared" si="97"/>
        <v>91978.79</v>
      </c>
      <c r="GO90">
        <f t="shared" si="98"/>
        <v>0</v>
      </c>
      <c r="GP90">
        <f t="shared" si="99"/>
        <v>0</v>
      </c>
      <c r="GR90">
        <v>0</v>
      </c>
      <c r="GS90">
        <v>3</v>
      </c>
      <c r="GT90">
        <v>0</v>
      </c>
      <c r="GU90" t="s">
        <v>3</v>
      </c>
      <c r="GV90">
        <f t="shared" si="100"/>
        <v>0</v>
      </c>
      <c r="GW90">
        <v>1</v>
      </c>
      <c r="GX90">
        <f t="shared" si="101"/>
        <v>0</v>
      </c>
      <c r="HA90">
        <v>0</v>
      </c>
      <c r="HB90">
        <v>0</v>
      </c>
      <c r="HC90">
        <f t="shared" si="102"/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IK90">
        <v>0</v>
      </c>
    </row>
    <row r="91" spans="1:255" x14ac:dyDescent="0.2">
      <c r="A91" s="2">
        <v>17</v>
      </c>
      <c r="B91" s="2">
        <v>1</v>
      </c>
      <c r="C91" s="2">
        <f>ROW(SmtRes!A31)</f>
        <v>31</v>
      </c>
      <c r="D91" s="2">
        <f>ROW(EtalonRes!A31)</f>
        <v>31</v>
      </c>
      <c r="E91" s="2" t="s">
        <v>153</v>
      </c>
      <c r="F91" s="2" t="s">
        <v>154</v>
      </c>
      <c r="G91" s="2" t="s">
        <v>155</v>
      </c>
      <c r="H91" s="2" t="s">
        <v>150</v>
      </c>
      <c r="I91" s="2">
        <v>86.82</v>
      </c>
      <c r="J91" s="2">
        <v>0</v>
      </c>
      <c r="K91" s="2">
        <v>86.82</v>
      </c>
      <c r="L91" s="2"/>
      <c r="M91" s="2"/>
      <c r="N91" s="2"/>
      <c r="O91" s="2">
        <f t="shared" si="72"/>
        <v>2634.29</v>
      </c>
      <c r="P91" s="2">
        <f t="shared" si="73"/>
        <v>92.03</v>
      </c>
      <c r="Q91" s="2">
        <f>(ROUND((ROUND((((ET91*1.1))*AV91*I91),2)*BB91),2)+ROUND((ROUND(((AE91-((EU91*1.1)))*AV91*I91),2)*BS91),2))</f>
        <v>1697.07</v>
      </c>
      <c r="R91" s="2">
        <f t="shared" si="74"/>
        <v>338.08</v>
      </c>
      <c r="S91" s="2">
        <f t="shared" si="75"/>
        <v>845.19</v>
      </c>
      <c r="T91" s="2">
        <f t="shared" si="76"/>
        <v>0</v>
      </c>
      <c r="U91" s="2">
        <f t="shared" si="77"/>
        <v>81.176699999999997</v>
      </c>
      <c r="V91" s="2">
        <f t="shared" si="78"/>
        <v>0</v>
      </c>
      <c r="W91" s="2">
        <f t="shared" si="79"/>
        <v>0</v>
      </c>
      <c r="X91" s="2">
        <f t="shared" si="80"/>
        <v>887.45</v>
      </c>
      <c r="Y91" s="2">
        <f t="shared" si="81"/>
        <v>650.79999999999995</v>
      </c>
      <c r="Z91" s="2"/>
      <c r="AA91" s="2">
        <v>50417534</v>
      </c>
      <c r="AB91" s="2">
        <f t="shared" si="82"/>
        <v>30.341999999999999</v>
      </c>
      <c r="AC91" s="2">
        <f t="shared" si="83"/>
        <v>1.06</v>
      </c>
      <c r="AD91" s="2">
        <f>ROUND(((((ET91*1.1))-((EU91*1.1)))+AE91),6)</f>
        <v>19.547000000000001</v>
      </c>
      <c r="AE91" s="2">
        <f>ROUND(((EU91*1.1)),6)</f>
        <v>3.8940000000000001</v>
      </c>
      <c r="AF91" s="2">
        <f>ROUND(((EV91*1.1)),6)</f>
        <v>9.7349999999999994</v>
      </c>
      <c r="AG91" s="2">
        <f t="shared" si="84"/>
        <v>0</v>
      </c>
      <c r="AH91" s="2">
        <f>((EW91*1.1))</f>
        <v>0.93500000000000005</v>
      </c>
      <c r="AI91" s="2">
        <f>((EX91*1.1))</f>
        <v>0</v>
      </c>
      <c r="AJ91" s="2">
        <f t="shared" si="85"/>
        <v>0</v>
      </c>
      <c r="AK91" s="2">
        <v>27.68</v>
      </c>
      <c r="AL91" s="2">
        <v>1.06</v>
      </c>
      <c r="AM91" s="2">
        <v>17.77</v>
      </c>
      <c r="AN91" s="2">
        <v>3.54</v>
      </c>
      <c r="AO91" s="2">
        <v>8.85</v>
      </c>
      <c r="AP91" s="2">
        <v>0</v>
      </c>
      <c r="AQ91" s="2">
        <v>0.85</v>
      </c>
      <c r="AR91" s="2">
        <v>0</v>
      </c>
      <c r="AS91" s="2">
        <v>0</v>
      </c>
      <c r="AT91" s="2">
        <v>105</v>
      </c>
      <c r="AU91" s="2">
        <v>77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0</v>
      </c>
      <c r="BI91" s="2">
        <v>1</v>
      </c>
      <c r="BJ91" s="2" t="s">
        <v>156</v>
      </c>
      <c r="BK91" s="2"/>
      <c r="BL91" s="2"/>
      <c r="BM91" s="2">
        <v>64</v>
      </c>
      <c r="BN91" s="2">
        <v>0</v>
      </c>
      <c r="BO91" s="2" t="s">
        <v>3</v>
      </c>
      <c r="BP91" s="2">
        <v>0</v>
      </c>
      <c r="BQ91" s="2">
        <v>30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105</v>
      </c>
      <c r="CA91" s="2">
        <v>77</v>
      </c>
      <c r="CB91" s="2" t="s">
        <v>3</v>
      </c>
      <c r="CC91" s="2"/>
      <c r="CD91" s="2"/>
      <c r="CE91" s="2">
        <v>30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86"/>
        <v>2634.29</v>
      </c>
      <c r="CQ91" s="2">
        <f t="shared" si="87"/>
        <v>1.06</v>
      </c>
      <c r="CR91" s="2">
        <f>(ROUND((ROUND((((ET91*1.1))*AV91*1),2)*BB91),2)+ROUND((ROUND(((AE91-((EU91*1.1)))*AV91*1),2)*BS91),2))</f>
        <v>19.55</v>
      </c>
      <c r="CS91" s="2">
        <f t="shared" si="88"/>
        <v>3.89</v>
      </c>
      <c r="CT91" s="2">
        <f t="shared" si="89"/>
        <v>9.74</v>
      </c>
      <c r="CU91" s="2">
        <f t="shared" si="90"/>
        <v>0</v>
      </c>
      <c r="CV91" s="2">
        <f t="shared" si="91"/>
        <v>0.93500000000000005</v>
      </c>
      <c r="CW91" s="2">
        <f t="shared" si="92"/>
        <v>0</v>
      </c>
      <c r="CX91" s="2">
        <f t="shared" si="93"/>
        <v>0</v>
      </c>
      <c r="CY91" s="2">
        <f>((S91*BZ91)/100)</f>
        <v>887.44950000000017</v>
      </c>
      <c r="CZ91" s="2">
        <f>((S91*CA91)/100)</f>
        <v>650.79630000000009</v>
      </c>
      <c r="DA91" s="2"/>
      <c r="DB91" s="2"/>
      <c r="DC91" s="2" t="s">
        <v>3</v>
      </c>
      <c r="DD91" s="2" t="s">
        <v>3</v>
      </c>
      <c r="DE91" s="2" t="s">
        <v>20</v>
      </c>
      <c r="DF91" s="2" t="s">
        <v>20</v>
      </c>
      <c r="DG91" s="2" t="s">
        <v>20</v>
      </c>
      <c r="DH91" s="2" t="s">
        <v>3</v>
      </c>
      <c r="DI91" s="2" t="s">
        <v>20</v>
      </c>
      <c r="DJ91" s="2" t="s">
        <v>20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150</v>
      </c>
      <c r="DW91" s="2" t="s">
        <v>150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49573325</v>
      </c>
      <c r="EF91" s="2">
        <v>30</v>
      </c>
      <c r="EG91" s="2" t="s">
        <v>35</v>
      </c>
      <c r="EH91" s="2">
        <v>0</v>
      </c>
      <c r="EI91" s="2" t="s">
        <v>3</v>
      </c>
      <c r="EJ91" s="2">
        <v>1</v>
      </c>
      <c r="EK91" s="2">
        <v>64</v>
      </c>
      <c r="EL91" s="2" t="s">
        <v>68</v>
      </c>
      <c r="EM91" s="2" t="s">
        <v>69</v>
      </c>
      <c r="EN91" s="2"/>
      <c r="EO91" s="2" t="s">
        <v>3</v>
      </c>
      <c r="EP91" s="2"/>
      <c r="EQ91" s="2">
        <v>131072</v>
      </c>
      <c r="ER91" s="2">
        <v>27.68</v>
      </c>
      <c r="ES91" s="2">
        <v>1.06</v>
      </c>
      <c r="ET91" s="2">
        <v>17.77</v>
      </c>
      <c r="EU91" s="2">
        <v>3.54</v>
      </c>
      <c r="EV91" s="2">
        <v>8.85</v>
      </c>
      <c r="EW91" s="2">
        <v>0.85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94"/>
        <v>0</v>
      </c>
      <c r="FS91" s="2">
        <v>0</v>
      </c>
      <c r="FT91" s="2"/>
      <c r="FU91" s="2"/>
      <c r="FV91" s="2"/>
      <c r="FW91" s="2"/>
      <c r="FX91" s="2">
        <v>105</v>
      </c>
      <c r="FY91" s="2">
        <v>77</v>
      </c>
      <c r="FZ91" s="2"/>
      <c r="GA91" s="2" t="s">
        <v>3</v>
      </c>
      <c r="GB91" s="2"/>
      <c r="GC91" s="2"/>
      <c r="GD91" s="2">
        <v>0</v>
      </c>
      <c r="GE91" s="2"/>
      <c r="GF91" s="2">
        <v>-301326856</v>
      </c>
      <c r="GG91" s="2">
        <v>2</v>
      </c>
      <c r="GH91" s="2">
        <v>1</v>
      </c>
      <c r="GI91" s="2">
        <v>-2</v>
      </c>
      <c r="GJ91" s="2">
        <v>0</v>
      </c>
      <c r="GK91" s="2">
        <f>ROUND(R91*(R12)/100,2)</f>
        <v>591.64</v>
      </c>
      <c r="GL91" s="2">
        <f t="shared" si="95"/>
        <v>0</v>
      </c>
      <c r="GM91" s="2">
        <f t="shared" si="96"/>
        <v>4764.18</v>
      </c>
      <c r="GN91" s="2">
        <f t="shared" si="97"/>
        <v>4764.18</v>
      </c>
      <c r="GO91" s="2">
        <f t="shared" si="98"/>
        <v>0</v>
      </c>
      <c r="GP91" s="2">
        <f t="shared" si="99"/>
        <v>0</v>
      </c>
      <c r="GQ91" s="2"/>
      <c r="GR91" s="2">
        <v>0</v>
      </c>
      <c r="GS91" s="2">
        <v>3</v>
      </c>
      <c r="GT91" s="2">
        <v>0</v>
      </c>
      <c r="GU91" s="2" t="s">
        <v>3</v>
      </c>
      <c r="GV91" s="2">
        <f t="shared" si="100"/>
        <v>0</v>
      </c>
      <c r="GW91" s="2">
        <v>1</v>
      </c>
      <c r="GX91" s="2">
        <f t="shared" si="101"/>
        <v>0</v>
      </c>
      <c r="GY91" s="2"/>
      <c r="GZ91" s="2"/>
      <c r="HA91" s="2">
        <v>0</v>
      </c>
      <c r="HB91" s="2">
        <v>0</v>
      </c>
      <c r="HC91" s="2">
        <f t="shared" si="102"/>
        <v>0</v>
      </c>
      <c r="HD91" s="2"/>
      <c r="HE91" s="2" t="s">
        <v>3</v>
      </c>
      <c r="HF91" s="2" t="s">
        <v>3</v>
      </c>
      <c r="HG91" s="2"/>
      <c r="HH91" s="2"/>
      <c r="HI91" s="2"/>
      <c r="HJ91" s="2"/>
      <c r="HK91" s="2"/>
      <c r="HL91" s="2"/>
      <c r="HM91" s="2" t="s">
        <v>3</v>
      </c>
      <c r="HN91" s="2" t="s">
        <v>3</v>
      </c>
      <c r="HO91" s="2" t="s">
        <v>3</v>
      </c>
      <c r="HP91" s="2" t="s">
        <v>3</v>
      </c>
      <c r="HQ91" s="2" t="s">
        <v>3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ROW(SmtRes!A38)</f>
        <v>38</v>
      </c>
      <c r="D92">
        <f>ROW(EtalonRes!A38)</f>
        <v>38</v>
      </c>
      <c r="E92" t="s">
        <v>153</v>
      </c>
      <c r="F92" t="s">
        <v>154</v>
      </c>
      <c r="G92" t="s">
        <v>155</v>
      </c>
      <c r="H92" t="s">
        <v>150</v>
      </c>
      <c r="I92">
        <v>86.82</v>
      </c>
      <c r="J92">
        <v>0</v>
      </c>
      <c r="K92">
        <v>86.82</v>
      </c>
      <c r="O92">
        <f t="shared" si="72"/>
        <v>47456.35</v>
      </c>
      <c r="P92">
        <f t="shared" si="73"/>
        <v>553.1</v>
      </c>
      <c r="Q92">
        <f>(ROUND((ROUND((((ET92*1.1))*AV92*I92),2)*BB92),2)+ROUND((ROUND(((AE92-((EU92*1.1)))*AV92*I92),2)*BS92),2))</f>
        <v>22367.38</v>
      </c>
      <c r="R92">
        <f t="shared" si="74"/>
        <v>9814.4599999999991</v>
      </c>
      <c r="S92">
        <f t="shared" si="75"/>
        <v>24535.87</v>
      </c>
      <c r="T92">
        <f t="shared" si="76"/>
        <v>0</v>
      </c>
      <c r="U92">
        <f t="shared" si="77"/>
        <v>81.176699999999997</v>
      </c>
      <c r="V92">
        <f t="shared" si="78"/>
        <v>0</v>
      </c>
      <c r="W92">
        <f t="shared" si="79"/>
        <v>0</v>
      </c>
      <c r="X92">
        <f t="shared" si="80"/>
        <v>21346.21</v>
      </c>
      <c r="Y92">
        <f t="shared" si="81"/>
        <v>10059.709999999999</v>
      </c>
      <c r="AA92">
        <v>50417531</v>
      </c>
      <c r="AB92">
        <f t="shared" si="82"/>
        <v>30.341999999999999</v>
      </c>
      <c r="AC92">
        <f t="shared" si="83"/>
        <v>1.06</v>
      </c>
      <c r="AD92">
        <f>ROUND(((((ET92*1.1))-((EU92*1.1)))+AE92),6)</f>
        <v>19.547000000000001</v>
      </c>
      <c r="AE92">
        <f>ROUND(((EU92*1.1)),6)</f>
        <v>3.8940000000000001</v>
      </c>
      <c r="AF92">
        <f>ROUND(((EV92*1.1)),6)</f>
        <v>9.7349999999999994</v>
      </c>
      <c r="AG92">
        <f t="shared" si="84"/>
        <v>0</v>
      </c>
      <c r="AH92">
        <f>((EW92*1.1))</f>
        <v>0.93500000000000005</v>
      </c>
      <c r="AI92">
        <f>((EX92*1.1))</f>
        <v>0</v>
      </c>
      <c r="AJ92">
        <f t="shared" si="85"/>
        <v>0</v>
      </c>
      <c r="AK92">
        <v>27.68</v>
      </c>
      <c r="AL92">
        <v>1.06</v>
      </c>
      <c r="AM92">
        <v>17.77</v>
      </c>
      <c r="AN92">
        <v>3.54</v>
      </c>
      <c r="AO92">
        <v>8.85</v>
      </c>
      <c r="AP92">
        <v>0</v>
      </c>
      <c r="AQ92">
        <v>0.85</v>
      </c>
      <c r="AR92">
        <v>0</v>
      </c>
      <c r="AS92">
        <v>0</v>
      </c>
      <c r="AT92">
        <v>87</v>
      </c>
      <c r="AU92">
        <v>41</v>
      </c>
      <c r="AV92">
        <v>1</v>
      </c>
      <c r="AW92">
        <v>1</v>
      </c>
      <c r="AZ92">
        <v>1</v>
      </c>
      <c r="BA92">
        <v>29.03</v>
      </c>
      <c r="BB92">
        <v>13.18</v>
      </c>
      <c r="BC92">
        <v>6.01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156</v>
      </c>
      <c r="BM92">
        <v>64</v>
      </c>
      <c r="BN92">
        <v>0</v>
      </c>
      <c r="BO92" t="s">
        <v>154</v>
      </c>
      <c r="BP92">
        <v>1</v>
      </c>
      <c r="BQ92">
        <v>30</v>
      </c>
      <c r="BR92">
        <v>0</v>
      </c>
      <c r="BS92">
        <v>29.03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87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86"/>
        <v>47456.35</v>
      </c>
      <c r="CQ92">
        <f t="shared" si="87"/>
        <v>6.37</v>
      </c>
      <c r="CR92">
        <f>(ROUND((ROUND((((ET92*1.1))*AV92*1),2)*BB92),2)+ROUND((ROUND(((AE92-((EU92*1.1)))*AV92*1),2)*BS92),2))</f>
        <v>257.67</v>
      </c>
      <c r="CS92">
        <f t="shared" si="88"/>
        <v>112.93</v>
      </c>
      <c r="CT92">
        <f t="shared" si="89"/>
        <v>282.75</v>
      </c>
      <c r="CU92">
        <f t="shared" si="90"/>
        <v>0</v>
      </c>
      <c r="CV92">
        <f t="shared" si="91"/>
        <v>0.93500000000000005</v>
      </c>
      <c r="CW92">
        <f t="shared" si="92"/>
        <v>0</v>
      </c>
      <c r="CX92">
        <f t="shared" si="93"/>
        <v>0</v>
      </c>
      <c r="CY92">
        <f>S92*(BZ92/100)</f>
        <v>21346.206899999997</v>
      </c>
      <c r="CZ92">
        <f>S92*(CA92/100)</f>
        <v>10059.706699999999</v>
      </c>
      <c r="DC92" t="s">
        <v>3</v>
      </c>
      <c r="DD92" t="s">
        <v>3</v>
      </c>
      <c r="DE92" t="s">
        <v>20</v>
      </c>
      <c r="DF92" t="s">
        <v>20</v>
      </c>
      <c r="DG92" t="s">
        <v>20</v>
      </c>
      <c r="DH92" t="s">
        <v>3</v>
      </c>
      <c r="DI92" t="s">
        <v>20</v>
      </c>
      <c r="DJ92" t="s">
        <v>20</v>
      </c>
      <c r="DK92" t="s">
        <v>3</v>
      </c>
      <c r="DL92" t="s">
        <v>3</v>
      </c>
      <c r="DM92" t="s">
        <v>3</v>
      </c>
      <c r="DN92">
        <v>105</v>
      </c>
      <c r="DO92">
        <v>77</v>
      </c>
      <c r="DP92">
        <v>1</v>
      </c>
      <c r="DQ92">
        <v>1</v>
      </c>
      <c r="DU92">
        <v>1013</v>
      </c>
      <c r="DV92" t="s">
        <v>150</v>
      </c>
      <c r="DW92" t="s">
        <v>150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49573325</v>
      </c>
      <c r="EF92">
        <v>30</v>
      </c>
      <c r="EG92" t="s">
        <v>35</v>
      </c>
      <c r="EH92">
        <v>0</v>
      </c>
      <c r="EI92" t="s">
        <v>3</v>
      </c>
      <c r="EJ92">
        <v>1</v>
      </c>
      <c r="EK92">
        <v>64</v>
      </c>
      <c r="EL92" t="s">
        <v>68</v>
      </c>
      <c r="EM92" t="s">
        <v>69</v>
      </c>
      <c r="EO92" t="s">
        <v>3</v>
      </c>
      <c r="EQ92">
        <v>131072</v>
      </c>
      <c r="ER92">
        <v>27.68</v>
      </c>
      <c r="ES92">
        <v>1.06</v>
      </c>
      <c r="ET92">
        <v>17.77</v>
      </c>
      <c r="EU92">
        <v>3.54</v>
      </c>
      <c r="EV92">
        <v>8.85</v>
      </c>
      <c r="EW92">
        <v>0.85</v>
      </c>
      <c r="EX92">
        <v>0</v>
      </c>
      <c r="EY92">
        <v>0</v>
      </c>
      <c r="FQ92">
        <v>0</v>
      </c>
      <c r="FR92">
        <f t="shared" si="94"/>
        <v>0</v>
      </c>
      <c r="FS92">
        <v>0</v>
      </c>
      <c r="FX92">
        <v>105</v>
      </c>
      <c r="FY92">
        <v>77</v>
      </c>
      <c r="GA92" t="s">
        <v>3</v>
      </c>
      <c r="GD92">
        <v>0</v>
      </c>
      <c r="GF92">
        <v>-301326856</v>
      </c>
      <c r="GG92">
        <v>2</v>
      </c>
      <c r="GH92">
        <v>1</v>
      </c>
      <c r="GI92">
        <v>2</v>
      </c>
      <c r="GJ92">
        <v>0</v>
      </c>
      <c r="GK92">
        <f>ROUND(R92*(S12)/100,2)</f>
        <v>15703.14</v>
      </c>
      <c r="GL92">
        <f t="shared" si="95"/>
        <v>0</v>
      </c>
      <c r="GM92">
        <f t="shared" si="96"/>
        <v>94565.41</v>
      </c>
      <c r="GN92">
        <f t="shared" si="97"/>
        <v>94565.41</v>
      </c>
      <c r="GO92">
        <f t="shared" si="98"/>
        <v>0</v>
      </c>
      <c r="GP92">
        <f t="shared" si="99"/>
        <v>0</v>
      </c>
      <c r="GR92">
        <v>0</v>
      </c>
      <c r="GS92">
        <v>3</v>
      </c>
      <c r="GT92">
        <v>0</v>
      </c>
      <c r="GU92" t="s">
        <v>3</v>
      </c>
      <c r="GV92">
        <f t="shared" si="100"/>
        <v>0</v>
      </c>
      <c r="GW92">
        <v>1</v>
      </c>
      <c r="GX92">
        <f t="shared" si="101"/>
        <v>0</v>
      </c>
      <c r="HA92">
        <v>0</v>
      </c>
      <c r="HB92">
        <v>0</v>
      </c>
      <c r="HC92">
        <f t="shared" si="102"/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IK92">
        <v>0</v>
      </c>
    </row>
    <row r="93" spans="1:255" x14ac:dyDescent="0.2">
      <c r="A93" s="2">
        <v>18</v>
      </c>
      <c r="B93" s="2">
        <v>1</v>
      </c>
      <c r="C93" s="2">
        <v>31</v>
      </c>
      <c r="D93" s="2"/>
      <c r="E93" s="2" t="s">
        <v>157</v>
      </c>
      <c r="F93" s="2" t="s">
        <v>158</v>
      </c>
      <c r="G93" s="2" t="s">
        <v>159</v>
      </c>
      <c r="H93" s="2" t="s">
        <v>66</v>
      </c>
      <c r="I93" s="2">
        <f>I91*J93</f>
        <v>99.843000000000004</v>
      </c>
      <c r="J93" s="2">
        <v>1.1500000000000001</v>
      </c>
      <c r="K93" s="2">
        <v>1.1499999999999999</v>
      </c>
      <c r="L93" s="2"/>
      <c r="M93" s="2"/>
      <c r="N93" s="2"/>
      <c r="O93" s="2">
        <f t="shared" si="72"/>
        <v>21379.38</v>
      </c>
      <c r="P93" s="2">
        <f t="shared" si="73"/>
        <v>21379.38</v>
      </c>
      <c r="Q93" s="2">
        <f>(ROUND((ROUND(((ET93)*AV93*I93),2)*BB93),2)+ROUND((ROUND(((AE93-(EU93))*AV93*I93),2)*BS93),2))</f>
        <v>0</v>
      </c>
      <c r="R93" s="2">
        <f t="shared" si="74"/>
        <v>0</v>
      </c>
      <c r="S93" s="2">
        <f t="shared" si="75"/>
        <v>0</v>
      </c>
      <c r="T93" s="2">
        <f t="shared" si="76"/>
        <v>0</v>
      </c>
      <c r="U93" s="2">
        <f t="shared" si="77"/>
        <v>0</v>
      </c>
      <c r="V93" s="2">
        <f t="shared" si="78"/>
        <v>0</v>
      </c>
      <c r="W93" s="2">
        <f t="shared" si="79"/>
        <v>0</v>
      </c>
      <c r="X93" s="2">
        <f t="shared" si="80"/>
        <v>0</v>
      </c>
      <c r="Y93" s="2">
        <f t="shared" si="81"/>
        <v>0</v>
      </c>
      <c r="Z93" s="2"/>
      <c r="AA93" s="2">
        <v>50417534</v>
      </c>
      <c r="AB93" s="2">
        <f t="shared" si="82"/>
        <v>214.13</v>
      </c>
      <c r="AC93" s="2">
        <f t="shared" si="83"/>
        <v>214.13</v>
      </c>
      <c r="AD93" s="2">
        <f>ROUND((((ET93)-(EU93))+AE93),6)</f>
        <v>0</v>
      </c>
      <c r="AE93" s="2">
        <f>ROUND((EU93),6)</f>
        <v>0</v>
      </c>
      <c r="AF93" s="2">
        <f>ROUND((EV93),6)</f>
        <v>0</v>
      </c>
      <c r="AG93" s="2">
        <f t="shared" si="84"/>
        <v>0</v>
      </c>
      <c r="AH93" s="2">
        <f>(EW93)</f>
        <v>0</v>
      </c>
      <c r="AI93" s="2">
        <f>(EX93)</f>
        <v>0</v>
      </c>
      <c r="AJ93" s="2">
        <f t="shared" si="85"/>
        <v>0</v>
      </c>
      <c r="AK93" s="2">
        <v>214.13</v>
      </c>
      <c r="AL93" s="2">
        <v>214.13</v>
      </c>
      <c r="AM93" s="2">
        <v>0</v>
      </c>
      <c r="AN93" s="2">
        <v>0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105</v>
      </c>
      <c r="AU93" s="2">
        <v>77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3</v>
      </c>
      <c r="BI93" s="2">
        <v>1</v>
      </c>
      <c r="BJ93" s="2" t="s">
        <v>160</v>
      </c>
      <c r="BK93" s="2"/>
      <c r="BL93" s="2"/>
      <c r="BM93" s="2">
        <v>64</v>
      </c>
      <c r="BN93" s="2">
        <v>0</v>
      </c>
      <c r="BO93" s="2" t="s">
        <v>3</v>
      </c>
      <c r="BP93" s="2">
        <v>0</v>
      </c>
      <c r="BQ93" s="2">
        <v>30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105</v>
      </c>
      <c r="CA93" s="2">
        <v>77</v>
      </c>
      <c r="CB93" s="2" t="s">
        <v>3</v>
      </c>
      <c r="CC93" s="2"/>
      <c r="CD93" s="2"/>
      <c r="CE93" s="2">
        <v>30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86"/>
        <v>21379.38</v>
      </c>
      <c r="CQ93" s="2">
        <f t="shared" si="87"/>
        <v>214.13</v>
      </c>
      <c r="CR93" s="2">
        <f>(ROUND((ROUND(((ET93)*AV93*1),2)*BB93),2)+ROUND((ROUND(((AE93-(EU93))*AV93*1),2)*BS93),2))</f>
        <v>0</v>
      </c>
      <c r="CS93" s="2">
        <f t="shared" si="88"/>
        <v>0</v>
      </c>
      <c r="CT93" s="2">
        <f t="shared" si="89"/>
        <v>0</v>
      </c>
      <c r="CU93" s="2">
        <f t="shared" si="90"/>
        <v>0</v>
      </c>
      <c r="CV93" s="2">
        <f t="shared" si="91"/>
        <v>0</v>
      </c>
      <c r="CW93" s="2">
        <f t="shared" si="92"/>
        <v>0</v>
      </c>
      <c r="CX93" s="2">
        <f t="shared" si="93"/>
        <v>0</v>
      </c>
      <c r="CY93" s="2">
        <f>((S93*BZ93)/100)</f>
        <v>0</v>
      </c>
      <c r="CZ93" s="2">
        <f>((S93*CA93)/100)</f>
        <v>0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1007</v>
      </c>
      <c r="DV93" s="2" t="s">
        <v>66</v>
      </c>
      <c r="DW93" s="2" t="s">
        <v>66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49573325</v>
      </c>
      <c r="EF93" s="2">
        <v>30</v>
      </c>
      <c r="EG93" s="2" t="s">
        <v>35</v>
      </c>
      <c r="EH93" s="2">
        <v>0</v>
      </c>
      <c r="EI93" s="2" t="s">
        <v>3</v>
      </c>
      <c r="EJ93" s="2">
        <v>1</v>
      </c>
      <c r="EK93" s="2">
        <v>64</v>
      </c>
      <c r="EL93" s="2" t="s">
        <v>68</v>
      </c>
      <c r="EM93" s="2" t="s">
        <v>69</v>
      </c>
      <c r="EN93" s="2"/>
      <c r="EO93" s="2" t="s">
        <v>3</v>
      </c>
      <c r="EP93" s="2"/>
      <c r="EQ93" s="2">
        <v>0</v>
      </c>
      <c r="ER93" s="2">
        <v>214.13</v>
      </c>
      <c r="ES93" s="2">
        <v>214.13</v>
      </c>
      <c r="ET93" s="2">
        <v>0</v>
      </c>
      <c r="EU93" s="2">
        <v>0</v>
      </c>
      <c r="EV93" s="2">
        <v>0</v>
      </c>
      <c r="EW93" s="2">
        <v>0</v>
      </c>
      <c r="EX93" s="2">
        <v>0</v>
      </c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94"/>
        <v>0</v>
      </c>
      <c r="FS93" s="2">
        <v>0</v>
      </c>
      <c r="FT93" s="2"/>
      <c r="FU93" s="2"/>
      <c r="FV93" s="2"/>
      <c r="FW93" s="2"/>
      <c r="FX93" s="2">
        <v>105</v>
      </c>
      <c r="FY93" s="2">
        <v>77</v>
      </c>
      <c r="FZ93" s="2"/>
      <c r="GA93" s="2" t="s">
        <v>3</v>
      </c>
      <c r="GB93" s="2"/>
      <c r="GC93" s="2"/>
      <c r="GD93" s="2">
        <v>0</v>
      </c>
      <c r="GE93" s="2"/>
      <c r="GF93" s="2">
        <v>-1708342623</v>
      </c>
      <c r="GG93" s="2">
        <v>2</v>
      </c>
      <c r="GH93" s="2">
        <v>1</v>
      </c>
      <c r="GI93" s="2">
        <v>-2</v>
      </c>
      <c r="GJ93" s="2">
        <v>0</v>
      </c>
      <c r="GK93" s="2">
        <f>ROUND(R93*(R12)/100,2)</f>
        <v>0</v>
      </c>
      <c r="GL93" s="2">
        <f t="shared" si="95"/>
        <v>0</v>
      </c>
      <c r="GM93" s="2">
        <f t="shared" si="96"/>
        <v>21379.38</v>
      </c>
      <c r="GN93" s="2">
        <f t="shared" si="97"/>
        <v>21379.38</v>
      </c>
      <c r="GO93" s="2">
        <f t="shared" si="98"/>
        <v>0</v>
      </c>
      <c r="GP93" s="2">
        <f t="shared" si="99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100"/>
        <v>0</v>
      </c>
      <c r="GW93" s="2">
        <v>1</v>
      </c>
      <c r="GX93" s="2">
        <f t="shared" si="101"/>
        <v>0</v>
      </c>
      <c r="GY93" s="2"/>
      <c r="GZ93" s="2"/>
      <c r="HA93" s="2">
        <v>0</v>
      </c>
      <c r="HB93" s="2">
        <v>0</v>
      </c>
      <c r="HC93" s="2">
        <f t="shared" si="102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3</v>
      </c>
      <c r="HO93" s="2" t="s">
        <v>3</v>
      </c>
      <c r="HP93" s="2" t="s">
        <v>3</v>
      </c>
      <c r="HQ93" s="2" t="s">
        <v>3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18</v>
      </c>
      <c r="B94">
        <v>1</v>
      </c>
      <c r="C94">
        <v>38</v>
      </c>
      <c r="E94" t="s">
        <v>157</v>
      </c>
      <c r="F94" t="s">
        <v>158</v>
      </c>
      <c r="G94" t="s">
        <v>159</v>
      </c>
      <c r="H94" t="s">
        <v>66</v>
      </c>
      <c r="I94">
        <f>I92*J94</f>
        <v>99.843000000000004</v>
      </c>
      <c r="J94">
        <v>1.1500000000000001</v>
      </c>
      <c r="K94">
        <v>1.1499999999999999</v>
      </c>
      <c r="O94">
        <f t="shared" si="72"/>
        <v>304442.37</v>
      </c>
      <c r="P94">
        <f t="shared" si="73"/>
        <v>304442.37</v>
      </c>
      <c r="Q94">
        <f>(ROUND((ROUND(((ET94)*AV94*I94),2)*BB94),2)+ROUND((ROUND(((AE94-(EU94))*AV94*I94),2)*BS94),2))</f>
        <v>0</v>
      </c>
      <c r="R94">
        <f t="shared" si="74"/>
        <v>0</v>
      </c>
      <c r="S94">
        <f t="shared" si="75"/>
        <v>0</v>
      </c>
      <c r="T94">
        <f t="shared" si="76"/>
        <v>0</v>
      </c>
      <c r="U94">
        <f t="shared" si="77"/>
        <v>0</v>
      </c>
      <c r="V94">
        <f t="shared" si="78"/>
        <v>0</v>
      </c>
      <c r="W94">
        <f t="shared" si="79"/>
        <v>0</v>
      </c>
      <c r="X94">
        <f t="shared" si="80"/>
        <v>0</v>
      </c>
      <c r="Y94">
        <f t="shared" si="81"/>
        <v>0</v>
      </c>
      <c r="AA94">
        <v>50417531</v>
      </c>
      <c r="AB94">
        <f t="shared" si="82"/>
        <v>214.13</v>
      </c>
      <c r="AC94">
        <f t="shared" si="83"/>
        <v>214.13</v>
      </c>
      <c r="AD94">
        <f>ROUND((((ET94)-(EU94))+AE94),6)</f>
        <v>0</v>
      </c>
      <c r="AE94">
        <f>ROUND((EU94),6)</f>
        <v>0</v>
      </c>
      <c r="AF94">
        <f>ROUND((EV94),6)</f>
        <v>0</v>
      </c>
      <c r="AG94">
        <f t="shared" si="84"/>
        <v>0</v>
      </c>
      <c r="AH94">
        <f>(EW94)</f>
        <v>0</v>
      </c>
      <c r="AI94">
        <f>(EX94)</f>
        <v>0</v>
      </c>
      <c r="AJ94">
        <f t="shared" si="85"/>
        <v>0</v>
      </c>
      <c r="AK94">
        <v>214.13</v>
      </c>
      <c r="AL94">
        <v>214.13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14.24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1</v>
      </c>
      <c r="BJ94" t="s">
        <v>160</v>
      </c>
      <c r="BM94">
        <v>64</v>
      </c>
      <c r="BN94">
        <v>0</v>
      </c>
      <c r="BO94" t="s">
        <v>158</v>
      </c>
      <c r="BP94">
        <v>1</v>
      </c>
      <c r="BQ94">
        <v>30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86"/>
        <v>304442.37</v>
      </c>
      <c r="CQ94">
        <f t="shared" si="87"/>
        <v>3049.21</v>
      </c>
      <c r="CR94">
        <f>(ROUND((ROUND(((ET94)*AV94*1),2)*BB94),2)+ROUND((ROUND(((AE94-(EU94))*AV94*1),2)*BS94),2))</f>
        <v>0</v>
      </c>
      <c r="CS94">
        <f t="shared" si="88"/>
        <v>0</v>
      </c>
      <c r="CT94">
        <f t="shared" si="89"/>
        <v>0</v>
      </c>
      <c r="CU94">
        <f t="shared" si="90"/>
        <v>0</v>
      </c>
      <c r="CV94">
        <f t="shared" si="91"/>
        <v>0</v>
      </c>
      <c r="CW94">
        <f t="shared" si="92"/>
        <v>0</v>
      </c>
      <c r="CX94">
        <f t="shared" si="93"/>
        <v>0</v>
      </c>
      <c r="CY94">
        <f>S94*(BZ94/100)</f>
        <v>0</v>
      </c>
      <c r="CZ94">
        <f>S94*(CA94/100)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105</v>
      </c>
      <c r="DO94">
        <v>77</v>
      </c>
      <c r="DP94">
        <v>1</v>
      </c>
      <c r="DQ94">
        <v>1</v>
      </c>
      <c r="DU94">
        <v>1007</v>
      </c>
      <c r="DV94" t="s">
        <v>66</v>
      </c>
      <c r="DW94" t="s">
        <v>66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49573325</v>
      </c>
      <c r="EF94">
        <v>30</v>
      </c>
      <c r="EG94" t="s">
        <v>35</v>
      </c>
      <c r="EH94">
        <v>0</v>
      </c>
      <c r="EI94" t="s">
        <v>3</v>
      </c>
      <c r="EJ94">
        <v>1</v>
      </c>
      <c r="EK94">
        <v>64</v>
      </c>
      <c r="EL94" t="s">
        <v>68</v>
      </c>
      <c r="EM94" t="s">
        <v>69</v>
      </c>
      <c r="EO94" t="s">
        <v>3</v>
      </c>
      <c r="EQ94">
        <v>0</v>
      </c>
      <c r="ER94">
        <v>214.13</v>
      </c>
      <c r="ES94">
        <v>214.13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94"/>
        <v>0</v>
      </c>
      <c r="FS94">
        <v>0</v>
      </c>
      <c r="FX94">
        <v>105</v>
      </c>
      <c r="FY94">
        <v>77</v>
      </c>
      <c r="GA94" t="s">
        <v>3</v>
      </c>
      <c r="GD94">
        <v>0</v>
      </c>
      <c r="GF94">
        <v>-1708342623</v>
      </c>
      <c r="GG94">
        <v>2</v>
      </c>
      <c r="GH94">
        <v>1</v>
      </c>
      <c r="GI94">
        <v>2</v>
      </c>
      <c r="GJ94">
        <v>0</v>
      </c>
      <c r="GK94">
        <f>ROUND(R94*(S12)/100,2)</f>
        <v>0</v>
      </c>
      <c r="GL94">
        <f t="shared" si="95"/>
        <v>0</v>
      </c>
      <c r="GM94">
        <f t="shared" si="96"/>
        <v>304442.37</v>
      </c>
      <c r="GN94">
        <f t="shared" si="97"/>
        <v>304442.37</v>
      </c>
      <c r="GO94">
        <f t="shared" si="98"/>
        <v>0</v>
      </c>
      <c r="GP94">
        <f t="shared" si="99"/>
        <v>0</v>
      </c>
      <c r="GR94">
        <v>0</v>
      </c>
      <c r="GS94">
        <v>3</v>
      </c>
      <c r="GT94">
        <v>0</v>
      </c>
      <c r="GU94" t="s">
        <v>3</v>
      </c>
      <c r="GV94">
        <f t="shared" si="100"/>
        <v>0</v>
      </c>
      <c r="GW94">
        <v>1</v>
      </c>
      <c r="GX94">
        <f t="shared" si="101"/>
        <v>0</v>
      </c>
      <c r="HA94">
        <v>0</v>
      </c>
      <c r="HB94">
        <v>0</v>
      </c>
      <c r="HC94">
        <f t="shared" si="102"/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3</v>
      </c>
      <c r="F95" s="2" t="s">
        <v>161</v>
      </c>
      <c r="G95" s="2" t="s">
        <v>162</v>
      </c>
      <c r="H95" s="2" t="s">
        <v>163</v>
      </c>
      <c r="I95" s="2">
        <f>ROUND(10.3*12.8*0.4,9)</f>
        <v>52.735999999999997</v>
      </c>
      <c r="J95" s="2">
        <v>0</v>
      </c>
      <c r="K95" s="2">
        <f>ROUND(10.3*12.8*0.4,9)</f>
        <v>52.735999999999997</v>
      </c>
      <c r="L95" s="2"/>
      <c r="M95" s="2"/>
      <c r="N95" s="2"/>
      <c r="O95" s="2">
        <f t="shared" si="72"/>
        <v>15635.11</v>
      </c>
      <c r="P95" s="2">
        <f t="shared" si="73"/>
        <v>10710.68</v>
      </c>
      <c r="Q95" s="2">
        <f>(ROUND((ROUND((((ET95*1.1))*AV95*I95),2)*BB95),2)+ROUND((ROUND(((AE95-((EU95*1.1)))*AV95*I95),2)*BS95),2))</f>
        <v>2742.11</v>
      </c>
      <c r="R95" s="2">
        <f t="shared" si="74"/>
        <v>875.94</v>
      </c>
      <c r="S95" s="2">
        <f t="shared" si="75"/>
        <v>2182.3200000000002</v>
      </c>
      <c r="T95" s="2">
        <f t="shared" si="76"/>
        <v>0</v>
      </c>
      <c r="U95" s="2">
        <f t="shared" si="77"/>
        <v>187.95110400000002</v>
      </c>
      <c r="V95" s="2">
        <f t="shared" si="78"/>
        <v>0</v>
      </c>
      <c r="W95" s="2">
        <f t="shared" si="79"/>
        <v>0</v>
      </c>
      <c r="X95" s="2">
        <f t="shared" si="80"/>
        <v>2618.7800000000002</v>
      </c>
      <c r="Y95" s="2">
        <f t="shared" si="81"/>
        <v>1833.15</v>
      </c>
      <c r="Z95" s="2"/>
      <c r="AA95" s="2">
        <v>-1</v>
      </c>
      <c r="AB95" s="2">
        <f t="shared" si="82"/>
        <v>296.47899999999998</v>
      </c>
      <c r="AC95" s="2">
        <f t="shared" si="83"/>
        <v>203.1</v>
      </c>
      <c r="AD95" s="2">
        <f>ROUND(((((ET95*1.1))-((EU95*1.1)))+AE95),6)</f>
        <v>51.997</v>
      </c>
      <c r="AE95" s="2">
        <f t="shared" ref="AE95:AF98" si="103">ROUND(((EU95*1.1)),6)</f>
        <v>16.61</v>
      </c>
      <c r="AF95" s="2">
        <f t="shared" si="103"/>
        <v>41.381999999999998</v>
      </c>
      <c r="AG95" s="2">
        <f t="shared" si="84"/>
        <v>0</v>
      </c>
      <c r="AH95" s="2">
        <f t="shared" ref="AH95:AI98" si="104">((EW95*1.1))</f>
        <v>3.5640000000000005</v>
      </c>
      <c r="AI95" s="2">
        <f t="shared" si="104"/>
        <v>0</v>
      </c>
      <c r="AJ95" s="2">
        <f t="shared" si="85"/>
        <v>0</v>
      </c>
      <c r="AK95" s="2">
        <v>287.99</v>
      </c>
      <c r="AL95" s="2">
        <v>203.1</v>
      </c>
      <c r="AM95" s="2">
        <v>47.27</v>
      </c>
      <c r="AN95" s="2">
        <v>15.1</v>
      </c>
      <c r="AO95" s="2">
        <v>37.619999999999997</v>
      </c>
      <c r="AP95" s="2">
        <v>0</v>
      </c>
      <c r="AQ95" s="2">
        <v>3.24</v>
      </c>
      <c r="AR95" s="2">
        <v>0</v>
      </c>
      <c r="AS95" s="2">
        <v>0</v>
      </c>
      <c r="AT95" s="2">
        <v>120</v>
      </c>
      <c r="AU95" s="2">
        <v>84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0</v>
      </c>
      <c r="BI95" s="2">
        <v>1</v>
      </c>
      <c r="BJ95" s="2" t="s">
        <v>164</v>
      </c>
      <c r="BK95" s="2"/>
      <c r="BL95" s="2"/>
      <c r="BM95" s="2">
        <v>88</v>
      </c>
      <c r="BN95" s="2">
        <v>0</v>
      </c>
      <c r="BO95" s="2" t="s">
        <v>3</v>
      </c>
      <c r="BP95" s="2">
        <v>0</v>
      </c>
      <c r="BQ95" s="2">
        <v>30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120</v>
      </c>
      <c r="CA95" s="2">
        <v>84</v>
      </c>
      <c r="CB95" s="2" t="s">
        <v>3</v>
      </c>
      <c r="CC95" s="2"/>
      <c r="CD95" s="2"/>
      <c r="CE95" s="2">
        <v>30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1226</v>
      </c>
      <c r="CO95" s="2">
        <v>0</v>
      </c>
      <c r="CP95" s="2">
        <f t="shared" si="86"/>
        <v>15635.11</v>
      </c>
      <c r="CQ95" s="2">
        <f t="shared" si="87"/>
        <v>203.1</v>
      </c>
      <c r="CR95" s="2">
        <f>(ROUND((ROUND((((ET95*1.1))*AV95*1),2)*BB95),2)+ROUND((ROUND(((AE95-((EU95*1.1)))*AV95*1),2)*BS95),2))</f>
        <v>52</v>
      </c>
      <c r="CS95" s="2">
        <f t="shared" si="88"/>
        <v>16.61</v>
      </c>
      <c r="CT95" s="2">
        <f t="shared" si="89"/>
        <v>41.38</v>
      </c>
      <c r="CU95" s="2">
        <f t="shared" si="90"/>
        <v>0</v>
      </c>
      <c r="CV95" s="2">
        <f t="shared" si="91"/>
        <v>3.5640000000000005</v>
      </c>
      <c r="CW95" s="2">
        <f t="shared" si="92"/>
        <v>0</v>
      </c>
      <c r="CX95" s="2">
        <f t="shared" si="93"/>
        <v>0</v>
      </c>
      <c r="CY95" s="2">
        <f>((S95*BZ95)/100)</f>
        <v>2618.7840000000001</v>
      </c>
      <c r="CZ95" s="2">
        <f>((S95*CA95)/100)</f>
        <v>1833.1487999999999</v>
      </c>
      <c r="DA95" s="2"/>
      <c r="DB95" s="2"/>
      <c r="DC95" s="2" t="s">
        <v>3</v>
      </c>
      <c r="DD95" s="2" t="s">
        <v>3</v>
      </c>
      <c r="DE95" s="2" t="s">
        <v>20</v>
      </c>
      <c r="DF95" s="2" t="s">
        <v>20</v>
      </c>
      <c r="DG95" s="2" t="s">
        <v>20</v>
      </c>
      <c r="DH95" s="2" t="s">
        <v>3</v>
      </c>
      <c r="DI95" s="2" t="s">
        <v>20</v>
      </c>
      <c r="DJ95" s="2" t="s">
        <v>20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163</v>
      </c>
      <c r="DW95" s="2" t="s">
        <v>163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49573349</v>
      </c>
      <c r="EF95" s="2">
        <v>30</v>
      </c>
      <c r="EG95" s="2" t="s">
        <v>35</v>
      </c>
      <c r="EH95" s="2">
        <v>0</v>
      </c>
      <c r="EI95" s="2" t="s">
        <v>3</v>
      </c>
      <c r="EJ95" s="2">
        <v>1</v>
      </c>
      <c r="EK95" s="2">
        <v>88</v>
      </c>
      <c r="EL95" s="2" t="s">
        <v>165</v>
      </c>
      <c r="EM95" s="2" t="s">
        <v>166</v>
      </c>
      <c r="EN95" s="2"/>
      <c r="EO95" s="2" t="s">
        <v>38</v>
      </c>
      <c r="EP95" s="2"/>
      <c r="EQ95" s="2">
        <v>132096</v>
      </c>
      <c r="ER95" s="2">
        <v>287.99</v>
      </c>
      <c r="ES95" s="2">
        <v>203.1</v>
      </c>
      <c r="ET95" s="2">
        <v>47.27</v>
      </c>
      <c r="EU95" s="2">
        <v>15.1</v>
      </c>
      <c r="EV95" s="2">
        <v>37.619999999999997</v>
      </c>
      <c r="EW95" s="2">
        <v>3.24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94"/>
        <v>0</v>
      </c>
      <c r="FS95" s="2">
        <v>0</v>
      </c>
      <c r="FT95" s="2"/>
      <c r="FU95" s="2"/>
      <c r="FV95" s="2"/>
      <c r="FW95" s="2"/>
      <c r="FX95" s="2">
        <v>120</v>
      </c>
      <c r="FY95" s="2">
        <v>84</v>
      </c>
      <c r="FZ95" s="2"/>
      <c r="GA95" s="2" t="s">
        <v>3</v>
      </c>
      <c r="GB95" s="2"/>
      <c r="GC95" s="2"/>
      <c r="GD95" s="2">
        <v>0</v>
      </c>
      <c r="GE95" s="2"/>
      <c r="GF95" s="2">
        <v>350705560</v>
      </c>
      <c r="GG95" s="2">
        <v>2</v>
      </c>
      <c r="GH95" s="2">
        <v>1</v>
      </c>
      <c r="GI95" s="2">
        <v>-2</v>
      </c>
      <c r="GJ95" s="2">
        <v>0</v>
      </c>
      <c r="GK95" s="2">
        <f>ROUND(R95*(R12)/100,2)</f>
        <v>1532.9</v>
      </c>
      <c r="GL95" s="2">
        <f t="shared" si="95"/>
        <v>0</v>
      </c>
      <c r="GM95" s="2">
        <f t="shared" si="96"/>
        <v>21619.94</v>
      </c>
      <c r="GN95" s="2">
        <f t="shared" si="97"/>
        <v>21619.94</v>
      </c>
      <c r="GO95" s="2">
        <f t="shared" si="98"/>
        <v>0</v>
      </c>
      <c r="GP95" s="2">
        <f t="shared" si="99"/>
        <v>0</v>
      </c>
      <c r="GQ95" s="2"/>
      <c r="GR95" s="2">
        <v>0</v>
      </c>
      <c r="GS95" s="2">
        <v>0</v>
      </c>
      <c r="GT95" s="2">
        <v>0</v>
      </c>
      <c r="GU95" s="2" t="s">
        <v>3</v>
      </c>
      <c r="GV95" s="2">
        <f t="shared" si="100"/>
        <v>0</v>
      </c>
      <c r="GW95" s="2">
        <v>1</v>
      </c>
      <c r="GX95" s="2">
        <f t="shared" si="101"/>
        <v>0</v>
      </c>
      <c r="GY95" s="2"/>
      <c r="GZ95" s="2"/>
      <c r="HA95" s="2">
        <v>0</v>
      </c>
      <c r="HB95" s="2">
        <v>0</v>
      </c>
      <c r="HC95" s="2">
        <f t="shared" si="102"/>
        <v>0</v>
      </c>
      <c r="HD95" s="2"/>
      <c r="HE95" s="2" t="s">
        <v>3</v>
      </c>
      <c r="HF95" s="2" t="s">
        <v>3</v>
      </c>
      <c r="HG95" s="2"/>
      <c r="HH95" s="2"/>
      <c r="HI95" s="2"/>
      <c r="HJ95" s="2"/>
      <c r="HK95" s="2"/>
      <c r="HL95" s="2"/>
      <c r="HM95" s="2" t="s">
        <v>3</v>
      </c>
      <c r="HN95" s="2" t="s">
        <v>3</v>
      </c>
      <c r="HO95" s="2" t="s">
        <v>3</v>
      </c>
      <c r="HP95" s="2" t="s">
        <v>3</v>
      </c>
      <c r="HQ95" s="2" t="s">
        <v>3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3</v>
      </c>
      <c r="F96" t="s">
        <v>161</v>
      </c>
      <c r="G96" t="s">
        <v>162</v>
      </c>
      <c r="H96" t="s">
        <v>163</v>
      </c>
      <c r="I96">
        <f>ROUND(10.3*12.8*0.4,9)</f>
        <v>52.735999999999997</v>
      </c>
      <c r="J96">
        <v>0</v>
      </c>
      <c r="K96">
        <f>ROUND(10.3*12.8*0.4,9)</f>
        <v>52.735999999999997</v>
      </c>
      <c r="O96">
        <f t="shared" si="72"/>
        <v>239190.53</v>
      </c>
      <c r="P96">
        <f t="shared" si="73"/>
        <v>133883.5</v>
      </c>
      <c r="Q96">
        <f>(ROUND((ROUND((((ET96*1.1))*AV96*I96),2)*BB96),2)+ROUND((ROUND(((AE96-((EU96*1.1)))*AV96*I96),2)*BS96),2))</f>
        <v>41954.28</v>
      </c>
      <c r="R96">
        <f t="shared" si="74"/>
        <v>25428.54</v>
      </c>
      <c r="S96">
        <f t="shared" si="75"/>
        <v>63352.75</v>
      </c>
      <c r="T96">
        <f t="shared" si="76"/>
        <v>0</v>
      </c>
      <c r="U96">
        <f t="shared" si="77"/>
        <v>187.95110400000002</v>
      </c>
      <c r="V96">
        <f t="shared" si="78"/>
        <v>0</v>
      </c>
      <c r="W96">
        <f t="shared" si="79"/>
        <v>0</v>
      </c>
      <c r="X96">
        <f t="shared" si="80"/>
        <v>56383.95</v>
      </c>
      <c r="Y96">
        <f t="shared" si="81"/>
        <v>25974.63</v>
      </c>
      <c r="AA96">
        <v>-1</v>
      </c>
      <c r="AB96">
        <f t="shared" si="82"/>
        <v>296.47899999999998</v>
      </c>
      <c r="AC96">
        <f t="shared" si="83"/>
        <v>203.1</v>
      </c>
      <c r="AD96">
        <f>ROUND(((((ET96*1.1))-((EU96*1.1)))+AE96),6)</f>
        <v>51.997</v>
      </c>
      <c r="AE96">
        <f t="shared" si="103"/>
        <v>16.61</v>
      </c>
      <c r="AF96">
        <f t="shared" si="103"/>
        <v>41.381999999999998</v>
      </c>
      <c r="AG96">
        <f t="shared" si="84"/>
        <v>0</v>
      </c>
      <c r="AH96">
        <f t="shared" si="104"/>
        <v>3.5640000000000005</v>
      </c>
      <c r="AI96">
        <f t="shared" si="104"/>
        <v>0</v>
      </c>
      <c r="AJ96">
        <f t="shared" si="85"/>
        <v>0</v>
      </c>
      <c r="AK96">
        <v>287.99</v>
      </c>
      <c r="AL96">
        <v>203.1</v>
      </c>
      <c r="AM96">
        <v>47.27</v>
      </c>
      <c r="AN96">
        <v>15.1</v>
      </c>
      <c r="AO96">
        <v>37.619999999999997</v>
      </c>
      <c r="AP96">
        <v>0</v>
      </c>
      <c r="AQ96">
        <v>3.24</v>
      </c>
      <c r="AR96">
        <v>0</v>
      </c>
      <c r="AS96">
        <v>0</v>
      </c>
      <c r="AT96">
        <v>89</v>
      </c>
      <c r="AU96">
        <v>41</v>
      </c>
      <c r="AV96">
        <v>1</v>
      </c>
      <c r="AW96">
        <v>1</v>
      </c>
      <c r="AZ96">
        <v>1</v>
      </c>
      <c r="BA96">
        <v>29.03</v>
      </c>
      <c r="BB96">
        <v>15.3</v>
      </c>
      <c r="BC96">
        <v>12.5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164</v>
      </c>
      <c r="BM96">
        <v>88</v>
      </c>
      <c r="BN96">
        <v>0</v>
      </c>
      <c r="BO96" t="s">
        <v>161</v>
      </c>
      <c r="BP96">
        <v>1</v>
      </c>
      <c r="BQ96">
        <v>30</v>
      </c>
      <c r="BR96">
        <v>0</v>
      </c>
      <c r="BS96">
        <v>29.03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89</v>
      </c>
      <c r="CA96">
        <v>41</v>
      </c>
      <c r="CB96" t="s">
        <v>3</v>
      </c>
      <c r="CE96">
        <v>30</v>
      </c>
      <c r="CF96">
        <v>0</v>
      </c>
      <c r="CG96">
        <v>0</v>
      </c>
      <c r="CM96">
        <v>0</v>
      </c>
      <c r="CN96" t="s">
        <v>1226</v>
      </c>
      <c r="CO96">
        <v>0</v>
      </c>
      <c r="CP96">
        <f t="shared" si="86"/>
        <v>239190.53</v>
      </c>
      <c r="CQ96">
        <f t="shared" si="87"/>
        <v>2538.75</v>
      </c>
      <c r="CR96">
        <f>(ROUND((ROUND((((ET96*1.1))*AV96*1),2)*BB96),2)+ROUND((ROUND(((AE96-((EU96*1.1)))*AV96*1),2)*BS96),2))</f>
        <v>795.6</v>
      </c>
      <c r="CS96">
        <f t="shared" si="88"/>
        <v>482.19</v>
      </c>
      <c r="CT96">
        <f t="shared" si="89"/>
        <v>1201.26</v>
      </c>
      <c r="CU96">
        <f t="shared" si="90"/>
        <v>0</v>
      </c>
      <c r="CV96">
        <f t="shared" si="91"/>
        <v>3.5640000000000005</v>
      </c>
      <c r="CW96">
        <f t="shared" si="92"/>
        <v>0</v>
      </c>
      <c r="CX96">
        <f t="shared" si="93"/>
        <v>0</v>
      </c>
      <c r="CY96">
        <f>S96*(BZ96/100)</f>
        <v>56383.947500000002</v>
      </c>
      <c r="CZ96">
        <f>S96*(CA96/100)</f>
        <v>25974.627499999999</v>
      </c>
      <c r="DC96" t="s">
        <v>3</v>
      </c>
      <c r="DD96" t="s">
        <v>3</v>
      </c>
      <c r="DE96" t="s">
        <v>20</v>
      </c>
      <c r="DF96" t="s">
        <v>20</v>
      </c>
      <c r="DG96" t="s">
        <v>20</v>
      </c>
      <c r="DH96" t="s">
        <v>3</v>
      </c>
      <c r="DI96" t="s">
        <v>20</v>
      </c>
      <c r="DJ96" t="s">
        <v>20</v>
      </c>
      <c r="DK96" t="s">
        <v>3</v>
      </c>
      <c r="DL96" t="s">
        <v>3</v>
      </c>
      <c r="DM96" t="s">
        <v>3</v>
      </c>
      <c r="DN96">
        <v>120</v>
      </c>
      <c r="DO96">
        <v>84</v>
      </c>
      <c r="DP96">
        <v>1</v>
      </c>
      <c r="DQ96">
        <v>1</v>
      </c>
      <c r="DU96">
        <v>1013</v>
      </c>
      <c r="DV96" t="s">
        <v>163</v>
      </c>
      <c r="DW96" t="s">
        <v>163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49573349</v>
      </c>
      <c r="EF96">
        <v>30</v>
      </c>
      <c r="EG96" t="s">
        <v>35</v>
      </c>
      <c r="EH96">
        <v>0</v>
      </c>
      <c r="EI96" t="s">
        <v>3</v>
      </c>
      <c r="EJ96">
        <v>1</v>
      </c>
      <c r="EK96">
        <v>88</v>
      </c>
      <c r="EL96" t="s">
        <v>165</v>
      </c>
      <c r="EM96" t="s">
        <v>166</v>
      </c>
      <c r="EO96" t="s">
        <v>38</v>
      </c>
      <c r="EQ96">
        <v>132096</v>
      </c>
      <c r="ER96">
        <v>287.99</v>
      </c>
      <c r="ES96">
        <v>203.1</v>
      </c>
      <c r="ET96">
        <v>47.27</v>
      </c>
      <c r="EU96">
        <v>15.1</v>
      </c>
      <c r="EV96">
        <v>37.619999999999997</v>
      </c>
      <c r="EW96">
        <v>3.24</v>
      </c>
      <c r="EX96">
        <v>0</v>
      </c>
      <c r="EY96">
        <v>0</v>
      </c>
      <c r="FQ96">
        <v>0</v>
      </c>
      <c r="FR96">
        <f t="shared" si="94"/>
        <v>0</v>
      </c>
      <c r="FS96">
        <v>0</v>
      </c>
      <c r="FX96">
        <v>120</v>
      </c>
      <c r="FY96">
        <v>84</v>
      </c>
      <c r="GA96" t="s">
        <v>3</v>
      </c>
      <c r="GD96">
        <v>0</v>
      </c>
      <c r="GF96">
        <v>350705560</v>
      </c>
      <c r="GG96">
        <v>2</v>
      </c>
      <c r="GH96">
        <v>1</v>
      </c>
      <c r="GI96">
        <v>2</v>
      </c>
      <c r="GJ96">
        <v>0</v>
      </c>
      <c r="GK96">
        <f>ROUND(R96*(S12)/100,2)</f>
        <v>40685.660000000003</v>
      </c>
      <c r="GL96">
        <f t="shared" si="95"/>
        <v>0</v>
      </c>
      <c r="GM96">
        <f t="shared" si="96"/>
        <v>362234.77</v>
      </c>
      <c r="GN96">
        <f t="shared" si="97"/>
        <v>362234.77</v>
      </c>
      <c r="GO96">
        <f t="shared" si="98"/>
        <v>0</v>
      </c>
      <c r="GP96">
        <f t="shared" si="99"/>
        <v>0</v>
      </c>
      <c r="GR96">
        <v>0</v>
      </c>
      <c r="GS96">
        <v>3</v>
      </c>
      <c r="GT96">
        <v>0</v>
      </c>
      <c r="GU96" t="s">
        <v>3</v>
      </c>
      <c r="GV96">
        <f t="shared" si="100"/>
        <v>0</v>
      </c>
      <c r="GW96">
        <v>1</v>
      </c>
      <c r="GX96">
        <f t="shared" si="101"/>
        <v>0</v>
      </c>
      <c r="HA96">
        <v>0</v>
      </c>
      <c r="HB96">
        <v>0</v>
      </c>
      <c r="HC96">
        <f t="shared" si="102"/>
        <v>0</v>
      </c>
      <c r="HE96" t="s">
        <v>3</v>
      </c>
      <c r="HF96" t="s">
        <v>3</v>
      </c>
      <c r="HM96" t="s">
        <v>3</v>
      </c>
      <c r="HN96" t="s">
        <v>3</v>
      </c>
      <c r="HO96" t="s">
        <v>3</v>
      </c>
      <c r="HP96" t="s">
        <v>3</v>
      </c>
      <c r="HQ96" t="s">
        <v>3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167</v>
      </c>
      <c r="F97" s="2" t="s">
        <v>168</v>
      </c>
      <c r="G97" s="2" t="s">
        <v>169</v>
      </c>
      <c r="H97" s="2" t="s">
        <v>170</v>
      </c>
      <c r="I97" s="2">
        <f>ROUND(22.538/100,9)</f>
        <v>0.22538</v>
      </c>
      <c r="J97" s="2">
        <v>0</v>
      </c>
      <c r="K97" s="2">
        <f>ROUND(22.538/100,9)</f>
        <v>0.22538</v>
      </c>
      <c r="L97" s="2"/>
      <c r="M97" s="2"/>
      <c r="N97" s="2"/>
      <c r="O97" s="2">
        <f t="shared" si="72"/>
        <v>764.82</v>
      </c>
      <c r="P97" s="2">
        <f t="shared" si="73"/>
        <v>419.18</v>
      </c>
      <c r="Q97" s="2">
        <f>(ROUND((ROUND((((ET97*1.1))*AV97*I97),2)*BB97),2)+ROUND((ROUND(((AE97-((EU97*1.1)))*AV97*I97),2)*BS97),2))</f>
        <v>3.59</v>
      </c>
      <c r="R97" s="2">
        <f t="shared" si="74"/>
        <v>0.46</v>
      </c>
      <c r="S97" s="2">
        <f t="shared" si="75"/>
        <v>342.05</v>
      </c>
      <c r="T97" s="2">
        <f t="shared" si="76"/>
        <v>0</v>
      </c>
      <c r="U97" s="2">
        <f t="shared" si="77"/>
        <v>33.46893</v>
      </c>
      <c r="V97" s="2">
        <f t="shared" si="78"/>
        <v>0</v>
      </c>
      <c r="W97" s="2">
        <f t="shared" si="79"/>
        <v>0</v>
      </c>
      <c r="X97" s="2">
        <f t="shared" si="80"/>
        <v>335.21</v>
      </c>
      <c r="Y97" s="2">
        <f t="shared" si="81"/>
        <v>239.44</v>
      </c>
      <c r="Z97" s="2"/>
      <c r="AA97" s="2">
        <v>50417534</v>
      </c>
      <c r="AB97" s="2">
        <f t="shared" si="82"/>
        <v>3393.4569999999999</v>
      </c>
      <c r="AC97" s="2">
        <f t="shared" si="83"/>
        <v>1859.87</v>
      </c>
      <c r="AD97" s="2">
        <f>ROUND(((((ET97*1.1))-((EU97*1.1)))+AE97),6)</f>
        <v>15.917</v>
      </c>
      <c r="AE97" s="2">
        <f t="shared" si="103"/>
        <v>2.0350000000000001</v>
      </c>
      <c r="AF97" s="2">
        <f t="shared" si="103"/>
        <v>1517.67</v>
      </c>
      <c r="AG97" s="2">
        <f t="shared" si="84"/>
        <v>0</v>
      </c>
      <c r="AH97" s="2">
        <f t="shared" si="104"/>
        <v>148.5</v>
      </c>
      <c r="AI97" s="2">
        <f t="shared" si="104"/>
        <v>0</v>
      </c>
      <c r="AJ97" s="2">
        <f t="shared" si="85"/>
        <v>0</v>
      </c>
      <c r="AK97" s="2">
        <v>3254.04</v>
      </c>
      <c r="AL97" s="2">
        <v>1859.87</v>
      </c>
      <c r="AM97" s="2">
        <v>14.47</v>
      </c>
      <c r="AN97" s="2">
        <v>1.85</v>
      </c>
      <c r="AO97" s="2">
        <v>1379.7</v>
      </c>
      <c r="AP97" s="2">
        <v>0</v>
      </c>
      <c r="AQ97" s="2">
        <v>135</v>
      </c>
      <c r="AR97" s="2">
        <v>0</v>
      </c>
      <c r="AS97" s="2">
        <v>0</v>
      </c>
      <c r="AT97" s="2">
        <v>98</v>
      </c>
      <c r="AU97" s="2">
        <v>70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0</v>
      </c>
      <c r="BI97" s="2">
        <v>1</v>
      </c>
      <c r="BJ97" s="2" t="s">
        <v>171</v>
      </c>
      <c r="BK97" s="2"/>
      <c r="BL97" s="2"/>
      <c r="BM97" s="2">
        <v>47</v>
      </c>
      <c r="BN97" s="2">
        <v>0</v>
      </c>
      <c r="BO97" s="2" t="s">
        <v>3</v>
      </c>
      <c r="BP97" s="2">
        <v>0</v>
      </c>
      <c r="BQ97" s="2">
        <v>30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98</v>
      </c>
      <c r="CA97" s="2">
        <v>70</v>
      </c>
      <c r="CB97" s="2" t="s">
        <v>3</v>
      </c>
      <c r="CC97" s="2"/>
      <c r="CD97" s="2"/>
      <c r="CE97" s="2">
        <v>30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1226</v>
      </c>
      <c r="CO97" s="2">
        <v>0</v>
      </c>
      <c r="CP97" s="2">
        <f t="shared" si="86"/>
        <v>764.81999999999994</v>
      </c>
      <c r="CQ97" s="2">
        <f t="shared" si="87"/>
        <v>1859.87</v>
      </c>
      <c r="CR97" s="2">
        <f>(ROUND((ROUND((((ET97*1.1))*AV97*1),2)*BB97),2)+ROUND((ROUND(((AE97-((EU97*1.1)))*AV97*1),2)*BS97),2))</f>
        <v>15.92</v>
      </c>
      <c r="CS97" s="2">
        <f t="shared" si="88"/>
        <v>2.04</v>
      </c>
      <c r="CT97" s="2">
        <f t="shared" si="89"/>
        <v>1517.67</v>
      </c>
      <c r="CU97" s="2">
        <f t="shared" si="90"/>
        <v>0</v>
      </c>
      <c r="CV97" s="2">
        <f t="shared" si="91"/>
        <v>148.5</v>
      </c>
      <c r="CW97" s="2">
        <f t="shared" si="92"/>
        <v>0</v>
      </c>
      <c r="CX97" s="2">
        <f t="shared" si="93"/>
        <v>0</v>
      </c>
      <c r="CY97" s="2">
        <f>((S97*BZ97)/100)</f>
        <v>335.209</v>
      </c>
      <c r="CZ97" s="2">
        <f>((S97*CA97)/100)</f>
        <v>239.435</v>
      </c>
      <c r="DA97" s="2"/>
      <c r="DB97" s="2"/>
      <c r="DC97" s="2" t="s">
        <v>3</v>
      </c>
      <c r="DD97" s="2" t="s">
        <v>3</v>
      </c>
      <c r="DE97" s="2" t="s">
        <v>20</v>
      </c>
      <c r="DF97" s="2" t="s">
        <v>20</v>
      </c>
      <c r="DG97" s="2" t="s">
        <v>20</v>
      </c>
      <c r="DH97" s="2" t="s">
        <v>3</v>
      </c>
      <c r="DI97" s="2" t="s">
        <v>20</v>
      </c>
      <c r="DJ97" s="2" t="s">
        <v>20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1013</v>
      </c>
      <c r="DV97" s="2" t="s">
        <v>170</v>
      </c>
      <c r="DW97" s="2" t="s">
        <v>170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49573406</v>
      </c>
      <c r="EF97" s="2">
        <v>30</v>
      </c>
      <c r="EG97" s="2" t="s">
        <v>35</v>
      </c>
      <c r="EH97" s="2">
        <v>0</v>
      </c>
      <c r="EI97" s="2" t="s">
        <v>3</v>
      </c>
      <c r="EJ97" s="2">
        <v>1</v>
      </c>
      <c r="EK97" s="2">
        <v>47</v>
      </c>
      <c r="EL97" s="2" t="s">
        <v>172</v>
      </c>
      <c r="EM97" s="2" t="s">
        <v>173</v>
      </c>
      <c r="EN97" s="2"/>
      <c r="EO97" s="2" t="s">
        <v>38</v>
      </c>
      <c r="EP97" s="2"/>
      <c r="EQ97" s="2">
        <v>131072</v>
      </c>
      <c r="ER97" s="2">
        <v>3254.04</v>
      </c>
      <c r="ES97" s="2">
        <v>1859.87</v>
      </c>
      <c r="ET97" s="2">
        <v>14.47</v>
      </c>
      <c r="EU97" s="2">
        <v>1.85</v>
      </c>
      <c r="EV97" s="2">
        <v>1379.7</v>
      </c>
      <c r="EW97" s="2">
        <v>135</v>
      </c>
      <c r="EX97" s="2">
        <v>0</v>
      </c>
      <c r="EY97" s="2">
        <v>0</v>
      </c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f t="shared" si="94"/>
        <v>0</v>
      </c>
      <c r="FS97" s="2">
        <v>0</v>
      </c>
      <c r="FT97" s="2"/>
      <c r="FU97" s="2"/>
      <c r="FV97" s="2"/>
      <c r="FW97" s="2"/>
      <c r="FX97" s="2">
        <v>98</v>
      </c>
      <c r="FY97" s="2">
        <v>70</v>
      </c>
      <c r="FZ97" s="2"/>
      <c r="GA97" s="2" t="s">
        <v>3</v>
      </c>
      <c r="GB97" s="2"/>
      <c r="GC97" s="2"/>
      <c r="GD97" s="2">
        <v>0</v>
      </c>
      <c r="GE97" s="2"/>
      <c r="GF97" s="2">
        <v>154582984</v>
      </c>
      <c r="GG97" s="2">
        <v>2</v>
      </c>
      <c r="GH97" s="2">
        <v>1</v>
      </c>
      <c r="GI97" s="2">
        <v>-2</v>
      </c>
      <c r="GJ97" s="2">
        <v>0</v>
      </c>
      <c r="GK97" s="2">
        <f>ROUND(R97*(R12)/100,2)</f>
        <v>0.81</v>
      </c>
      <c r="GL97" s="2">
        <f t="shared" si="95"/>
        <v>0</v>
      </c>
      <c r="GM97" s="2">
        <f t="shared" si="96"/>
        <v>1340.28</v>
      </c>
      <c r="GN97" s="2">
        <f t="shared" si="97"/>
        <v>1340.28</v>
      </c>
      <c r="GO97" s="2">
        <f t="shared" si="98"/>
        <v>0</v>
      </c>
      <c r="GP97" s="2">
        <f t="shared" si="99"/>
        <v>0</v>
      </c>
      <c r="GQ97" s="2"/>
      <c r="GR97" s="2">
        <v>0</v>
      </c>
      <c r="GS97" s="2">
        <v>0</v>
      </c>
      <c r="GT97" s="2">
        <v>0</v>
      </c>
      <c r="GU97" s="2" t="s">
        <v>3</v>
      </c>
      <c r="GV97" s="2">
        <f t="shared" si="100"/>
        <v>0</v>
      </c>
      <c r="GW97" s="2">
        <v>1</v>
      </c>
      <c r="GX97" s="2">
        <f t="shared" si="101"/>
        <v>0</v>
      </c>
      <c r="GY97" s="2"/>
      <c r="GZ97" s="2"/>
      <c r="HA97" s="2">
        <v>0</v>
      </c>
      <c r="HB97" s="2">
        <v>0</v>
      </c>
      <c r="HC97" s="2">
        <f t="shared" si="102"/>
        <v>0</v>
      </c>
      <c r="HD97" s="2"/>
      <c r="HE97" s="2" t="s">
        <v>3</v>
      </c>
      <c r="HF97" s="2" t="s">
        <v>3</v>
      </c>
      <c r="HG97" s="2"/>
      <c r="HH97" s="2"/>
      <c r="HI97" s="2"/>
      <c r="HJ97" s="2"/>
      <c r="HK97" s="2"/>
      <c r="HL97" s="2"/>
      <c r="HM97" s="2" t="s">
        <v>3</v>
      </c>
      <c r="HN97" s="2" t="s">
        <v>3</v>
      </c>
      <c r="HO97" s="2" t="s">
        <v>3</v>
      </c>
      <c r="HP97" s="2" t="s">
        <v>3</v>
      </c>
      <c r="HQ97" s="2" t="s">
        <v>3</v>
      </c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167</v>
      </c>
      <c r="F98" t="s">
        <v>168</v>
      </c>
      <c r="G98" t="s">
        <v>169</v>
      </c>
      <c r="H98" t="s">
        <v>170</v>
      </c>
      <c r="I98">
        <f>ROUND(22.538/100,9)</f>
        <v>0.22538</v>
      </c>
      <c r="J98">
        <v>0</v>
      </c>
      <c r="K98">
        <f>ROUND(22.538/100,9)</f>
        <v>0.22538</v>
      </c>
      <c r="O98">
        <f t="shared" si="72"/>
        <v>12694.97</v>
      </c>
      <c r="P98">
        <f t="shared" si="73"/>
        <v>2728.86</v>
      </c>
      <c r="Q98">
        <f>(ROUND((ROUND((((ET98*1.1))*AV98*I98),2)*BB98),2)+ROUND((ROUND(((AE98-((EU98*1.1)))*AV98*I98),2)*BS98),2))</f>
        <v>36.4</v>
      </c>
      <c r="R98">
        <f t="shared" si="74"/>
        <v>13.35</v>
      </c>
      <c r="S98">
        <f t="shared" si="75"/>
        <v>9929.7099999999991</v>
      </c>
      <c r="T98">
        <f t="shared" si="76"/>
        <v>0</v>
      </c>
      <c r="U98">
        <f t="shared" si="77"/>
        <v>33.46893</v>
      </c>
      <c r="V98">
        <f t="shared" si="78"/>
        <v>0</v>
      </c>
      <c r="W98">
        <f t="shared" si="79"/>
        <v>0</v>
      </c>
      <c r="X98">
        <f t="shared" si="80"/>
        <v>9333.93</v>
      </c>
      <c r="Y98">
        <f t="shared" si="81"/>
        <v>6553.61</v>
      </c>
      <c r="AA98">
        <v>50417531</v>
      </c>
      <c r="AB98">
        <f t="shared" si="82"/>
        <v>3393.4569999999999</v>
      </c>
      <c r="AC98">
        <f t="shared" si="83"/>
        <v>1859.87</v>
      </c>
      <c r="AD98">
        <f>ROUND(((((ET98*1.1))-((EU98*1.1)))+AE98),6)</f>
        <v>15.917</v>
      </c>
      <c r="AE98">
        <f t="shared" si="103"/>
        <v>2.0350000000000001</v>
      </c>
      <c r="AF98">
        <f t="shared" si="103"/>
        <v>1517.67</v>
      </c>
      <c r="AG98">
        <f t="shared" si="84"/>
        <v>0</v>
      </c>
      <c r="AH98">
        <f t="shared" si="104"/>
        <v>148.5</v>
      </c>
      <c r="AI98">
        <f t="shared" si="104"/>
        <v>0</v>
      </c>
      <c r="AJ98">
        <f t="shared" si="85"/>
        <v>0</v>
      </c>
      <c r="AK98">
        <v>3254.04</v>
      </c>
      <c r="AL98">
        <v>1859.87</v>
      </c>
      <c r="AM98">
        <v>14.47</v>
      </c>
      <c r="AN98">
        <v>1.85</v>
      </c>
      <c r="AO98">
        <v>1379.7</v>
      </c>
      <c r="AP98">
        <v>0</v>
      </c>
      <c r="AQ98">
        <v>135</v>
      </c>
      <c r="AR98">
        <v>0</v>
      </c>
      <c r="AS98">
        <v>0</v>
      </c>
      <c r="AT98">
        <v>94</v>
      </c>
      <c r="AU98">
        <v>66</v>
      </c>
      <c r="AV98">
        <v>1</v>
      </c>
      <c r="AW98">
        <v>1</v>
      </c>
      <c r="AZ98">
        <v>1</v>
      </c>
      <c r="BA98">
        <v>29.03</v>
      </c>
      <c r="BB98">
        <v>10.14</v>
      </c>
      <c r="BC98">
        <v>6.51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171</v>
      </c>
      <c r="BM98">
        <v>47</v>
      </c>
      <c r="BN98">
        <v>0</v>
      </c>
      <c r="BO98" t="s">
        <v>168</v>
      </c>
      <c r="BP98">
        <v>1</v>
      </c>
      <c r="BQ98">
        <v>30</v>
      </c>
      <c r="BR98">
        <v>0</v>
      </c>
      <c r="BS98">
        <v>29.03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94</v>
      </c>
      <c r="CA98">
        <v>66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1226</v>
      </c>
      <c r="CO98">
        <v>0</v>
      </c>
      <c r="CP98">
        <f t="shared" si="86"/>
        <v>12694.97</v>
      </c>
      <c r="CQ98">
        <f t="shared" si="87"/>
        <v>12107.75</v>
      </c>
      <c r="CR98">
        <f>(ROUND((ROUND((((ET98*1.1))*AV98*1),2)*BB98),2)+ROUND((ROUND(((AE98-((EU98*1.1)))*AV98*1),2)*BS98),2))</f>
        <v>161.43</v>
      </c>
      <c r="CS98">
        <f t="shared" si="88"/>
        <v>59.22</v>
      </c>
      <c r="CT98">
        <f t="shared" si="89"/>
        <v>44057.96</v>
      </c>
      <c r="CU98">
        <f t="shared" si="90"/>
        <v>0</v>
      </c>
      <c r="CV98">
        <f t="shared" si="91"/>
        <v>148.5</v>
      </c>
      <c r="CW98">
        <f t="shared" si="92"/>
        <v>0</v>
      </c>
      <c r="CX98">
        <f t="shared" si="93"/>
        <v>0</v>
      </c>
      <c r="CY98">
        <f>S98*(BZ98/100)</f>
        <v>9333.9273999999987</v>
      </c>
      <c r="CZ98">
        <f>S98*(CA98/100)</f>
        <v>6553.6085999999996</v>
      </c>
      <c r="DC98" t="s">
        <v>3</v>
      </c>
      <c r="DD98" t="s">
        <v>3</v>
      </c>
      <c r="DE98" t="s">
        <v>20</v>
      </c>
      <c r="DF98" t="s">
        <v>20</v>
      </c>
      <c r="DG98" t="s">
        <v>20</v>
      </c>
      <c r="DH98" t="s">
        <v>3</v>
      </c>
      <c r="DI98" t="s">
        <v>20</v>
      </c>
      <c r="DJ98" t="s">
        <v>20</v>
      </c>
      <c r="DK98" t="s">
        <v>3</v>
      </c>
      <c r="DL98" t="s">
        <v>3</v>
      </c>
      <c r="DM98" t="s">
        <v>3</v>
      </c>
      <c r="DN98">
        <v>98</v>
      </c>
      <c r="DO98">
        <v>70</v>
      </c>
      <c r="DP98">
        <v>1</v>
      </c>
      <c r="DQ98">
        <v>1</v>
      </c>
      <c r="DU98">
        <v>1013</v>
      </c>
      <c r="DV98" t="s">
        <v>170</v>
      </c>
      <c r="DW98" t="s">
        <v>170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49573406</v>
      </c>
      <c r="EF98">
        <v>30</v>
      </c>
      <c r="EG98" t="s">
        <v>35</v>
      </c>
      <c r="EH98">
        <v>0</v>
      </c>
      <c r="EI98" t="s">
        <v>3</v>
      </c>
      <c r="EJ98">
        <v>1</v>
      </c>
      <c r="EK98">
        <v>47</v>
      </c>
      <c r="EL98" t="s">
        <v>172</v>
      </c>
      <c r="EM98" t="s">
        <v>173</v>
      </c>
      <c r="EO98" t="s">
        <v>38</v>
      </c>
      <c r="EQ98">
        <v>131072</v>
      </c>
      <c r="ER98">
        <v>3254.04</v>
      </c>
      <c r="ES98">
        <v>1859.87</v>
      </c>
      <c r="ET98">
        <v>14.47</v>
      </c>
      <c r="EU98">
        <v>1.85</v>
      </c>
      <c r="EV98">
        <v>1379.7</v>
      </c>
      <c r="EW98">
        <v>135</v>
      </c>
      <c r="EX98">
        <v>0</v>
      </c>
      <c r="EY98">
        <v>0</v>
      </c>
      <c r="FQ98">
        <v>0</v>
      </c>
      <c r="FR98">
        <f t="shared" si="94"/>
        <v>0</v>
      </c>
      <c r="FS98">
        <v>0</v>
      </c>
      <c r="FX98">
        <v>98</v>
      </c>
      <c r="FY98">
        <v>70</v>
      </c>
      <c r="GA98" t="s">
        <v>3</v>
      </c>
      <c r="GD98">
        <v>0</v>
      </c>
      <c r="GF98">
        <v>154582984</v>
      </c>
      <c r="GG98">
        <v>2</v>
      </c>
      <c r="GH98">
        <v>1</v>
      </c>
      <c r="GI98">
        <v>2</v>
      </c>
      <c r="GJ98">
        <v>0</v>
      </c>
      <c r="GK98">
        <f>ROUND(R98*(S12)/100,2)</f>
        <v>21.36</v>
      </c>
      <c r="GL98">
        <f t="shared" si="95"/>
        <v>0</v>
      </c>
      <c r="GM98">
        <f t="shared" si="96"/>
        <v>28603.87</v>
      </c>
      <c r="GN98">
        <f t="shared" si="97"/>
        <v>28603.87</v>
      </c>
      <c r="GO98">
        <f t="shared" si="98"/>
        <v>0</v>
      </c>
      <c r="GP98">
        <f t="shared" si="99"/>
        <v>0</v>
      </c>
      <c r="GR98">
        <v>0</v>
      </c>
      <c r="GS98">
        <v>3</v>
      </c>
      <c r="GT98">
        <v>0</v>
      </c>
      <c r="GU98" t="s">
        <v>3</v>
      </c>
      <c r="GV98">
        <f t="shared" si="100"/>
        <v>0</v>
      </c>
      <c r="GW98">
        <v>1</v>
      </c>
      <c r="GX98">
        <f t="shared" si="101"/>
        <v>0</v>
      </c>
      <c r="HA98">
        <v>0</v>
      </c>
      <c r="HB98">
        <v>0</v>
      </c>
      <c r="HC98">
        <f t="shared" si="102"/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IK98">
        <v>0</v>
      </c>
    </row>
    <row r="99" spans="1:255" x14ac:dyDescent="0.2">
      <c r="A99" s="2">
        <v>18</v>
      </c>
      <c r="B99" s="2">
        <v>1</v>
      </c>
      <c r="C99" s="2"/>
      <c r="D99" s="2"/>
      <c r="E99" s="2" t="s">
        <v>174</v>
      </c>
      <c r="F99" s="2" t="s">
        <v>175</v>
      </c>
      <c r="G99" s="2" t="s">
        <v>176</v>
      </c>
      <c r="H99" s="2" t="s">
        <v>66</v>
      </c>
      <c r="I99" s="2">
        <f>I97*J99</f>
        <v>22.988759999999999</v>
      </c>
      <c r="J99" s="2">
        <v>102</v>
      </c>
      <c r="K99" s="2">
        <v>102</v>
      </c>
      <c r="L99" s="2"/>
      <c r="M99" s="2"/>
      <c r="N99" s="2"/>
      <c r="O99" s="2">
        <f t="shared" si="72"/>
        <v>13896.71</v>
      </c>
      <c r="P99" s="2">
        <f t="shared" si="73"/>
        <v>13896.71</v>
      </c>
      <c r="Q99" s="2">
        <f>(ROUND((ROUND(((ET99)*AV99*I99),2)*BB99),2)+ROUND((ROUND(((AE99-(EU99))*AV99*I99),2)*BS99),2))</f>
        <v>0</v>
      </c>
      <c r="R99" s="2">
        <f t="shared" si="74"/>
        <v>0</v>
      </c>
      <c r="S99" s="2">
        <f t="shared" si="75"/>
        <v>0</v>
      </c>
      <c r="T99" s="2">
        <f t="shared" si="76"/>
        <v>0</v>
      </c>
      <c r="U99" s="2">
        <f t="shared" si="77"/>
        <v>0</v>
      </c>
      <c r="V99" s="2">
        <f t="shared" si="78"/>
        <v>0</v>
      </c>
      <c r="W99" s="2">
        <f t="shared" si="79"/>
        <v>0</v>
      </c>
      <c r="X99" s="2">
        <f t="shared" si="80"/>
        <v>0</v>
      </c>
      <c r="Y99" s="2">
        <f t="shared" si="81"/>
        <v>0</v>
      </c>
      <c r="Z99" s="2"/>
      <c r="AA99" s="2">
        <v>50417534</v>
      </c>
      <c r="AB99" s="2">
        <f t="shared" si="82"/>
        <v>604.5</v>
      </c>
      <c r="AC99" s="2">
        <f t="shared" si="83"/>
        <v>604.5</v>
      </c>
      <c r="AD99" s="2">
        <f>ROUND((((ET99)-(EU99))+AE99),6)</f>
        <v>0</v>
      </c>
      <c r="AE99" s="2">
        <f>ROUND((EU99),6)</f>
        <v>0</v>
      </c>
      <c r="AF99" s="2">
        <f>ROUND((EV99),6)</f>
        <v>0</v>
      </c>
      <c r="AG99" s="2">
        <f t="shared" si="84"/>
        <v>0</v>
      </c>
      <c r="AH99" s="2">
        <f>(EW99)</f>
        <v>0</v>
      </c>
      <c r="AI99" s="2">
        <f>(EX99)</f>
        <v>0</v>
      </c>
      <c r="AJ99" s="2">
        <f t="shared" si="85"/>
        <v>0</v>
      </c>
      <c r="AK99" s="2">
        <v>604.5</v>
      </c>
      <c r="AL99" s="2">
        <v>604.5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98</v>
      </c>
      <c r="AU99" s="2">
        <v>70</v>
      </c>
      <c r="AV99" s="2">
        <v>1</v>
      </c>
      <c r="AW99" s="2">
        <v>1</v>
      </c>
      <c r="AX99" s="2"/>
      <c r="AY99" s="2"/>
      <c r="AZ99" s="2">
        <v>1</v>
      </c>
      <c r="BA99" s="2">
        <v>1</v>
      </c>
      <c r="BB99" s="2">
        <v>1</v>
      </c>
      <c r="BC99" s="2">
        <v>1</v>
      </c>
      <c r="BD99" s="2" t="s">
        <v>3</v>
      </c>
      <c r="BE99" s="2" t="s">
        <v>3</v>
      </c>
      <c r="BF99" s="2" t="s">
        <v>3</v>
      </c>
      <c r="BG99" s="2" t="s">
        <v>3</v>
      </c>
      <c r="BH99" s="2">
        <v>3</v>
      </c>
      <c r="BI99" s="2">
        <v>1</v>
      </c>
      <c r="BJ99" s="2" t="s">
        <v>177</v>
      </c>
      <c r="BK99" s="2"/>
      <c r="BL99" s="2"/>
      <c r="BM99" s="2">
        <v>47</v>
      </c>
      <c r="BN99" s="2">
        <v>0</v>
      </c>
      <c r="BO99" s="2" t="s">
        <v>3</v>
      </c>
      <c r="BP99" s="2">
        <v>0</v>
      </c>
      <c r="BQ99" s="2">
        <v>30</v>
      </c>
      <c r="BR99" s="2">
        <v>0</v>
      </c>
      <c r="BS99" s="2">
        <v>1</v>
      </c>
      <c r="BT99" s="2">
        <v>1</v>
      </c>
      <c r="BU99" s="2">
        <v>1</v>
      </c>
      <c r="BV99" s="2">
        <v>1</v>
      </c>
      <c r="BW99" s="2">
        <v>1</v>
      </c>
      <c r="BX99" s="2">
        <v>1</v>
      </c>
      <c r="BY99" s="2" t="s">
        <v>3</v>
      </c>
      <c r="BZ99" s="2">
        <v>98</v>
      </c>
      <c r="CA99" s="2">
        <v>70</v>
      </c>
      <c r="CB99" s="2" t="s">
        <v>3</v>
      </c>
      <c r="CC99" s="2"/>
      <c r="CD99" s="2"/>
      <c r="CE99" s="2">
        <v>30</v>
      </c>
      <c r="CF99" s="2">
        <v>0</v>
      </c>
      <c r="CG99" s="2">
        <v>0</v>
      </c>
      <c r="CH99" s="2"/>
      <c r="CI99" s="2"/>
      <c r="CJ99" s="2"/>
      <c r="CK99" s="2"/>
      <c r="CL99" s="2"/>
      <c r="CM99" s="2">
        <v>0</v>
      </c>
      <c r="CN99" s="2" t="s">
        <v>3</v>
      </c>
      <c r="CO99" s="2">
        <v>0</v>
      </c>
      <c r="CP99" s="2">
        <f t="shared" si="86"/>
        <v>13896.71</v>
      </c>
      <c r="CQ99" s="2">
        <f t="shared" si="87"/>
        <v>604.5</v>
      </c>
      <c r="CR99" s="2">
        <f>(ROUND((ROUND(((ET99)*AV99*1),2)*BB99),2)+ROUND((ROUND(((AE99-(EU99))*AV99*1),2)*BS99),2))</f>
        <v>0</v>
      </c>
      <c r="CS99" s="2">
        <f t="shared" si="88"/>
        <v>0</v>
      </c>
      <c r="CT99" s="2">
        <f t="shared" si="89"/>
        <v>0</v>
      </c>
      <c r="CU99" s="2">
        <f t="shared" si="90"/>
        <v>0</v>
      </c>
      <c r="CV99" s="2">
        <f t="shared" si="91"/>
        <v>0</v>
      </c>
      <c r="CW99" s="2">
        <f t="shared" si="92"/>
        <v>0</v>
      </c>
      <c r="CX99" s="2">
        <f t="shared" si="93"/>
        <v>0</v>
      </c>
      <c r="CY99" s="2">
        <f>((S99*BZ99)/100)</f>
        <v>0</v>
      </c>
      <c r="CZ99" s="2">
        <f>((S99*CA99)/100)</f>
        <v>0</v>
      </c>
      <c r="DA99" s="2"/>
      <c r="DB99" s="2"/>
      <c r="DC99" s="2" t="s">
        <v>3</v>
      </c>
      <c r="DD99" s="2" t="s">
        <v>3</v>
      </c>
      <c r="DE99" s="2" t="s">
        <v>3</v>
      </c>
      <c r="DF99" s="2" t="s">
        <v>3</v>
      </c>
      <c r="DG99" s="2" t="s">
        <v>3</v>
      </c>
      <c r="DH99" s="2" t="s">
        <v>3</v>
      </c>
      <c r="DI99" s="2" t="s">
        <v>3</v>
      </c>
      <c r="DJ99" s="2" t="s">
        <v>3</v>
      </c>
      <c r="DK99" s="2" t="s">
        <v>3</v>
      </c>
      <c r="DL99" s="2" t="s">
        <v>3</v>
      </c>
      <c r="DM99" s="2" t="s">
        <v>3</v>
      </c>
      <c r="DN99" s="2">
        <v>0</v>
      </c>
      <c r="DO99" s="2">
        <v>0</v>
      </c>
      <c r="DP99" s="2">
        <v>1</v>
      </c>
      <c r="DQ99" s="2">
        <v>1</v>
      </c>
      <c r="DR99" s="2"/>
      <c r="DS99" s="2"/>
      <c r="DT99" s="2"/>
      <c r="DU99" s="2">
        <v>1007</v>
      </c>
      <c r="DV99" s="2" t="s">
        <v>66</v>
      </c>
      <c r="DW99" s="2" t="s">
        <v>66</v>
      </c>
      <c r="DX99" s="2">
        <v>1</v>
      </c>
      <c r="DY99" s="2"/>
      <c r="DZ99" s="2" t="s">
        <v>3</v>
      </c>
      <c r="EA99" s="2" t="s">
        <v>3</v>
      </c>
      <c r="EB99" s="2" t="s">
        <v>3</v>
      </c>
      <c r="EC99" s="2" t="s">
        <v>3</v>
      </c>
      <c r="ED99" s="2"/>
      <c r="EE99" s="2">
        <v>49573406</v>
      </c>
      <c r="EF99" s="2">
        <v>30</v>
      </c>
      <c r="EG99" s="2" t="s">
        <v>35</v>
      </c>
      <c r="EH99" s="2">
        <v>0</v>
      </c>
      <c r="EI99" s="2" t="s">
        <v>3</v>
      </c>
      <c r="EJ99" s="2">
        <v>1</v>
      </c>
      <c r="EK99" s="2">
        <v>47</v>
      </c>
      <c r="EL99" s="2" t="s">
        <v>172</v>
      </c>
      <c r="EM99" s="2" t="s">
        <v>173</v>
      </c>
      <c r="EN99" s="2"/>
      <c r="EO99" s="2" t="s">
        <v>3</v>
      </c>
      <c r="EP99" s="2"/>
      <c r="EQ99" s="2">
        <v>0</v>
      </c>
      <c r="ER99" s="2">
        <v>604.5</v>
      </c>
      <c r="ES99" s="2">
        <v>604.5</v>
      </c>
      <c r="ET99" s="2">
        <v>0</v>
      </c>
      <c r="EU99" s="2">
        <v>0</v>
      </c>
      <c r="EV99" s="2">
        <v>0</v>
      </c>
      <c r="EW99" s="2">
        <v>0</v>
      </c>
      <c r="EX99" s="2">
        <v>0</v>
      </c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>
        <v>0</v>
      </c>
      <c r="FR99" s="2">
        <f t="shared" si="94"/>
        <v>0</v>
      </c>
      <c r="FS99" s="2">
        <v>0</v>
      </c>
      <c r="FT99" s="2"/>
      <c r="FU99" s="2"/>
      <c r="FV99" s="2"/>
      <c r="FW99" s="2"/>
      <c r="FX99" s="2">
        <v>98</v>
      </c>
      <c r="FY99" s="2">
        <v>70</v>
      </c>
      <c r="FZ99" s="2"/>
      <c r="GA99" s="2" t="s">
        <v>3</v>
      </c>
      <c r="GB99" s="2"/>
      <c r="GC99" s="2"/>
      <c r="GD99" s="2">
        <v>0</v>
      </c>
      <c r="GE99" s="2"/>
      <c r="GF99" s="2">
        <v>-737006202</v>
      </c>
      <c r="GG99" s="2">
        <v>2</v>
      </c>
      <c r="GH99" s="2">
        <v>1</v>
      </c>
      <c r="GI99" s="2">
        <v>-2</v>
      </c>
      <c r="GJ99" s="2">
        <v>0</v>
      </c>
      <c r="GK99" s="2">
        <f>ROUND(R99*(R12)/100,2)</f>
        <v>0</v>
      </c>
      <c r="GL99" s="2">
        <f t="shared" si="95"/>
        <v>0</v>
      </c>
      <c r="GM99" s="2">
        <f t="shared" si="96"/>
        <v>13896.71</v>
      </c>
      <c r="GN99" s="2">
        <f t="shared" si="97"/>
        <v>13896.71</v>
      </c>
      <c r="GO99" s="2">
        <f t="shared" si="98"/>
        <v>0</v>
      </c>
      <c r="GP99" s="2">
        <f t="shared" si="99"/>
        <v>0</v>
      </c>
      <c r="GQ99" s="2"/>
      <c r="GR99" s="2">
        <v>0</v>
      </c>
      <c r="GS99" s="2">
        <v>0</v>
      </c>
      <c r="GT99" s="2">
        <v>0</v>
      </c>
      <c r="GU99" s="2" t="s">
        <v>3</v>
      </c>
      <c r="GV99" s="2">
        <f t="shared" si="100"/>
        <v>0</v>
      </c>
      <c r="GW99" s="2">
        <v>1</v>
      </c>
      <c r="GX99" s="2">
        <f t="shared" si="101"/>
        <v>0</v>
      </c>
      <c r="GY99" s="2"/>
      <c r="GZ99" s="2"/>
      <c r="HA99" s="2">
        <v>0</v>
      </c>
      <c r="HB99" s="2">
        <v>0</v>
      </c>
      <c r="HC99" s="2">
        <f t="shared" si="102"/>
        <v>0</v>
      </c>
      <c r="HD99" s="2"/>
      <c r="HE99" s="2" t="s">
        <v>3</v>
      </c>
      <c r="HF99" s="2" t="s">
        <v>3</v>
      </c>
      <c r="HG99" s="2"/>
      <c r="HH99" s="2"/>
      <c r="HI99" s="2"/>
      <c r="HJ99" s="2"/>
      <c r="HK99" s="2"/>
      <c r="HL99" s="2"/>
      <c r="HM99" s="2" t="s">
        <v>3</v>
      </c>
      <c r="HN99" s="2" t="s">
        <v>3</v>
      </c>
      <c r="HO99" s="2" t="s">
        <v>3</v>
      </c>
      <c r="HP99" s="2" t="s">
        <v>3</v>
      </c>
      <c r="HQ99" s="2" t="s">
        <v>3</v>
      </c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>
        <v>0</v>
      </c>
      <c r="IL99" s="2"/>
      <c r="IM99" s="2"/>
      <c r="IN99" s="2"/>
      <c r="IO99" s="2"/>
      <c r="IP99" s="2"/>
      <c r="IQ99" s="2"/>
      <c r="IR99" s="2"/>
      <c r="IS99" s="2"/>
      <c r="IT99" s="2"/>
      <c r="IU99" s="2"/>
    </row>
    <row r="100" spans="1:255" x14ac:dyDescent="0.2">
      <c r="A100">
        <v>18</v>
      </c>
      <c r="B100">
        <v>1</v>
      </c>
      <c r="E100" t="s">
        <v>174</v>
      </c>
      <c r="F100" t="s">
        <v>175</v>
      </c>
      <c r="G100" t="s">
        <v>176</v>
      </c>
      <c r="H100" t="s">
        <v>66</v>
      </c>
      <c r="I100">
        <f>I98*J100</f>
        <v>22.988759999999999</v>
      </c>
      <c r="J100">
        <v>102</v>
      </c>
      <c r="K100">
        <v>102</v>
      </c>
      <c r="O100">
        <f t="shared" si="72"/>
        <v>109922.98</v>
      </c>
      <c r="P100">
        <f t="shared" si="73"/>
        <v>109922.98</v>
      </c>
      <c r="Q100">
        <f>(ROUND((ROUND(((ET100)*AV100*I100),2)*BB100),2)+ROUND((ROUND(((AE100-(EU100))*AV100*I100),2)*BS100),2))</f>
        <v>0</v>
      </c>
      <c r="R100">
        <f t="shared" si="74"/>
        <v>0</v>
      </c>
      <c r="S100">
        <f t="shared" si="75"/>
        <v>0</v>
      </c>
      <c r="T100">
        <f t="shared" si="76"/>
        <v>0</v>
      </c>
      <c r="U100">
        <f t="shared" si="77"/>
        <v>0</v>
      </c>
      <c r="V100">
        <f t="shared" si="78"/>
        <v>0</v>
      </c>
      <c r="W100">
        <f t="shared" si="79"/>
        <v>0</v>
      </c>
      <c r="X100">
        <f t="shared" si="80"/>
        <v>0</v>
      </c>
      <c r="Y100">
        <f t="shared" si="81"/>
        <v>0</v>
      </c>
      <c r="AA100">
        <v>50417531</v>
      </c>
      <c r="AB100">
        <f t="shared" si="82"/>
        <v>604.5</v>
      </c>
      <c r="AC100">
        <f t="shared" si="83"/>
        <v>604.5</v>
      </c>
      <c r="AD100">
        <f>ROUND((((ET100)-(EU100))+AE100),6)</f>
        <v>0</v>
      </c>
      <c r="AE100">
        <f>ROUND((EU100),6)</f>
        <v>0</v>
      </c>
      <c r="AF100">
        <f>ROUND((EV100),6)</f>
        <v>0</v>
      </c>
      <c r="AG100">
        <f t="shared" si="84"/>
        <v>0</v>
      </c>
      <c r="AH100">
        <f>(EW100)</f>
        <v>0</v>
      </c>
      <c r="AI100">
        <f>(EX100)</f>
        <v>0</v>
      </c>
      <c r="AJ100">
        <f t="shared" si="85"/>
        <v>0</v>
      </c>
      <c r="AK100">
        <v>604.5</v>
      </c>
      <c r="AL100">
        <v>604.5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7.91</v>
      </c>
      <c r="BD100" t="s">
        <v>3</v>
      </c>
      <c r="BE100" t="s">
        <v>3</v>
      </c>
      <c r="BF100" t="s">
        <v>3</v>
      </c>
      <c r="BG100" t="s">
        <v>3</v>
      </c>
      <c r="BH100">
        <v>3</v>
      </c>
      <c r="BI100">
        <v>1</v>
      </c>
      <c r="BJ100" t="s">
        <v>177</v>
      </c>
      <c r="BM100">
        <v>47</v>
      </c>
      <c r="BN100">
        <v>0</v>
      </c>
      <c r="BO100" t="s">
        <v>175</v>
      </c>
      <c r="BP100">
        <v>1</v>
      </c>
      <c r="BQ100">
        <v>30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0</v>
      </c>
      <c r="CA100">
        <v>0</v>
      </c>
      <c r="CB100" t="s">
        <v>3</v>
      </c>
      <c r="CE100">
        <v>30</v>
      </c>
      <c r="CF100">
        <v>0</v>
      </c>
      <c r="CG100">
        <v>0</v>
      </c>
      <c r="CM100">
        <v>0</v>
      </c>
      <c r="CN100" t="s">
        <v>3</v>
      </c>
      <c r="CO100">
        <v>0</v>
      </c>
      <c r="CP100">
        <f t="shared" si="86"/>
        <v>109922.98</v>
      </c>
      <c r="CQ100">
        <f t="shared" si="87"/>
        <v>4781.6000000000004</v>
      </c>
      <c r="CR100">
        <f>(ROUND((ROUND(((ET100)*AV100*1),2)*BB100),2)+ROUND((ROUND(((AE100-(EU100))*AV100*1),2)*BS100),2))</f>
        <v>0</v>
      </c>
      <c r="CS100">
        <f t="shared" si="88"/>
        <v>0</v>
      </c>
      <c r="CT100">
        <f t="shared" si="89"/>
        <v>0</v>
      </c>
      <c r="CU100">
        <f t="shared" si="90"/>
        <v>0</v>
      </c>
      <c r="CV100">
        <f t="shared" si="91"/>
        <v>0</v>
      </c>
      <c r="CW100">
        <f t="shared" si="92"/>
        <v>0</v>
      </c>
      <c r="CX100">
        <f t="shared" si="93"/>
        <v>0</v>
      </c>
      <c r="CY100">
        <f>S100*(BZ100/100)</f>
        <v>0</v>
      </c>
      <c r="CZ100">
        <f>S100*(CA100/100)</f>
        <v>0</v>
      </c>
      <c r="DC100" t="s">
        <v>3</v>
      </c>
      <c r="DD100" t="s">
        <v>3</v>
      </c>
      <c r="DE100" t="s">
        <v>3</v>
      </c>
      <c r="DF100" t="s">
        <v>3</v>
      </c>
      <c r="DG100" t="s">
        <v>3</v>
      </c>
      <c r="DH100" t="s">
        <v>3</v>
      </c>
      <c r="DI100" t="s">
        <v>3</v>
      </c>
      <c r="DJ100" t="s">
        <v>3</v>
      </c>
      <c r="DK100" t="s">
        <v>3</v>
      </c>
      <c r="DL100" t="s">
        <v>3</v>
      </c>
      <c r="DM100" t="s">
        <v>3</v>
      </c>
      <c r="DN100">
        <v>98</v>
      </c>
      <c r="DO100">
        <v>70</v>
      </c>
      <c r="DP100">
        <v>1</v>
      </c>
      <c r="DQ100">
        <v>1</v>
      </c>
      <c r="DU100">
        <v>1007</v>
      </c>
      <c r="DV100" t="s">
        <v>66</v>
      </c>
      <c r="DW100" t="s">
        <v>66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49573406</v>
      </c>
      <c r="EF100">
        <v>30</v>
      </c>
      <c r="EG100" t="s">
        <v>35</v>
      </c>
      <c r="EH100">
        <v>0</v>
      </c>
      <c r="EI100" t="s">
        <v>3</v>
      </c>
      <c r="EJ100">
        <v>1</v>
      </c>
      <c r="EK100">
        <v>47</v>
      </c>
      <c r="EL100" t="s">
        <v>172</v>
      </c>
      <c r="EM100" t="s">
        <v>173</v>
      </c>
      <c r="EO100" t="s">
        <v>3</v>
      </c>
      <c r="EQ100">
        <v>0</v>
      </c>
      <c r="ER100">
        <v>604.5</v>
      </c>
      <c r="ES100">
        <v>604.5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f t="shared" si="94"/>
        <v>0</v>
      </c>
      <c r="FS100">
        <v>0</v>
      </c>
      <c r="FX100">
        <v>98</v>
      </c>
      <c r="FY100">
        <v>70</v>
      </c>
      <c r="GA100" t="s">
        <v>3</v>
      </c>
      <c r="GD100">
        <v>0</v>
      </c>
      <c r="GF100">
        <v>-737006202</v>
      </c>
      <c r="GG100">
        <v>2</v>
      </c>
      <c r="GH100">
        <v>1</v>
      </c>
      <c r="GI100">
        <v>2</v>
      </c>
      <c r="GJ100">
        <v>0</v>
      </c>
      <c r="GK100">
        <f>ROUND(R100*(S12)/100,2)</f>
        <v>0</v>
      </c>
      <c r="GL100">
        <f t="shared" si="95"/>
        <v>0</v>
      </c>
      <c r="GM100">
        <f t="shared" si="96"/>
        <v>109922.98</v>
      </c>
      <c r="GN100">
        <f t="shared" si="97"/>
        <v>109922.98</v>
      </c>
      <c r="GO100">
        <f t="shared" si="98"/>
        <v>0</v>
      </c>
      <c r="GP100">
        <f t="shared" si="99"/>
        <v>0</v>
      </c>
      <c r="GR100">
        <v>0</v>
      </c>
      <c r="GS100">
        <v>3</v>
      </c>
      <c r="GT100">
        <v>0</v>
      </c>
      <c r="GU100" t="s">
        <v>3</v>
      </c>
      <c r="GV100">
        <f t="shared" si="100"/>
        <v>0</v>
      </c>
      <c r="GW100">
        <v>1</v>
      </c>
      <c r="GX100">
        <f t="shared" si="101"/>
        <v>0</v>
      </c>
      <c r="HA100">
        <v>0</v>
      </c>
      <c r="HB100">
        <v>0</v>
      </c>
      <c r="HC100">
        <f t="shared" si="102"/>
        <v>0</v>
      </c>
      <c r="HE100" t="s">
        <v>3</v>
      </c>
      <c r="HF100" t="s">
        <v>3</v>
      </c>
      <c r="HM100" t="s">
        <v>3</v>
      </c>
      <c r="HN100" t="s">
        <v>3</v>
      </c>
      <c r="HO100" t="s">
        <v>3</v>
      </c>
      <c r="HP100" t="s">
        <v>3</v>
      </c>
      <c r="HQ100" t="s">
        <v>3</v>
      </c>
      <c r="IK100">
        <v>0</v>
      </c>
    </row>
    <row r="101" spans="1:255" x14ac:dyDescent="0.2">
      <c r="A101" s="2">
        <v>17</v>
      </c>
      <c r="B101" s="2">
        <v>1</v>
      </c>
      <c r="C101" s="2"/>
      <c r="D101" s="2"/>
      <c r="E101" s="2" t="s">
        <v>178</v>
      </c>
      <c r="F101" s="2" t="s">
        <v>179</v>
      </c>
      <c r="G101" s="2" t="s">
        <v>180</v>
      </c>
      <c r="H101" s="2" t="s">
        <v>181</v>
      </c>
      <c r="I101" s="2">
        <f>ROUND(221.4/100,9)</f>
        <v>2.214</v>
      </c>
      <c r="J101" s="2">
        <v>0</v>
      </c>
      <c r="K101" s="2">
        <f>ROUND(221.4/100,9)</f>
        <v>2.214</v>
      </c>
      <c r="L101" s="2"/>
      <c r="M101" s="2"/>
      <c r="N101" s="2"/>
      <c r="O101" s="2">
        <f t="shared" si="72"/>
        <v>1187.3800000000001</v>
      </c>
      <c r="P101" s="2">
        <f t="shared" si="73"/>
        <v>189.89</v>
      </c>
      <c r="Q101" s="2">
        <f>(ROUND((ROUND((((ET101*1.1))*AV101*I101),2)*BB101),2)+ROUND((ROUND(((AE101-((EU101*1.1)))*AV101*I101),2)*BS101),2))</f>
        <v>450.21</v>
      </c>
      <c r="R101" s="2">
        <f t="shared" si="74"/>
        <v>52.73</v>
      </c>
      <c r="S101" s="2">
        <f t="shared" si="75"/>
        <v>547.28</v>
      </c>
      <c r="T101" s="2">
        <f t="shared" si="76"/>
        <v>0</v>
      </c>
      <c r="U101" s="2">
        <f t="shared" si="77"/>
        <v>48.951540000000008</v>
      </c>
      <c r="V101" s="2">
        <f t="shared" si="78"/>
        <v>0</v>
      </c>
      <c r="W101" s="2">
        <f t="shared" si="79"/>
        <v>0</v>
      </c>
      <c r="X101" s="2">
        <f t="shared" si="80"/>
        <v>574.64</v>
      </c>
      <c r="Y101" s="2">
        <f t="shared" si="81"/>
        <v>421.41</v>
      </c>
      <c r="Z101" s="2"/>
      <c r="AA101" s="2">
        <v>50417534</v>
      </c>
      <c r="AB101" s="2">
        <f t="shared" si="82"/>
        <v>536.30799999999999</v>
      </c>
      <c r="AC101" s="2">
        <f t="shared" si="83"/>
        <v>85.77</v>
      </c>
      <c r="AD101" s="2">
        <f>ROUND(((((ET101*1.1))-((EU101*1.1)))+AE101),6)</f>
        <v>203.346</v>
      </c>
      <c r="AE101" s="2">
        <f>ROUND(((EU101*1.1)),6)</f>
        <v>23.815000000000001</v>
      </c>
      <c r="AF101" s="2">
        <f>ROUND(((EV101*1.1)),6)</f>
        <v>247.19200000000001</v>
      </c>
      <c r="AG101" s="2">
        <f t="shared" si="84"/>
        <v>0</v>
      </c>
      <c r="AH101" s="2">
        <f>((EW101*1.1))</f>
        <v>22.110000000000003</v>
      </c>
      <c r="AI101" s="2">
        <f>((EX101*1.1))</f>
        <v>0</v>
      </c>
      <c r="AJ101" s="2">
        <f t="shared" si="85"/>
        <v>0</v>
      </c>
      <c r="AK101" s="2">
        <v>495.35</v>
      </c>
      <c r="AL101" s="2">
        <v>85.77</v>
      </c>
      <c r="AM101" s="2">
        <v>184.86</v>
      </c>
      <c r="AN101" s="2">
        <v>21.65</v>
      </c>
      <c r="AO101" s="2">
        <v>224.72</v>
      </c>
      <c r="AP101" s="2">
        <v>0</v>
      </c>
      <c r="AQ101" s="2">
        <v>20.100000000000001</v>
      </c>
      <c r="AR101" s="2">
        <v>0</v>
      </c>
      <c r="AS101" s="2">
        <v>0</v>
      </c>
      <c r="AT101" s="2">
        <v>105</v>
      </c>
      <c r="AU101" s="2">
        <v>77</v>
      </c>
      <c r="AV101" s="2">
        <v>1</v>
      </c>
      <c r="AW101" s="2">
        <v>1</v>
      </c>
      <c r="AX101" s="2"/>
      <c r="AY101" s="2"/>
      <c r="AZ101" s="2">
        <v>1</v>
      </c>
      <c r="BA101" s="2">
        <v>1</v>
      </c>
      <c r="BB101" s="2">
        <v>1</v>
      </c>
      <c r="BC101" s="2">
        <v>1</v>
      </c>
      <c r="BD101" s="2" t="s">
        <v>3</v>
      </c>
      <c r="BE101" s="2" t="s">
        <v>3</v>
      </c>
      <c r="BF101" s="2" t="s">
        <v>3</v>
      </c>
      <c r="BG101" s="2" t="s">
        <v>3</v>
      </c>
      <c r="BH101" s="2">
        <v>0</v>
      </c>
      <c r="BI101" s="2">
        <v>1</v>
      </c>
      <c r="BJ101" s="2" t="s">
        <v>182</v>
      </c>
      <c r="BK101" s="2"/>
      <c r="BL101" s="2"/>
      <c r="BM101" s="2">
        <v>65</v>
      </c>
      <c r="BN101" s="2">
        <v>0</v>
      </c>
      <c r="BO101" s="2" t="s">
        <v>3</v>
      </c>
      <c r="BP101" s="2">
        <v>0</v>
      </c>
      <c r="BQ101" s="2">
        <v>30</v>
      </c>
      <c r="BR101" s="2">
        <v>0</v>
      </c>
      <c r="BS101" s="2">
        <v>1</v>
      </c>
      <c r="BT101" s="2">
        <v>1</v>
      </c>
      <c r="BU101" s="2">
        <v>1</v>
      </c>
      <c r="BV101" s="2">
        <v>1</v>
      </c>
      <c r="BW101" s="2">
        <v>1</v>
      </c>
      <c r="BX101" s="2">
        <v>1</v>
      </c>
      <c r="BY101" s="2" t="s">
        <v>3</v>
      </c>
      <c r="BZ101" s="2">
        <v>105</v>
      </c>
      <c r="CA101" s="2">
        <v>77</v>
      </c>
      <c r="CB101" s="2" t="s">
        <v>3</v>
      </c>
      <c r="CC101" s="2"/>
      <c r="CD101" s="2"/>
      <c r="CE101" s="2">
        <v>30</v>
      </c>
      <c r="CF101" s="2">
        <v>0</v>
      </c>
      <c r="CG101" s="2">
        <v>0</v>
      </c>
      <c r="CH101" s="2"/>
      <c r="CI101" s="2"/>
      <c r="CJ101" s="2"/>
      <c r="CK101" s="2"/>
      <c r="CL101" s="2"/>
      <c r="CM101" s="2">
        <v>0</v>
      </c>
      <c r="CN101" s="2" t="s">
        <v>1226</v>
      </c>
      <c r="CO101" s="2">
        <v>0</v>
      </c>
      <c r="CP101" s="2">
        <f t="shared" si="86"/>
        <v>1187.3799999999999</v>
      </c>
      <c r="CQ101" s="2">
        <f t="shared" si="87"/>
        <v>85.77</v>
      </c>
      <c r="CR101" s="2">
        <f>(ROUND((ROUND((((ET101*1.1))*AV101*1),2)*BB101),2)+ROUND((ROUND(((AE101-((EU101*1.1)))*AV101*1),2)*BS101),2))</f>
        <v>203.35</v>
      </c>
      <c r="CS101" s="2">
        <f t="shared" si="88"/>
        <v>23.82</v>
      </c>
      <c r="CT101" s="2">
        <f t="shared" si="89"/>
        <v>247.19</v>
      </c>
      <c r="CU101" s="2">
        <f t="shared" si="90"/>
        <v>0</v>
      </c>
      <c r="CV101" s="2">
        <f t="shared" si="91"/>
        <v>22.110000000000003</v>
      </c>
      <c r="CW101" s="2">
        <f t="shared" si="92"/>
        <v>0</v>
      </c>
      <c r="CX101" s="2">
        <f t="shared" si="93"/>
        <v>0</v>
      </c>
      <c r="CY101" s="2">
        <f>((S101*BZ101)/100)</f>
        <v>574.64399999999989</v>
      </c>
      <c r="CZ101" s="2">
        <f>((S101*CA101)/100)</f>
        <v>421.40559999999999</v>
      </c>
      <c r="DA101" s="2"/>
      <c r="DB101" s="2"/>
      <c r="DC101" s="2" t="s">
        <v>3</v>
      </c>
      <c r="DD101" s="2" t="s">
        <v>3</v>
      </c>
      <c r="DE101" s="2" t="s">
        <v>20</v>
      </c>
      <c r="DF101" s="2" t="s">
        <v>20</v>
      </c>
      <c r="DG101" s="2" t="s">
        <v>20</v>
      </c>
      <c r="DH101" s="2" t="s">
        <v>3</v>
      </c>
      <c r="DI101" s="2" t="s">
        <v>20</v>
      </c>
      <c r="DJ101" s="2" t="s">
        <v>20</v>
      </c>
      <c r="DK101" s="2" t="s">
        <v>3</v>
      </c>
      <c r="DL101" s="2" t="s">
        <v>3</v>
      </c>
      <c r="DM101" s="2" t="s">
        <v>3</v>
      </c>
      <c r="DN101" s="2">
        <v>0</v>
      </c>
      <c r="DO101" s="2">
        <v>0</v>
      </c>
      <c r="DP101" s="2">
        <v>1</v>
      </c>
      <c r="DQ101" s="2">
        <v>1</v>
      </c>
      <c r="DR101" s="2"/>
      <c r="DS101" s="2"/>
      <c r="DT101" s="2"/>
      <c r="DU101" s="2">
        <v>1005</v>
      </c>
      <c r="DV101" s="2" t="s">
        <v>181</v>
      </c>
      <c r="DW101" s="2" t="s">
        <v>181</v>
      </c>
      <c r="DX101" s="2">
        <v>100</v>
      </c>
      <c r="DY101" s="2"/>
      <c r="DZ101" s="2" t="s">
        <v>3</v>
      </c>
      <c r="EA101" s="2" t="s">
        <v>3</v>
      </c>
      <c r="EB101" s="2" t="s">
        <v>3</v>
      </c>
      <c r="EC101" s="2" t="s">
        <v>3</v>
      </c>
      <c r="ED101" s="2"/>
      <c r="EE101" s="2">
        <v>49573326</v>
      </c>
      <c r="EF101" s="2">
        <v>30</v>
      </c>
      <c r="EG101" s="2" t="s">
        <v>35</v>
      </c>
      <c r="EH101" s="2">
        <v>0</v>
      </c>
      <c r="EI101" s="2" t="s">
        <v>3</v>
      </c>
      <c r="EJ101" s="2">
        <v>1</v>
      </c>
      <c r="EK101" s="2">
        <v>65</v>
      </c>
      <c r="EL101" s="2" t="s">
        <v>183</v>
      </c>
      <c r="EM101" s="2" t="s">
        <v>184</v>
      </c>
      <c r="EN101" s="2"/>
      <c r="EO101" s="2" t="s">
        <v>38</v>
      </c>
      <c r="EP101" s="2"/>
      <c r="EQ101" s="2">
        <v>131072</v>
      </c>
      <c r="ER101" s="2">
        <v>495.35</v>
      </c>
      <c r="ES101" s="2">
        <v>85.77</v>
      </c>
      <c r="ET101" s="2">
        <v>184.86</v>
      </c>
      <c r="EU101" s="2">
        <v>21.65</v>
      </c>
      <c r="EV101" s="2">
        <v>224.72</v>
      </c>
      <c r="EW101" s="2">
        <v>20.100000000000001</v>
      </c>
      <c r="EX101" s="2">
        <v>0</v>
      </c>
      <c r="EY101" s="2">
        <v>0</v>
      </c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>
        <v>0</v>
      </c>
      <c r="FR101" s="2">
        <f t="shared" si="94"/>
        <v>0</v>
      </c>
      <c r="FS101" s="2">
        <v>0</v>
      </c>
      <c r="FT101" s="2"/>
      <c r="FU101" s="2"/>
      <c r="FV101" s="2"/>
      <c r="FW101" s="2"/>
      <c r="FX101" s="2">
        <v>105</v>
      </c>
      <c r="FY101" s="2">
        <v>77</v>
      </c>
      <c r="FZ101" s="2"/>
      <c r="GA101" s="2" t="s">
        <v>3</v>
      </c>
      <c r="GB101" s="2"/>
      <c r="GC101" s="2"/>
      <c r="GD101" s="2">
        <v>0</v>
      </c>
      <c r="GE101" s="2"/>
      <c r="GF101" s="2">
        <v>1981843703</v>
      </c>
      <c r="GG101" s="2">
        <v>2</v>
      </c>
      <c r="GH101" s="2">
        <v>1</v>
      </c>
      <c r="GI101" s="2">
        <v>-2</v>
      </c>
      <c r="GJ101" s="2">
        <v>0</v>
      </c>
      <c r="GK101" s="2">
        <f>ROUND(R101*(R12)/100,2)</f>
        <v>92.28</v>
      </c>
      <c r="GL101" s="2">
        <f t="shared" si="95"/>
        <v>0</v>
      </c>
      <c r="GM101" s="2">
        <f t="shared" si="96"/>
        <v>2275.71</v>
      </c>
      <c r="GN101" s="2">
        <f t="shared" si="97"/>
        <v>2275.71</v>
      </c>
      <c r="GO101" s="2">
        <f t="shared" si="98"/>
        <v>0</v>
      </c>
      <c r="GP101" s="2">
        <f t="shared" si="99"/>
        <v>0</v>
      </c>
      <c r="GQ101" s="2"/>
      <c r="GR101" s="2">
        <v>0</v>
      </c>
      <c r="GS101" s="2">
        <v>0</v>
      </c>
      <c r="GT101" s="2">
        <v>0</v>
      </c>
      <c r="GU101" s="2" t="s">
        <v>3</v>
      </c>
      <c r="GV101" s="2">
        <f t="shared" si="100"/>
        <v>0</v>
      </c>
      <c r="GW101" s="2">
        <v>1</v>
      </c>
      <c r="GX101" s="2">
        <f t="shared" si="101"/>
        <v>0</v>
      </c>
      <c r="GY101" s="2"/>
      <c r="GZ101" s="2"/>
      <c r="HA101" s="2">
        <v>0</v>
      </c>
      <c r="HB101" s="2">
        <v>0</v>
      </c>
      <c r="HC101" s="2">
        <f t="shared" si="102"/>
        <v>0</v>
      </c>
      <c r="HD101" s="2"/>
      <c r="HE101" s="2" t="s">
        <v>3</v>
      </c>
      <c r="HF101" s="2" t="s">
        <v>3</v>
      </c>
      <c r="HG101" s="2"/>
      <c r="HH101" s="2"/>
      <c r="HI101" s="2"/>
      <c r="HJ101" s="2"/>
      <c r="HK101" s="2"/>
      <c r="HL101" s="2"/>
      <c r="HM101" s="2" t="s">
        <v>3</v>
      </c>
      <c r="HN101" s="2" t="s">
        <v>3</v>
      </c>
      <c r="HO101" s="2" t="s">
        <v>3</v>
      </c>
      <c r="HP101" s="2" t="s">
        <v>3</v>
      </c>
      <c r="HQ101" s="2" t="s">
        <v>3</v>
      </c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>
        <v>0</v>
      </c>
      <c r="IL101" s="2"/>
      <c r="IM101" s="2"/>
      <c r="IN101" s="2"/>
      <c r="IO101" s="2"/>
      <c r="IP101" s="2"/>
      <c r="IQ101" s="2"/>
      <c r="IR101" s="2"/>
      <c r="IS101" s="2"/>
      <c r="IT101" s="2"/>
      <c r="IU101" s="2"/>
    </row>
    <row r="102" spans="1:255" x14ac:dyDescent="0.2">
      <c r="A102">
        <v>17</v>
      </c>
      <c r="B102">
        <v>1</v>
      </c>
      <c r="E102" t="s">
        <v>178</v>
      </c>
      <c r="F102" t="s">
        <v>179</v>
      </c>
      <c r="G102" t="s">
        <v>180</v>
      </c>
      <c r="H102" t="s">
        <v>181</v>
      </c>
      <c r="I102">
        <f>ROUND(221.4/100,9)</f>
        <v>2.214</v>
      </c>
      <c r="J102">
        <v>0</v>
      </c>
      <c r="K102">
        <f>ROUND(221.4/100,9)</f>
        <v>2.214</v>
      </c>
      <c r="O102">
        <f t="shared" si="72"/>
        <v>22181.24</v>
      </c>
      <c r="P102">
        <f t="shared" si="73"/>
        <v>1372.9</v>
      </c>
      <c r="Q102">
        <f>(ROUND((ROUND((((ET102*1.1))*AV102*I102),2)*BB102),2)+ROUND((ROUND(((AE102-((EU102*1.1)))*AV102*I102),2)*BS102),2))</f>
        <v>4920.8</v>
      </c>
      <c r="R102">
        <f t="shared" si="74"/>
        <v>1530.75</v>
      </c>
      <c r="S102">
        <f t="shared" si="75"/>
        <v>15887.54</v>
      </c>
      <c r="T102">
        <f t="shared" si="76"/>
        <v>0</v>
      </c>
      <c r="U102">
        <f t="shared" si="77"/>
        <v>48.951540000000008</v>
      </c>
      <c r="V102">
        <f t="shared" si="78"/>
        <v>0</v>
      </c>
      <c r="W102">
        <f t="shared" si="79"/>
        <v>0</v>
      </c>
      <c r="X102">
        <f t="shared" si="80"/>
        <v>13822.16</v>
      </c>
      <c r="Y102">
        <f t="shared" si="81"/>
        <v>6513.89</v>
      </c>
      <c r="AA102">
        <v>50417531</v>
      </c>
      <c r="AB102">
        <f t="shared" si="82"/>
        <v>536.30799999999999</v>
      </c>
      <c r="AC102">
        <f t="shared" si="83"/>
        <v>85.77</v>
      </c>
      <c r="AD102">
        <f>ROUND(((((ET102*1.1))-((EU102*1.1)))+AE102),6)</f>
        <v>203.346</v>
      </c>
      <c r="AE102">
        <f>ROUND(((EU102*1.1)),6)</f>
        <v>23.815000000000001</v>
      </c>
      <c r="AF102">
        <f>ROUND(((EV102*1.1)),6)</f>
        <v>247.19200000000001</v>
      </c>
      <c r="AG102">
        <f t="shared" si="84"/>
        <v>0</v>
      </c>
      <c r="AH102">
        <f>((EW102*1.1))</f>
        <v>22.110000000000003</v>
      </c>
      <c r="AI102">
        <f>((EX102*1.1))</f>
        <v>0</v>
      </c>
      <c r="AJ102">
        <f t="shared" si="85"/>
        <v>0</v>
      </c>
      <c r="AK102">
        <v>495.35</v>
      </c>
      <c r="AL102">
        <v>85.77</v>
      </c>
      <c r="AM102">
        <v>184.86</v>
      </c>
      <c r="AN102">
        <v>21.65</v>
      </c>
      <c r="AO102">
        <v>224.72</v>
      </c>
      <c r="AP102">
        <v>0</v>
      </c>
      <c r="AQ102">
        <v>20.100000000000001</v>
      </c>
      <c r="AR102">
        <v>0</v>
      </c>
      <c r="AS102">
        <v>0</v>
      </c>
      <c r="AT102">
        <v>87</v>
      </c>
      <c r="AU102">
        <v>41</v>
      </c>
      <c r="AV102">
        <v>1</v>
      </c>
      <c r="AW102">
        <v>1</v>
      </c>
      <c r="AZ102">
        <v>1</v>
      </c>
      <c r="BA102">
        <v>29.03</v>
      </c>
      <c r="BB102">
        <v>10.93</v>
      </c>
      <c r="BC102">
        <v>7.23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182</v>
      </c>
      <c r="BM102">
        <v>65</v>
      </c>
      <c r="BN102">
        <v>0</v>
      </c>
      <c r="BO102" t="s">
        <v>179</v>
      </c>
      <c r="BP102">
        <v>1</v>
      </c>
      <c r="BQ102">
        <v>30</v>
      </c>
      <c r="BR102">
        <v>0</v>
      </c>
      <c r="BS102">
        <v>29.03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87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1226</v>
      </c>
      <c r="CO102">
        <v>0</v>
      </c>
      <c r="CP102">
        <f t="shared" si="86"/>
        <v>22181.24</v>
      </c>
      <c r="CQ102">
        <f t="shared" si="87"/>
        <v>620.12</v>
      </c>
      <c r="CR102">
        <f>(ROUND((ROUND((((ET102*1.1))*AV102*1),2)*BB102),2)+ROUND((ROUND(((AE102-((EU102*1.1)))*AV102*1),2)*BS102),2))</f>
        <v>2222.62</v>
      </c>
      <c r="CS102">
        <f t="shared" si="88"/>
        <v>691.49</v>
      </c>
      <c r="CT102">
        <f t="shared" si="89"/>
        <v>7175.93</v>
      </c>
      <c r="CU102">
        <f t="shared" si="90"/>
        <v>0</v>
      </c>
      <c r="CV102">
        <f t="shared" si="91"/>
        <v>22.110000000000003</v>
      </c>
      <c r="CW102">
        <f t="shared" si="92"/>
        <v>0</v>
      </c>
      <c r="CX102">
        <f t="shared" si="93"/>
        <v>0</v>
      </c>
      <c r="CY102">
        <f>S102*(BZ102/100)</f>
        <v>13822.159800000001</v>
      </c>
      <c r="CZ102">
        <f>S102*(CA102/100)</f>
        <v>6513.8913999999995</v>
      </c>
      <c r="DC102" t="s">
        <v>3</v>
      </c>
      <c r="DD102" t="s">
        <v>3</v>
      </c>
      <c r="DE102" t="s">
        <v>20</v>
      </c>
      <c r="DF102" t="s">
        <v>20</v>
      </c>
      <c r="DG102" t="s">
        <v>20</v>
      </c>
      <c r="DH102" t="s">
        <v>3</v>
      </c>
      <c r="DI102" t="s">
        <v>20</v>
      </c>
      <c r="DJ102" t="s">
        <v>20</v>
      </c>
      <c r="DK102" t="s">
        <v>3</v>
      </c>
      <c r="DL102" t="s">
        <v>3</v>
      </c>
      <c r="DM102" t="s">
        <v>3</v>
      </c>
      <c r="DN102">
        <v>105</v>
      </c>
      <c r="DO102">
        <v>77</v>
      </c>
      <c r="DP102">
        <v>1</v>
      </c>
      <c r="DQ102">
        <v>1</v>
      </c>
      <c r="DU102">
        <v>1005</v>
      </c>
      <c r="DV102" t="s">
        <v>181</v>
      </c>
      <c r="DW102" t="s">
        <v>181</v>
      </c>
      <c r="DX102">
        <v>100</v>
      </c>
      <c r="DZ102" t="s">
        <v>3</v>
      </c>
      <c r="EA102" t="s">
        <v>3</v>
      </c>
      <c r="EB102" t="s">
        <v>3</v>
      </c>
      <c r="EC102" t="s">
        <v>3</v>
      </c>
      <c r="EE102">
        <v>49573326</v>
      </c>
      <c r="EF102">
        <v>30</v>
      </c>
      <c r="EG102" t="s">
        <v>35</v>
      </c>
      <c r="EH102">
        <v>0</v>
      </c>
      <c r="EI102" t="s">
        <v>3</v>
      </c>
      <c r="EJ102">
        <v>1</v>
      </c>
      <c r="EK102">
        <v>65</v>
      </c>
      <c r="EL102" t="s">
        <v>183</v>
      </c>
      <c r="EM102" t="s">
        <v>184</v>
      </c>
      <c r="EO102" t="s">
        <v>38</v>
      </c>
      <c r="EQ102">
        <v>131072</v>
      </c>
      <c r="ER102">
        <v>495.35</v>
      </c>
      <c r="ES102">
        <v>85.77</v>
      </c>
      <c r="ET102">
        <v>184.86</v>
      </c>
      <c r="EU102">
        <v>21.65</v>
      </c>
      <c r="EV102">
        <v>224.72</v>
      </c>
      <c r="EW102">
        <v>20.100000000000001</v>
      </c>
      <c r="EX102">
        <v>0</v>
      </c>
      <c r="EY102">
        <v>0</v>
      </c>
      <c r="FQ102">
        <v>0</v>
      </c>
      <c r="FR102">
        <f t="shared" si="94"/>
        <v>0</v>
      </c>
      <c r="FS102">
        <v>0</v>
      </c>
      <c r="FX102">
        <v>105</v>
      </c>
      <c r="FY102">
        <v>77</v>
      </c>
      <c r="GA102" t="s">
        <v>3</v>
      </c>
      <c r="GD102">
        <v>0</v>
      </c>
      <c r="GF102">
        <v>1981843703</v>
      </c>
      <c r="GG102">
        <v>2</v>
      </c>
      <c r="GH102">
        <v>1</v>
      </c>
      <c r="GI102">
        <v>2</v>
      </c>
      <c r="GJ102">
        <v>0</v>
      </c>
      <c r="GK102">
        <f>ROUND(R102*(S12)/100,2)</f>
        <v>2449.1999999999998</v>
      </c>
      <c r="GL102">
        <f t="shared" si="95"/>
        <v>0</v>
      </c>
      <c r="GM102">
        <f t="shared" si="96"/>
        <v>44966.49</v>
      </c>
      <c r="GN102">
        <f t="shared" si="97"/>
        <v>44966.49</v>
      </c>
      <c r="GO102">
        <f t="shared" si="98"/>
        <v>0</v>
      </c>
      <c r="GP102">
        <f t="shared" si="99"/>
        <v>0</v>
      </c>
      <c r="GR102">
        <v>0</v>
      </c>
      <c r="GS102">
        <v>3</v>
      </c>
      <c r="GT102">
        <v>0</v>
      </c>
      <c r="GU102" t="s">
        <v>3</v>
      </c>
      <c r="GV102">
        <f t="shared" si="100"/>
        <v>0</v>
      </c>
      <c r="GW102">
        <v>1</v>
      </c>
      <c r="GX102">
        <f t="shared" si="101"/>
        <v>0</v>
      </c>
      <c r="HA102">
        <v>0</v>
      </c>
      <c r="HB102">
        <v>0</v>
      </c>
      <c r="HC102">
        <f t="shared" si="102"/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IK102">
        <v>0</v>
      </c>
    </row>
    <row r="103" spans="1:255" x14ac:dyDescent="0.2">
      <c r="A103" s="2">
        <v>18</v>
      </c>
      <c r="B103" s="2">
        <v>1</v>
      </c>
      <c r="C103" s="2"/>
      <c r="D103" s="2"/>
      <c r="E103" s="2" t="s">
        <v>185</v>
      </c>
      <c r="F103" s="2" t="s">
        <v>186</v>
      </c>
      <c r="G103" s="2" t="s">
        <v>1227</v>
      </c>
      <c r="H103" s="2" t="s">
        <v>187</v>
      </c>
      <c r="I103" s="2">
        <f>I101*J103</f>
        <v>487.08</v>
      </c>
      <c r="J103" s="2">
        <v>220</v>
      </c>
      <c r="K103" s="2">
        <v>220</v>
      </c>
      <c r="L103" s="2"/>
      <c r="M103" s="2"/>
      <c r="N103" s="2"/>
      <c r="O103" s="2">
        <f t="shared" si="72"/>
        <v>7578.96</v>
      </c>
      <c r="P103" s="2">
        <f t="shared" si="73"/>
        <v>7578.96</v>
      </c>
      <c r="Q103" s="2">
        <f>(ROUND((ROUND(((ET103)*AV103*I103),2)*BB103),2)+ROUND((ROUND(((AE103-(EU103))*AV103*I103),2)*BS103),2))</f>
        <v>0</v>
      </c>
      <c r="R103" s="2">
        <f t="shared" si="74"/>
        <v>0</v>
      </c>
      <c r="S103" s="2">
        <f t="shared" si="75"/>
        <v>0</v>
      </c>
      <c r="T103" s="2">
        <f t="shared" si="76"/>
        <v>0</v>
      </c>
      <c r="U103" s="2">
        <f t="shared" si="77"/>
        <v>0</v>
      </c>
      <c r="V103" s="2">
        <f t="shared" si="78"/>
        <v>0</v>
      </c>
      <c r="W103" s="2">
        <f t="shared" si="79"/>
        <v>0</v>
      </c>
      <c r="X103" s="2">
        <f t="shared" si="80"/>
        <v>0</v>
      </c>
      <c r="Y103" s="2">
        <f t="shared" si="81"/>
        <v>0</v>
      </c>
      <c r="Z103" s="2"/>
      <c r="AA103" s="2">
        <v>50417534</v>
      </c>
      <c r="AB103" s="2">
        <f t="shared" si="82"/>
        <v>15.56</v>
      </c>
      <c r="AC103" s="2">
        <f t="shared" si="83"/>
        <v>15.56</v>
      </c>
      <c r="AD103" s="2">
        <f>ROUND((((ET103)-(EU103))+AE103),6)</f>
        <v>0</v>
      </c>
      <c r="AE103" s="2">
        <f t="shared" ref="AE103:AF106" si="105">ROUND((EU103),6)</f>
        <v>0</v>
      </c>
      <c r="AF103" s="2">
        <f t="shared" si="105"/>
        <v>0</v>
      </c>
      <c r="AG103" s="2">
        <f t="shared" si="84"/>
        <v>0</v>
      </c>
      <c r="AH103" s="2">
        <f t="shared" ref="AH103:AI106" si="106">(EW103)</f>
        <v>0</v>
      </c>
      <c r="AI103" s="2">
        <f t="shared" si="106"/>
        <v>0</v>
      </c>
      <c r="AJ103" s="2">
        <f t="shared" si="85"/>
        <v>0</v>
      </c>
      <c r="AK103" s="2">
        <v>15.56</v>
      </c>
      <c r="AL103" s="2">
        <v>15.56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105</v>
      </c>
      <c r="AU103" s="2">
        <v>77</v>
      </c>
      <c r="AV103" s="2">
        <v>1</v>
      </c>
      <c r="AW103" s="2">
        <v>1</v>
      </c>
      <c r="AX103" s="2"/>
      <c r="AY103" s="2"/>
      <c r="AZ103" s="2">
        <v>1</v>
      </c>
      <c r="BA103" s="2">
        <v>1</v>
      </c>
      <c r="BB103" s="2">
        <v>1</v>
      </c>
      <c r="BC103" s="2">
        <v>1</v>
      </c>
      <c r="BD103" s="2" t="s">
        <v>3</v>
      </c>
      <c r="BE103" s="2" t="s">
        <v>3</v>
      </c>
      <c r="BF103" s="2" t="s">
        <v>3</v>
      </c>
      <c r="BG103" s="2" t="s">
        <v>3</v>
      </c>
      <c r="BH103" s="2">
        <v>3</v>
      </c>
      <c r="BI103" s="2">
        <v>1</v>
      </c>
      <c r="BJ103" s="2" t="s">
        <v>188</v>
      </c>
      <c r="BK103" s="2"/>
      <c r="BL103" s="2"/>
      <c r="BM103" s="2">
        <v>65</v>
      </c>
      <c r="BN103" s="2">
        <v>0</v>
      </c>
      <c r="BO103" s="2" t="s">
        <v>3</v>
      </c>
      <c r="BP103" s="2">
        <v>0</v>
      </c>
      <c r="BQ103" s="2">
        <v>30</v>
      </c>
      <c r="BR103" s="2">
        <v>0</v>
      </c>
      <c r="BS103" s="2">
        <v>1</v>
      </c>
      <c r="BT103" s="2">
        <v>1</v>
      </c>
      <c r="BU103" s="2">
        <v>1</v>
      </c>
      <c r="BV103" s="2">
        <v>1</v>
      </c>
      <c r="BW103" s="2">
        <v>1</v>
      </c>
      <c r="BX103" s="2">
        <v>1</v>
      </c>
      <c r="BY103" s="2" t="s">
        <v>3</v>
      </c>
      <c r="BZ103" s="2">
        <v>105</v>
      </c>
      <c r="CA103" s="2">
        <v>77</v>
      </c>
      <c r="CB103" s="2" t="s">
        <v>3</v>
      </c>
      <c r="CC103" s="2"/>
      <c r="CD103" s="2"/>
      <c r="CE103" s="2">
        <v>30</v>
      </c>
      <c r="CF103" s="2">
        <v>0</v>
      </c>
      <c r="CG103" s="2">
        <v>0</v>
      </c>
      <c r="CH103" s="2"/>
      <c r="CI103" s="2"/>
      <c r="CJ103" s="2"/>
      <c r="CK103" s="2"/>
      <c r="CL103" s="2"/>
      <c r="CM103" s="2">
        <v>0</v>
      </c>
      <c r="CN103" s="2" t="s">
        <v>3</v>
      </c>
      <c r="CO103" s="2">
        <v>0</v>
      </c>
      <c r="CP103" s="2">
        <f t="shared" si="86"/>
        <v>7578.96</v>
      </c>
      <c r="CQ103" s="2">
        <f t="shared" si="87"/>
        <v>15.56</v>
      </c>
      <c r="CR103" s="2">
        <f>(ROUND((ROUND(((ET103)*AV103*1),2)*BB103),2)+ROUND((ROUND(((AE103-(EU103))*AV103*1),2)*BS103),2))</f>
        <v>0</v>
      </c>
      <c r="CS103" s="2">
        <f t="shared" si="88"/>
        <v>0</v>
      </c>
      <c r="CT103" s="2">
        <f t="shared" si="89"/>
        <v>0</v>
      </c>
      <c r="CU103" s="2">
        <f t="shared" si="90"/>
        <v>0</v>
      </c>
      <c r="CV103" s="2">
        <f t="shared" si="91"/>
        <v>0</v>
      </c>
      <c r="CW103" s="2">
        <f t="shared" si="92"/>
        <v>0</v>
      </c>
      <c r="CX103" s="2">
        <f t="shared" si="93"/>
        <v>0</v>
      </c>
      <c r="CY103" s="2">
        <f>((S103*BZ103)/100)</f>
        <v>0</v>
      </c>
      <c r="CZ103" s="2">
        <f>((S103*CA103)/100)</f>
        <v>0</v>
      </c>
      <c r="DA103" s="2"/>
      <c r="DB103" s="2"/>
      <c r="DC103" s="2" t="s">
        <v>3</v>
      </c>
      <c r="DD103" s="2" t="s">
        <v>3</v>
      </c>
      <c r="DE103" s="2" t="s">
        <v>3</v>
      </c>
      <c r="DF103" s="2" t="s">
        <v>3</v>
      </c>
      <c r="DG103" s="2" t="s">
        <v>3</v>
      </c>
      <c r="DH103" s="2" t="s">
        <v>3</v>
      </c>
      <c r="DI103" s="2" t="s">
        <v>3</v>
      </c>
      <c r="DJ103" s="2" t="s">
        <v>3</v>
      </c>
      <c r="DK103" s="2" t="s">
        <v>3</v>
      </c>
      <c r="DL103" s="2" t="s">
        <v>3</v>
      </c>
      <c r="DM103" s="2" t="s">
        <v>3</v>
      </c>
      <c r="DN103" s="2">
        <v>0</v>
      </c>
      <c r="DO103" s="2">
        <v>0</v>
      </c>
      <c r="DP103" s="2">
        <v>1</v>
      </c>
      <c r="DQ103" s="2">
        <v>1</v>
      </c>
      <c r="DR103" s="2"/>
      <c r="DS103" s="2"/>
      <c r="DT103" s="2"/>
      <c r="DU103" s="2">
        <v>1005</v>
      </c>
      <c r="DV103" s="2" t="s">
        <v>187</v>
      </c>
      <c r="DW103" s="2" t="s">
        <v>187</v>
      </c>
      <c r="DX103" s="2">
        <v>1</v>
      </c>
      <c r="DY103" s="2"/>
      <c r="DZ103" s="2" t="s">
        <v>3</v>
      </c>
      <c r="EA103" s="2" t="s">
        <v>3</v>
      </c>
      <c r="EB103" s="2" t="s">
        <v>3</v>
      </c>
      <c r="EC103" s="2" t="s">
        <v>3</v>
      </c>
      <c r="ED103" s="2"/>
      <c r="EE103" s="2">
        <v>49573326</v>
      </c>
      <c r="EF103" s="2">
        <v>30</v>
      </c>
      <c r="EG103" s="2" t="s">
        <v>35</v>
      </c>
      <c r="EH103" s="2">
        <v>0</v>
      </c>
      <c r="EI103" s="2" t="s">
        <v>3</v>
      </c>
      <c r="EJ103" s="2">
        <v>1</v>
      </c>
      <c r="EK103" s="2">
        <v>65</v>
      </c>
      <c r="EL103" s="2" t="s">
        <v>183</v>
      </c>
      <c r="EM103" s="2" t="s">
        <v>184</v>
      </c>
      <c r="EN103" s="2"/>
      <c r="EO103" s="2" t="s">
        <v>3</v>
      </c>
      <c r="EP103" s="2"/>
      <c r="EQ103" s="2">
        <v>0</v>
      </c>
      <c r="ER103" s="2">
        <v>15.56</v>
      </c>
      <c r="ES103" s="2">
        <v>15.56</v>
      </c>
      <c r="ET103" s="2">
        <v>0</v>
      </c>
      <c r="EU103" s="2">
        <v>0</v>
      </c>
      <c r="EV103" s="2">
        <v>0</v>
      </c>
      <c r="EW103" s="2">
        <v>0</v>
      </c>
      <c r="EX103" s="2">
        <v>0</v>
      </c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>
        <v>0</v>
      </c>
      <c r="FR103" s="2">
        <f t="shared" si="94"/>
        <v>0</v>
      </c>
      <c r="FS103" s="2">
        <v>0</v>
      </c>
      <c r="FT103" s="2"/>
      <c r="FU103" s="2"/>
      <c r="FV103" s="2"/>
      <c r="FW103" s="2"/>
      <c r="FX103" s="2">
        <v>105</v>
      </c>
      <c r="FY103" s="2">
        <v>77</v>
      </c>
      <c r="FZ103" s="2"/>
      <c r="GA103" s="2" t="s">
        <v>3</v>
      </c>
      <c r="GB103" s="2"/>
      <c r="GC103" s="2"/>
      <c r="GD103" s="2">
        <v>0</v>
      </c>
      <c r="GE103" s="2"/>
      <c r="GF103" s="2">
        <v>-1485192757</v>
      </c>
      <c r="GG103" s="2">
        <v>2</v>
      </c>
      <c r="GH103" s="2">
        <v>1</v>
      </c>
      <c r="GI103" s="2">
        <v>-2</v>
      </c>
      <c r="GJ103" s="2">
        <v>0</v>
      </c>
      <c r="GK103" s="2">
        <f>ROUND(R103*(R12)/100,2)</f>
        <v>0</v>
      </c>
      <c r="GL103" s="2">
        <f t="shared" si="95"/>
        <v>0</v>
      </c>
      <c r="GM103" s="2">
        <f t="shared" si="96"/>
        <v>7578.96</v>
      </c>
      <c r="GN103" s="2">
        <f t="shared" si="97"/>
        <v>7578.96</v>
      </c>
      <c r="GO103" s="2">
        <f t="shared" si="98"/>
        <v>0</v>
      </c>
      <c r="GP103" s="2">
        <f t="shared" si="99"/>
        <v>0</v>
      </c>
      <c r="GQ103" s="2"/>
      <c r="GR103" s="2">
        <v>0</v>
      </c>
      <c r="GS103" s="2">
        <v>0</v>
      </c>
      <c r="GT103" s="2">
        <v>0</v>
      </c>
      <c r="GU103" s="2" t="s">
        <v>3</v>
      </c>
      <c r="GV103" s="2">
        <f t="shared" si="100"/>
        <v>0</v>
      </c>
      <c r="GW103" s="2">
        <v>1</v>
      </c>
      <c r="GX103" s="2">
        <f t="shared" si="101"/>
        <v>0</v>
      </c>
      <c r="GY103" s="2"/>
      <c r="GZ103" s="2"/>
      <c r="HA103" s="2">
        <v>0</v>
      </c>
      <c r="HB103" s="2">
        <v>0</v>
      </c>
      <c r="HC103" s="2">
        <f t="shared" si="102"/>
        <v>0</v>
      </c>
      <c r="HD103" s="2"/>
      <c r="HE103" s="2" t="s">
        <v>3</v>
      </c>
      <c r="HF103" s="2" t="s">
        <v>3</v>
      </c>
      <c r="HG103" s="2"/>
      <c r="HH103" s="2"/>
      <c r="HI103" s="2"/>
      <c r="HJ103" s="2"/>
      <c r="HK103" s="2"/>
      <c r="HL103" s="2"/>
      <c r="HM103" s="2" t="s">
        <v>3</v>
      </c>
      <c r="HN103" s="2" t="s">
        <v>3</v>
      </c>
      <c r="HO103" s="2" t="s">
        <v>3</v>
      </c>
      <c r="HP103" s="2" t="s">
        <v>3</v>
      </c>
      <c r="HQ103" s="2" t="s">
        <v>3</v>
      </c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>
        <v>0</v>
      </c>
      <c r="IL103" s="2"/>
      <c r="IM103" s="2"/>
      <c r="IN103" s="2"/>
      <c r="IO103" s="2"/>
      <c r="IP103" s="2"/>
      <c r="IQ103" s="2"/>
      <c r="IR103" s="2"/>
      <c r="IS103" s="2"/>
      <c r="IT103" s="2"/>
      <c r="IU103" s="2"/>
    </row>
    <row r="104" spans="1:255" x14ac:dyDescent="0.2">
      <c r="A104">
        <v>18</v>
      </c>
      <c r="B104">
        <v>1</v>
      </c>
      <c r="E104" t="s">
        <v>185</v>
      </c>
      <c r="F104" t="s">
        <v>186</v>
      </c>
      <c r="G104" t="s">
        <v>1227</v>
      </c>
      <c r="H104" t="s">
        <v>187</v>
      </c>
      <c r="I104">
        <f>I102*J104</f>
        <v>487.08</v>
      </c>
      <c r="J104">
        <v>220</v>
      </c>
      <c r="K104">
        <v>220</v>
      </c>
      <c r="O104">
        <f t="shared" si="72"/>
        <v>51461.14</v>
      </c>
      <c r="P104">
        <f t="shared" si="73"/>
        <v>51461.14</v>
      </c>
      <c r="Q104">
        <f>(ROUND((ROUND(((ET104)*AV104*I104),2)*BB104),2)+ROUND((ROUND(((AE104-(EU104))*AV104*I104),2)*BS104),2))</f>
        <v>0</v>
      </c>
      <c r="R104">
        <f t="shared" si="74"/>
        <v>0</v>
      </c>
      <c r="S104">
        <f t="shared" si="75"/>
        <v>0</v>
      </c>
      <c r="T104">
        <f t="shared" si="76"/>
        <v>0</v>
      </c>
      <c r="U104">
        <f t="shared" si="77"/>
        <v>0</v>
      </c>
      <c r="V104">
        <f t="shared" si="78"/>
        <v>0</v>
      </c>
      <c r="W104">
        <f t="shared" si="79"/>
        <v>0</v>
      </c>
      <c r="X104">
        <f t="shared" si="80"/>
        <v>0</v>
      </c>
      <c r="Y104">
        <f t="shared" si="81"/>
        <v>0</v>
      </c>
      <c r="AA104">
        <v>50417531</v>
      </c>
      <c r="AB104">
        <f t="shared" si="82"/>
        <v>15.56</v>
      </c>
      <c r="AC104">
        <f t="shared" si="83"/>
        <v>15.56</v>
      </c>
      <c r="AD104">
        <f>ROUND((((ET104)-(EU104))+AE104),6)</f>
        <v>0</v>
      </c>
      <c r="AE104">
        <f t="shared" si="105"/>
        <v>0</v>
      </c>
      <c r="AF104">
        <f t="shared" si="105"/>
        <v>0</v>
      </c>
      <c r="AG104">
        <f t="shared" si="84"/>
        <v>0</v>
      </c>
      <c r="AH104">
        <f t="shared" si="106"/>
        <v>0</v>
      </c>
      <c r="AI104">
        <f t="shared" si="106"/>
        <v>0</v>
      </c>
      <c r="AJ104">
        <f t="shared" si="85"/>
        <v>0</v>
      </c>
      <c r="AK104">
        <v>15.56</v>
      </c>
      <c r="AL104">
        <v>15.56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6.79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1</v>
      </c>
      <c r="BJ104" t="s">
        <v>188</v>
      </c>
      <c r="BM104">
        <v>65</v>
      </c>
      <c r="BN104">
        <v>0</v>
      </c>
      <c r="BO104" t="s">
        <v>186</v>
      </c>
      <c r="BP104">
        <v>1</v>
      </c>
      <c r="BQ104">
        <v>30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0</v>
      </c>
      <c r="CA104">
        <v>0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 t="shared" si="86"/>
        <v>51461.14</v>
      </c>
      <c r="CQ104">
        <f t="shared" si="87"/>
        <v>105.65</v>
      </c>
      <c r="CR104">
        <f>(ROUND((ROUND(((ET104)*AV104*1),2)*BB104),2)+ROUND((ROUND(((AE104-(EU104))*AV104*1),2)*BS104),2))</f>
        <v>0</v>
      </c>
      <c r="CS104">
        <f t="shared" si="88"/>
        <v>0</v>
      </c>
      <c r="CT104">
        <f t="shared" si="89"/>
        <v>0</v>
      </c>
      <c r="CU104">
        <f t="shared" si="90"/>
        <v>0</v>
      </c>
      <c r="CV104">
        <f t="shared" si="91"/>
        <v>0</v>
      </c>
      <c r="CW104">
        <f t="shared" si="92"/>
        <v>0</v>
      </c>
      <c r="CX104">
        <f t="shared" si="93"/>
        <v>0</v>
      </c>
      <c r="CY104">
        <f>S104*(BZ104/100)</f>
        <v>0</v>
      </c>
      <c r="CZ104">
        <f>S104*(CA104/100)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105</v>
      </c>
      <c r="DO104">
        <v>77</v>
      </c>
      <c r="DP104">
        <v>1</v>
      </c>
      <c r="DQ104">
        <v>1</v>
      </c>
      <c r="DU104">
        <v>1005</v>
      </c>
      <c r="DV104" t="s">
        <v>187</v>
      </c>
      <c r="DW104" t="s">
        <v>187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49573326</v>
      </c>
      <c r="EF104">
        <v>30</v>
      </c>
      <c r="EG104" t="s">
        <v>35</v>
      </c>
      <c r="EH104">
        <v>0</v>
      </c>
      <c r="EI104" t="s">
        <v>3</v>
      </c>
      <c r="EJ104">
        <v>1</v>
      </c>
      <c r="EK104">
        <v>65</v>
      </c>
      <c r="EL104" t="s">
        <v>183</v>
      </c>
      <c r="EM104" t="s">
        <v>184</v>
      </c>
      <c r="EO104" t="s">
        <v>3</v>
      </c>
      <c r="EQ104">
        <v>0</v>
      </c>
      <c r="ER104">
        <v>15.56</v>
      </c>
      <c r="ES104">
        <v>15.56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f t="shared" si="94"/>
        <v>0</v>
      </c>
      <c r="FS104">
        <v>0</v>
      </c>
      <c r="FX104">
        <v>105</v>
      </c>
      <c r="FY104">
        <v>77</v>
      </c>
      <c r="GA104" t="s">
        <v>3</v>
      </c>
      <c r="GD104">
        <v>0</v>
      </c>
      <c r="GF104">
        <v>-1485192757</v>
      </c>
      <c r="GG104">
        <v>2</v>
      </c>
      <c r="GH104">
        <v>1</v>
      </c>
      <c r="GI104">
        <v>2</v>
      </c>
      <c r="GJ104">
        <v>0</v>
      </c>
      <c r="GK104">
        <f>ROUND(R104*(S12)/100,2)</f>
        <v>0</v>
      </c>
      <c r="GL104">
        <f t="shared" si="95"/>
        <v>0</v>
      </c>
      <c r="GM104">
        <f t="shared" si="96"/>
        <v>51461.14</v>
      </c>
      <c r="GN104">
        <f t="shared" si="97"/>
        <v>51461.14</v>
      </c>
      <c r="GO104">
        <f t="shared" si="98"/>
        <v>0</v>
      </c>
      <c r="GP104">
        <f t="shared" si="99"/>
        <v>0</v>
      </c>
      <c r="GR104">
        <v>0</v>
      </c>
      <c r="GS104">
        <v>3</v>
      </c>
      <c r="GT104">
        <v>0</v>
      </c>
      <c r="GU104" t="s">
        <v>3</v>
      </c>
      <c r="GV104">
        <f t="shared" si="100"/>
        <v>0</v>
      </c>
      <c r="GW104">
        <v>1</v>
      </c>
      <c r="GX104">
        <f t="shared" si="101"/>
        <v>0</v>
      </c>
      <c r="HA104">
        <v>0</v>
      </c>
      <c r="HB104">
        <v>0</v>
      </c>
      <c r="HC104">
        <f t="shared" si="102"/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IK104">
        <v>0</v>
      </c>
    </row>
    <row r="105" spans="1:255" x14ac:dyDescent="0.2">
      <c r="A105" s="2">
        <v>18</v>
      </c>
      <c r="B105" s="2">
        <v>1</v>
      </c>
      <c r="C105" s="2"/>
      <c r="D105" s="2"/>
      <c r="E105" s="2" t="s">
        <v>189</v>
      </c>
      <c r="F105" s="2" t="s">
        <v>190</v>
      </c>
      <c r="G105" s="2" t="s">
        <v>1228</v>
      </c>
      <c r="H105" s="2" t="s">
        <v>80</v>
      </c>
      <c r="I105" s="2">
        <f>I101*J105</f>
        <v>0.92988000000000004</v>
      </c>
      <c r="J105" s="2">
        <v>0.42000000000000004</v>
      </c>
      <c r="K105" s="2">
        <v>0.42</v>
      </c>
      <c r="L105" s="2"/>
      <c r="M105" s="2"/>
      <c r="N105" s="2"/>
      <c r="O105" s="2">
        <f t="shared" si="72"/>
        <v>10811.57</v>
      </c>
      <c r="P105" s="2">
        <f t="shared" si="73"/>
        <v>10811.57</v>
      </c>
      <c r="Q105" s="2">
        <f>(ROUND((ROUND(((ET105)*AV105*I105),2)*BB105),2)+ROUND((ROUND(((AE105-(EU105))*AV105*I105),2)*BS105),2))</f>
        <v>0</v>
      </c>
      <c r="R105" s="2">
        <f t="shared" si="74"/>
        <v>0</v>
      </c>
      <c r="S105" s="2">
        <f t="shared" si="75"/>
        <v>0</v>
      </c>
      <c r="T105" s="2">
        <f t="shared" si="76"/>
        <v>0</v>
      </c>
      <c r="U105" s="2">
        <f t="shared" si="77"/>
        <v>0</v>
      </c>
      <c r="V105" s="2">
        <f t="shared" si="78"/>
        <v>0</v>
      </c>
      <c r="W105" s="2">
        <f t="shared" si="79"/>
        <v>0</v>
      </c>
      <c r="X105" s="2">
        <f t="shared" si="80"/>
        <v>0</v>
      </c>
      <c r="Y105" s="2">
        <f t="shared" si="81"/>
        <v>0</v>
      </c>
      <c r="Z105" s="2"/>
      <c r="AA105" s="2">
        <v>50417534</v>
      </c>
      <c r="AB105" s="2">
        <f t="shared" si="82"/>
        <v>11626.84</v>
      </c>
      <c r="AC105" s="2">
        <f t="shared" si="83"/>
        <v>11626.84</v>
      </c>
      <c r="AD105" s="2">
        <f>ROUND((((ET105)-(EU105))+AE105),6)</f>
        <v>0</v>
      </c>
      <c r="AE105" s="2">
        <f t="shared" si="105"/>
        <v>0</v>
      </c>
      <c r="AF105" s="2">
        <f t="shared" si="105"/>
        <v>0</v>
      </c>
      <c r="AG105" s="2">
        <f t="shared" si="84"/>
        <v>0</v>
      </c>
      <c r="AH105" s="2">
        <f t="shared" si="106"/>
        <v>0</v>
      </c>
      <c r="AI105" s="2">
        <f t="shared" si="106"/>
        <v>0</v>
      </c>
      <c r="AJ105" s="2">
        <f t="shared" si="85"/>
        <v>0</v>
      </c>
      <c r="AK105" s="2">
        <v>11626.84</v>
      </c>
      <c r="AL105" s="2">
        <v>11626.84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105</v>
      </c>
      <c r="AU105" s="2">
        <v>77</v>
      </c>
      <c r="AV105" s="2">
        <v>1</v>
      </c>
      <c r="AW105" s="2">
        <v>1</v>
      </c>
      <c r="AX105" s="2"/>
      <c r="AY105" s="2"/>
      <c r="AZ105" s="2">
        <v>1</v>
      </c>
      <c r="BA105" s="2">
        <v>1</v>
      </c>
      <c r="BB105" s="2">
        <v>1</v>
      </c>
      <c r="BC105" s="2">
        <v>1</v>
      </c>
      <c r="BD105" s="2" t="s">
        <v>3</v>
      </c>
      <c r="BE105" s="2" t="s">
        <v>3</v>
      </c>
      <c r="BF105" s="2" t="s">
        <v>3</v>
      </c>
      <c r="BG105" s="2" t="s">
        <v>3</v>
      </c>
      <c r="BH105" s="2">
        <v>3</v>
      </c>
      <c r="BI105" s="2">
        <v>1</v>
      </c>
      <c r="BJ105" s="2" t="s">
        <v>191</v>
      </c>
      <c r="BK105" s="2"/>
      <c r="BL105" s="2"/>
      <c r="BM105" s="2">
        <v>65</v>
      </c>
      <c r="BN105" s="2">
        <v>0</v>
      </c>
      <c r="BO105" s="2" t="s">
        <v>3</v>
      </c>
      <c r="BP105" s="2">
        <v>0</v>
      </c>
      <c r="BQ105" s="2">
        <v>30</v>
      </c>
      <c r="BR105" s="2">
        <v>0</v>
      </c>
      <c r="BS105" s="2">
        <v>1</v>
      </c>
      <c r="BT105" s="2">
        <v>1</v>
      </c>
      <c r="BU105" s="2">
        <v>1</v>
      </c>
      <c r="BV105" s="2">
        <v>1</v>
      </c>
      <c r="BW105" s="2">
        <v>1</v>
      </c>
      <c r="BX105" s="2">
        <v>1</v>
      </c>
      <c r="BY105" s="2" t="s">
        <v>3</v>
      </c>
      <c r="BZ105" s="2">
        <v>105</v>
      </c>
      <c r="CA105" s="2">
        <v>77</v>
      </c>
      <c r="CB105" s="2" t="s">
        <v>3</v>
      </c>
      <c r="CC105" s="2"/>
      <c r="CD105" s="2"/>
      <c r="CE105" s="2">
        <v>30</v>
      </c>
      <c r="CF105" s="2">
        <v>0</v>
      </c>
      <c r="CG105" s="2">
        <v>0</v>
      </c>
      <c r="CH105" s="2"/>
      <c r="CI105" s="2"/>
      <c r="CJ105" s="2"/>
      <c r="CK105" s="2"/>
      <c r="CL105" s="2"/>
      <c r="CM105" s="2">
        <v>0</v>
      </c>
      <c r="CN105" s="2" t="s">
        <v>3</v>
      </c>
      <c r="CO105" s="2">
        <v>0</v>
      </c>
      <c r="CP105" s="2">
        <f t="shared" si="86"/>
        <v>10811.57</v>
      </c>
      <c r="CQ105" s="2">
        <f t="shared" si="87"/>
        <v>11626.84</v>
      </c>
      <c r="CR105" s="2">
        <f>(ROUND((ROUND(((ET105)*AV105*1),2)*BB105),2)+ROUND((ROUND(((AE105-(EU105))*AV105*1),2)*BS105),2))</f>
        <v>0</v>
      </c>
      <c r="CS105" s="2">
        <f t="shared" si="88"/>
        <v>0</v>
      </c>
      <c r="CT105" s="2">
        <f t="shared" si="89"/>
        <v>0</v>
      </c>
      <c r="CU105" s="2">
        <f t="shared" si="90"/>
        <v>0</v>
      </c>
      <c r="CV105" s="2">
        <f t="shared" si="91"/>
        <v>0</v>
      </c>
      <c r="CW105" s="2">
        <f t="shared" si="92"/>
        <v>0</v>
      </c>
      <c r="CX105" s="2">
        <f t="shared" si="93"/>
        <v>0</v>
      </c>
      <c r="CY105" s="2">
        <f>((S105*BZ105)/100)</f>
        <v>0</v>
      </c>
      <c r="CZ105" s="2">
        <f>((S105*CA105)/100)</f>
        <v>0</v>
      </c>
      <c r="DA105" s="2"/>
      <c r="DB105" s="2"/>
      <c r="DC105" s="2" t="s">
        <v>3</v>
      </c>
      <c r="DD105" s="2" t="s">
        <v>3</v>
      </c>
      <c r="DE105" s="2" t="s">
        <v>3</v>
      </c>
      <c r="DF105" s="2" t="s">
        <v>3</v>
      </c>
      <c r="DG105" s="2" t="s">
        <v>3</v>
      </c>
      <c r="DH105" s="2" t="s">
        <v>3</v>
      </c>
      <c r="DI105" s="2" t="s">
        <v>3</v>
      </c>
      <c r="DJ105" s="2" t="s">
        <v>3</v>
      </c>
      <c r="DK105" s="2" t="s">
        <v>3</v>
      </c>
      <c r="DL105" s="2" t="s">
        <v>3</v>
      </c>
      <c r="DM105" s="2" t="s">
        <v>3</v>
      </c>
      <c r="DN105" s="2">
        <v>0</v>
      </c>
      <c r="DO105" s="2">
        <v>0</v>
      </c>
      <c r="DP105" s="2">
        <v>1</v>
      </c>
      <c r="DQ105" s="2">
        <v>1</v>
      </c>
      <c r="DR105" s="2"/>
      <c r="DS105" s="2"/>
      <c r="DT105" s="2"/>
      <c r="DU105" s="2">
        <v>1009</v>
      </c>
      <c r="DV105" s="2" t="s">
        <v>80</v>
      </c>
      <c r="DW105" s="2" t="s">
        <v>80</v>
      </c>
      <c r="DX105" s="2">
        <v>1000</v>
      </c>
      <c r="DY105" s="2"/>
      <c r="DZ105" s="2" t="s">
        <v>3</v>
      </c>
      <c r="EA105" s="2" t="s">
        <v>3</v>
      </c>
      <c r="EB105" s="2" t="s">
        <v>3</v>
      </c>
      <c r="EC105" s="2" t="s">
        <v>3</v>
      </c>
      <c r="ED105" s="2"/>
      <c r="EE105" s="2">
        <v>49573326</v>
      </c>
      <c r="EF105" s="2">
        <v>30</v>
      </c>
      <c r="EG105" s="2" t="s">
        <v>35</v>
      </c>
      <c r="EH105" s="2">
        <v>0</v>
      </c>
      <c r="EI105" s="2" t="s">
        <v>3</v>
      </c>
      <c r="EJ105" s="2">
        <v>1</v>
      </c>
      <c r="EK105" s="2">
        <v>65</v>
      </c>
      <c r="EL105" s="2" t="s">
        <v>183</v>
      </c>
      <c r="EM105" s="2" t="s">
        <v>184</v>
      </c>
      <c r="EN105" s="2"/>
      <c r="EO105" s="2" t="s">
        <v>3</v>
      </c>
      <c r="EP105" s="2"/>
      <c r="EQ105" s="2">
        <v>0</v>
      </c>
      <c r="ER105" s="2">
        <v>11626.84</v>
      </c>
      <c r="ES105" s="2">
        <v>11626.84</v>
      </c>
      <c r="ET105" s="2">
        <v>0</v>
      </c>
      <c r="EU105" s="2">
        <v>0</v>
      </c>
      <c r="EV105" s="2">
        <v>0</v>
      </c>
      <c r="EW105" s="2">
        <v>0</v>
      </c>
      <c r="EX105" s="2">
        <v>0</v>
      </c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>
        <v>0</v>
      </c>
      <c r="FR105" s="2">
        <f t="shared" si="94"/>
        <v>0</v>
      </c>
      <c r="FS105" s="2">
        <v>0</v>
      </c>
      <c r="FT105" s="2"/>
      <c r="FU105" s="2"/>
      <c r="FV105" s="2"/>
      <c r="FW105" s="2"/>
      <c r="FX105" s="2">
        <v>105</v>
      </c>
      <c r="FY105" s="2">
        <v>77</v>
      </c>
      <c r="FZ105" s="2"/>
      <c r="GA105" s="2" t="s">
        <v>3</v>
      </c>
      <c r="GB105" s="2"/>
      <c r="GC105" s="2"/>
      <c r="GD105" s="2">
        <v>0</v>
      </c>
      <c r="GE105" s="2"/>
      <c r="GF105" s="2">
        <v>-1988634631</v>
      </c>
      <c r="GG105" s="2">
        <v>2</v>
      </c>
      <c r="GH105" s="2">
        <v>1</v>
      </c>
      <c r="GI105" s="2">
        <v>-2</v>
      </c>
      <c r="GJ105" s="2">
        <v>0</v>
      </c>
      <c r="GK105" s="2">
        <f>ROUND(R105*(R12)/100,2)</f>
        <v>0</v>
      </c>
      <c r="GL105" s="2">
        <f t="shared" si="95"/>
        <v>0</v>
      </c>
      <c r="GM105" s="2">
        <f t="shared" si="96"/>
        <v>10811.57</v>
      </c>
      <c r="GN105" s="2">
        <f t="shared" si="97"/>
        <v>10811.57</v>
      </c>
      <c r="GO105" s="2">
        <f t="shared" si="98"/>
        <v>0</v>
      </c>
      <c r="GP105" s="2">
        <f t="shared" si="99"/>
        <v>0</v>
      </c>
      <c r="GQ105" s="2"/>
      <c r="GR105" s="2">
        <v>0</v>
      </c>
      <c r="GS105" s="2">
        <v>0</v>
      </c>
      <c r="GT105" s="2">
        <v>0</v>
      </c>
      <c r="GU105" s="2" t="s">
        <v>3</v>
      </c>
      <c r="GV105" s="2">
        <f t="shared" si="100"/>
        <v>0</v>
      </c>
      <c r="GW105" s="2">
        <v>1</v>
      </c>
      <c r="GX105" s="2">
        <f t="shared" si="101"/>
        <v>0</v>
      </c>
      <c r="GY105" s="2"/>
      <c r="GZ105" s="2"/>
      <c r="HA105" s="2">
        <v>0</v>
      </c>
      <c r="HB105" s="2">
        <v>0</v>
      </c>
      <c r="HC105" s="2">
        <f t="shared" si="102"/>
        <v>0</v>
      </c>
      <c r="HD105" s="2"/>
      <c r="HE105" s="2" t="s">
        <v>3</v>
      </c>
      <c r="HF105" s="2" t="s">
        <v>3</v>
      </c>
      <c r="HG105" s="2"/>
      <c r="HH105" s="2"/>
      <c r="HI105" s="2"/>
      <c r="HJ105" s="2"/>
      <c r="HK105" s="2"/>
      <c r="HL105" s="2"/>
      <c r="HM105" s="2" t="s">
        <v>3</v>
      </c>
      <c r="HN105" s="2" t="s">
        <v>3</v>
      </c>
      <c r="HO105" s="2" t="s">
        <v>3</v>
      </c>
      <c r="HP105" s="2" t="s">
        <v>3</v>
      </c>
      <c r="HQ105" s="2" t="s">
        <v>3</v>
      </c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>
        <v>0</v>
      </c>
      <c r="IL105" s="2"/>
      <c r="IM105" s="2"/>
      <c r="IN105" s="2"/>
      <c r="IO105" s="2"/>
      <c r="IP105" s="2"/>
      <c r="IQ105" s="2"/>
      <c r="IR105" s="2"/>
      <c r="IS105" s="2"/>
      <c r="IT105" s="2"/>
      <c r="IU105" s="2"/>
    </row>
    <row r="106" spans="1:255" x14ac:dyDescent="0.2">
      <c r="A106">
        <v>18</v>
      </c>
      <c r="B106">
        <v>1</v>
      </c>
      <c r="E106" t="s">
        <v>189</v>
      </c>
      <c r="F106" t="s">
        <v>190</v>
      </c>
      <c r="G106" t="s">
        <v>1228</v>
      </c>
      <c r="H106" t="s">
        <v>80</v>
      </c>
      <c r="I106">
        <f>I102*J106</f>
        <v>0.92988000000000004</v>
      </c>
      <c r="J106">
        <v>0.42000000000000004</v>
      </c>
      <c r="K106">
        <v>0.42</v>
      </c>
      <c r="O106">
        <f t="shared" si="72"/>
        <v>28326.31</v>
      </c>
      <c r="P106">
        <f t="shared" si="73"/>
        <v>28326.31</v>
      </c>
      <c r="Q106">
        <f>(ROUND((ROUND(((ET106)*AV106*I106),2)*BB106),2)+ROUND((ROUND(((AE106-(EU106))*AV106*I106),2)*BS106),2))</f>
        <v>0</v>
      </c>
      <c r="R106">
        <f t="shared" si="74"/>
        <v>0</v>
      </c>
      <c r="S106">
        <f t="shared" si="75"/>
        <v>0</v>
      </c>
      <c r="T106">
        <f t="shared" si="76"/>
        <v>0</v>
      </c>
      <c r="U106">
        <f t="shared" si="77"/>
        <v>0</v>
      </c>
      <c r="V106">
        <f t="shared" si="78"/>
        <v>0</v>
      </c>
      <c r="W106">
        <f t="shared" si="79"/>
        <v>0</v>
      </c>
      <c r="X106">
        <f t="shared" si="80"/>
        <v>0</v>
      </c>
      <c r="Y106">
        <f t="shared" si="81"/>
        <v>0</v>
      </c>
      <c r="AA106">
        <v>50417531</v>
      </c>
      <c r="AB106">
        <f t="shared" si="82"/>
        <v>11626.84</v>
      </c>
      <c r="AC106">
        <f t="shared" si="83"/>
        <v>11626.84</v>
      </c>
      <c r="AD106">
        <f>ROUND((((ET106)-(EU106))+AE106),6)</f>
        <v>0</v>
      </c>
      <c r="AE106">
        <f t="shared" si="105"/>
        <v>0</v>
      </c>
      <c r="AF106">
        <f t="shared" si="105"/>
        <v>0</v>
      </c>
      <c r="AG106">
        <f t="shared" si="84"/>
        <v>0</v>
      </c>
      <c r="AH106">
        <f t="shared" si="106"/>
        <v>0</v>
      </c>
      <c r="AI106">
        <f t="shared" si="106"/>
        <v>0</v>
      </c>
      <c r="AJ106">
        <f t="shared" si="85"/>
        <v>0</v>
      </c>
      <c r="AK106">
        <v>11626.84</v>
      </c>
      <c r="AL106">
        <v>11626.84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2.62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1</v>
      </c>
      <c r="BJ106" t="s">
        <v>191</v>
      </c>
      <c r="BM106">
        <v>65</v>
      </c>
      <c r="BN106">
        <v>0</v>
      </c>
      <c r="BO106" t="s">
        <v>190</v>
      </c>
      <c r="BP106">
        <v>1</v>
      </c>
      <c r="BQ106">
        <v>30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0</v>
      </c>
      <c r="CA106">
        <v>0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 t="shared" si="86"/>
        <v>28326.31</v>
      </c>
      <c r="CQ106">
        <f t="shared" si="87"/>
        <v>30462.32</v>
      </c>
      <c r="CR106">
        <f>(ROUND((ROUND(((ET106)*AV106*1),2)*BB106),2)+ROUND((ROUND(((AE106-(EU106))*AV106*1),2)*BS106),2))</f>
        <v>0</v>
      </c>
      <c r="CS106">
        <f t="shared" si="88"/>
        <v>0</v>
      </c>
      <c r="CT106">
        <f t="shared" si="89"/>
        <v>0</v>
      </c>
      <c r="CU106">
        <f t="shared" si="90"/>
        <v>0</v>
      </c>
      <c r="CV106">
        <f t="shared" si="91"/>
        <v>0</v>
      </c>
      <c r="CW106">
        <f t="shared" si="92"/>
        <v>0</v>
      </c>
      <c r="CX106">
        <f t="shared" si="93"/>
        <v>0</v>
      </c>
      <c r="CY106">
        <f>S106*(BZ106/100)</f>
        <v>0</v>
      </c>
      <c r="CZ106">
        <f>S106*(CA106/100)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105</v>
      </c>
      <c r="DO106">
        <v>77</v>
      </c>
      <c r="DP106">
        <v>1</v>
      </c>
      <c r="DQ106">
        <v>1</v>
      </c>
      <c r="DU106">
        <v>1009</v>
      </c>
      <c r="DV106" t="s">
        <v>80</v>
      </c>
      <c r="DW106" t="s">
        <v>80</v>
      </c>
      <c r="DX106">
        <v>1000</v>
      </c>
      <c r="DZ106" t="s">
        <v>3</v>
      </c>
      <c r="EA106" t="s">
        <v>3</v>
      </c>
      <c r="EB106" t="s">
        <v>3</v>
      </c>
      <c r="EC106" t="s">
        <v>3</v>
      </c>
      <c r="EE106">
        <v>49573326</v>
      </c>
      <c r="EF106">
        <v>30</v>
      </c>
      <c r="EG106" t="s">
        <v>35</v>
      </c>
      <c r="EH106">
        <v>0</v>
      </c>
      <c r="EI106" t="s">
        <v>3</v>
      </c>
      <c r="EJ106">
        <v>1</v>
      </c>
      <c r="EK106">
        <v>65</v>
      </c>
      <c r="EL106" t="s">
        <v>183</v>
      </c>
      <c r="EM106" t="s">
        <v>184</v>
      </c>
      <c r="EO106" t="s">
        <v>3</v>
      </c>
      <c r="EQ106">
        <v>0</v>
      </c>
      <c r="ER106">
        <v>11626.84</v>
      </c>
      <c r="ES106">
        <v>11626.84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f t="shared" si="94"/>
        <v>0</v>
      </c>
      <c r="FS106">
        <v>0</v>
      </c>
      <c r="FX106">
        <v>105</v>
      </c>
      <c r="FY106">
        <v>77</v>
      </c>
      <c r="GA106" t="s">
        <v>3</v>
      </c>
      <c r="GD106">
        <v>0</v>
      </c>
      <c r="GF106">
        <v>-1988634631</v>
      </c>
      <c r="GG106">
        <v>2</v>
      </c>
      <c r="GH106">
        <v>1</v>
      </c>
      <c r="GI106">
        <v>2</v>
      </c>
      <c r="GJ106">
        <v>0</v>
      </c>
      <c r="GK106">
        <f>ROUND(R106*(S12)/100,2)</f>
        <v>0</v>
      </c>
      <c r="GL106">
        <f t="shared" si="95"/>
        <v>0</v>
      </c>
      <c r="GM106">
        <f t="shared" si="96"/>
        <v>28326.31</v>
      </c>
      <c r="GN106">
        <f t="shared" si="97"/>
        <v>28326.31</v>
      </c>
      <c r="GO106">
        <f t="shared" si="98"/>
        <v>0</v>
      </c>
      <c r="GP106">
        <f t="shared" si="99"/>
        <v>0</v>
      </c>
      <c r="GR106">
        <v>0</v>
      </c>
      <c r="GS106">
        <v>3</v>
      </c>
      <c r="GT106">
        <v>0</v>
      </c>
      <c r="GU106" t="s">
        <v>3</v>
      </c>
      <c r="GV106">
        <f t="shared" si="100"/>
        <v>0</v>
      </c>
      <c r="GW106">
        <v>1</v>
      </c>
      <c r="GX106">
        <f t="shared" si="101"/>
        <v>0</v>
      </c>
      <c r="HA106">
        <v>0</v>
      </c>
      <c r="HB106">
        <v>0</v>
      </c>
      <c r="HC106">
        <f t="shared" si="102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IK106">
        <v>0</v>
      </c>
    </row>
    <row r="107" spans="1:255" x14ac:dyDescent="0.2">
      <c r="A107" s="2">
        <v>17</v>
      </c>
      <c r="B107" s="2">
        <v>1</v>
      </c>
      <c r="C107" s="2">
        <f>ROW(SmtRes!A39)</f>
        <v>39</v>
      </c>
      <c r="D107" s="2"/>
      <c r="E107" s="2" t="s">
        <v>3</v>
      </c>
      <c r="F107" s="2" t="s">
        <v>168</v>
      </c>
      <c r="G107" s="2" t="s">
        <v>169</v>
      </c>
      <c r="H107" s="2" t="s">
        <v>170</v>
      </c>
      <c r="I107" s="2">
        <f>ROUND(22.538/100,9)</f>
        <v>0.22538</v>
      </c>
      <c r="J107" s="2">
        <v>0</v>
      </c>
      <c r="K107" s="2">
        <f>ROUND(22.538/100,9)</f>
        <v>0.22538</v>
      </c>
      <c r="L107" s="2"/>
      <c r="M107" s="2"/>
      <c r="N107" s="2"/>
      <c r="O107" s="2">
        <f t="shared" si="72"/>
        <v>764.82</v>
      </c>
      <c r="P107" s="2">
        <f t="shared" si="73"/>
        <v>419.18</v>
      </c>
      <c r="Q107" s="2">
        <f>(ROUND((ROUND((((ET107*1.1))*AV107*I107),2)*BB107),2)+ROUND((ROUND(((AE107-((EU107*1.1)))*AV107*I107),2)*BS107),2))</f>
        <v>3.59</v>
      </c>
      <c r="R107" s="2">
        <f t="shared" si="74"/>
        <v>0.46</v>
      </c>
      <c r="S107" s="2">
        <f t="shared" si="75"/>
        <v>342.05</v>
      </c>
      <c r="T107" s="2">
        <f t="shared" si="76"/>
        <v>0</v>
      </c>
      <c r="U107" s="2">
        <f t="shared" si="77"/>
        <v>33.46893</v>
      </c>
      <c r="V107" s="2">
        <f t="shared" si="78"/>
        <v>0</v>
      </c>
      <c r="W107" s="2">
        <f t="shared" si="79"/>
        <v>0</v>
      </c>
      <c r="X107" s="2">
        <f t="shared" si="80"/>
        <v>335.21</v>
      </c>
      <c r="Y107" s="2">
        <f t="shared" si="81"/>
        <v>239.44</v>
      </c>
      <c r="Z107" s="2"/>
      <c r="AA107" s="2">
        <v>-1</v>
      </c>
      <c r="AB107" s="2">
        <f t="shared" si="82"/>
        <v>3393.4569999999999</v>
      </c>
      <c r="AC107" s="2">
        <f t="shared" si="83"/>
        <v>1859.87</v>
      </c>
      <c r="AD107" s="2">
        <f>ROUND(((((ET107*1.1))-((EU107*1.1)))+AE107),6)</f>
        <v>15.917</v>
      </c>
      <c r="AE107" s="2">
        <f>ROUND(((EU107*1.1)),6)</f>
        <v>2.0350000000000001</v>
      </c>
      <c r="AF107" s="2">
        <f>ROUND(((EV107*1.1)),6)</f>
        <v>1517.67</v>
      </c>
      <c r="AG107" s="2">
        <f t="shared" si="84"/>
        <v>0</v>
      </c>
      <c r="AH107" s="2">
        <f>((EW107*1.1))</f>
        <v>148.5</v>
      </c>
      <c r="AI107" s="2">
        <f>((EX107*1.1))</f>
        <v>0</v>
      </c>
      <c r="AJ107" s="2">
        <f t="shared" si="85"/>
        <v>0</v>
      </c>
      <c r="AK107" s="2">
        <v>3254.04</v>
      </c>
      <c r="AL107" s="2">
        <v>1859.87</v>
      </c>
      <c r="AM107" s="2">
        <v>14.47</v>
      </c>
      <c r="AN107" s="2">
        <v>1.85</v>
      </c>
      <c r="AO107" s="2">
        <v>1379.7</v>
      </c>
      <c r="AP107" s="2">
        <v>0</v>
      </c>
      <c r="AQ107" s="2">
        <v>135</v>
      </c>
      <c r="AR107" s="2">
        <v>0</v>
      </c>
      <c r="AS107" s="2">
        <v>0</v>
      </c>
      <c r="AT107" s="2">
        <v>98</v>
      </c>
      <c r="AU107" s="2">
        <v>70</v>
      </c>
      <c r="AV107" s="2">
        <v>1</v>
      </c>
      <c r="AW107" s="2">
        <v>1</v>
      </c>
      <c r="AX107" s="2"/>
      <c r="AY107" s="2"/>
      <c r="AZ107" s="2">
        <v>1</v>
      </c>
      <c r="BA107" s="2">
        <v>1</v>
      </c>
      <c r="BB107" s="2">
        <v>1</v>
      </c>
      <c r="BC107" s="2">
        <v>1</v>
      </c>
      <c r="BD107" s="2" t="s">
        <v>3</v>
      </c>
      <c r="BE107" s="2" t="s">
        <v>3</v>
      </c>
      <c r="BF107" s="2" t="s">
        <v>3</v>
      </c>
      <c r="BG107" s="2" t="s">
        <v>3</v>
      </c>
      <c r="BH107" s="2">
        <v>0</v>
      </c>
      <c r="BI107" s="2">
        <v>1</v>
      </c>
      <c r="BJ107" s="2" t="s">
        <v>171</v>
      </c>
      <c r="BK107" s="2"/>
      <c r="BL107" s="2"/>
      <c r="BM107" s="2">
        <v>47</v>
      </c>
      <c r="BN107" s="2">
        <v>0</v>
      </c>
      <c r="BO107" s="2" t="s">
        <v>3</v>
      </c>
      <c r="BP107" s="2">
        <v>0</v>
      </c>
      <c r="BQ107" s="2">
        <v>30</v>
      </c>
      <c r="BR107" s="2">
        <v>0</v>
      </c>
      <c r="BS107" s="2">
        <v>1</v>
      </c>
      <c r="BT107" s="2">
        <v>1</v>
      </c>
      <c r="BU107" s="2">
        <v>1</v>
      </c>
      <c r="BV107" s="2">
        <v>1</v>
      </c>
      <c r="BW107" s="2">
        <v>1</v>
      </c>
      <c r="BX107" s="2">
        <v>1</v>
      </c>
      <c r="BY107" s="2" t="s">
        <v>3</v>
      </c>
      <c r="BZ107" s="2">
        <v>98</v>
      </c>
      <c r="CA107" s="2">
        <v>70</v>
      </c>
      <c r="CB107" s="2" t="s">
        <v>3</v>
      </c>
      <c r="CC107" s="2"/>
      <c r="CD107" s="2"/>
      <c r="CE107" s="2">
        <v>30</v>
      </c>
      <c r="CF107" s="2">
        <v>0</v>
      </c>
      <c r="CG107" s="2">
        <v>0</v>
      </c>
      <c r="CH107" s="2"/>
      <c r="CI107" s="2"/>
      <c r="CJ107" s="2"/>
      <c r="CK107" s="2"/>
      <c r="CL107" s="2"/>
      <c r="CM107" s="2">
        <v>0</v>
      </c>
      <c r="CN107" s="2" t="s">
        <v>1226</v>
      </c>
      <c r="CO107" s="2">
        <v>0</v>
      </c>
      <c r="CP107" s="2">
        <f t="shared" si="86"/>
        <v>764.81999999999994</v>
      </c>
      <c r="CQ107" s="2">
        <f t="shared" si="87"/>
        <v>1859.87</v>
      </c>
      <c r="CR107" s="2">
        <f>(ROUND((ROUND((((ET107*1.1))*AV107*1),2)*BB107),2)+ROUND((ROUND(((AE107-((EU107*1.1)))*AV107*1),2)*BS107),2))</f>
        <v>15.92</v>
      </c>
      <c r="CS107" s="2">
        <f t="shared" si="88"/>
        <v>2.04</v>
      </c>
      <c r="CT107" s="2">
        <f t="shared" si="89"/>
        <v>1517.67</v>
      </c>
      <c r="CU107" s="2">
        <f t="shared" si="90"/>
        <v>0</v>
      </c>
      <c r="CV107" s="2">
        <f t="shared" si="91"/>
        <v>148.5</v>
      </c>
      <c r="CW107" s="2">
        <f t="shared" si="92"/>
        <v>0</v>
      </c>
      <c r="CX107" s="2">
        <f t="shared" si="93"/>
        <v>0</v>
      </c>
      <c r="CY107" s="2">
        <f>((S107*BZ107)/100)</f>
        <v>335.209</v>
      </c>
      <c r="CZ107" s="2">
        <f>((S107*CA107)/100)</f>
        <v>239.435</v>
      </c>
      <c r="DA107" s="2"/>
      <c r="DB107" s="2"/>
      <c r="DC107" s="2" t="s">
        <v>3</v>
      </c>
      <c r="DD107" s="2" t="s">
        <v>3</v>
      </c>
      <c r="DE107" s="2" t="s">
        <v>20</v>
      </c>
      <c r="DF107" s="2" t="s">
        <v>20</v>
      </c>
      <c r="DG107" s="2" t="s">
        <v>20</v>
      </c>
      <c r="DH107" s="2" t="s">
        <v>3</v>
      </c>
      <c r="DI107" s="2" t="s">
        <v>20</v>
      </c>
      <c r="DJ107" s="2" t="s">
        <v>20</v>
      </c>
      <c r="DK107" s="2" t="s">
        <v>3</v>
      </c>
      <c r="DL107" s="2" t="s">
        <v>3</v>
      </c>
      <c r="DM107" s="2" t="s">
        <v>3</v>
      </c>
      <c r="DN107" s="2">
        <v>0</v>
      </c>
      <c r="DO107" s="2">
        <v>0</v>
      </c>
      <c r="DP107" s="2">
        <v>1</v>
      </c>
      <c r="DQ107" s="2">
        <v>1</v>
      </c>
      <c r="DR107" s="2"/>
      <c r="DS107" s="2"/>
      <c r="DT107" s="2"/>
      <c r="DU107" s="2">
        <v>1013</v>
      </c>
      <c r="DV107" s="2" t="s">
        <v>170</v>
      </c>
      <c r="DW107" s="2" t="s">
        <v>170</v>
      </c>
      <c r="DX107" s="2">
        <v>1</v>
      </c>
      <c r="DY107" s="2"/>
      <c r="DZ107" s="2" t="s">
        <v>3</v>
      </c>
      <c r="EA107" s="2" t="s">
        <v>3</v>
      </c>
      <c r="EB107" s="2" t="s">
        <v>3</v>
      </c>
      <c r="EC107" s="2" t="s">
        <v>3</v>
      </c>
      <c r="ED107" s="2"/>
      <c r="EE107" s="2">
        <v>49573406</v>
      </c>
      <c r="EF107" s="2">
        <v>30</v>
      </c>
      <c r="EG107" s="2" t="s">
        <v>35</v>
      </c>
      <c r="EH107" s="2">
        <v>0</v>
      </c>
      <c r="EI107" s="2" t="s">
        <v>3</v>
      </c>
      <c r="EJ107" s="2">
        <v>1</v>
      </c>
      <c r="EK107" s="2">
        <v>47</v>
      </c>
      <c r="EL107" s="2" t="s">
        <v>172</v>
      </c>
      <c r="EM107" s="2" t="s">
        <v>173</v>
      </c>
      <c r="EN107" s="2"/>
      <c r="EO107" s="2" t="s">
        <v>38</v>
      </c>
      <c r="EP107" s="2"/>
      <c r="EQ107" s="2">
        <v>1442816</v>
      </c>
      <c r="ER107" s="2">
        <v>3254.04</v>
      </c>
      <c r="ES107" s="2">
        <v>1859.87</v>
      </c>
      <c r="ET107" s="2">
        <v>14.47</v>
      </c>
      <c r="EU107" s="2">
        <v>1.85</v>
      </c>
      <c r="EV107" s="2">
        <v>1379.7</v>
      </c>
      <c r="EW107" s="2">
        <v>135</v>
      </c>
      <c r="EX107" s="2">
        <v>0</v>
      </c>
      <c r="EY107" s="2">
        <v>0</v>
      </c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>
        <v>0</v>
      </c>
      <c r="FR107" s="2">
        <f t="shared" si="94"/>
        <v>0</v>
      </c>
      <c r="FS107" s="2">
        <v>0</v>
      </c>
      <c r="FT107" s="2"/>
      <c r="FU107" s="2"/>
      <c r="FV107" s="2"/>
      <c r="FW107" s="2"/>
      <c r="FX107" s="2">
        <v>98</v>
      </c>
      <c r="FY107" s="2">
        <v>70</v>
      </c>
      <c r="FZ107" s="2"/>
      <c r="GA107" s="2" t="s">
        <v>3</v>
      </c>
      <c r="GB107" s="2"/>
      <c r="GC107" s="2"/>
      <c r="GD107" s="2">
        <v>0</v>
      </c>
      <c r="GE107" s="2"/>
      <c r="GF107" s="2">
        <v>154582984</v>
      </c>
      <c r="GG107" s="2">
        <v>2</v>
      </c>
      <c r="GH107" s="2">
        <v>1</v>
      </c>
      <c r="GI107" s="2">
        <v>-2</v>
      </c>
      <c r="GJ107" s="2">
        <v>0</v>
      </c>
      <c r="GK107" s="2">
        <f>ROUND(R107*(R12)/100,2)</f>
        <v>0.81</v>
      </c>
      <c r="GL107" s="2">
        <f t="shared" si="95"/>
        <v>0</v>
      </c>
      <c r="GM107" s="2">
        <f t="shared" si="96"/>
        <v>1340.28</v>
      </c>
      <c r="GN107" s="2">
        <f t="shared" si="97"/>
        <v>1340.28</v>
      </c>
      <c r="GO107" s="2">
        <f t="shared" si="98"/>
        <v>0</v>
      </c>
      <c r="GP107" s="2">
        <f t="shared" si="99"/>
        <v>0</v>
      </c>
      <c r="GQ107" s="2"/>
      <c r="GR107" s="2">
        <v>0</v>
      </c>
      <c r="GS107" s="2">
        <v>0</v>
      </c>
      <c r="GT107" s="2">
        <v>0</v>
      </c>
      <c r="GU107" s="2" t="s">
        <v>3</v>
      </c>
      <c r="GV107" s="2">
        <f t="shared" si="100"/>
        <v>0</v>
      </c>
      <c r="GW107" s="2">
        <v>1</v>
      </c>
      <c r="GX107" s="2">
        <f t="shared" si="101"/>
        <v>0</v>
      </c>
      <c r="GY107" s="2"/>
      <c r="GZ107" s="2"/>
      <c r="HA107" s="2">
        <v>0</v>
      </c>
      <c r="HB107" s="2">
        <v>0</v>
      </c>
      <c r="HC107" s="2">
        <f t="shared" si="102"/>
        <v>0</v>
      </c>
      <c r="HD107" s="2"/>
      <c r="HE107" s="2" t="s">
        <v>3</v>
      </c>
      <c r="HF107" s="2" t="s">
        <v>3</v>
      </c>
      <c r="HG107" s="2"/>
      <c r="HH107" s="2"/>
      <c r="HI107" s="2"/>
      <c r="HJ107" s="2"/>
      <c r="HK107" s="2"/>
      <c r="HL107" s="2"/>
      <c r="HM107" s="2" t="s">
        <v>3</v>
      </c>
      <c r="HN107" s="2" t="s">
        <v>3</v>
      </c>
      <c r="HO107" s="2" t="s">
        <v>3</v>
      </c>
      <c r="HP107" s="2" t="s">
        <v>3</v>
      </c>
      <c r="HQ107" s="2" t="s">
        <v>3</v>
      </c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>
        <v>0</v>
      </c>
      <c r="IL107" s="2"/>
      <c r="IM107" s="2"/>
      <c r="IN107" s="2"/>
      <c r="IO107" s="2"/>
      <c r="IP107" s="2"/>
      <c r="IQ107" s="2"/>
      <c r="IR107" s="2"/>
      <c r="IS107" s="2"/>
      <c r="IT107" s="2"/>
      <c r="IU107" s="2"/>
    </row>
    <row r="108" spans="1:255" x14ac:dyDescent="0.2">
      <c r="A108">
        <v>17</v>
      </c>
      <c r="B108">
        <v>1</v>
      </c>
      <c r="C108">
        <f>ROW(SmtRes!A40)</f>
        <v>40</v>
      </c>
      <c r="E108" t="s">
        <v>3</v>
      </c>
      <c r="F108" t="s">
        <v>168</v>
      </c>
      <c r="G108" t="s">
        <v>169</v>
      </c>
      <c r="H108" t="s">
        <v>170</v>
      </c>
      <c r="I108">
        <f>ROUND(22.538/100,9)</f>
        <v>0.22538</v>
      </c>
      <c r="J108">
        <v>0</v>
      </c>
      <c r="K108">
        <f>ROUND(22.538/100,9)</f>
        <v>0.22538</v>
      </c>
      <c r="O108">
        <f t="shared" si="72"/>
        <v>12694.97</v>
      </c>
      <c r="P108">
        <f t="shared" si="73"/>
        <v>2728.86</v>
      </c>
      <c r="Q108">
        <f>(ROUND((ROUND((((ET108*1.1))*AV108*I108),2)*BB108),2)+ROUND((ROUND(((AE108-((EU108*1.1)))*AV108*I108),2)*BS108),2))</f>
        <v>36.4</v>
      </c>
      <c r="R108">
        <f t="shared" si="74"/>
        <v>13.35</v>
      </c>
      <c r="S108">
        <f t="shared" si="75"/>
        <v>9929.7099999999991</v>
      </c>
      <c r="T108">
        <f t="shared" si="76"/>
        <v>0</v>
      </c>
      <c r="U108">
        <f t="shared" si="77"/>
        <v>33.46893</v>
      </c>
      <c r="V108">
        <f t="shared" si="78"/>
        <v>0</v>
      </c>
      <c r="W108">
        <f t="shared" si="79"/>
        <v>0</v>
      </c>
      <c r="X108">
        <f t="shared" si="80"/>
        <v>9333.93</v>
      </c>
      <c r="Y108">
        <f t="shared" si="81"/>
        <v>6553.61</v>
      </c>
      <c r="AA108">
        <v>-1</v>
      </c>
      <c r="AB108">
        <f t="shared" si="82"/>
        <v>3393.4569999999999</v>
      </c>
      <c r="AC108">
        <f t="shared" si="83"/>
        <v>1859.87</v>
      </c>
      <c r="AD108">
        <f>ROUND(((((ET108*1.1))-((EU108*1.1)))+AE108),6)</f>
        <v>15.917</v>
      </c>
      <c r="AE108">
        <f>ROUND(((EU108*1.1)),6)</f>
        <v>2.0350000000000001</v>
      </c>
      <c r="AF108">
        <f>ROUND(((EV108*1.1)),6)</f>
        <v>1517.67</v>
      </c>
      <c r="AG108">
        <f t="shared" si="84"/>
        <v>0</v>
      </c>
      <c r="AH108">
        <f>((EW108*1.1))</f>
        <v>148.5</v>
      </c>
      <c r="AI108">
        <f>((EX108*1.1))</f>
        <v>0</v>
      </c>
      <c r="AJ108">
        <f t="shared" si="85"/>
        <v>0</v>
      </c>
      <c r="AK108">
        <v>3254.04</v>
      </c>
      <c r="AL108">
        <v>1859.87</v>
      </c>
      <c r="AM108">
        <v>14.47</v>
      </c>
      <c r="AN108">
        <v>1.85</v>
      </c>
      <c r="AO108">
        <v>1379.7</v>
      </c>
      <c r="AP108">
        <v>0</v>
      </c>
      <c r="AQ108">
        <v>135</v>
      </c>
      <c r="AR108">
        <v>0</v>
      </c>
      <c r="AS108">
        <v>0</v>
      </c>
      <c r="AT108">
        <v>94</v>
      </c>
      <c r="AU108">
        <v>66</v>
      </c>
      <c r="AV108">
        <v>1</v>
      </c>
      <c r="AW108">
        <v>1</v>
      </c>
      <c r="AZ108">
        <v>1</v>
      </c>
      <c r="BA108">
        <v>29.03</v>
      </c>
      <c r="BB108">
        <v>10.14</v>
      </c>
      <c r="BC108">
        <v>6.51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171</v>
      </c>
      <c r="BM108">
        <v>47</v>
      </c>
      <c r="BN108">
        <v>0</v>
      </c>
      <c r="BO108" t="s">
        <v>168</v>
      </c>
      <c r="BP108">
        <v>1</v>
      </c>
      <c r="BQ108">
        <v>30</v>
      </c>
      <c r="BR108">
        <v>0</v>
      </c>
      <c r="BS108">
        <v>29.03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94</v>
      </c>
      <c r="CA108">
        <v>66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1226</v>
      </c>
      <c r="CO108">
        <v>0</v>
      </c>
      <c r="CP108">
        <f t="shared" si="86"/>
        <v>12694.97</v>
      </c>
      <c r="CQ108">
        <f t="shared" si="87"/>
        <v>12107.75</v>
      </c>
      <c r="CR108">
        <f>(ROUND((ROUND((((ET108*1.1))*AV108*1),2)*BB108),2)+ROUND((ROUND(((AE108-((EU108*1.1)))*AV108*1),2)*BS108),2))</f>
        <v>161.43</v>
      </c>
      <c r="CS108">
        <f t="shared" si="88"/>
        <v>59.22</v>
      </c>
      <c r="CT108">
        <f t="shared" si="89"/>
        <v>44057.96</v>
      </c>
      <c r="CU108">
        <f t="shared" si="90"/>
        <v>0</v>
      </c>
      <c r="CV108">
        <f t="shared" si="91"/>
        <v>148.5</v>
      </c>
      <c r="CW108">
        <f t="shared" si="92"/>
        <v>0</v>
      </c>
      <c r="CX108">
        <f t="shared" si="93"/>
        <v>0</v>
      </c>
      <c r="CY108">
        <f>S108*(BZ108/100)</f>
        <v>9333.9273999999987</v>
      </c>
      <c r="CZ108">
        <f>S108*(CA108/100)</f>
        <v>6553.6085999999996</v>
      </c>
      <c r="DC108" t="s">
        <v>3</v>
      </c>
      <c r="DD108" t="s">
        <v>3</v>
      </c>
      <c r="DE108" t="s">
        <v>20</v>
      </c>
      <c r="DF108" t="s">
        <v>20</v>
      </c>
      <c r="DG108" t="s">
        <v>20</v>
      </c>
      <c r="DH108" t="s">
        <v>3</v>
      </c>
      <c r="DI108" t="s">
        <v>20</v>
      </c>
      <c r="DJ108" t="s">
        <v>20</v>
      </c>
      <c r="DK108" t="s">
        <v>3</v>
      </c>
      <c r="DL108" t="s">
        <v>3</v>
      </c>
      <c r="DM108" t="s">
        <v>3</v>
      </c>
      <c r="DN108">
        <v>98</v>
      </c>
      <c r="DO108">
        <v>70</v>
      </c>
      <c r="DP108">
        <v>1</v>
      </c>
      <c r="DQ108">
        <v>1</v>
      </c>
      <c r="DU108">
        <v>1013</v>
      </c>
      <c r="DV108" t="s">
        <v>170</v>
      </c>
      <c r="DW108" t="s">
        <v>170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49573406</v>
      </c>
      <c r="EF108">
        <v>30</v>
      </c>
      <c r="EG108" t="s">
        <v>35</v>
      </c>
      <c r="EH108">
        <v>0</v>
      </c>
      <c r="EI108" t="s">
        <v>3</v>
      </c>
      <c r="EJ108">
        <v>1</v>
      </c>
      <c r="EK108">
        <v>47</v>
      </c>
      <c r="EL108" t="s">
        <v>172</v>
      </c>
      <c r="EM108" t="s">
        <v>173</v>
      </c>
      <c r="EO108" t="s">
        <v>38</v>
      </c>
      <c r="EQ108">
        <v>1442816</v>
      </c>
      <c r="ER108">
        <v>3254.04</v>
      </c>
      <c r="ES108">
        <v>1859.87</v>
      </c>
      <c r="ET108">
        <v>14.47</v>
      </c>
      <c r="EU108">
        <v>1.85</v>
      </c>
      <c r="EV108">
        <v>1379.7</v>
      </c>
      <c r="EW108">
        <v>135</v>
      </c>
      <c r="EX108">
        <v>0</v>
      </c>
      <c r="EY108">
        <v>0</v>
      </c>
      <c r="FQ108">
        <v>0</v>
      </c>
      <c r="FR108">
        <f t="shared" si="94"/>
        <v>0</v>
      </c>
      <c r="FS108">
        <v>0</v>
      </c>
      <c r="FX108">
        <v>98</v>
      </c>
      <c r="FY108">
        <v>70</v>
      </c>
      <c r="GA108" t="s">
        <v>3</v>
      </c>
      <c r="GD108">
        <v>0</v>
      </c>
      <c r="GF108">
        <v>154582984</v>
      </c>
      <c r="GG108">
        <v>2</v>
      </c>
      <c r="GH108">
        <v>1</v>
      </c>
      <c r="GI108">
        <v>2</v>
      </c>
      <c r="GJ108">
        <v>0</v>
      </c>
      <c r="GK108">
        <f>ROUND(R108*(S12)/100,2)</f>
        <v>21.36</v>
      </c>
      <c r="GL108">
        <f t="shared" si="95"/>
        <v>0</v>
      </c>
      <c r="GM108">
        <f t="shared" si="96"/>
        <v>28603.87</v>
      </c>
      <c r="GN108">
        <f t="shared" si="97"/>
        <v>28603.87</v>
      </c>
      <c r="GO108">
        <f t="shared" si="98"/>
        <v>0</v>
      </c>
      <c r="GP108">
        <f t="shared" si="99"/>
        <v>0</v>
      </c>
      <c r="GR108">
        <v>0</v>
      </c>
      <c r="GS108">
        <v>3</v>
      </c>
      <c r="GT108">
        <v>0</v>
      </c>
      <c r="GU108" t="s">
        <v>3</v>
      </c>
      <c r="GV108">
        <f t="shared" si="100"/>
        <v>0</v>
      </c>
      <c r="GW108">
        <v>1</v>
      </c>
      <c r="GX108">
        <f t="shared" si="101"/>
        <v>0</v>
      </c>
      <c r="HA108">
        <v>0</v>
      </c>
      <c r="HB108">
        <v>0</v>
      </c>
      <c r="HC108">
        <f t="shared" si="102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IK108">
        <v>0</v>
      </c>
    </row>
    <row r="109" spans="1:255" x14ac:dyDescent="0.2">
      <c r="A109" s="2">
        <v>18</v>
      </c>
      <c r="B109" s="2">
        <v>1</v>
      </c>
      <c r="C109" s="2">
        <v>39</v>
      </c>
      <c r="D109" s="2"/>
      <c r="E109" s="2" t="s">
        <v>3</v>
      </c>
      <c r="F109" s="2" t="s">
        <v>175</v>
      </c>
      <c r="G109" s="2" t="s">
        <v>176</v>
      </c>
      <c r="H109" s="2" t="s">
        <v>66</v>
      </c>
      <c r="I109" s="2">
        <f>I107*J109</f>
        <v>22.988759999999999</v>
      </c>
      <c r="J109" s="2">
        <v>102</v>
      </c>
      <c r="K109" s="2">
        <v>102</v>
      </c>
      <c r="L109" s="2"/>
      <c r="M109" s="2"/>
      <c r="N109" s="2"/>
      <c r="O109" s="2">
        <f t="shared" si="72"/>
        <v>13896.71</v>
      </c>
      <c r="P109" s="2">
        <f t="shared" si="73"/>
        <v>13896.71</v>
      </c>
      <c r="Q109" s="2">
        <f>(ROUND((ROUND(((ET109)*AV109*I109),2)*BB109),2)+ROUND((ROUND(((AE109-(EU109))*AV109*I109),2)*BS109),2))</f>
        <v>0</v>
      </c>
      <c r="R109" s="2">
        <f t="shared" si="74"/>
        <v>0</v>
      </c>
      <c r="S109" s="2">
        <f t="shared" si="75"/>
        <v>0</v>
      </c>
      <c r="T109" s="2">
        <f t="shared" si="76"/>
        <v>0</v>
      </c>
      <c r="U109" s="2">
        <f t="shared" si="77"/>
        <v>0</v>
      </c>
      <c r="V109" s="2">
        <f t="shared" si="78"/>
        <v>0</v>
      </c>
      <c r="W109" s="2">
        <f t="shared" si="79"/>
        <v>0</v>
      </c>
      <c r="X109" s="2">
        <f t="shared" si="80"/>
        <v>0</v>
      </c>
      <c r="Y109" s="2">
        <f t="shared" si="81"/>
        <v>0</v>
      </c>
      <c r="Z109" s="2"/>
      <c r="AA109" s="2">
        <v>-1</v>
      </c>
      <c r="AB109" s="2">
        <f t="shared" si="82"/>
        <v>604.5</v>
      </c>
      <c r="AC109" s="2">
        <f t="shared" si="83"/>
        <v>604.5</v>
      </c>
      <c r="AD109" s="2">
        <f>ROUND((((ET109)-(EU109))+AE109),6)</f>
        <v>0</v>
      </c>
      <c r="AE109" s="2">
        <f>ROUND((EU109),6)</f>
        <v>0</v>
      </c>
      <c r="AF109" s="2">
        <f>ROUND((EV109),6)</f>
        <v>0</v>
      </c>
      <c r="AG109" s="2">
        <f t="shared" si="84"/>
        <v>0</v>
      </c>
      <c r="AH109" s="2">
        <f>(EW109)</f>
        <v>0</v>
      </c>
      <c r="AI109" s="2">
        <f>(EX109)</f>
        <v>0</v>
      </c>
      <c r="AJ109" s="2">
        <f t="shared" si="85"/>
        <v>0</v>
      </c>
      <c r="AK109" s="2">
        <v>604.5</v>
      </c>
      <c r="AL109" s="2">
        <v>604.5</v>
      </c>
      <c r="AM109" s="2">
        <v>0</v>
      </c>
      <c r="AN109" s="2">
        <v>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98</v>
      </c>
      <c r="AU109" s="2">
        <v>70</v>
      </c>
      <c r="AV109" s="2">
        <v>1</v>
      </c>
      <c r="AW109" s="2">
        <v>1</v>
      </c>
      <c r="AX109" s="2"/>
      <c r="AY109" s="2"/>
      <c r="AZ109" s="2">
        <v>1</v>
      </c>
      <c r="BA109" s="2">
        <v>1</v>
      </c>
      <c r="BB109" s="2">
        <v>1</v>
      </c>
      <c r="BC109" s="2">
        <v>1</v>
      </c>
      <c r="BD109" s="2" t="s">
        <v>3</v>
      </c>
      <c r="BE109" s="2" t="s">
        <v>3</v>
      </c>
      <c r="BF109" s="2" t="s">
        <v>3</v>
      </c>
      <c r="BG109" s="2" t="s">
        <v>3</v>
      </c>
      <c r="BH109" s="2">
        <v>3</v>
      </c>
      <c r="BI109" s="2">
        <v>1</v>
      </c>
      <c r="BJ109" s="2" t="s">
        <v>177</v>
      </c>
      <c r="BK109" s="2"/>
      <c r="BL109" s="2"/>
      <c r="BM109" s="2">
        <v>47</v>
      </c>
      <c r="BN109" s="2">
        <v>0</v>
      </c>
      <c r="BO109" s="2" t="s">
        <v>3</v>
      </c>
      <c r="BP109" s="2">
        <v>0</v>
      </c>
      <c r="BQ109" s="2">
        <v>30</v>
      </c>
      <c r="BR109" s="2">
        <v>0</v>
      </c>
      <c r="BS109" s="2">
        <v>1</v>
      </c>
      <c r="BT109" s="2">
        <v>1</v>
      </c>
      <c r="BU109" s="2">
        <v>1</v>
      </c>
      <c r="BV109" s="2">
        <v>1</v>
      </c>
      <c r="BW109" s="2">
        <v>1</v>
      </c>
      <c r="BX109" s="2">
        <v>1</v>
      </c>
      <c r="BY109" s="2" t="s">
        <v>3</v>
      </c>
      <c r="BZ109" s="2">
        <v>98</v>
      </c>
      <c r="CA109" s="2">
        <v>70</v>
      </c>
      <c r="CB109" s="2" t="s">
        <v>3</v>
      </c>
      <c r="CC109" s="2"/>
      <c r="CD109" s="2"/>
      <c r="CE109" s="2">
        <v>30</v>
      </c>
      <c r="CF109" s="2">
        <v>0</v>
      </c>
      <c r="CG109" s="2">
        <v>0</v>
      </c>
      <c r="CH109" s="2"/>
      <c r="CI109" s="2"/>
      <c r="CJ109" s="2"/>
      <c r="CK109" s="2"/>
      <c r="CL109" s="2"/>
      <c r="CM109" s="2">
        <v>0</v>
      </c>
      <c r="CN109" s="2" t="s">
        <v>3</v>
      </c>
      <c r="CO109" s="2">
        <v>0</v>
      </c>
      <c r="CP109" s="2">
        <f t="shared" si="86"/>
        <v>13896.71</v>
      </c>
      <c r="CQ109" s="2">
        <f t="shared" si="87"/>
        <v>604.5</v>
      </c>
      <c r="CR109" s="2">
        <f>(ROUND((ROUND(((ET109)*AV109*1),2)*BB109),2)+ROUND((ROUND(((AE109-(EU109))*AV109*1),2)*BS109),2))</f>
        <v>0</v>
      </c>
      <c r="CS109" s="2">
        <f t="shared" si="88"/>
        <v>0</v>
      </c>
      <c r="CT109" s="2">
        <f t="shared" si="89"/>
        <v>0</v>
      </c>
      <c r="CU109" s="2">
        <f t="shared" si="90"/>
        <v>0</v>
      </c>
      <c r="CV109" s="2">
        <f t="shared" si="91"/>
        <v>0</v>
      </c>
      <c r="CW109" s="2">
        <f t="shared" si="92"/>
        <v>0</v>
      </c>
      <c r="CX109" s="2">
        <f t="shared" si="93"/>
        <v>0</v>
      </c>
      <c r="CY109" s="2">
        <f>((S109*BZ109)/100)</f>
        <v>0</v>
      </c>
      <c r="CZ109" s="2">
        <f>((S109*CA109)/100)</f>
        <v>0</v>
      </c>
      <c r="DA109" s="2"/>
      <c r="DB109" s="2"/>
      <c r="DC109" s="2" t="s">
        <v>3</v>
      </c>
      <c r="DD109" s="2" t="s">
        <v>3</v>
      </c>
      <c r="DE109" s="2" t="s">
        <v>3</v>
      </c>
      <c r="DF109" s="2" t="s">
        <v>3</v>
      </c>
      <c r="DG109" s="2" t="s">
        <v>3</v>
      </c>
      <c r="DH109" s="2" t="s">
        <v>3</v>
      </c>
      <c r="DI109" s="2" t="s">
        <v>3</v>
      </c>
      <c r="DJ109" s="2" t="s">
        <v>3</v>
      </c>
      <c r="DK109" s="2" t="s">
        <v>3</v>
      </c>
      <c r="DL109" s="2" t="s">
        <v>3</v>
      </c>
      <c r="DM109" s="2" t="s">
        <v>3</v>
      </c>
      <c r="DN109" s="2">
        <v>0</v>
      </c>
      <c r="DO109" s="2">
        <v>0</v>
      </c>
      <c r="DP109" s="2">
        <v>1</v>
      </c>
      <c r="DQ109" s="2">
        <v>1</v>
      </c>
      <c r="DR109" s="2"/>
      <c r="DS109" s="2"/>
      <c r="DT109" s="2"/>
      <c r="DU109" s="2">
        <v>1007</v>
      </c>
      <c r="DV109" s="2" t="s">
        <v>66</v>
      </c>
      <c r="DW109" s="2" t="s">
        <v>66</v>
      </c>
      <c r="DX109" s="2">
        <v>1</v>
      </c>
      <c r="DY109" s="2"/>
      <c r="DZ109" s="2" t="s">
        <v>3</v>
      </c>
      <c r="EA109" s="2" t="s">
        <v>3</v>
      </c>
      <c r="EB109" s="2" t="s">
        <v>3</v>
      </c>
      <c r="EC109" s="2" t="s">
        <v>3</v>
      </c>
      <c r="ED109" s="2"/>
      <c r="EE109" s="2">
        <v>49573406</v>
      </c>
      <c r="EF109" s="2">
        <v>30</v>
      </c>
      <c r="EG109" s="2" t="s">
        <v>35</v>
      </c>
      <c r="EH109" s="2">
        <v>0</v>
      </c>
      <c r="EI109" s="2" t="s">
        <v>3</v>
      </c>
      <c r="EJ109" s="2">
        <v>1</v>
      </c>
      <c r="EK109" s="2">
        <v>47</v>
      </c>
      <c r="EL109" s="2" t="s">
        <v>172</v>
      </c>
      <c r="EM109" s="2" t="s">
        <v>173</v>
      </c>
      <c r="EN109" s="2"/>
      <c r="EO109" s="2" t="s">
        <v>3</v>
      </c>
      <c r="EP109" s="2"/>
      <c r="EQ109" s="2">
        <v>1311744</v>
      </c>
      <c r="ER109" s="2">
        <v>604.5</v>
      </c>
      <c r="ES109" s="2">
        <v>604.5</v>
      </c>
      <c r="ET109" s="2">
        <v>0</v>
      </c>
      <c r="EU109" s="2">
        <v>0</v>
      </c>
      <c r="EV109" s="2">
        <v>0</v>
      </c>
      <c r="EW109" s="2">
        <v>0</v>
      </c>
      <c r="EX109" s="2">
        <v>0</v>
      </c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>
        <v>0</v>
      </c>
      <c r="FR109" s="2">
        <f t="shared" si="94"/>
        <v>0</v>
      </c>
      <c r="FS109" s="2">
        <v>0</v>
      </c>
      <c r="FT109" s="2"/>
      <c r="FU109" s="2"/>
      <c r="FV109" s="2"/>
      <c r="FW109" s="2"/>
      <c r="FX109" s="2">
        <v>98</v>
      </c>
      <c r="FY109" s="2">
        <v>70</v>
      </c>
      <c r="FZ109" s="2"/>
      <c r="GA109" s="2" t="s">
        <v>3</v>
      </c>
      <c r="GB109" s="2"/>
      <c r="GC109" s="2"/>
      <c r="GD109" s="2">
        <v>0</v>
      </c>
      <c r="GE109" s="2"/>
      <c r="GF109" s="2">
        <v>-737006202</v>
      </c>
      <c r="GG109" s="2">
        <v>2</v>
      </c>
      <c r="GH109" s="2">
        <v>1</v>
      </c>
      <c r="GI109" s="2">
        <v>-2</v>
      </c>
      <c r="GJ109" s="2">
        <v>0</v>
      </c>
      <c r="GK109" s="2">
        <f>ROUND(R109*(R12)/100,2)</f>
        <v>0</v>
      </c>
      <c r="GL109" s="2">
        <f t="shared" si="95"/>
        <v>0</v>
      </c>
      <c r="GM109" s="2">
        <f t="shared" si="96"/>
        <v>13896.71</v>
      </c>
      <c r="GN109" s="2">
        <f t="shared" si="97"/>
        <v>13896.71</v>
      </c>
      <c r="GO109" s="2">
        <f t="shared" si="98"/>
        <v>0</v>
      </c>
      <c r="GP109" s="2">
        <f t="shared" si="99"/>
        <v>0</v>
      </c>
      <c r="GQ109" s="2"/>
      <c r="GR109" s="2">
        <v>0</v>
      </c>
      <c r="GS109" s="2">
        <v>0</v>
      </c>
      <c r="GT109" s="2">
        <v>0</v>
      </c>
      <c r="GU109" s="2" t="s">
        <v>3</v>
      </c>
      <c r="GV109" s="2">
        <f t="shared" si="100"/>
        <v>0</v>
      </c>
      <c r="GW109" s="2">
        <v>1</v>
      </c>
      <c r="GX109" s="2">
        <f t="shared" si="101"/>
        <v>0</v>
      </c>
      <c r="GY109" s="2"/>
      <c r="GZ109" s="2"/>
      <c r="HA109" s="2">
        <v>0</v>
      </c>
      <c r="HB109" s="2">
        <v>0</v>
      </c>
      <c r="HC109" s="2">
        <f t="shared" si="102"/>
        <v>0</v>
      </c>
      <c r="HD109" s="2"/>
      <c r="HE109" s="2" t="s">
        <v>3</v>
      </c>
      <c r="HF109" s="2" t="s">
        <v>3</v>
      </c>
      <c r="HG109" s="2"/>
      <c r="HH109" s="2"/>
      <c r="HI109" s="2"/>
      <c r="HJ109" s="2"/>
      <c r="HK109" s="2"/>
      <c r="HL109" s="2"/>
      <c r="HM109" s="2" t="s">
        <v>3</v>
      </c>
      <c r="HN109" s="2" t="s">
        <v>3</v>
      </c>
      <c r="HO109" s="2" t="s">
        <v>3</v>
      </c>
      <c r="HP109" s="2" t="s">
        <v>3</v>
      </c>
      <c r="HQ109" s="2" t="s">
        <v>3</v>
      </c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>
        <v>0</v>
      </c>
      <c r="IL109" s="2"/>
      <c r="IM109" s="2"/>
      <c r="IN109" s="2"/>
      <c r="IO109" s="2"/>
      <c r="IP109" s="2"/>
      <c r="IQ109" s="2"/>
      <c r="IR109" s="2"/>
      <c r="IS109" s="2"/>
      <c r="IT109" s="2"/>
      <c r="IU109" s="2"/>
    </row>
    <row r="110" spans="1:255" x14ac:dyDescent="0.2">
      <c r="A110">
        <v>18</v>
      </c>
      <c r="B110">
        <v>1</v>
      </c>
      <c r="C110">
        <v>40</v>
      </c>
      <c r="E110" t="s">
        <v>3</v>
      </c>
      <c r="F110" t="s">
        <v>175</v>
      </c>
      <c r="G110" t="s">
        <v>176</v>
      </c>
      <c r="H110" t="s">
        <v>66</v>
      </c>
      <c r="I110">
        <f>I108*J110</f>
        <v>22.988759999999999</v>
      </c>
      <c r="J110">
        <v>102</v>
      </c>
      <c r="K110">
        <v>102</v>
      </c>
      <c r="O110">
        <f t="shared" si="72"/>
        <v>109922.98</v>
      </c>
      <c r="P110">
        <f t="shared" si="73"/>
        <v>109922.98</v>
      </c>
      <c r="Q110">
        <f>(ROUND((ROUND(((ET110)*AV110*I110),2)*BB110),2)+ROUND((ROUND(((AE110-(EU110))*AV110*I110),2)*BS110),2))</f>
        <v>0</v>
      </c>
      <c r="R110">
        <f t="shared" si="74"/>
        <v>0</v>
      </c>
      <c r="S110">
        <f t="shared" si="75"/>
        <v>0</v>
      </c>
      <c r="T110">
        <f t="shared" si="76"/>
        <v>0</v>
      </c>
      <c r="U110">
        <f t="shared" si="77"/>
        <v>0</v>
      </c>
      <c r="V110">
        <f t="shared" si="78"/>
        <v>0</v>
      </c>
      <c r="W110">
        <f t="shared" si="79"/>
        <v>0</v>
      </c>
      <c r="X110">
        <f t="shared" si="80"/>
        <v>0</v>
      </c>
      <c r="Y110">
        <f t="shared" si="81"/>
        <v>0</v>
      </c>
      <c r="AA110">
        <v>-1</v>
      </c>
      <c r="AB110">
        <f t="shared" si="82"/>
        <v>604.5</v>
      </c>
      <c r="AC110">
        <f t="shared" si="83"/>
        <v>604.5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si="84"/>
        <v>0</v>
      </c>
      <c r="AH110">
        <f>(EW110)</f>
        <v>0</v>
      </c>
      <c r="AI110">
        <f>(EX110)</f>
        <v>0</v>
      </c>
      <c r="AJ110">
        <f t="shared" si="85"/>
        <v>0</v>
      </c>
      <c r="AK110">
        <v>604.5</v>
      </c>
      <c r="AL110">
        <v>604.5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7.91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1</v>
      </c>
      <c r="BJ110" t="s">
        <v>177</v>
      </c>
      <c r="BM110">
        <v>47</v>
      </c>
      <c r="BN110">
        <v>0</v>
      </c>
      <c r="BO110" t="s">
        <v>175</v>
      </c>
      <c r="BP110">
        <v>1</v>
      </c>
      <c r="BQ110">
        <v>30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0</v>
      </c>
      <c r="CA110">
        <v>0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 t="shared" si="86"/>
        <v>109922.98</v>
      </c>
      <c r="CQ110">
        <f t="shared" si="87"/>
        <v>4781.6000000000004</v>
      </c>
      <c r="CR110">
        <f>(ROUND((ROUND(((ET110)*AV110*1),2)*BB110),2)+ROUND((ROUND(((AE110-(EU110))*AV110*1),2)*BS110),2))</f>
        <v>0</v>
      </c>
      <c r="CS110">
        <f t="shared" si="88"/>
        <v>0</v>
      </c>
      <c r="CT110">
        <f t="shared" si="89"/>
        <v>0</v>
      </c>
      <c r="CU110">
        <f t="shared" si="90"/>
        <v>0</v>
      </c>
      <c r="CV110">
        <f t="shared" si="91"/>
        <v>0</v>
      </c>
      <c r="CW110">
        <f t="shared" si="92"/>
        <v>0</v>
      </c>
      <c r="CX110">
        <f t="shared" si="93"/>
        <v>0</v>
      </c>
      <c r="CY110">
        <f>S110*(BZ110/100)</f>
        <v>0</v>
      </c>
      <c r="CZ110">
        <f>S110*(CA110/100)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98</v>
      </c>
      <c r="DO110">
        <v>70</v>
      </c>
      <c r="DP110">
        <v>1</v>
      </c>
      <c r="DQ110">
        <v>1</v>
      </c>
      <c r="DU110">
        <v>1007</v>
      </c>
      <c r="DV110" t="s">
        <v>66</v>
      </c>
      <c r="DW110" t="s">
        <v>66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49573406</v>
      </c>
      <c r="EF110">
        <v>30</v>
      </c>
      <c r="EG110" t="s">
        <v>35</v>
      </c>
      <c r="EH110">
        <v>0</v>
      </c>
      <c r="EI110" t="s">
        <v>3</v>
      </c>
      <c r="EJ110">
        <v>1</v>
      </c>
      <c r="EK110">
        <v>47</v>
      </c>
      <c r="EL110" t="s">
        <v>172</v>
      </c>
      <c r="EM110" t="s">
        <v>173</v>
      </c>
      <c r="EO110" t="s">
        <v>3</v>
      </c>
      <c r="EQ110">
        <v>1311744</v>
      </c>
      <c r="ER110">
        <v>604.5</v>
      </c>
      <c r="ES110">
        <v>604.5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f t="shared" si="94"/>
        <v>0</v>
      </c>
      <c r="FS110">
        <v>0</v>
      </c>
      <c r="FX110">
        <v>98</v>
      </c>
      <c r="FY110">
        <v>70</v>
      </c>
      <c r="GA110" t="s">
        <v>3</v>
      </c>
      <c r="GD110">
        <v>0</v>
      </c>
      <c r="GF110">
        <v>-737006202</v>
      </c>
      <c r="GG110">
        <v>2</v>
      </c>
      <c r="GH110">
        <v>1</v>
      </c>
      <c r="GI110">
        <v>2</v>
      </c>
      <c r="GJ110">
        <v>0</v>
      </c>
      <c r="GK110">
        <f>ROUND(R110*(S12)/100,2)</f>
        <v>0</v>
      </c>
      <c r="GL110">
        <f t="shared" si="95"/>
        <v>0</v>
      </c>
      <c r="GM110">
        <f t="shared" si="96"/>
        <v>109922.98</v>
      </c>
      <c r="GN110">
        <f t="shared" si="97"/>
        <v>109922.98</v>
      </c>
      <c r="GO110">
        <f t="shared" si="98"/>
        <v>0</v>
      </c>
      <c r="GP110">
        <f t="shared" si="99"/>
        <v>0</v>
      </c>
      <c r="GR110">
        <v>0</v>
      </c>
      <c r="GS110">
        <v>3</v>
      </c>
      <c r="GT110">
        <v>0</v>
      </c>
      <c r="GU110" t="s">
        <v>3</v>
      </c>
      <c r="GV110">
        <f t="shared" si="100"/>
        <v>0</v>
      </c>
      <c r="GW110">
        <v>1</v>
      </c>
      <c r="GX110">
        <f t="shared" si="101"/>
        <v>0</v>
      </c>
      <c r="HA110">
        <v>0</v>
      </c>
      <c r="HB110">
        <v>0</v>
      </c>
      <c r="HC110">
        <f t="shared" si="102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55" x14ac:dyDescent="0.2">
      <c r="A111" s="2">
        <v>17</v>
      </c>
      <c r="B111" s="2">
        <v>1</v>
      </c>
      <c r="C111" s="2"/>
      <c r="D111" s="2"/>
      <c r="E111" s="2" t="s">
        <v>192</v>
      </c>
      <c r="F111" s="2" t="s">
        <v>193</v>
      </c>
      <c r="G111" s="2" t="s">
        <v>194</v>
      </c>
      <c r="H111" s="2" t="s">
        <v>170</v>
      </c>
      <c r="I111" s="2">
        <f>ROUND(40.392/100,9)</f>
        <v>0.40392</v>
      </c>
      <c r="J111" s="2">
        <v>0</v>
      </c>
      <c r="K111" s="2">
        <f>ROUND(40.392/100,9)</f>
        <v>0.40392</v>
      </c>
      <c r="L111" s="2"/>
      <c r="M111" s="2"/>
      <c r="N111" s="2"/>
      <c r="O111" s="2">
        <f t="shared" si="72"/>
        <v>2087.15</v>
      </c>
      <c r="P111" s="2">
        <f t="shared" si="73"/>
        <v>727.41</v>
      </c>
      <c r="Q111" s="2">
        <f>(ROUND((ROUND((((ET111*1.1))*AV111*I111),2)*BB111),2)+ROUND((ROUND(((AE111-((EU111*1.1)))*AV111*I111),2)*BS111),2))</f>
        <v>470.57</v>
      </c>
      <c r="R111" s="2">
        <f t="shared" si="74"/>
        <v>18.63</v>
      </c>
      <c r="S111" s="2">
        <f t="shared" si="75"/>
        <v>889.17</v>
      </c>
      <c r="T111" s="2">
        <f t="shared" si="76"/>
        <v>0</v>
      </c>
      <c r="U111" s="2">
        <f t="shared" si="77"/>
        <v>79.531847999999997</v>
      </c>
      <c r="V111" s="2">
        <f t="shared" si="78"/>
        <v>0</v>
      </c>
      <c r="W111" s="2">
        <f t="shared" si="79"/>
        <v>0</v>
      </c>
      <c r="X111" s="2">
        <f t="shared" si="80"/>
        <v>871.39</v>
      </c>
      <c r="Y111" s="2">
        <f t="shared" si="81"/>
        <v>622.41999999999996</v>
      </c>
      <c r="Z111" s="2"/>
      <c r="AA111" s="2">
        <v>50417534</v>
      </c>
      <c r="AB111" s="2">
        <f t="shared" si="82"/>
        <v>5167.232</v>
      </c>
      <c r="AC111" s="2">
        <f t="shared" si="83"/>
        <v>1800.88</v>
      </c>
      <c r="AD111" s="2">
        <f>ROUND(((((ET111*1.1))-((EU111*1.1)))+AE111),6)</f>
        <v>1165.01</v>
      </c>
      <c r="AE111" s="2">
        <f>ROUND(((EU111*1.1)),6)</f>
        <v>46.112000000000002</v>
      </c>
      <c r="AF111" s="2">
        <f>ROUND(((EV111*1.1)),6)</f>
        <v>2201.3420000000001</v>
      </c>
      <c r="AG111" s="2">
        <f t="shared" si="84"/>
        <v>0</v>
      </c>
      <c r="AH111" s="2">
        <f>((EW111*1.1))</f>
        <v>196.9</v>
      </c>
      <c r="AI111" s="2">
        <f>((EX111*1.1))</f>
        <v>0</v>
      </c>
      <c r="AJ111" s="2">
        <f t="shared" si="85"/>
        <v>0</v>
      </c>
      <c r="AK111" s="2">
        <v>4861.2</v>
      </c>
      <c r="AL111" s="2">
        <v>1800.88</v>
      </c>
      <c r="AM111" s="2">
        <v>1059.0999999999999</v>
      </c>
      <c r="AN111" s="2">
        <v>41.92</v>
      </c>
      <c r="AO111" s="2">
        <v>2001.22</v>
      </c>
      <c r="AP111" s="2">
        <v>0</v>
      </c>
      <c r="AQ111" s="2">
        <v>179</v>
      </c>
      <c r="AR111" s="2">
        <v>0</v>
      </c>
      <c r="AS111" s="2">
        <v>0</v>
      </c>
      <c r="AT111" s="2">
        <v>98</v>
      </c>
      <c r="AU111" s="2">
        <v>70</v>
      </c>
      <c r="AV111" s="2">
        <v>1</v>
      </c>
      <c r="AW111" s="2">
        <v>1</v>
      </c>
      <c r="AX111" s="2"/>
      <c r="AY111" s="2"/>
      <c r="AZ111" s="2">
        <v>1</v>
      </c>
      <c r="BA111" s="2">
        <v>1</v>
      </c>
      <c r="BB111" s="2">
        <v>1</v>
      </c>
      <c r="BC111" s="2">
        <v>1</v>
      </c>
      <c r="BD111" s="2" t="s">
        <v>3</v>
      </c>
      <c r="BE111" s="2" t="s">
        <v>3</v>
      </c>
      <c r="BF111" s="2" t="s">
        <v>3</v>
      </c>
      <c r="BG111" s="2" t="s">
        <v>3</v>
      </c>
      <c r="BH111" s="2">
        <v>0</v>
      </c>
      <c r="BI111" s="2">
        <v>1</v>
      </c>
      <c r="BJ111" s="2" t="s">
        <v>195</v>
      </c>
      <c r="BK111" s="2"/>
      <c r="BL111" s="2"/>
      <c r="BM111" s="2">
        <v>47</v>
      </c>
      <c r="BN111" s="2">
        <v>0</v>
      </c>
      <c r="BO111" s="2" t="s">
        <v>3</v>
      </c>
      <c r="BP111" s="2">
        <v>0</v>
      </c>
      <c r="BQ111" s="2">
        <v>30</v>
      </c>
      <c r="BR111" s="2">
        <v>0</v>
      </c>
      <c r="BS111" s="2">
        <v>1</v>
      </c>
      <c r="BT111" s="2">
        <v>1</v>
      </c>
      <c r="BU111" s="2">
        <v>1</v>
      </c>
      <c r="BV111" s="2">
        <v>1</v>
      </c>
      <c r="BW111" s="2">
        <v>1</v>
      </c>
      <c r="BX111" s="2">
        <v>1</v>
      </c>
      <c r="BY111" s="2" t="s">
        <v>3</v>
      </c>
      <c r="BZ111" s="2">
        <v>98</v>
      </c>
      <c r="CA111" s="2">
        <v>70</v>
      </c>
      <c r="CB111" s="2" t="s">
        <v>3</v>
      </c>
      <c r="CC111" s="2"/>
      <c r="CD111" s="2"/>
      <c r="CE111" s="2">
        <v>30</v>
      </c>
      <c r="CF111" s="2">
        <v>0</v>
      </c>
      <c r="CG111" s="2">
        <v>0</v>
      </c>
      <c r="CH111" s="2"/>
      <c r="CI111" s="2"/>
      <c r="CJ111" s="2"/>
      <c r="CK111" s="2"/>
      <c r="CL111" s="2"/>
      <c r="CM111" s="2">
        <v>0</v>
      </c>
      <c r="CN111" s="2" t="s">
        <v>1226</v>
      </c>
      <c r="CO111" s="2">
        <v>0</v>
      </c>
      <c r="CP111" s="2">
        <f t="shared" si="86"/>
        <v>2087.15</v>
      </c>
      <c r="CQ111" s="2">
        <f t="shared" si="87"/>
        <v>1800.88</v>
      </c>
      <c r="CR111" s="2">
        <f>(ROUND((ROUND((((ET111*1.1))*AV111*1),2)*BB111),2)+ROUND((ROUND(((AE111-((EU111*1.1)))*AV111*1),2)*BS111),2))</f>
        <v>1165.01</v>
      </c>
      <c r="CS111" s="2">
        <f t="shared" si="88"/>
        <v>46.11</v>
      </c>
      <c r="CT111" s="2">
        <f t="shared" si="89"/>
        <v>2201.34</v>
      </c>
      <c r="CU111" s="2">
        <f t="shared" si="90"/>
        <v>0</v>
      </c>
      <c r="CV111" s="2">
        <f t="shared" si="91"/>
        <v>196.9</v>
      </c>
      <c r="CW111" s="2">
        <f t="shared" si="92"/>
        <v>0</v>
      </c>
      <c r="CX111" s="2">
        <f t="shared" si="93"/>
        <v>0</v>
      </c>
      <c r="CY111" s="2">
        <f>((S111*BZ111)/100)</f>
        <v>871.38659999999993</v>
      </c>
      <c r="CZ111" s="2">
        <f>((S111*CA111)/100)</f>
        <v>622.41899999999998</v>
      </c>
      <c r="DA111" s="2"/>
      <c r="DB111" s="2"/>
      <c r="DC111" s="2" t="s">
        <v>3</v>
      </c>
      <c r="DD111" s="2" t="s">
        <v>3</v>
      </c>
      <c r="DE111" s="2" t="s">
        <v>20</v>
      </c>
      <c r="DF111" s="2" t="s">
        <v>20</v>
      </c>
      <c r="DG111" s="2" t="s">
        <v>20</v>
      </c>
      <c r="DH111" s="2" t="s">
        <v>3</v>
      </c>
      <c r="DI111" s="2" t="s">
        <v>20</v>
      </c>
      <c r="DJ111" s="2" t="s">
        <v>20</v>
      </c>
      <c r="DK111" s="2" t="s">
        <v>3</v>
      </c>
      <c r="DL111" s="2" t="s">
        <v>3</v>
      </c>
      <c r="DM111" s="2" t="s">
        <v>3</v>
      </c>
      <c r="DN111" s="2">
        <v>0</v>
      </c>
      <c r="DO111" s="2">
        <v>0</v>
      </c>
      <c r="DP111" s="2">
        <v>1</v>
      </c>
      <c r="DQ111" s="2">
        <v>1</v>
      </c>
      <c r="DR111" s="2"/>
      <c r="DS111" s="2"/>
      <c r="DT111" s="2"/>
      <c r="DU111" s="2">
        <v>1013</v>
      </c>
      <c r="DV111" s="2" t="s">
        <v>170</v>
      </c>
      <c r="DW111" s="2" t="s">
        <v>170</v>
      </c>
      <c r="DX111" s="2">
        <v>1</v>
      </c>
      <c r="DY111" s="2"/>
      <c r="DZ111" s="2" t="s">
        <v>3</v>
      </c>
      <c r="EA111" s="2" t="s">
        <v>3</v>
      </c>
      <c r="EB111" s="2" t="s">
        <v>3</v>
      </c>
      <c r="EC111" s="2" t="s">
        <v>3</v>
      </c>
      <c r="ED111" s="2"/>
      <c r="EE111" s="2">
        <v>49573406</v>
      </c>
      <c r="EF111" s="2">
        <v>30</v>
      </c>
      <c r="EG111" s="2" t="s">
        <v>35</v>
      </c>
      <c r="EH111" s="2">
        <v>0</v>
      </c>
      <c r="EI111" s="2" t="s">
        <v>3</v>
      </c>
      <c r="EJ111" s="2">
        <v>1</v>
      </c>
      <c r="EK111" s="2">
        <v>47</v>
      </c>
      <c r="EL111" s="2" t="s">
        <v>172</v>
      </c>
      <c r="EM111" s="2" t="s">
        <v>173</v>
      </c>
      <c r="EN111" s="2"/>
      <c r="EO111" s="2" t="s">
        <v>38</v>
      </c>
      <c r="EP111" s="2"/>
      <c r="EQ111" s="2">
        <v>131072</v>
      </c>
      <c r="ER111" s="2">
        <v>4861.2</v>
      </c>
      <c r="ES111" s="2">
        <v>1800.88</v>
      </c>
      <c r="ET111" s="2">
        <v>1059.0999999999999</v>
      </c>
      <c r="EU111" s="2">
        <v>41.92</v>
      </c>
      <c r="EV111" s="2">
        <v>2001.22</v>
      </c>
      <c r="EW111" s="2">
        <v>179</v>
      </c>
      <c r="EX111" s="2">
        <v>0</v>
      </c>
      <c r="EY111" s="2">
        <v>0</v>
      </c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>
        <v>0</v>
      </c>
      <c r="FR111" s="2">
        <f t="shared" si="94"/>
        <v>0</v>
      </c>
      <c r="FS111" s="2">
        <v>0</v>
      </c>
      <c r="FT111" s="2"/>
      <c r="FU111" s="2"/>
      <c r="FV111" s="2"/>
      <c r="FW111" s="2"/>
      <c r="FX111" s="2">
        <v>98</v>
      </c>
      <c r="FY111" s="2">
        <v>70</v>
      </c>
      <c r="FZ111" s="2"/>
      <c r="GA111" s="2" t="s">
        <v>3</v>
      </c>
      <c r="GB111" s="2"/>
      <c r="GC111" s="2"/>
      <c r="GD111" s="2">
        <v>0</v>
      </c>
      <c r="GE111" s="2"/>
      <c r="GF111" s="2">
        <v>-1149819124</v>
      </c>
      <c r="GG111" s="2">
        <v>2</v>
      </c>
      <c r="GH111" s="2">
        <v>1</v>
      </c>
      <c r="GI111" s="2">
        <v>-2</v>
      </c>
      <c r="GJ111" s="2">
        <v>0</v>
      </c>
      <c r="GK111" s="2">
        <f>ROUND(R111*(R12)/100,2)</f>
        <v>32.6</v>
      </c>
      <c r="GL111" s="2">
        <f t="shared" si="95"/>
        <v>0</v>
      </c>
      <c r="GM111" s="2">
        <f t="shared" si="96"/>
        <v>3613.56</v>
      </c>
      <c r="GN111" s="2">
        <f t="shared" si="97"/>
        <v>3613.56</v>
      </c>
      <c r="GO111" s="2">
        <f t="shared" si="98"/>
        <v>0</v>
      </c>
      <c r="GP111" s="2">
        <f t="shared" si="99"/>
        <v>0</v>
      </c>
      <c r="GQ111" s="2"/>
      <c r="GR111" s="2">
        <v>0</v>
      </c>
      <c r="GS111" s="2">
        <v>0</v>
      </c>
      <c r="GT111" s="2">
        <v>0</v>
      </c>
      <c r="GU111" s="2" t="s">
        <v>3</v>
      </c>
      <c r="GV111" s="2">
        <f t="shared" si="100"/>
        <v>0</v>
      </c>
      <c r="GW111" s="2">
        <v>1</v>
      </c>
      <c r="GX111" s="2">
        <f t="shared" si="101"/>
        <v>0</v>
      </c>
      <c r="GY111" s="2"/>
      <c r="GZ111" s="2"/>
      <c r="HA111" s="2">
        <v>0</v>
      </c>
      <c r="HB111" s="2">
        <v>0</v>
      </c>
      <c r="HC111" s="2">
        <f t="shared" si="102"/>
        <v>0</v>
      </c>
      <c r="HD111" s="2"/>
      <c r="HE111" s="2" t="s">
        <v>3</v>
      </c>
      <c r="HF111" s="2" t="s">
        <v>3</v>
      </c>
      <c r="HG111" s="2"/>
      <c r="HH111" s="2"/>
      <c r="HI111" s="2"/>
      <c r="HJ111" s="2"/>
      <c r="HK111" s="2"/>
      <c r="HL111" s="2"/>
      <c r="HM111" s="2" t="s">
        <v>3</v>
      </c>
      <c r="HN111" s="2" t="s">
        <v>3</v>
      </c>
      <c r="HO111" s="2" t="s">
        <v>3</v>
      </c>
      <c r="HP111" s="2" t="s">
        <v>3</v>
      </c>
      <c r="HQ111" s="2" t="s">
        <v>3</v>
      </c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>
        <v>0</v>
      </c>
      <c r="IL111" s="2"/>
      <c r="IM111" s="2"/>
      <c r="IN111" s="2"/>
      <c r="IO111" s="2"/>
      <c r="IP111" s="2"/>
      <c r="IQ111" s="2"/>
      <c r="IR111" s="2"/>
      <c r="IS111" s="2"/>
      <c r="IT111" s="2"/>
      <c r="IU111" s="2"/>
    </row>
    <row r="112" spans="1:255" x14ac:dyDescent="0.2">
      <c r="A112">
        <v>17</v>
      </c>
      <c r="B112">
        <v>1</v>
      </c>
      <c r="E112" t="s">
        <v>192</v>
      </c>
      <c r="F112" t="s">
        <v>193</v>
      </c>
      <c r="G112" t="s">
        <v>194</v>
      </c>
      <c r="H112" t="s">
        <v>170</v>
      </c>
      <c r="I112">
        <f>ROUND(40.392/100,9)</f>
        <v>0.40392</v>
      </c>
      <c r="J112">
        <v>0</v>
      </c>
      <c r="K112">
        <f>ROUND(40.392/100,9)</f>
        <v>0.40392</v>
      </c>
      <c r="O112">
        <f t="shared" si="72"/>
        <v>41429.4</v>
      </c>
      <c r="P112">
        <f t="shared" si="73"/>
        <v>10671.1</v>
      </c>
      <c r="Q112">
        <f>(ROUND((ROUND((((ET112*1.1))*AV112*I112),2)*BB112),2)+ROUND((ROUND(((AE112-((EU112*1.1)))*AV112*I112),2)*BS112),2))</f>
        <v>4945.6899999999996</v>
      </c>
      <c r="R112">
        <f t="shared" si="74"/>
        <v>540.83000000000004</v>
      </c>
      <c r="S112">
        <f t="shared" si="75"/>
        <v>25812.61</v>
      </c>
      <c r="T112">
        <f t="shared" si="76"/>
        <v>0</v>
      </c>
      <c r="U112">
        <f t="shared" si="77"/>
        <v>79.531847999999997</v>
      </c>
      <c r="V112">
        <f t="shared" si="78"/>
        <v>0</v>
      </c>
      <c r="W112">
        <f t="shared" si="79"/>
        <v>0</v>
      </c>
      <c r="X112">
        <f t="shared" si="80"/>
        <v>24263.85</v>
      </c>
      <c r="Y112">
        <f t="shared" si="81"/>
        <v>17036.32</v>
      </c>
      <c r="AA112">
        <v>50417531</v>
      </c>
      <c r="AB112">
        <f t="shared" si="82"/>
        <v>5167.232</v>
      </c>
      <c r="AC112">
        <f t="shared" si="83"/>
        <v>1800.88</v>
      </c>
      <c r="AD112">
        <f>ROUND(((((ET112*1.1))-((EU112*1.1)))+AE112),6)</f>
        <v>1165.01</v>
      </c>
      <c r="AE112">
        <f>ROUND(((EU112*1.1)),6)</f>
        <v>46.112000000000002</v>
      </c>
      <c r="AF112">
        <f>ROUND(((EV112*1.1)),6)</f>
        <v>2201.3420000000001</v>
      </c>
      <c r="AG112">
        <f t="shared" si="84"/>
        <v>0</v>
      </c>
      <c r="AH112">
        <f>((EW112*1.1))</f>
        <v>196.9</v>
      </c>
      <c r="AI112">
        <f>((EX112*1.1))</f>
        <v>0</v>
      </c>
      <c r="AJ112">
        <f t="shared" si="85"/>
        <v>0</v>
      </c>
      <c r="AK112">
        <v>4861.2</v>
      </c>
      <c r="AL112">
        <v>1800.88</v>
      </c>
      <c r="AM112">
        <v>1059.0999999999999</v>
      </c>
      <c r="AN112">
        <v>41.92</v>
      </c>
      <c r="AO112">
        <v>2001.22</v>
      </c>
      <c r="AP112">
        <v>0</v>
      </c>
      <c r="AQ112">
        <v>179</v>
      </c>
      <c r="AR112">
        <v>0</v>
      </c>
      <c r="AS112">
        <v>0</v>
      </c>
      <c r="AT112">
        <v>94</v>
      </c>
      <c r="AU112">
        <v>66</v>
      </c>
      <c r="AV112">
        <v>1</v>
      </c>
      <c r="AW112">
        <v>1</v>
      </c>
      <c r="AZ112">
        <v>1</v>
      </c>
      <c r="BA112">
        <v>29.03</v>
      </c>
      <c r="BB112">
        <v>10.51</v>
      </c>
      <c r="BC112">
        <v>14.67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195</v>
      </c>
      <c r="BM112">
        <v>47</v>
      </c>
      <c r="BN112">
        <v>0</v>
      </c>
      <c r="BO112" t="s">
        <v>193</v>
      </c>
      <c r="BP112">
        <v>1</v>
      </c>
      <c r="BQ112">
        <v>30</v>
      </c>
      <c r="BR112">
        <v>0</v>
      </c>
      <c r="BS112">
        <v>29.03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94</v>
      </c>
      <c r="CA112">
        <v>66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1226</v>
      </c>
      <c r="CO112">
        <v>0</v>
      </c>
      <c r="CP112">
        <f t="shared" si="86"/>
        <v>41429.4</v>
      </c>
      <c r="CQ112">
        <f t="shared" si="87"/>
        <v>26418.91</v>
      </c>
      <c r="CR112">
        <f>(ROUND((ROUND((((ET112*1.1))*AV112*1),2)*BB112),2)+ROUND((ROUND(((AE112-((EU112*1.1)))*AV112*1),2)*BS112),2))</f>
        <v>12244.26</v>
      </c>
      <c r="CS112">
        <f t="shared" si="88"/>
        <v>1338.57</v>
      </c>
      <c r="CT112">
        <f t="shared" si="89"/>
        <v>63904.9</v>
      </c>
      <c r="CU112">
        <f t="shared" si="90"/>
        <v>0</v>
      </c>
      <c r="CV112">
        <f t="shared" si="91"/>
        <v>196.9</v>
      </c>
      <c r="CW112">
        <f t="shared" si="92"/>
        <v>0</v>
      </c>
      <c r="CX112">
        <f t="shared" si="93"/>
        <v>0</v>
      </c>
      <c r="CY112">
        <f>S112*(BZ112/100)</f>
        <v>24263.8534</v>
      </c>
      <c r="CZ112">
        <f>S112*(CA112/100)</f>
        <v>17036.3226</v>
      </c>
      <c r="DC112" t="s">
        <v>3</v>
      </c>
      <c r="DD112" t="s">
        <v>3</v>
      </c>
      <c r="DE112" t="s">
        <v>20</v>
      </c>
      <c r="DF112" t="s">
        <v>20</v>
      </c>
      <c r="DG112" t="s">
        <v>20</v>
      </c>
      <c r="DH112" t="s">
        <v>3</v>
      </c>
      <c r="DI112" t="s">
        <v>20</v>
      </c>
      <c r="DJ112" t="s">
        <v>20</v>
      </c>
      <c r="DK112" t="s">
        <v>3</v>
      </c>
      <c r="DL112" t="s">
        <v>3</v>
      </c>
      <c r="DM112" t="s">
        <v>3</v>
      </c>
      <c r="DN112">
        <v>98</v>
      </c>
      <c r="DO112">
        <v>70</v>
      </c>
      <c r="DP112">
        <v>1</v>
      </c>
      <c r="DQ112">
        <v>1</v>
      </c>
      <c r="DU112">
        <v>1013</v>
      </c>
      <c r="DV112" t="s">
        <v>170</v>
      </c>
      <c r="DW112" t="s">
        <v>170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49573406</v>
      </c>
      <c r="EF112">
        <v>30</v>
      </c>
      <c r="EG112" t="s">
        <v>35</v>
      </c>
      <c r="EH112">
        <v>0</v>
      </c>
      <c r="EI112" t="s">
        <v>3</v>
      </c>
      <c r="EJ112">
        <v>1</v>
      </c>
      <c r="EK112">
        <v>47</v>
      </c>
      <c r="EL112" t="s">
        <v>172</v>
      </c>
      <c r="EM112" t="s">
        <v>173</v>
      </c>
      <c r="EO112" t="s">
        <v>38</v>
      </c>
      <c r="EQ112">
        <v>131072</v>
      </c>
      <c r="ER112">
        <v>4861.2</v>
      </c>
      <c r="ES112">
        <v>1800.88</v>
      </c>
      <c r="ET112">
        <v>1059.0999999999999</v>
      </c>
      <c r="EU112">
        <v>41.92</v>
      </c>
      <c r="EV112">
        <v>2001.22</v>
      </c>
      <c r="EW112">
        <v>179</v>
      </c>
      <c r="EX112">
        <v>0</v>
      </c>
      <c r="EY112">
        <v>0</v>
      </c>
      <c r="FQ112">
        <v>0</v>
      </c>
      <c r="FR112">
        <f t="shared" si="94"/>
        <v>0</v>
      </c>
      <c r="FS112">
        <v>0</v>
      </c>
      <c r="FX112">
        <v>98</v>
      </c>
      <c r="FY112">
        <v>70</v>
      </c>
      <c r="GA112" t="s">
        <v>3</v>
      </c>
      <c r="GD112">
        <v>0</v>
      </c>
      <c r="GF112">
        <v>-1149819124</v>
      </c>
      <c r="GG112">
        <v>2</v>
      </c>
      <c r="GH112">
        <v>1</v>
      </c>
      <c r="GI112">
        <v>2</v>
      </c>
      <c r="GJ112">
        <v>0</v>
      </c>
      <c r="GK112">
        <f>ROUND(R112*(S12)/100,2)</f>
        <v>865.33</v>
      </c>
      <c r="GL112">
        <f t="shared" si="95"/>
        <v>0</v>
      </c>
      <c r="GM112">
        <f t="shared" si="96"/>
        <v>83594.899999999994</v>
      </c>
      <c r="GN112">
        <f t="shared" si="97"/>
        <v>83594.899999999994</v>
      </c>
      <c r="GO112">
        <f t="shared" si="98"/>
        <v>0</v>
      </c>
      <c r="GP112">
        <f t="shared" si="99"/>
        <v>0</v>
      </c>
      <c r="GR112">
        <v>0</v>
      </c>
      <c r="GS112">
        <v>0</v>
      </c>
      <c r="GT112">
        <v>0</v>
      </c>
      <c r="GU112" t="s">
        <v>3</v>
      </c>
      <c r="GV112">
        <f t="shared" si="100"/>
        <v>0</v>
      </c>
      <c r="GW112">
        <v>1</v>
      </c>
      <c r="GX112">
        <f t="shared" si="101"/>
        <v>0</v>
      </c>
      <c r="HA112">
        <v>0</v>
      </c>
      <c r="HB112">
        <v>0</v>
      </c>
      <c r="HC112">
        <f t="shared" si="102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55" x14ac:dyDescent="0.2">
      <c r="A113" s="2">
        <v>18</v>
      </c>
      <c r="B113" s="2">
        <v>1</v>
      </c>
      <c r="C113" s="2"/>
      <c r="D113" s="2"/>
      <c r="E113" s="2" t="s">
        <v>196</v>
      </c>
      <c r="F113" s="2" t="s">
        <v>197</v>
      </c>
      <c r="G113" s="2" t="s">
        <v>198</v>
      </c>
      <c r="H113" s="2" t="s">
        <v>80</v>
      </c>
      <c r="I113" s="2">
        <f>I111*J113</f>
        <v>5.8972319999999998</v>
      </c>
      <c r="J113" s="2">
        <v>14.6</v>
      </c>
      <c r="K113" s="2">
        <v>14.6</v>
      </c>
      <c r="L113" s="2"/>
      <c r="M113" s="2"/>
      <c r="N113" s="2"/>
      <c r="O113" s="2">
        <f t="shared" si="72"/>
        <v>33923.300000000003</v>
      </c>
      <c r="P113" s="2">
        <f t="shared" si="73"/>
        <v>33923.300000000003</v>
      </c>
      <c r="Q113" s="2">
        <f>(ROUND((ROUND(((ET113)*AV113*I113),2)*BB113),2)+ROUND((ROUND(((AE113-(EU113))*AV113*I113),2)*BS113),2))</f>
        <v>0</v>
      </c>
      <c r="R113" s="2">
        <f t="shared" si="74"/>
        <v>0</v>
      </c>
      <c r="S113" s="2">
        <f t="shared" si="75"/>
        <v>0</v>
      </c>
      <c r="T113" s="2">
        <f t="shared" si="76"/>
        <v>0</v>
      </c>
      <c r="U113" s="2">
        <f t="shared" si="77"/>
        <v>0</v>
      </c>
      <c r="V113" s="2">
        <f t="shared" si="78"/>
        <v>0</v>
      </c>
      <c r="W113" s="2">
        <f t="shared" si="79"/>
        <v>0</v>
      </c>
      <c r="X113" s="2">
        <f t="shared" si="80"/>
        <v>0</v>
      </c>
      <c r="Y113" s="2">
        <f t="shared" si="81"/>
        <v>0</v>
      </c>
      <c r="Z113" s="2"/>
      <c r="AA113" s="2">
        <v>50417534</v>
      </c>
      <c r="AB113" s="2">
        <f t="shared" si="82"/>
        <v>5752.41</v>
      </c>
      <c r="AC113" s="2">
        <f t="shared" si="83"/>
        <v>5752.41</v>
      </c>
      <c r="AD113" s="2">
        <f>ROUND((((ET113)-(EU113))+AE113),6)</f>
        <v>0</v>
      </c>
      <c r="AE113" s="2">
        <f t="shared" ref="AE113:AF116" si="107">ROUND((EU113),6)</f>
        <v>0</v>
      </c>
      <c r="AF113" s="2">
        <f t="shared" si="107"/>
        <v>0</v>
      </c>
      <c r="AG113" s="2">
        <f t="shared" si="84"/>
        <v>0</v>
      </c>
      <c r="AH113" s="2">
        <f t="shared" ref="AH113:AI116" si="108">(EW113)</f>
        <v>0</v>
      </c>
      <c r="AI113" s="2">
        <f t="shared" si="108"/>
        <v>0</v>
      </c>
      <c r="AJ113" s="2">
        <f t="shared" si="85"/>
        <v>0</v>
      </c>
      <c r="AK113" s="2">
        <v>5752.41</v>
      </c>
      <c r="AL113" s="2">
        <v>5752.41</v>
      </c>
      <c r="AM113" s="2">
        <v>0</v>
      </c>
      <c r="AN113" s="2">
        <v>0</v>
      </c>
      <c r="AO113" s="2">
        <v>0</v>
      </c>
      <c r="AP113" s="2">
        <v>0</v>
      </c>
      <c r="AQ113" s="2">
        <v>0</v>
      </c>
      <c r="AR113" s="2">
        <v>0</v>
      </c>
      <c r="AS113" s="2">
        <v>0</v>
      </c>
      <c r="AT113" s="2">
        <v>98</v>
      </c>
      <c r="AU113" s="2">
        <v>70</v>
      </c>
      <c r="AV113" s="2">
        <v>1</v>
      </c>
      <c r="AW113" s="2">
        <v>1</v>
      </c>
      <c r="AX113" s="2"/>
      <c r="AY113" s="2"/>
      <c r="AZ113" s="2">
        <v>1</v>
      </c>
      <c r="BA113" s="2">
        <v>1</v>
      </c>
      <c r="BB113" s="2">
        <v>1</v>
      </c>
      <c r="BC113" s="2">
        <v>1</v>
      </c>
      <c r="BD113" s="2" t="s">
        <v>3</v>
      </c>
      <c r="BE113" s="2" t="s">
        <v>3</v>
      </c>
      <c r="BF113" s="2" t="s">
        <v>3</v>
      </c>
      <c r="BG113" s="2" t="s">
        <v>3</v>
      </c>
      <c r="BH113" s="2">
        <v>3</v>
      </c>
      <c r="BI113" s="2">
        <v>1</v>
      </c>
      <c r="BJ113" s="2" t="s">
        <v>199</v>
      </c>
      <c r="BK113" s="2"/>
      <c r="BL113" s="2"/>
      <c r="BM113" s="2">
        <v>47</v>
      </c>
      <c r="BN113" s="2">
        <v>0</v>
      </c>
      <c r="BO113" s="2" t="s">
        <v>3</v>
      </c>
      <c r="BP113" s="2">
        <v>0</v>
      </c>
      <c r="BQ113" s="2">
        <v>30</v>
      </c>
      <c r="BR113" s="2">
        <v>0</v>
      </c>
      <c r="BS113" s="2">
        <v>1</v>
      </c>
      <c r="BT113" s="2">
        <v>1</v>
      </c>
      <c r="BU113" s="2">
        <v>1</v>
      </c>
      <c r="BV113" s="2">
        <v>1</v>
      </c>
      <c r="BW113" s="2">
        <v>1</v>
      </c>
      <c r="BX113" s="2">
        <v>1</v>
      </c>
      <c r="BY113" s="2" t="s">
        <v>3</v>
      </c>
      <c r="BZ113" s="2">
        <v>98</v>
      </c>
      <c r="CA113" s="2">
        <v>70</v>
      </c>
      <c r="CB113" s="2" t="s">
        <v>3</v>
      </c>
      <c r="CC113" s="2"/>
      <c r="CD113" s="2"/>
      <c r="CE113" s="2">
        <v>30</v>
      </c>
      <c r="CF113" s="2">
        <v>0</v>
      </c>
      <c r="CG113" s="2">
        <v>0</v>
      </c>
      <c r="CH113" s="2"/>
      <c r="CI113" s="2"/>
      <c r="CJ113" s="2"/>
      <c r="CK113" s="2"/>
      <c r="CL113" s="2"/>
      <c r="CM113" s="2">
        <v>0</v>
      </c>
      <c r="CN113" s="2" t="s">
        <v>3</v>
      </c>
      <c r="CO113" s="2">
        <v>0</v>
      </c>
      <c r="CP113" s="2">
        <f t="shared" si="86"/>
        <v>33923.300000000003</v>
      </c>
      <c r="CQ113" s="2">
        <f t="shared" si="87"/>
        <v>5752.41</v>
      </c>
      <c r="CR113" s="2">
        <f>(ROUND((ROUND(((ET113)*AV113*1),2)*BB113),2)+ROUND((ROUND(((AE113-(EU113))*AV113*1),2)*BS113),2))</f>
        <v>0</v>
      </c>
      <c r="CS113" s="2">
        <f t="shared" si="88"/>
        <v>0</v>
      </c>
      <c r="CT113" s="2">
        <f t="shared" si="89"/>
        <v>0</v>
      </c>
      <c r="CU113" s="2">
        <f t="shared" si="90"/>
        <v>0</v>
      </c>
      <c r="CV113" s="2">
        <f t="shared" si="91"/>
        <v>0</v>
      </c>
      <c r="CW113" s="2">
        <f t="shared" si="92"/>
        <v>0</v>
      </c>
      <c r="CX113" s="2">
        <f t="shared" si="93"/>
        <v>0</v>
      </c>
      <c r="CY113" s="2">
        <f>((S113*BZ113)/100)</f>
        <v>0</v>
      </c>
      <c r="CZ113" s="2">
        <f>((S113*CA113)/100)</f>
        <v>0</v>
      </c>
      <c r="DA113" s="2"/>
      <c r="DB113" s="2"/>
      <c r="DC113" s="2" t="s">
        <v>3</v>
      </c>
      <c r="DD113" s="2" t="s">
        <v>3</v>
      </c>
      <c r="DE113" s="2" t="s">
        <v>3</v>
      </c>
      <c r="DF113" s="2" t="s">
        <v>3</v>
      </c>
      <c r="DG113" s="2" t="s">
        <v>3</v>
      </c>
      <c r="DH113" s="2" t="s">
        <v>3</v>
      </c>
      <c r="DI113" s="2" t="s">
        <v>3</v>
      </c>
      <c r="DJ113" s="2" t="s">
        <v>3</v>
      </c>
      <c r="DK113" s="2" t="s">
        <v>3</v>
      </c>
      <c r="DL113" s="2" t="s">
        <v>3</v>
      </c>
      <c r="DM113" s="2" t="s">
        <v>3</v>
      </c>
      <c r="DN113" s="2">
        <v>0</v>
      </c>
      <c r="DO113" s="2">
        <v>0</v>
      </c>
      <c r="DP113" s="2">
        <v>1</v>
      </c>
      <c r="DQ113" s="2">
        <v>1</v>
      </c>
      <c r="DR113" s="2"/>
      <c r="DS113" s="2"/>
      <c r="DT113" s="2"/>
      <c r="DU113" s="2">
        <v>1009</v>
      </c>
      <c r="DV113" s="2" t="s">
        <v>80</v>
      </c>
      <c r="DW113" s="2" t="s">
        <v>80</v>
      </c>
      <c r="DX113" s="2">
        <v>1000</v>
      </c>
      <c r="DY113" s="2"/>
      <c r="DZ113" s="2" t="s">
        <v>3</v>
      </c>
      <c r="EA113" s="2" t="s">
        <v>3</v>
      </c>
      <c r="EB113" s="2" t="s">
        <v>3</v>
      </c>
      <c r="EC113" s="2" t="s">
        <v>3</v>
      </c>
      <c r="ED113" s="2"/>
      <c r="EE113" s="2">
        <v>49573406</v>
      </c>
      <c r="EF113" s="2">
        <v>30</v>
      </c>
      <c r="EG113" s="2" t="s">
        <v>35</v>
      </c>
      <c r="EH113" s="2">
        <v>0</v>
      </c>
      <c r="EI113" s="2" t="s">
        <v>3</v>
      </c>
      <c r="EJ113" s="2">
        <v>1</v>
      </c>
      <c r="EK113" s="2">
        <v>47</v>
      </c>
      <c r="EL113" s="2" t="s">
        <v>172</v>
      </c>
      <c r="EM113" s="2" t="s">
        <v>173</v>
      </c>
      <c r="EN113" s="2"/>
      <c r="EO113" s="2" t="s">
        <v>3</v>
      </c>
      <c r="EP113" s="2"/>
      <c r="EQ113" s="2">
        <v>0</v>
      </c>
      <c r="ER113" s="2">
        <v>5752.41</v>
      </c>
      <c r="ES113" s="2">
        <v>5752.41</v>
      </c>
      <c r="ET113" s="2">
        <v>0</v>
      </c>
      <c r="EU113" s="2">
        <v>0</v>
      </c>
      <c r="EV113" s="2">
        <v>0</v>
      </c>
      <c r="EW113" s="2">
        <v>0</v>
      </c>
      <c r="EX113" s="2">
        <v>0</v>
      </c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>
        <v>0</v>
      </c>
      <c r="FR113" s="2">
        <f t="shared" si="94"/>
        <v>0</v>
      </c>
      <c r="FS113" s="2">
        <v>0</v>
      </c>
      <c r="FT113" s="2"/>
      <c r="FU113" s="2"/>
      <c r="FV113" s="2"/>
      <c r="FW113" s="2"/>
      <c r="FX113" s="2">
        <v>98</v>
      </c>
      <c r="FY113" s="2">
        <v>70</v>
      </c>
      <c r="FZ113" s="2"/>
      <c r="GA113" s="2" t="s">
        <v>3</v>
      </c>
      <c r="GB113" s="2"/>
      <c r="GC113" s="2"/>
      <c r="GD113" s="2">
        <v>0</v>
      </c>
      <c r="GE113" s="2"/>
      <c r="GF113" s="2">
        <v>725072865</v>
      </c>
      <c r="GG113" s="2">
        <v>2</v>
      </c>
      <c r="GH113" s="2">
        <v>1</v>
      </c>
      <c r="GI113" s="2">
        <v>-2</v>
      </c>
      <c r="GJ113" s="2">
        <v>0</v>
      </c>
      <c r="GK113" s="2">
        <f>ROUND(R113*(R12)/100,2)</f>
        <v>0</v>
      </c>
      <c r="GL113" s="2">
        <f t="shared" si="95"/>
        <v>0</v>
      </c>
      <c r="GM113" s="2">
        <f t="shared" si="96"/>
        <v>33923.300000000003</v>
      </c>
      <c r="GN113" s="2">
        <f t="shared" si="97"/>
        <v>33923.300000000003</v>
      </c>
      <c r="GO113" s="2">
        <f t="shared" si="98"/>
        <v>0</v>
      </c>
      <c r="GP113" s="2">
        <f t="shared" si="99"/>
        <v>0</v>
      </c>
      <c r="GQ113" s="2"/>
      <c r="GR113" s="2">
        <v>0</v>
      </c>
      <c r="GS113" s="2">
        <v>0</v>
      </c>
      <c r="GT113" s="2">
        <v>0</v>
      </c>
      <c r="GU113" s="2" t="s">
        <v>3</v>
      </c>
      <c r="GV113" s="2">
        <f t="shared" si="100"/>
        <v>0</v>
      </c>
      <c r="GW113" s="2">
        <v>1</v>
      </c>
      <c r="GX113" s="2">
        <f t="shared" si="101"/>
        <v>0</v>
      </c>
      <c r="GY113" s="2"/>
      <c r="GZ113" s="2"/>
      <c r="HA113" s="2">
        <v>0</v>
      </c>
      <c r="HB113" s="2">
        <v>0</v>
      </c>
      <c r="HC113" s="2">
        <f t="shared" si="102"/>
        <v>0</v>
      </c>
      <c r="HD113" s="2"/>
      <c r="HE113" s="2" t="s">
        <v>3</v>
      </c>
      <c r="HF113" s="2" t="s">
        <v>3</v>
      </c>
      <c r="HG113" s="2"/>
      <c r="HH113" s="2"/>
      <c r="HI113" s="2"/>
      <c r="HJ113" s="2"/>
      <c r="HK113" s="2"/>
      <c r="HL113" s="2"/>
      <c r="HM113" s="2" t="s">
        <v>3</v>
      </c>
      <c r="HN113" s="2" t="s">
        <v>3</v>
      </c>
      <c r="HO113" s="2" t="s">
        <v>3</v>
      </c>
      <c r="HP113" s="2" t="s">
        <v>3</v>
      </c>
      <c r="HQ113" s="2" t="s">
        <v>3</v>
      </c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>
        <v>0</v>
      </c>
      <c r="IL113" s="2"/>
      <c r="IM113" s="2"/>
      <c r="IN113" s="2"/>
      <c r="IO113" s="2"/>
      <c r="IP113" s="2"/>
      <c r="IQ113" s="2"/>
      <c r="IR113" s="2"/>
      <c r="IS113" s="2"/>
      <c r="IT113" s="2"/>
      <c r="IU113" s="2"/>
    </row>
    <row r="114" spans="1:255" x14ac:dyDescent="0.2">
      <c r="A114">
        <v>18</v>
      </c>
      <c r="B114">
        <v>1</v>
      </c>
      <c r="E114" t="s">
        <v>196</v>
      </c>
      <c r="F114" t="s">
        <v>197</v>
      </c>
      <c r="G114" t="s">
        <v>198</v>
      </c>
      <c r="H114" t="s">
        <v>80</v>
      </c>
      <c r="I114">
        <f>I112*J114</f>
        <v>5.8972319999999998</v>
      </c>
      <c r="J114">
        <v>14.6</v>
      </c>
      <c r="K114">
        <v>14.6</v>
      </c>
      <c r="O114">
        <f t="shared" si="72"/>
        <v>379262.49</v>
      </c>
      <c r="P114">
        <f t="shared" si="73"/>
        <v>379262.49</v>
      </c>
      <c r="Q114">
        <f>(ROUND((ROUND(((ET114)*AV114*I114),2)*BB114),2)+ROUND((ROUND(((AE114-(EU114))*AV114*I114),2)*BS114),2))</f>
        <v>0</v>
      </c>
      <c r="R114">
        <f t="shared" si="74"/>
        <v>0</v>
      </c>
      <c r="S114">
        <f t="shared" si="75"/>
        <v>0</v>
      </c>
      <c r="T114">
        <f t="shared" si="76"/>
        <v>0</v>
      </c>
      <c r="U114">
        <f t="shared" si="77"/>
        <v>0</v>
      </c>
      <c r="V114">
        <f t="shared" si="78"/>
        <v>0</v>
      </c>
      <c r="W114">
        <f t="shared" si="79"/>
        <v>0</v>
      </c>
      <c r="X114">
        <f t="shared" si="80"/>
        <v>0</v>
      </c>
      <c r="Y114">
        <f t="shared" si="81"/>
        <v>0</v>
      </c>
      <c r="AA114">
        <v>50417531</v>
      </c>
      <c r="AB114">
        <f t="shared" si="82"/>
        <v>5752.41</v>
      </c>
      <c r="AC114">
        <f t="shared" si="83"/>
        <v>5752.41</v>
      </c>
      <c r="AD114">
        <f>ROUND((((ET114)-(EU114))+AE114),6)</f>
        <v>0</v>
      </c>
      <c r="AE114">
        <f t="shared" si="107"/>
        <v>0</v>
      </c>
      <c r="AF114">
        <f t="shared" si="107"/>
        <v>0</v>
      </c>
      <c r="AG114">
        <f t="shared" si="84"/>
        <v>0</v>
      </c>
      <c r="AH114">
        <f t="shared" si="108"/>
        <v>0</v>
      </c>
      <c r="AI114">
        <f t="shared" si="108"/>
        <v>0</v>
      </c>
      <c r="AJ114">
        <f t="shared" si="85"/>
        <v>0</v>
      </c>
      <c r="AK114">
        <v>5752.41</v>
      </c>
      <c r="AL114">
        <v>5752.41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11.18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1</v>
      </c>
      <c r="BJ114" t="s">
        <v>199</v>
      </c>
      <c r="BM114">
        <v>47</v>
      </c>
      <c r="BN114">
        <v>0</v>
      </c>
      <c r="BO114" t="s">
        <v>197</v>
      </c>
      <c r="BP114">
        <v>1</v>
      </c>
      <c r="BQ114">
        <v>30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0</v>
      </c>
      <c r="CA114">
        <v>0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 t="shared" si="86"/>
        <v>379262.49</v>
      </c>
      <c r="CQ114">
        <f t="shared" si="87"/>
        <v>64311.94</v>
      </c>
      <c r="CR114">
        <f>(ROUND((ROUND(((ET114)*AV114*1),2)*BB114),2)+ROUND((ROUND(((AE114-(EU114))*AV114*1),2)*BS114),2))</f>
        <v>0</v>
      </c>
      <c r="CS114">
        <f t="shared" si="88"/>
        <v>0</v>
      </c>
      <c r="CT114">
        <f t="shared" si="89"/>
        <v>0</v>
      </c>
      <c r="CU114">
        <f t="shared" si="90"/>
        <v>0</v>
      </c>
      <c r="CV114">
        <f t="shared" si="91"/>
        <v>0</v>
      </c>
      <c r="CW114">
        <f t="shared" si="92"/>
        <v>0</v>
      </c>
      <c r="CX114">
        <f t="shared" si="93"/>
        <v>0</v>
      </c>
      <c r="CY114">
        <f>S114*(BZ114/100)</f>
        <v>0</v>
      </c>
      <c r="CZ114">
        <f>S114*(CA114/100)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98</v>
      </c>
      <c r="DO114">
        <v>70</v>
      </c>
      <c r="DP114">
        <v>1</v>
      </c>
      <c r="DQ114">
        <v>1</v>
      </c>
      <c r="DU114">
        <v>1009</v>
      </c>
      <c r="DV114" t="s">
        <v>80</v>
      </c>
      <c r="DW114" t="s">
        <v>80</v>
      </c>
      <c r="DX114">
        <v>1000</v>
      </c>
      <c r="DZ114" t="s">
        <v>3</v>
      </c>
      <c r="EA114" t="s">
        <v>3</v>
      </c>
      <c r="EB114" t="s">
        <v>3</v>
      </c>
      <c r="EC114" t="s">
        <v>3</v>
      </c>
      <c r="EE114">
        <v>49573406</v>
      </c>
      <c r="EF114">
        <v>30</v>
      </c>
      <c r="EG114" t="s">
        <v>35</v>
      </c>
      <c r="EH114">
        <v>0</v>
      </c>
      <c r="EI114" t="s">
        <v>3</v>
      </c>
      <c r="EJ114">
        <v>1</v>
      </c>
      <c r="EK114">
        <v>47</v>
      </c>
      <c r="EL114" t="s">
        <v>172</v>
      </c>
      <c r="EM114" t="s">
        <v>173</v>
      </c>
      <c r="EO114" t="s">
        <v>3</v>
      </c>
      <c r="EQ114">
        <v>0</v>
      </c>
      <c r="ER114">
        <v>5752.41</v>
      </c>
      <c r="ES114">
        <v>5752.41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f t="shared" si="94"/>
        <v>0</v>
      </c>
      <c r="FS114">
        <v>0</v>
      </c>
      <c r="FX114">
        <v>98</v>
      </c>
      <c r="FY114">
        <v>70</v>
      </c>
      <c r="GA114" t="s">
        <v>3</v>
      </c>
      <c r="GD114">
        <v>0</v>
      </c>
      <c r="GF114">
        <v>725072865</v>
      </c>
      <c r="GG114">
        <v>2</v>
      </c>
      <c r="GH114">
        <v>1</v>
      </c>
      <c r="GI114">
        <v>2</v>
      </c>
      <c r="GJ114">
        <v>0</v>
      </c>
      <c r="GK114">
        <f>ROUND(R114*(S12)/100,2)</f>
        <v>0</v>
      </c>
      <c r="GL114">
        <f t="shared" si="95"/>
        <v>0</v>
      </c>
      <c r="GM114">
        <f t="shared" si="96"/>
        <v>379262.49</v>
      </c>
      <c r="GN114">
        <f t="shared" si="97"/>
        <v>379262.49</v>
      </c>
      <c r="GO114">
        <f t="shared" si="98"/>
        <v>0</v>
      </c>
      <c r="GP114">
        <f t="shared" si="99"/>
        <v>0</v>
      </c>
      <c r="GR114">
        <v>0</v>
      </c>
      <c r="GS114">
        <v>0</v>
      </c>
      <c r="GT114">
        <v>0</v>
      </c>
      <c r="GU114" t="s">
        <v>3</v>
      </c>
      <c r="GV114">
        <f t="shared" si="100"/>
        <v>0</v>
      </c>
      <c r="GW114">
        <v>1</v>
      </c>
      <c r="GX114">
        <f t="shared" si="101"/>
        <v>0</v>
      </c>
      <c r="HA114">
        <v>0</v>
      </c>
      <c r="HB114">
        <v>0</v>
      </c>
      <c r="HC114">
        <f t="shared" si="102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55" x14ac:dyDescent="0.2">
      <c r="A115" s="2">
        <v>18</v>
      </c>
      <c r="B115" s="2">
        <v>1</v>
      </c>
      <c r="C115" s="2"/>
      <c r="D115" s="2"/>
      <c r="E115" s="2" t="s">
        <v>200</v>
      </c>
      <c r="F115" s="2" t="s">
        <v>201</v>
      </c>
      <c r="G115" s="2" t="s">
        <v>202</v>
      </c>
      <c r="H115" s="2" t="s">
        <v>66</v>
      </c>
      <c r="I115" s="2">
        <f>I111*J115</f>
        <v>40.997880000000002</v>
      </c>
      <c r="J115" s="2">
        <v>101.5</v>
      </c>
      <c r="K115" s="2">
        <v>101.5</v>
      </c>
      <c r="L115" s="2"/>
      <c r="M115" s="2"/>
      <c r="N115" s="2"/>
      <c r="O115" s="2">
        <f t="shared" si="72"/>
        <v>30553.26</v>
      </c>
      <c r="P115" s="2">
        <f t="shared" si="73"/>
        <v>30553.26</v>
      </c>
      <c r="Q115" s="2">
        <f>(ROUND((ROUND(((ET115)*AV115*I115),2)*BB115),2)+ROUND((ROUND(((AE115-(EU115))*AV115*I115),2)*BS115),2))</f>
        <v>0</v>
      </c>
      <c r="R115" s="2">
        <f t="shared" si="74"/>
        <v>0</v>
      </c>
      <c r="S115" s="2">
        <f t="shared" si="75"/>
        <v>0</v>
      </c>
      <c r="T115" s="2">
        <f t="shared" si="76"/>
        <v>0</v>
      </c>
      <c r="U115" s="2">
        <f t="shared" si="77"/>
        <v>0</v>
      </c>
      <c r="V115" s="2">
        <f t="shared" si="78"/>
        <v>0</v>
      </c>
      <c r="W115" s="2">
        <f t="shared" si="79"/>
        <v>0</v>
      </c>
      <c r="X115" s="2">
        <f t="shared" si="80"/>
        <v>0</v>
      </c>
      <c r="Y115" s="2">
        <f t="shared" si="81"/>
        <v>0</v>
      </c>
      <c r="Z115" s="2"/>
      <c r="AA115" s="2">
        <v>50417534</v>
      </c>
      <c r="AB115" s="2">
        <f t="shared" si="82"/>
        <v>745.24</v>
      </c>
      <c r="AC115" s="2">
        <f t="shared" si="83"/>
        <v>745.24</v>
      </c>
      <c r="AD115" s="2">
        <f>ROUND((((ET115)-(EU115))+AE115),6)</f>
        <v>0</v>
      </c>
      <c r="AE115" s="2">
        <f t="shared" si="107"/>
        <v>0</v>
      </c>
      <c r="AF115" s="2">
        <f t="shared" si="107"/>
        <v>0</v>
      </c>
      <c r="AG115" s="2">
        <f t="shared" si="84"/>
        <v>0</v>
      </c>
      <c r="AH115" s="2">
        <f t="shared" si="108"/>
        <v>0</v>
      </c>
      <c r="AI115" s="2">
        <f t="shared" si="108"/>
        <v>0</v>
      </c>
      <c r="AJ115" s="2">
        <f t="shared" si="85"/>
        <v>0</v>
      </c>
      <c r="AK115" s="2">
        <v>745.24</v>
      </c>
      <c r="AL115" s="2">
        <v>745.24</v>
      </c>
      <c r="AM115" s="2">
        <v>0</v>
      </c>
      <c r="AN115" s="2">
        <v>0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98</v>
      </c>
      <c r="AU115" s="2">
        <v>70</v>
      </c>
      <c r="AV115" s="2">
        <v>1</v>
      </c>
      <c r="AW115" s="2">
        <v>1</v>
      </c>
      <c r="AX115" s="2"/>
      <c r="AY115" s="2"/>
      <c r="AZ115" s="2">
        <v>1</v>
      </c>
      <c r="BA115" s="2">
        <v>1</v>
      </c>
      <c r="BB115" s="2">
        <v>1</v>
      </c>
      <c r="BC115" s="2">
        <v>1</v>
      </c>
      <c r="BD115" s="2" t="s">
        <v>3</v>
      </c>
      <c r="BE115" s="2" t="s">
        <v>3</v>
      </c>
      <c r="BF115" s="2" t="s">
        <v>3</v>
      </c>
      <c r="BG115" s="2" t="s">
        <v>3</v>
      </c>
      <c r="BH115" s="2">
        <v>3</v>
      </c>
      <c r="BI115" s="2">
        <v>1</v>
      </c>
      <c r="BJ115" s="2" t="s">
        <v>203</v>
      </c>
      <c r="BK115" s="2"/>
      <c r="BL115" s="2"/>
      <c r="BM115" s="2">
        <v>47</v>
      </c>
      <c r="BN115" s="2">
        <v>0</v>
      </c>
      <c r="BO115" s="2" t="s">
        <v>3</v>
      </c>
      <c r="BP115" s="2">
        <v>0</v>
      </c>
      <c r="BQ115" s="2">
        <v>30</v>
      </c>
      <c r="BR115" s="2">
        <v>0</v>
      </c>
      <c r="BS115" s="2">
        <v>1</v>
      </c>
      <c r="BT115" s="2">
        <v>1</v>
      </c>
      <c r="BU115" s="2">
        <v>1</v>
      </c>
      <c r="BV115" s="2">
        <v>1</v>
      </c>
      <c r="BW115" s="2">
        <v>1</v>
      </c>
      <c r="BX115" s="2">
        <v>1</v>
      </c>
      <c r="BY115" s="2" t="s">
        <v>3</v>
      </c>
      <c r="BZ115" s="2">
        <v>98</v>
      </c>
      <c r="CA115" s="2">
        <v>70</v>
      </c>
      <c r="CB115" s="2" t="s">
        <v>3</v>
      </c>
      <c r="CC115" s="2"/>
      <c r="CD115" s="2"/>
      <c r="CE115" s="2">
        <v>30</v>
      </c>
      <c r="CF115" s="2">
        <v>0</v>
      </c>
      <c r="CG115" s="2">
        <v>0</v>
      </c>
      <c r="CH115" s="2"/>
      <c r="CI115" s="2"/>
      <c r="CJ115" s="2"/>
      <c r="CK115" s="2"/>
      <c r="CL115" s="2"/>
      <c r="CM115" s="2">
        <v>0</v>
      </c>
      <c r="CN115" s="2" t="s">
        <v>3</v>
      </c>
      <c r="CO115" s="2">
        <v>0</v>
      </c>
      <c r="CP115" s="2">
        <f t="shared" si="86"/>
        <v>30553.26</v>
      </c>
      <c r="CQ115" s="2">
        <f t="shared" si="87"/>
        <v>745.24</v>
      </c>
      <c r="CR115" s="2">
        <f>(ROUND((ROUND(((ET115)*AV115*1),2)*BB115),2)+ROUND((ROUND(((AE115-(EU115))*AV115*1),2)*BS115),2))</f>
        <v>0</v>
      </c>
      <c r="CS115" s="2">
        <f t="shared" si="88"/>
        <v>0</v>
      </c>
      <c r="CT115" s="2">
        <f t="shared" si="89"/>
        <v>0</v>
      </c>
      <c r="CU115" s="2">
        <f t="shared" si="90"/>
        <v>0</v>
      </c>
      <c r="CV115" s="2">
        <f t="shared" si="91"/>
        <v>0</v>
      </c>
      <c r="CW115" s="2">
        <f t="shared" si="92"/>
        <v>0</v>
      </c>
      <c r="CX115" s="2">
        <f t="shared" si="93"/>
        <v>0</v>
      </c>
      <c r="CY115" s="2">
        <f>((S115*BZ115)/100)</f>
        <v>0</v>
      </c>
      <c r="CZ115" s="2">
        <f>((S115*CA115)/100)</f>
        <v>0</v>
      </c>
      <c r="DA115" s="2"/>
      <c r="DB115" s="2"/>
      <c r="DC115" s="2" t="s">
        <v>3</v>
      </c>
      <c r="DD115" s="2" t="s">
        <v>3</v>
      </c>
      <c r="DE115" s="2" t="s">
        <v>3</v>
      </c>
      <c r="DF115" s="2" t="s">
        <v>3</v>
      </c>
      <c r="DG115" s="2" t="s">
        <v>3</v>
      </c>
      <c r="DH115" s="2" t="s">
        <v>3</v>
      </c>
      <c r="DI115" s="2" t="s">
        <v>3</v>
      </c>
      <c r="DJ115" s="2" t="s">
        <v>3</v>
      </c>
      <c r="DK115" s="2" t="s">
        <v>3</v>
      </c>
      <c r="DL115" s="2" t="s">
        <v>3</v>
      </c>
      <c r="DM115" s="2" t="s">
        <v>3</v>
      </c>
      <c r="DN115" s="2">
        <v>0</v>
      </c>
      <c r="DO115" s="2">
        <v>0</v>
      </c>
      <c r="DP115" s="2">
        <v>1</v>
      </c>
      <c r="DQ115" s="2">
        <v>1</v>
      </c>
      <c r="DR115" s="2"/>
      <c r="DS115" s="2"/>
      <c r="DT115" s="2"/>
      <c r="DU115" s="2">
        <v>1007</v>
      </c>
      <c r="DV115" s="2" t="s">
        <v>66</v>
      </c>
      <c r="DW115" s="2" t="s">
        <v>66</v>
      </c>
      <c r="DX115" s="2">
        <v>1</v>
      </c>
      <c r="DY115" s="2"/>
      <c r="DZ115" s="2" t="s">
        <v>3</v>
      </c>
      <c r="EA115" s="2" t="s">
        <v>3</v>
      </c>
      <c r="EB115" s="2" t="s">
        <v>3</v>
      </c>
      <c r="EC115" s="2" t="s">
        <v>3</v>
      </c>
      <c r="ED115" s="2"/>
      <c r="EE115" s="2">
        <v>49573406</v>
      </c>
      <c r="EF115" s="2">
        <v>30</v>
      </c>
      <c r="EG115" s="2" t="s">
        <v>35</v>
      </c>
      <c r="EH115" s="2">
        <v>0</v>
      </c>
      <c r="EI115" s="2" t="s">
        <v>3</v>
      </c>
      <c r="EJ115" s="2">
        <v>1</v>
      </c>
      <c r="EK115" s="2">
        <v>47</v>
      </c>
      <c r="EL115" s="2" t="s">
        <v>172</v>
      </c>
      <c r="EM115" s="2" t="s">
        <v>173</v>
      </c>
      <c r="EN115" s="2"/>
      <c r="EO115" s="2" t="s">
        <v>3</v>
      </c>
      <c r="EP115" s="2"/>
      <c r="EQ115" s="2">
        <v>0</v>
      </c>
      <c r="ER115" s="2">
        <v>745.24</v>
      </c>
      <c r="ES115" s="2">
        <v>745.24</v>
      </c>
      <c r="ET115" s="2">
        <v>0</v>
      </c>
      <c r="EU115" s="2">
        <v>0</v>
      </c>
      <c r="EV115" s="2">
        <v>0</v>
      </c>
      <c r="EW115" s="2">
        <v>0</v>
      </c>
      <c r="EX115" s="2">
        <v>0</v>
      </c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>
        <v>0</v>
      </c>
      <c r="FR115" s="2">
        <f t="shared" si="94"/>
        <v>0</v>
      </c>
      <c r="FS115" s="2">
        <v>0</v>
      </c>
      <c r="FT115" s="2"/>
      <c r="FU115" s="2"/>
      <c r="FV115" s="2"/>
      <c r="FW115" s="2"/>
      <c r="FX115" s="2">
        <v>98</v>
      </c>
      <c r="FY115" s="2">
        <v>70</v>
      </c>
      <c r="FZ115" s="2"/>
      <c r="GA115" s="2" t="s">
        <v>3</v>
      </c>
      <c r="GB115" s="2"/>
      <c r="GC115" s="2"/>
      <c r="GD115" s="2">
        <v>0</v>
      </c>
      <c r="GE115" s="2"/>
      <c r="GF115" s="2">
        <v>-1871369451</v>
      </c>
      <c r="GG115" s="2">
        <v>2</v>
      </c>
      <c r="GH115" s="2">
        <v>1</v>
      </c>
      <c r="GI115" s="2">
        <v>-2</v>
      </c>
      <c r="GJ115" s="2">
        <v>0</v>
      </c>
      <c r="GK115" s="2">
        <f>ROUND(R115*(R12)/100,2)</f>
        <v>0</v>
      </c>
      <c r="GL115" s="2">
        <f t="shared" si="95"/>
        <v>0</v>
      </c>
      <c r="GM115" s="2">
        <f t="shared" si="96"/>
        <v>30553.26</v>
      </c>
      <c r="GN115" s="2">
        <f t="shared" si="97"/>
        <v>30553.26</v>
      </c>
      <c r="GO115" s="2">
        <f t="shared" si="98"/>
        <v>0</v>
      </c>
      <c r="GP115" s="2">
        <f t="shared" si="99"/>
        <v>0</v>
      </c>
      <c r="GQ115" s="2"/>
      <c r="GR115" s="2">
        <v>0</v>
      </c>
      <c r="GS115" s="2">
        <v>0</v>
      </c>
      <c r="GT115" s="2">
        <v>0</v>
      </c>
      <c r="GU115" s="2" t="s">
        <v>3</v>
      </c>
      <c r="GV115" s="2">
        <f t="shared" si="100"/>
        <v>0</v>
      </c>
      <c r="GW115" s="2">
        <v>1</v>
      </c>
      <c r="GX115" s="2">
        <f t="shared" si="101"/>
        <v>0</v>
      </c>
      <c r="GY115" s="2"/>
      <c r="GZ115" s="2"/>
      <c r="HA115" s="2">
        <v>0</v>
      </c>
      <c r="HB115" s="2">
        <v>0</v>
      </c>
      <c r="HC115" s="2">
        <f t="shared" si="102"/>
        <v>0</v>
      </c>
      <c r="HD115" s="2"/>
      <c r="HE115" s="2" t="s">
        <v>3</v>
      </c>
      <c r="HF115" s="2" t="s">
        <v>3</v>
      </c>
      <c r="HG115" s="2"/>
      <c r="HH115" s="2"/>
      <c r="HI115" s="2"/>
      <c r="HJ115" s="2"/>
      <c r="HK115" s="2"/>
      <c r="HL115" s="2"/>
      <c r="HM115" s="2" t="s">
        <v>3</v>
      </c>
      <c r="HN115" s="2" t="s">
        <v>3</v>
      </c>
      <c r="HO115" s="2" t="s">
        <v>3</v>
      </c>
      <c r="HP115" s="2" t="s">
        <v>3</v>
      </c>
      <c r="HQ115" s="2" t="s">
        <v>3</v>
      </c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>
        <v>0</v>
      </c>
      <c r="IL115" s="2"/>
      <c r="IM115" s="2"/>
      <c r="IN115" s="2"/>
      <c r="IO115" s="2"/>
      <c r="IP115" s="2"/>
      <c r="IQ115" s="2"/>
      <c r="IR115" s="2"/>
      <c r="IS115" s="2"/>
      <c r="IT115" s="2"/>
      <c r="IU115" s="2"/>
    </row>
    <row r="116" spans="1:255" x14ac:dyDescent="0.2">
      <c r="A116">
        <v>18</v>
      </c>
      <c r="B116">
        <v>1</v>
      </c>
      <c r="E116" t="s">
        <v>200</v>
      </c>
      <c r="F116" t="s">
        <v>201</v>
      </c>
      <c r="G116" t="s">
        <v>202</v>
      </c>
      <c r="H116" t="s">
        <v>66</v>
      </c>
      <c r="I116">
        <f>I112*J116</f>
        <v>40.997880000000002</v>
      </c>
      <c r="J116">
        <v>101.5</v>
      </c>
      <c r="K116">
        <v>101.5</v>
      </c>
      <c r="O116">
        <f t="shared" si="72"/>
        <v>245953.74</v>
      </c>
      <c r="P116">
        <f t="shared" si="73"/>
        <v>245953.74</v>
      </c>
      <c r="Q116">
        <f>(ROUND((ROUND(((ET116)*AV116*I116),2)*BB116),2)+ROUND((ROUND(((AE116-(EU116))*AV116*I116),2)*BS116),2))</f>
        <v>0</v>
      </c>
      <c r="R116">
        <f t="shared" si="74"/>
        <v>0</v>
      </c>
      <c r="S116">
        <f t="shared" si="75"/>
        <v>0</v>
      </c>
      <c r="T116">
        <f t="shared" si="76"/>
        <v>0</v>
      </c>
      <c r="U116">
        <f t="shared" si="77"/>
        <v>0</v>
      </c>
      <c r="V116">
        <f t="shared" si="78"/>
        <v>0</v>
      </c>
      <c r="W116">
        <f t="shared" si="79"/>
        <v>0</v>
      </c>
      <c r="X116">
        <f t="shared" si="80"/>
        <v>0</v>
      </c>
      <c r="Y116">
        <f t="shared" si="81"/>
        <v>0</v>
      </c>
      <c r="AA116">
        <v>50417531</v>
      </c>
      <c r="AB116">
        <f t="shared" si="82"/>
        <v>745.24</v>
      </c>
      <c r="AC116">
        <f t="shared" si="83"/>
        <v>745.24</v>
      </c>
      <c r="AD116">
        <f>ROUND((((ET116)-(EU116))+AE116),6)</f>
        <v>0</v>
      </c>
      <c r="AE116">
        <f t="shared" si="107"/>
        <v>0</v>
      </c>
      <c r="AF116">
        <f t="shared" si="107"/>
        <v>0</v>
      </c>
      <c r="AG116">
        <f t="shared" si="84"/>
        <v>0</v>
      </c>
      <c r="AH116">
        <f t="shared" si="108"/>
        <v>0</v>
      </c>
      <c r="AI116">
        <f t="shared" si="108"/>
        <v>0</v>
      </c>
      <c r="AJ116">
        <f t="shared" si="85"/>
        <v>0</v>
      </c>
      <c r="AK116">
        <v>745.24</v>
      </c>
      <c r="AL116">
        <v>745.24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8.0500000000000007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203</v>
      </c>
      <c r="BM116">
        <v>47</v>
      </c>
      <c r="BN116">
        <v>0</v>
      </c>
      <c r="BO116" t="s">
        <v>201</v>
      </c>
      <c r="BP116">
        <v>1</v>
      </c>
      <c r="BQ116">
        <v>30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0</v>
      </c>
      <c r="CA116">
        <v>0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6"/>
        <v>245953.74</v>
      </c>
      <c r="CQ116">
        <f t="shared" si="87"/>
        <v>5999.18</v>
      </c>
      <c r="CR116">
        <f>(ROUND((ROUND(((ET116)*AV116*1),2)*BB116),2)+ROUND((ROUND(((AE116-(EU116))*AV116*1),2)*BS116),2))</f>
        <v>0</v>
      </c>
      <c r="CS116">
        <f t="shared" si="88"/>
        <v>0</v>
      </c>
      <c r="CT116">
        <f t="shared" si="89"/>
        <v>0</v>
      </c>
      <c r="CU116">
        <f t="shared" si="90"/>
        <v>0</v>
      </c>
      <c r="CV116">
        <f t="shared" si="91"/>
        <v>0</v>
      </c>
      <c r="CW116">
        <f t="shared" si="92"/>
        <v>0</v>
      </c>
      <c r="CX116">
        <f t="shared" si="93"/>
        <v>0</v>
      </c>
      <c r="CY116">
        <f>S116*(BZ116/100)</f>
        <v>0</v>
      </c>
      <c r="CZ116">
        <f>S116*(CA116/100)</f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98</v>
      </c>
      <c r="DO116">
        <v>70</v>
      </c>
      <c r="DP116">
        <v>1</v>
      </c>
      <c r="DQ116">
        <v>1</v>
      </c>
      <c r="DU116">
        <v>1007</v>
      </c>
      <c r="DV116" t="s">
        <v>66</v>
      </c>
      <c r="DW116" t="s">
        <v>66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49573406</v>
      </c>
      <c r="EF116">
        <v>30</v>
      </c>
      <c r="EG116" t="s">
        <v>35</v>
      </c>
      <c r="EH116">
        <v>0</v>
      </c>
      <c r="EI116" t="s">
        <v>3</v>
      </c>
      <c r="EJ116">
        <v>1</v>
      </c>
      <c r="EK116">
        <v>47</v>
      </c>
      <c r="EL116" t="s">
        <v>172</v>
      </c>
      <c r="EM116" t="s">
        <v>173</v>
      </c>
      <c r="EO116" t="s">
        <v>3</v>
      </c>
      <c r="EQ116">
        <v>0</v>
      </c>
      <c r="ER116">
        <v>745.24</v>
      </c>
      <c r="ES116">
        <v>745.24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94"/>
        <v>0</v>
      </c>
      <c r="FS116">
        <v>0</v>
      </c>
      <c r="FX116">
        <v>98</v>
      </c>
      <c r="FY116">
        <v>70</v>
      </c>
      <c r="GA116" t="s">
        <v>3</v>
      </c>
      <c r="GD116">
        <v>0</v>
      </c>
      <c r="GF116">
        <v>-1871369451</v>
      </c>
      <c r="GG116">
        <v>2</v>
      </c>
      <c r="GH116">
        <v>1</v>
      </c>
      <c r="GI116">
        <v>2</v>
      </c>
      <c r="GJ116">
        <v>0</v>
      </c>
      <c r="GK116">
        <f>ROUND(R116*(S12)/100,2)</f>
        <v>0</v>
      </c>
      <c r="GL116">
        <f t="shared" si="95"/>
        <v>0</v>
      </c>
      <c r="GM116">
        <f t="shared" si="96"/>
        <v>245953.74</v>
      </c>
      <c r="GN116">
        <f t="shared" si="97"/>
        <v>245953.74</v>
      </c>
      <c r="GO116">
        <f t="shared" si="98"/>
        <v>0</v>
      </c>
      <c r="GP116">
        <f t="shared" si="99"/>
        <v>0</v>
      </c>
      <c r="GR116">
        <v>0</v>
      </c>
      <c r="GS116">
        <v>0</v>
      </c>
      <c r="GT116">
        <v>0</v>
      </c>
      <c r="GU116" t="s">
        <v>3</v>
      </c>
      <c r="GV116">
        <f t="shared" si="100"/>
        <v>0</v>
      </c>
      <c r="GW116">
        <v>1</v>
      </c>
      <c r="GX116">
        <f t="shared" si="101"/>
        <v>0</v>
      </c>
      <c r="HA116">
        <v>0</v>
      </c>
      <c r="HB116">
        <v>0</v>
      </c>
      <c r="HC116">
        <f t="shared" si="102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8" spans="1:255" x14ac:dyDescent="0.2">
      <c r="A118" s="3">
        <v>51</v>
      </c>
      <c r="B118" s="3">
        <f>B83</f>
        <v>1</v>
      </c>
      <c r="C118" s="3">
        <f>A83</f>
        <v>4</v>
      </c>
      <c r="D118" s="3">
        <f>ROW(A83)</f>
        <v>83</v>
      </c>
      <c r="E118" s="3"/>
      <c r="F118" s="3" t="str">
        <f>IF(F83&lt;&gt;"",F83,"")</f>
        <v>Новый раздел</v>
      </c>
      <c r="G118" s="3" t="str">
        <f>IF(G83&lt;&gt;"",G83,"")</f>
        <v>Устройство фундамента</v>
      </c>
      <c r="H118" s="3">
        <v>0</v>
      </c>
      <c r="I118" s="3"/>
      <c r="J118" s="3"/>
      <c r="K118" s="3"/>
      <c r="L118" s="3"/>
      <c r="M118" s="3"/>
      <c r="N118" s="3"/>
      <c r="O118" s="3">
        <f t="shared" ref="O118:T118" si="109">ROUND(AB118,2)</f>
        <v>141280.56</v>
      </c>
      <c r="P118" s="3">
        <f t="shared" si="109"/>
        <v>133063.41</v>
      </c>
      <c r="Q118" s="3">
        <f t="shared" si="109"/>
        <v>4559.49</v>
      </c>
      <c r="R118" s="3">
        <f t="shared" si="109"/>
        <v>832.66</v>
      </c>
      <c r="S118" s="3">
        <f t="shared" si="109"/>
        <v>3657.66</v>
      </c>
      <c r="T118" s="3">
        <f t="shared" si="109"/>
        <v>0</v>
      </c>
      <c r="U118" s="3">
        <f>AH118</f>
        <v>342.451098</v>
      </c>
      <c r="V118" s="3">
        <f>AI118</f>
        <v>0</v>
      </c>
      <c r="W118" s="3">
        <f>ROUND(AJ118,2)</f>
        <v>0</v>
      </c>
      <c r="X118" s="3">
        <f>ROUND(AK118,2)</f>
        <v>3754.36</v>
      </c>
      <c r="Y118" s="3">
        <f>ROUND(AL118,2)</f>
        <v>2730.23</v>
      </c>
      <c r="Z118" s="3"/>
      <c r="AA118" s="3"/>
      <c r="AB118" s="3">
        <f>ROUND(SUMIF(AA87:AA116,"=50417534",O87:O116),2)</f>
        <v>141280.56</v>
      </c>
      <c r="AC118" s="3">
        <f>ROUND(SUMIF(AA87:AA116,"=50417534",P87:P116),2)</f>
        <v>133063.41</v>
      </c>
      <c r="AD118" s="3">
        <f>ROUND(SUMIF(AA87:AA116,"=50417534",Q87:Q116),2)</f>
        <v>4559.49</v>
      </c>
      <c r="AE118" s="3">
        <f>ROUND(SUMIF(AA87:AA116,"=50417534",R87:R116),2)</f>
        <v>832.66</v>
      </c>
      <c r="AF118" s="3">
        <f>ROUND(SUMIF(AA87:AA116,"=50417534",S87:S116),2)</f>
        <v>3657.66</v>
      </c>
      <c r="AG118" s="3">
        <f>ROUND(SUMIF(AA87:AA116,"=50417534",T87:T116),2)</f>
        <v>0</v>
      </c>
      <c r="AH118" s="3">
        <f>SUMIF(AA87:AA116,"=50417534",U87:U116)</f>
        <v>342.451098</v>
      </c>
      <c r="AI118" s="3">
        <f>SUMIF(AA87:AA116,"=50417534",V87:V116)</f>
        <v>0</v>
      </c>
      <c r="AJ118" s="3">
        <f>ROUND(SUMIF(AA87:AA116,"=50417534",W87:W116),2)</f>
        <v>0</v>
      </c>
      <c r="AK118" s="3">
        <f>ROUND(SUMIF(AA87:AA116,"=50417534",X87:X116),2)</f>
        <v>3754.36</v>
      </c>
      <c r="AL118" s="3">
        <f>ROUND(SUMIF(AA87:AA116,"=50417534",Y87:Y116),2)</f>
        <v>2730.23</v>
      </c>
      <c r="AM118" s="3"/>
      <c r="AN118" s="3"/>
      <c r="AO118" s="3">
        <f t="shared" ref="AO118:BD118" si="110">ROUND(BX118,2)</f>
        <v>0</v>
      </c>
      <c r="AP118" s="3">
        <f t="shared" si="110"/>
        <v>0</v>
      </c>
      <c r="AQ118" s="3">
        <f t="shared" si="110"/>
        <v>0</v>
      </c>
      <c r="AR118" s="3">
        <f t="shared" si="110"/>
        <v>149222.31</v>
      </c>
      <c r="AS118" s="3">
        <f t="shared" si="110"/>
        <v>149222.31</v>
      </c>
      <c r="AT118" s="3">
        <f t="shared" si="110"/>
        <v>0</v>
      </c>
      <c r="AU118" s="3">
        <f t="shared" si="110"/>
        <v>0</v>
      </c>
      <c r="AV118" s="3">
        <f t="shared" si="110"/>
        <v>133063.41</v>
      </c>
      <c r="AW118" s="3">
        <f t="shared" si="110"/>
        <v>133063.41</v>
      </c>
      <c r="AX118" s="3">
        <f t="shared" si="110"/>
        <v>0</v>
      </c>
      <c r="AY118" s="3">
        <f t="shared" si="110"/>
        <v>133063.41</v>
      </c>
      <c r="AZ118" s="3">
        <f t="shared" si="110"/>
        <v>0</v>
      </c>
      <c r="BA118" s="3">
        <f t="shared" si="110"/>
        <v>0</v>
      </c>
      <c r="BB118" s="3">
        <f t="shared" si="110"/>
        <v>0</v>
      </c>
      <c r="BC118" s="3">
        <f t="shared" si="110"/>
        <v>0</v>
      </c>
      <c r="BD118" s="3">
        <f t="shared" si="110"/>
        <v>0</v>
      </c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>
        <f>ROUND(SUMIF(AA87:AA116,"=50417534",FQ87:FQ116),2)</f>
        <v>0</v>
      </c>
      <c r="BY118" s="3">
        <f>ROUND(SUMIF(AA87:AA116,"=50417534",FR87:FR116),2)</f>
        <v>0</v>
      </c>
      <c r="BZ118" s="3">
        <f>ROUND(SUMIF(AA87:AA116,"=50417534",GL87:GL116),2)</f>
        <v>0</v>
      </c>
      <c r="CA118" s="3">
        <f>ROUND(SUMIF(AA87:AA116,"=50417534",GM87:GM116),2)</f>
        <v>149222.31</v>
      </c>
      <c r="CB118" s="3">
        <f>ROUND(SUMIF(AA87:AA116,"=50417534",GN87:GN116),2)</f>
        <v>149222.31</v>
      </c>
      <c r="CC118" s="3">
        <f>ROUND(SUMIF(AA87:AA116,"=50417534",GO87:GO116),2)</f>
        <v>0</v>
      </c>
      <c r="CD118" s="3">
        <f>ROUND(SUMIF(AA87:AA116,"=50417534",GP87:GP116),2)</f>
        <v>0</v>
      </c>
      <c r="CE118" s="3">
        <f>AC118-BX118</f>
        <v>133063.41</v>
      </c>
      <c r="CF118" s="3">
        <f>AC118-BY118</f>
        <v>133063.41</v>
      </c>
      <c r="CG118" s="3">
        <f>BX118-BZ118</f>
        <v>0</v>
      </c>
      <c r="CH118" s="3">
        <f>AC118-BX118-BY118+BZ118</f>
        <v>133063.41</v>
      </c>
      <c r="CI118" s="3">
        <f>BY118-BZ118</f>
        <v>0</v>
      </c>
      <c r="CJ118" s="3">
        <f>ROUND(SUMIF(AA87:AA116,"=50417534",GX87:GX116),2)</f>
        <v>0</v>
      </c>
      <c r="CK118" s="3">
        <f>ROUND(SUMIF(AA87:AA116,"=50417534",GY87:GY116),2)</f>
        <v>0</v>
      </c>
      <c r="CL118" s="3">
        <f>ROUND(SUMIF(AA87:AA116,"=50417534",GZ87:GZ116),2)</f>
        <v>0</v>
      </c>
      <c r="CM118" s="3">
        <f>ROUND(SUMIF(AA87:AA116,"=50417534",HD87:HD116),2)</f>
        <v>0</v>
      </c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4">
        <f t="shared" ref="DG118:DL118" si="111">ROUND(DT118,2)</f>
        <v>1391154.97</v>
      </c>
      <c r="DH118" s="4">
        <f t="shared" si="111"/>
        <v>1227411.27</v>
      </c>
      <c r="DI118" s="4">
        <f t="shared" si="111"/>
        <v>57561.82</v>
      </c>
      <c r="DJ118" s="4">
        <f t="shared" si="111"/>
        <v>24172.11</v>
      </c>
      <c r="DK118" s="4">
        <f t="shared" si="111"/>
        <v>106181.88</v>
      </c>
      <c r="DL118" s="4">
        <f t="shared" si="111"/>
        <v>0</v>
      </c>
      <c r="DM118" s="4">
        <f>DZ118</f>
        <v>342.451098</v>
      </c>
      <c r="DN118" s="4">
        <f>EA118</f>
        <v>0</v>
      </c>
      <c r="DO118" s="4">
        <f>ROUND(EB118,2)</f>
        <v>0</v>
      </c>
      <c r="DP118" s="4">
        <f>ROUND(EC118,2)</f>
        <v>94880.2</v>
      </c>
      <c r="DQ118" s="4">
        <f>ROUND(ED118,2)</f>
        <v>52470.15</v>
      </c>
      <c r="DR118" s="4"/>
      <c r="DS118" s="4"/>
      <c r="DT118" s="4">
        <f>ROUND(SUMIF(AA87:AA116,"=50417531",O87:O116),2)</f>
        <v>1391154.97</v>
      </c>
      <c r="DU118" s="4">
        <f>ROUND(SUMIF(AA87:AA116,"=50417531",P87:P116),2)</f>
        <v>1227411.27</v>
      </c>
      <c r="DV118" s="4">
        <f>ROUND(SUMIF(AA87:AA116,"=50417531",Q87:Q116),2)</f>
        <v>57561.82</v>
      </c>
      <c r="DW118" s="4">
        <f>ROUND(SUMIF(AA87:AA116,"=50417531",R87:R116),2)</f>
        <v>24172.11</v>
      </c>
      <c r="DX118" s="4">
        <f>ROUND(SUMIF(AA87:AA116,"=50417531",S87:S116),2)</f>
        <v>106181.88</v>
      </c>
      <c r="DY118" s="4">
        <f>ROUND(SUMIF(AA87:AA116,"=50417531",T87:T116),2)</f>
        <v>0</v>
      </c>
      <c r="DZ118" s="4">
        <f>SUMIF(AA87:AA116,"=50417531",U87:U116)</f>
        <v>342.451098</v>
      </c>
      <c r="EA118" s="4">
        <f>SUMIF(AA87:AA116,"=50417531",V87:V116)</f>
        <v>0</v>
      </c>
      <c r="EB118" s="4">
        <f>ROUND(SUMIF(AA87:AA116,"=50417531",W87:W116),2)</f>
        <v>0</v>
      </c>
      <c r="EC118" s="4">
        <f>ROUND(SUMIF(AA87:AA116,"=50417531",X87:X116),2)</f>
        <v>94880.2</v>
      </c>
      <c r="ED118" s="4">
        <f>ROUND(SUMIF(AA87:AA116,"=50417531",Y87:Y116),2)</f>
        <v>52470.15</v>
      </c>
      <c r="EE118" s="4"/>
      <c r="EF118" s="4"/>
      <c r="EG118" s="4">
        <f t="shared" ref="EG118:EV118" si="112">ROUND(FP118,2)</f>
        <v>0</v>
      </c>
      <c r="EH118" s="4">
        <f t="shared" si="112"/>
        <v>0</v>
      </c>
      <c r="EI118" s="4">
        <f t="shared" si="112"/>
        <v>0</v>
      </c>
      <c r="EJ118" s="4">
        <f t="shared" si="112"/>
        <v>1577180.7</v>
      </c>
      <c r="EK118" s="4">
        <f t="shared" si="112"/>
        <v>1577180.7</v>
      </c>
      <c r="EL118" s="4">
        <f t="shared" si="112"/>
        <v>0</v>
      </c>
      <c r="EM118" s="4">
        <f t="shared" si="112"/>
        <v>0</v>
      </c>
      <c r="EN118" s="4">
        <f t="shared" si="112"/>
        <v>1227411.27</v>
      </c>
      <c r="EO118" s="4">
        <f t="shared" si="112"/>
        <v>1227411.27</v>
      </c>
      <c r="EP118" s="4">
        <f t="shared" si="112"/>
        <v>0</v>
      </c>
      <c r="EQ118" s="4">
        <f t="shared" si="112"/>
        <v>1227411.27</v>
      </c>
      <c r="ER118" s="4">
        <f t="shared" si="112"/>
        <v>0</v>
      </c>
      <c r="ES118" s="4">
        <f t="shared" si="112"/>
        <v>0</v>
      </c>
      <c r="ET118" s="4">
        <f t="shared" si="112"/>
        <v>0</v>
      </c>
      <c r="EU118" s="4">
        <f t="shared" si="112"/>
        <v>0</v>
      </c>
      <c r="EV118" s="4">
        <f t="shared" si="112"/>
        <v>0</v>
      </c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>
        <f>ROUND(SUMIF(AA87:AA116,"=50417531",FQ87:FQ116),2)</f>
        <v>0</v>
      </c>
      <c r="FQ118" s="4">
        <f>ROUND(SUMIF(AA87:AA116,"=50417531",FR87:FR116),2)</f>
        <v>0</v>
      </c>
      <c r="FR118" s="4">
        <f>ROUND(SUMIF(AA87:AA116,"=50417531",GL87:GL116),2)</f>
        <v>0</v>
      </c>
      <c r="FS118" s="4">
        <f>ROUND(SUMIF(AA87:AA116,"=50417531",GM87:GM116),2)</f>
        <v>1577180.7</v>
      </c>
      <c r="FT118" s="4">
        <f>ROUND(SUMIF(AA87:AA116,"=50417531",GN87:GN116),2)</f>
        <v>1577180.7</v>
      </c>
      <c r="FU118" s="4">
        <f>ROUND(SUMIF(AA87:AA116,"=50417531",GO87:GO116),2)</f>
        <v>0</v>
      </c>
      <c r="FV118" s="4">
        <f>ROUND(SUMIF(AA87:AA116,"=50417531",GP87:GP116),2)</f>
        <v>0</v>
      </c>
      <c r="FW118" s="4">
        <f>DU118-FP118</f>
        <v>1227411.27</v>
      </c>
      <c r="FX118" s="4">
        <f>DU118-FQ118</f>
        <v>1227411.27</v>
      </c>
      <c r="FY118" s="4">
        <f>FP118-FR118</f>
        <v>0</v>
      </c>
      <c r="FZ118" s="4">
        <f>DU118-FP118-FQ118+FR118</f>
        <v>1227411.27</v>
      </c>
      <c r="GA118" s="4">
        <f>FQ118-FR118</f>
        <v>0</v>
      </c>
      <c r="GB118" s="4">
        <f>ROUND(SUMIF(AA87:AA116,"=50417531",GX87:GX116),2)</f>
        <v>0</v>
      </c>
      <c r="GC118" s="4">
        <f>ROUND(SUMIF(AA87:AA116,"=50417531",GY87:GY116),2)</f>
        <v>0</v>
      </c>
      <c r="GD118" s="4">
        <f>ROUND(SUMIF(AA87:AA116,"=50417531",GZ87:GZ116),2)</f>
        <v>0</v>
      </c>
      <c r="GE118" s="4">
        <f>ROUND(SUMIF(AA87:AA116,"=50417531",HD87:HD116),2)</f>
        <v>0</v>
      </c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>
        <v>0</v>
      </c>
    </row>
    <row r="120" spans="1:255" x14ac:dyDescent="0.2">
      <c r="A120" s="5">
        <v>50</v>
      </c>
      <c r="B120" s="5">
        <v>0</v>
      </c>
      <c r="C120" s="5">
        <v>0</v>
      </c>
      <c r="D120" s="5">
        <v>1</v>
      </c>
      <c r="E120" s="5">
        <v>201</v>
      </c>
      <c r="F120" s="5">
        <f>ROUND(Source!O118,O120)</f>
        <v>141280.56</v>
      </c>
      <c r="G120" s="5" t="s">
        <v>92</v>
      </c>
      <c r="H120" s="5" t="s">
        <v>93</v>
      </c>
      <c r="I120" s="5"/>
      <c r="J120" s="5"/>
      <c r="K120" s="5">
        <v>201</v>
      </c>
      <c r="L120" s="5">
        <v>1</v>
      </c>
      <c r="M120" s="5">
        <v>3</v>
      </c>
      <c r="N120" s="5" t="s">
        <v>3</v>
      </c>
      <c r="O120" s="5">
        <v>2</v>
      </c>
      <c r="P120" s="5">
        <f>ROUND(Source!DG118,O120)</f>
        <v>1391154.97</v>
      </c>
      <c r="Q120" s="5"/>
      <c r="R120" s="5"/>
      <c r="S120" s="5"/>
      <c r="T120" s="5"/>
      <c r="U120" s="5"/>
      <c r="V120" s="5"/>
      <c r="W120" s="5">
        <v>141280.56</v>
      </c>
      <c r="X120" s="5">
        <v>1</v>
      </c>
      <c r="Y120" s="5">
        <v>141280.56</v>
      </c>
      <c r="Z120" s="5">
        <v>1391154.97</v>
      </c>
      <c r="AA120" s="5">
        <v>1</v>
      </c>
      <c r="AB120" s="5">
        <v>1391154.97</v>
      </c>
    </row>
    <row r="121" spans="1:255" x14ac:dyDescent="0.2">
      <c r="A121" s="5">
        <v>50</v>
      </c>
      <c r="B121" s="5">
        <v>0</v>
      </c>
      <c r="C121" s="5">
        <v>0</v>
      </c>
      <c r="D121" s="5">
        <v>1</v>
      </c>
      <c r="E121" s="5">
        <v>202</v>
      </c>
      <c r="F121" s="5">
        <f>ROUND(Source!P118,O121)</f>
        <v>133063.41</v>
      </c>
      <c r="G121" s="5" t="s">
        <v>94</v>
      </c>
      <c r="H121" s="5" t="s">
        <v>95</v>
      </c>
      <c r="I121" s="5"/>
      <c r="J121" s="5"/>
      <c r="K121" s="5">
        <v>202</v>
      </c>
      <c r="L121" s="5">
        <v>2</v>
      </c>
      <c r="M121" s="5">
        <v>3</v>
      </c>
      <c r="N121" s="5" t="s">
        <v>3</v>
      </c>
      <c r="O121" s="5">
        <v>2</v>
      </c>
      <c r="P121" s="5">
        <f>ROUND(Source!DH118,O121)</f>
        <v>1227411.27</v>
      </c>
      <c r="Q121" s="5"/>
      <c r="R121" s="5"/>
      <c r="S121" s="5"/>
      <c r="T121" s="5"/>
      <c r="U121" s="5"/>
      <c r="V121" s="5"/>
      <c r="W121" s="5">
        <v>133063.41</v>
      </c>
      <c r="X121" s="5">
        <v>1</v>
      </c>
      <c r="Y121" s="5">
        <v>133063.41</v>
      </c>
      <c r="Z121" s="5">
        <v>1227411.27</v>
      </c>
      <c r="AA121" s="5">
        <v>1</v>
      </c>
      <c r="AB121" s="5">
        <v>1227411.27</v>
      </c>
    </row>
    <row r="122" spans="1:255" x14ac:dyDescent="0.2">
      <c r="A122" s="5">
        <v>50</v>
      </c>
      <c r="B122" s="5">
        <v>0</v>
      </c>
      <c r="C122" s="5">
        <v>0</v>
      </c>
      <c r="D122" s="5">
        <v>1</v>
      </c>
      <c r="E122" s="5">
        <v>222</v>
      </c>
      <c r="F122" s="5">
        <f>ROUND(Source!AO118,O122)</f>
        <v>0</v>
      </c>
      <c r="G122" s="5" t="s">
        <v>96</v>
      </c>
      <c r="H122" s="5" t="s">
        <v>97</v>
      </c>
      <c r="I122" s="5"/>
      <c r="J122" s="5"/>
      <c r="K122" s="5">
        <v>222</v>
      </c>
      <c r="L122" s="5">
        <v>3</v>
      </c>
      <c r="M122" s="5">
        <v>3</v>
      </c>
      <c r="N122" s="5" t="s">
        <v>3</v>
      </c>
      <c r="O122" s="5">
        <v>2</v>
      </c>
      <c r="P122" s="5">
        <f>ROUND(Source!EG118,O122)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225</v>
      </c>
      <c r="F123" s="5">
        <f>ROUND(Source!AV118,O123)</f>
        <v>133063.41</v>
      </c>
      <c r="G123" s="5" t="s">
        <v>98</v>
      </c>
      <c r="H123" s="5" t="s">
        <v>99</v>
      </c>
      <c r="I123" s="5"/>
      <c r="J123" s="5"/>
      <c r="K123" s="5">
        <v>225</v>
      </c>
      <c r="L123" s="5">
        <v>4</v>
      </c>
      <c r="M123" s="5">
        <v>3</v>
      </c>
      <c r="N123" s="5" t="s">
        <v>3</v>
      </c>
      <c r="O123" s="5">
        <v>2</v>
      </c>
      <c r="P123" s="5">
        <f>ROUND(Source!EN118,O123)</f>
        <v>1227411.27</v>
      </c>
      <c r="Q123" s="5"/>
      <c r="R123" s="5"/>
      <c r="S123" s="5"/>
      <c r="T123" s="5"/>
      <c r="U123" s="5"/>
      <c r="V123" s="5"/>
      <c r="W123" s="5">
        <v>133063.41</v>
      </c>
      <c r="X123" s="5">
        <v>1</v>
      </c>
      <c r="Y123" s="5">
        <v>133063.41</v>
      </c>
      <c r="Z123" s="5">
        <v>1227411.27</v>
      </c>
      <c r="AA123" s="5">
        <v>1</v>
      </c>
      <c r="AB123" s="5">
        <v>1227411.27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226</v>
      </c>
      <c r="F124" s="5">
        <f>ROUND(Source!AW118,O124)</f>
        <v>133063.41</v>
      </c>
      <c r="G124" s="5" t="s">
        <v>100</v>
      </c>
      <c r="H124" s="5" t="s">
        <v>101</v>
      </c>
      <c r="I124" s="5"/>
      <c r="J124" s="5"/>
      <c r="K124" s="5">
        <v>226</v>
      </c>
      <c r="L124" s="5">
        <v>5</v>
      </c>
      <c r="M124" s="5">
        <v>3</v>
      </c>
      <c r="N124" s="5" t="s">
        <v>3</v>
      </c>
      <c r="O124" s="5">
        <v>2</v>
      </c>
      <c r="P124" s="5">
        <f>ROUND(Source!EO118,O124)</f>
        <v>1227411.27</v>
      </c>
      <c r="Q124" s="5"/>
      <c r="R124" s="5"/>
      <c r="S124" s="5"/>
      <c r="T124" s="5"/>
      <c r="U124" s="5"/>
      <c r="V124" s="5"/>
      <c r="W124" s="5">
        <v>133063.41</v>
      </c>
      <c r="X124" s="5">
        <v>1</v>
      </c>
      <c r="Y124" s="5">
        <v>133063.41</v>
      </c>
      <c r="Z124" s="5">
        <v>1227411.27</v>
      </c>
      <c r="AA124" s="5">
        <v>1</v>
      </c>
      <c r="AB124" s="5">
        <v>1227411.27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227</v>
      </c>
      <c r="F125" s="5">
        <f>ROUND(Source!AX118,O125)</f>
        <v>0</v>
      </c>
      <c r="G125" s="5" t="s">
        <v>102</v>
      </c>
      <c r="H125" s="5" t="s">
        <v>103</v>
      </c>
      <c r="I125" s="5"/>
      <c r="J125" s="5"/>
      <c r="K125" s="5">
        <v>227</v>
      </c>
      <c r="L125" s="5">
        <v>6</v>
      </c>
      <c r="M125" s="5">
        <v>3</v>
      </c>
      <c r="N125" s="5" t="s">
        <v>3</v>
      </c>
      <c r="O125" s="5">
        <v>2</v>
      </c>
      <c r="P125" s="5">
        <f>ROUND(Source!EP118,O125)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228</v>
      </c>
      <c r="F126" s="5">
        <f>ROUND(Source!AY118,O126)</f>
        <v>133063.41</v>
      </c>
      <c r="G126" s="5" t="s">
        <v>104</v>
      </c>
      <c r="H126" s="5" t="s">
        <v>105</v>
      </c>
      <c r="I126" s="5"/>
      <c r="J126" s="5"/>
      <c r="K126" s="5">
        <v>228</v>
      </c>
      <c r="L126" s="5">
        <v>7</v>
      </c>
      <c r="M126" s="5">
        <v>3</v>
      </c>
      <c r="N126" s="5" t="s">
        <v>3</v>
      </c>
      <c r="O126" s="5">
        <v>2</v>
      </c>
      <c r="P126" s="5">
        <f>ROUND(Source!EQ118,O126)</f>
        <v>1227411.27</v>
      </c>
      <c r="Q126" s="5"/>
      <c r="R126" s="5"/>
      <c r="S126" s="5"/>
      <c r="T126" s="5"/>
      <c r="U126" s="5"/>
      <c r="V126" s="5"/>
      <c r="W126" s="5">
        <v>133063.41</v>
      </c>
      <c r="X126" s="5">
        <v>1</v>
      </c>
      <c r="Y126" s="5">
        <v>133063.41</v>
      </c>
      <c r="Z126" s="5">
        <v>1227411.27</v>
      </c>
      <c r="AA126" s="5">
        <v>1</v>
      </c>
      <c r="AB126" s="5">
        <v>1227411.27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216</v>
      </c>
      <c r="F127" s="5">
        <f>ROUND(Source!AP118,O127)</f>
        <v>0</v>
      </c>
      <c r="G127" s="5" t="s">
        <v>106</v>
      </c>
      <c r="H127" s="5" t="s">
        <v>107</v>
      </c>
      <c r="I127" s="5"/>
      <c r="J127" s="5"/>
      <c r="K127" s="5">
        <v>216</v>
      </c>
      <c r="L127" s="5">
        <v>8</v>
      </c>
      <c r="M127" s="5">
        <v>3</v>
      </c>
      <c r="N127" s="5" t="s">
        <v>3</v>
      </c>
      <c r="O127" s="5">
        <v>2</v>
      </c>
      <c r="P127" s="5">
        <f>ROUND(Source!EH118,O127)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223</v>
      </c>
      <c r="F128" s="5">
        <f>ROUND(Source!AQ118,O128)</f>
        <v>0</v>
      </c>
      <c r="G128" s="5" t="s">
        <v>108</v>
      </c>
      <c r="H128" s="5" t="s">
        <v>109</v>
      </c>
      <c r="I128" s="5"/>
      <c r="J128" s="5"/>
      <c r="K128" s="5">
        <v>223</v>
      </c>
      <c r="L128" s="5">
        <v>9</v>
      </c>
      <c r="M128" s="5">
        <v>3</v>
      </c>
      <c r="N128" s="5" t="s">
        <v>3</v>
      </c>
      <c r="O128" s="5">
        <v>2</v>
      </c>
      <c r="P128" s="5">
        <f>ROUND(Source!EI118,O128)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229</v>
      </c>
      <c r="F129" s="5">
        <f>ROUND(Source!AZ118,O129)</f>
        <v>0</v>
      </c>
      <c r="G129" s="5" t="s">
        <v>110</v>
      </c>
      <c r="H129" s="5" t="s">
        <v>111</v>
      </c>
      <c r="I129" s="5"/>
      <c r="J129" s="5"/>
      <c r="K129" s="5">
        <v>229</v>
      </c>
      <c r="L129" s="5">
        <v>10</v>
      </c>
      <c r="M129" s="5">
        <v>3</v>
      </c>
      <c r="N129" s="5" t="s">
        <v>3</v>
      </c>
      <c r="O129" s="5">
        <v>2</v>
      </c>
      <c r="P129" s="5">
        <f>ROUND(Source!ER118,O129)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203</v>
      </c>
      <c r="F130" s="5">
        <f>ROUND(Source!Q118,O130)</f>
        <v>4559.49</v>
      </c>
      <c r="G130" s="5" t="s">
        <v>112</v>
      </c>
      <c r="H130" s="5" t="s">
        <v>113</v>
      </c>
      <c r="I130" s="5"/>
      <c r="J130" s="5"/>
      <c r="K130" s="5">
        <v>203</v>
      </c>
      <c r="L130" s="5">
        <v>11</v>
      </c>
      <c r="M130" s="5">
        <v>3</v>
      </c>
      <c r="N130" s="5" t="s">
        <v>3</v>
      </c>
      <c r="O130" s="5">
        <v>2</v>
      </c>
      <c r="P130" s="5">
        <f>ROUND(Source!DI118,O130)</f>
        <v>57561.82</v>
      </c>
      <c r="Q130" s="5"/>
      <c r="R130" s="5"/>
      <c r="S130" s="5"/>
      <c r="T130" s="5"/>
      <c r="U130" s="5"/>
      <c r="V130" s="5"/>
      <c r="W130" s="5">
        <v>4559.49</v>
      </c>
      <c r="X130" s="5">
        <v>1</v>
      </c>
      <c r="Y130" s="5">
        <v>4559.49</v>
      </c>
      <c r="Z130" s="5">
        <v>57561.82</v>
      </c>
      <c r="AA130" s="5">
        <v>1</v>
      </c>
      <c r="AB130" s="5">
        <v>57561.82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231</v>
      </c>
      <c r="F131" s="5">
        <f>ROUND(Source!BB118,O131)</f>
        <v>0</v>
      </c>
      <c r="G131" s="5" t="s">
        <v>114</v>
      </c>
      <c r="H131" s="5" t="s">
        <v>115</v>
      </c>
      <c r="I131" s="5"/>
      <c r="J131" s="5"/>
      <c r="K131" s="5">
        <v>231</v>
      </c>
      <c r="L131" s="5">
        <v>12</v>
      </c>
      <c r="M131" s="5">
        <v>3</v>
      </c>
      <c r="N131" s="5" t="s">
        <v>3</v>
      </c>
      <c r="O131" s="5">
        <v>2</v>
      </c>
      <c r="P131" s="5">
        <f>ROUND(Source!ET118,O131)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204</v>
      </c>
      <c r="F132" s="5">
        <f>ROUND(Source!R118,O132)</f>
        <v>832.66</v>
      </c>
      <c r="G132" s="5" t="s">
        <v>116</v>
      </c>
      <c r="H132" s="5" t="s">
        <v>117</v>
      </c>
      <c r="I132" s="5"/>
      <c r="J132" s="5"/>
      <c r="K132" s="5">
        <v>204</v>
      </c>
      <c r="L132" s="5">
        <v>13</v>
      </c>
      <c r="M132" s="5">
        <v>3</v>
      </c>
      <c r="N132" s="5" t="s">
        <v>3</v>
      </c>
      <c r="O132" s="5">
        <v>2</v>
      </c>
      <c r="P132" s="5">
        <f>ROUND(Source!DJ118,O132)</f>
        <v>24172.11</v>
      </c>
      <c r="Q132" s="5"/>
      <c r="R132" s="5"/>
      <c r="S132" s="5"/>
      <c r="T132" s="5"/>
      <c r="U132" s="5"/>
      <c r="V132" s="5"/>
      <c r="W132" s="5">
        <v>832.66</v>
      </c>
      <c r="X132" s="5">
        <v>1</v>
      </c>
      <c r="Y132" s="5">
        <v>832.66</v>
      </c>
      <c r="Z132" s="5">
        <v>24172.11</v>
      </c>
      <c r="AA132" s="5">
        <v>1</v>
      </c>
      <c r="AB132" s="5">
        <v>24172.11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205</v>
      </c>
      <c r="F133" s="5">
        <f>ROUND(Source!S118,O133)</f>
        <v>3657.66</v>
      </c>
      <c r="G133" s="5" t="s">
        <v>118</v>
      </c>
      <c r="H133" s="5" t="s">
        <v>119</v>
      </c>
      <c r="I133" s="5"/>
      <c r="J133" s="5"/>
      <c r="K133" s="5">
        <v>205</v>
      </c>
      <c r="L133" s="5">
        <v>14</v>
      </c>
      <c r="M133" s="5">
        <v>3</v>
      </c>
      <c r="N133" s="5" t="s">
        <v>3</v>
      </c>
      <c r="O133" s="5">
        <v>2</v>
      </c>
      <c r="P133" s="5">
        <f>ROUND(Source!DK118,O133)</f>
        <v>106181.88</v>
      </c>
      <c r="Q133" s="5"/>
      <c r="R133" s="5"/>
      <c r="S133" s="5"/>
      <c r="T133" s="5"/>
      <c r="U133" s="5"/>
      <c r="V133" s="5"/>
      <c r="W133" s="5">
        <v>3657.66</v>
      </c>
      <c r="X133" s="5">
        <v>1</v>
      </c>
      <c r="Y133" s="5">
        <v>3657.66</v>
      </c>
      <c r="Z133" s="5">
        <v>106181.88</v>
      </c>
      <c r="AA133" s="5">
        <v>1</v>
      </c>
      <c r="AB133" s="5">
        <v>106181.88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232</v>
      </c>
      <c r="F134" s="5">
        <f>ROUND(Source!BC118,O134)</f>
        <v>0</v>
      </c>
      <c r="G134" s="5" t="s">
        <v>120</v>
      </c>
      <c r="H134" s="5" t="s">
        <v>121</v>
      </c>
      <c r="I134" s="5"/>
      <c r="J134" s="5"/>
      <c r="K134" s="5">
        <v>232</v>
      </c>
      <c r="L134" s="5">
        <v>15</v>
      </c>
      <c r="M134" s="5">
        <v>3</v>
      </c>
      <c r="N134" s="5" t="s">
        <v>3</v>
      </c>
      <c r="O134" s="5">
        <v>2</v>
      </c>
      <c r="P134" s="5">
        <f>ROUND(Source!EU118,O134)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214</v>
      </c>
      <c r="F135" s="5">
        <f>ROUND(Source!AS118,O135)</f>
        <v>149222.31</v>
      </c>
      <c r="G135" s="5" t="s">
        <v>122</v>
      </c>
      <c r="H135" s="5" t="s">
        <v>123</v>
      </c>
      <c r="I135" s="5"/>
      <c r="J135" s="5"/>
      <c r="K135" s="5">
        <v>214</v>
      </c>
      <c r="L135" s="5">
        <v>16</v>
      </c>
      <c r="M135" s="5">
        <v>3</v>
      </c>
      <c r="N135" s="5" t="s">
        <v>3</v>
      </c>
      <c r="O135" s="5">
        <v>2</v>
      </c>
      <c r="P135" s="5">
        <f>ROUND(Source!EK118,O135)</f>
        <v>1577180.7</v>
      </c>
      <c r="Q135" s="5"/>
      <c r="R135" s="5"/>
      <c r="S135" s="5"/>
      <c r="T135" s="5"/>
      <c r="U135" s="5"/>
      <c r="V135" s="5"/>
      <c r="W135" s="5">
        <v>149222.31</v>
      </c>
      <c r="X135" s="5">
        <v>1</v>
      </c>
      <c r="Y135" s="5">
        <v>149222.31</v>
      </c>
      <c r="Z135" s="5">
        <v>1577180.7</v>
      </c>
      <c r="AA135" s="5">
        <v>1</v>
      </c>
      <c r="AB135" s="5">
        <v>1577180.7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215</v>
      </c>
      <c r="F136" s="5">
        <f>ROUND(Source!AT118,O136)</f>
        <v>0</v>
      </c>
      <c r="G136" s="5" t="s">
        <v>124</v>
      </c>
      <c r="H136" s="5" t="s">
        <v>125</v>
      </c>
      <c r="I136" s="5"/>
      <c r="J136" s="5"/>
      <c r="K136" s="5">
        <v>215</v>
      </c>
      <c r="L136" s="5">
        <v>17</v>
      </c>
      <c r="M136" s="5">
        <v>3</v>
      </c>
      <c r="N136" s="5" t="s">
        <v>3</v>
      </c>
      <c r="O136" s="5">
        <v>2</v>
      </c>
      <c r="P136" s="5">
        <f>ROUND(Source!EL118,O136)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217</v>
      </c>
      <c r="F137" s="5">
        <f>ROUND(Source!AU118,O137)</f>
        <v>0</v>
      </c>
      <c r="G137" s="5" t="s">
        <v>126</v>
      </c>
      <c r="H137" s="5" t="s">
        <v>127</v>
      </c>
      <c r="I137" s="5"/>
      <c r="J137" s="5"/>
      <c r="K137" s="5">
        <v>217</v>
      </c>
      <c r="L137" s="5">
        <v>18</v>
      </c>
      <c r="M137" s="5">
        <v>3</v>
      </c>
      <c r="N137" s="5" t="s">
        <v>3</v>
      </c>
      <c r="O137" s="5">
        <v>2</v>
      </c>
      <c r="P137" s="5">
        <f>ROUND(Source!EM118,O137)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230</v>
      </c>
      <c r="F138" s="5">
        <f>ROUND(Source!BA118,O138)</f>
        <v>0</v>
      </c>
      <c r="G138" s="5" t="s">
        <v>128</v>
      </c>
      <c r="H138" s="5" t="s">
        <v>129</v>
      </c>
      <c r="I138" s="5"/>
      <c r="J138" s="5"/>
      <c r="K138" s="5">
        <v>230</v>
      </c>
      <c r="L138" s="5">
        <v>19</v>
      </c>
      <c r="M138" s="5">
        <v>3</v>
      </c>
      <c r="N138" s="5" t="s">
        <v>3</v>
      </c>
      <c r="O138" s="5">
        <v>2</v>
      </c>
      <c r="P138" s="5">
        <f>ROUND(Source!ES118,O138)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206</v>
      </c>
      <c r="F139" s="5">
        <f>ROUND(Source!T118,O139)</f>
        <v>0</v>
      </c>
      <c r="G139" s="5" t="s">
        <v>130</v>
      </c>
      <c r="H139" s="5" t="s">
        <v>131</v>
      </c>
      <c r="I139" s="5"/>
      <c r="J139" s="5"/>
      <c r="K139" s="5">
        <v>206</v>
      </c>
      <c r="L139" s="5">
        <v>20</v>
      </c>
      <c r="M139" s="5">
        <v>3</v>
      </c>
      <c r="N139" s="5" t="s">
        <v>3</v>
      </c>
      <c r="O139" s="5">
        <v>2</v>
      </c>
      <c r="P139" s="5">
        <f>ROUND(Source!DL118,O139)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207</v>
      </c>
      <c r="F140" s="5">
        <f>Source!U118</f>
        <v>342.451098</v>
      </c>
      <c r="G140" s="5" t="s">
        <v>132</v>
      </c>
      <c r="H140" s="5" t="s">
        <v>133</v>
      </c>
      <c r="I140" s="5"/>
      <c r="J140" s="5"/>
      <c r="K140" s="5">
        <v>207</v>
      </c>
      <c r="L140" s="5">
        <v>21</v>
      </c>
      <c r="M140" s="5">
        <v>3</v>
      </c>
      <c r="N140" s="5" t="s">
        <v>3</v>
      </c>
      <c r="O140" s="5">
        <v>-1</v>
      </c>
      <c r="P140" s="5">
        <f>Source!DM118</f>
        <v>342.451098</v>
      </c>
      <c r="Q140" s="5"/>
      <c r="R140" s="5"/>
      <c r="S140" s="5"/>
      <c r="T140" s="5"/>
      <c r="U140" s="5"/>
      <c r="V140" s="5"/>
      <c r="W140" s="5">
        <v>342.451098</v>
      </c>
      <c r="X140" s="5">
        <v>1</v>
      </c>
      <c r="Y140" s="5">
        <v>342.451098</v>
      </c>
      <c r="Z140" s="5">
        <v>342.451098</v>
      </c>
      <c r="AA140" s="5">
        <v>1</v>
      </c>
      <c r="AB140" s="5">
        <v>342.451098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208</v>
      </c>
      <c r="F141" s="5">
        <f>Source!V118</f>
        <v>0</v>
      </c>
      <c r="G141" s="5" t="s">
        <v>134</v>
      </c>
      <c r="H141" s="5" t="s">
        <v>135</v>
      </c>
      <c r="I141" s="5"/>
      <c r="J141" s="5"/>
      <c r="K141" s="5">
        <v>208</v>
      </c>
      <c r="L141" s="5">
        <v>22</v>
      </c>
      <c r="M141" s="5">
        <v>3</v>
      </c>
      <c r="N141" s="5" t="s">
        <v>3</v>
      </c>
      <c r="O141" s="5">
        <v>-1</v>
      </c>
      <c r="P141" s="5">
        <f>Source!DN118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209</v>
      </c>
      <c r="F142" s="5">
        <f>ROUND(Source!W118,O142)</f>
        <v>0</v>
      </c>
      <c r="G142" s="5" t="s">
        <v>136</v>
      </c>
      <c r="H142" s="5" t="s">
        <v>137</v>
      </c>
      <c r="I142" s="5"/>
      <c r="J142" s="5"/>
      <c r="K142" s="5">
        <v>209</v>
      </c>
      <c r="L142" s="5">
        <v>23</v>
      </c>
      <c r="M142" s="5">
        <v>3</v>
      </c>
      <c r="N142" s="5" t="s">
        <v>3</v>
      </c>
      <c r="O142" s="5">
        <v>2</v>
      </c>
      <c r="P142" s="5">
        <f>ROUND(Source!DO118,O142)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233</v>
      </c>
      <c r="F143" s="5">
        <f>ROUND(Source!BD118,O143)</f>
        <v>0</v>
      </c>
      <c r="G143" s="5" t="s">
        <v>138</v>
      </c>
      <c r="H143" s="5" t="s">
        <v>139</v>
      </c>
      <c r="I143" s="5"/>
      <c r="J143" s="5"/>
      <c r="K143" s="5">
        <v>233</v>
      </c>
      <c r="L143" s="5">
        <v>24</v>
      </c>
      <c r="M143" s="5">
        <v>3</v>
      </c>
      <c r="N143" s="5" t="s">
        <v>3</v>
      </c>
      <c r="O143" s="5">
        <v>2</v>
      </c>
      <c r="P143" s="5">
        <f>ROUND(Source!EV118,O143)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210</v>
      </c>
      <c r="F144" s="5">
        <f>ROUND(Source!X118,O144)</f>
        <v>3754.36</v>
      </c>
      <c r="G144" s="5" t="s">
        <v>140</v>
      </c>
      <c r="H144" s="5" t="s">
        <v>141</v>
      </c>
      <c r="I144" s="5"/>
      <c r="J144" s="5"/>
      <c r="K144" s="5">
        <v>210</v>
      </c>
      <c r="L144" s="5">
        <v>25</v>
      </c>
      <c r="M144" s="5">
        <v>3</v>
      </c>
      <c r="N144" s="5" t="s">
        <v>3</v>
      </c>
      <c r="O144" s="5">
        <v>2</v>
      </c>
      <c r="P144" s="5">
        <f>ROUND(Source!DP118,O144)</f>
        <v>94880.2</v>
      </c>
      <c r="Q144" s="5"/>
      <c r="R144" s="5"/>
      <c r="S144" s="5"/>
      <c r="T144" s="5"/>
      <c r="U144" s="5"/>
      <c r="V144" s="5"/>
      <c r="W144" s="5">
        <v>3754.36</v>
      </c>
      <c r="X144" s="5">
        <v>1</v>
      </c>
      <c r="Y144" s="5">
        <v>3754.36</v>
      </c>
      <c r="Z144" s="5">
        <v>94880.2</v>
      </c>
      <c r="AA144" s="5">
        <v>1</v>
      </c>
      <c r="AB144" s="5">
        <v>94880.2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211</v>
      </c>
      <c r="F145" s="5">
        <f>ROUND(Source!Y118,O145)</f>
        <v>2730.23</v>
      </c>
      <c r="G145" s="5" t="s">
        <v>142</v>
      </c>
      <c r="H145" s="5" t="s">
        <v>143</v>
      </c>
      <c r="I145" s="5"/>
      <c r="J145" s="5"/>
      <c r="K145" s="5">
        <v>211</v>
      </c>
      <c r="L145" s="5">
        <v>26</v>
      </c>
      <c r="M145" s="5">
        <v>3</v>
      </c>
      <c r="N145" s="5" t="s">
        <v>3</v>
      </c>
      <c r="O145" s="5">
        <v>2</v>
      </c>
      <c r="P145" s="5">
        <f>ROUND(Source!DQ118,O145)</f>
        <v>52470.15</v>
      </c>
      <c r="Q145" s="5"/>
      <c r="R145" s="5"/>
      <c r="S145" s="5"/>
      <c r="T145" s="5"/>
      <c r="U145" s="5"/>
      <c r="V145" s="5"/>
      <c r="W145" s="5">
        <v>2730.23</v>
      </c>
      <c r="X145" s="5">
        <v>1</v>
      </c>
      <c r="Y145" s="5">
        <v>2730.23</v>
      </c>
      <c r="Z145" s="5">
        <v>52470.15</v>
      </c>
      <c r="AA145" s="5">
        <v>1</v>
      </c>
      <c r="AB145" s="5">
        <v>52470.15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224</v>
      </c>
      <c r="F146" s="5">
        <f>ROUND(Source!AR118,O146)</f>
        <v>149222.31</v>
      </c>
      <c r="G146" s="5" t="s">
        <v>144</v>
      </c>
      <c r="H146" s="5" t="s">
        <v>145</v>
      </c>
      <c r="I146" s="5"/>
      <c r="J146" s="5"/>
      <c r="K146" s="5">
        <v>224</v>
      </c>
      <c r="L146" s="5">
        <v>27</v>
      </c>
      <c r="M146" s="5">
        <v>3</v>
      </c>
      <c r="N146" s="5" t="s">
        <v>3</v>
      </c>
      <c r="O146" s="5">
        <v>2</v>
      </c>
      <c r="P146" s="5">
        <f>ROUND(Source!EJ118,O146)</f>
        <v>1577180.7</v>
      </c>
      <c r="Q146" s="5"/>
      <c r="R146" s="5"/>
      <c r="S146" s="5"/>
      <c r="T146" s="5"/>
      <c r="U146" s="5"/>
      <c r="V146" s="5"/>
      <c r="W146" s="5">
        <v>149222.31</v>
      </c>
      <c r="X146" s="5">
        <v>1</v>
      </c>
      <c r="Y146" s="5">
        <v>149222.31</v>
      </c>
      <c r="Z146" s="5">
        <v>1577180.7</v>
      </c>
      <c r="AA146" s="5">
        <v>1</v>
      </c>
      <c r="AB146" s="5">
        <v>1577180.7</v>
      </c>
    </row>
    <row r="148" spans="1:255" x14ac:dyDescent="0.2">
      <c r="A148" s="1">
        <v>4</v>
      </c>
      <c r="B148" s="1">
        <v>1</v>
      </c>
      <c r="C148" s="1"/>
      <c r="D148" s="1">
        <f>ROW(A171)</f>
        <v>171</v>
      </c>
      <c r="E148" s="1"/>
      <c r="F148" s="1" t="s">
        <v>14</v>
      </c>
      <c r="G148" s="1" t="s">
        <v>204</v>
      </c>
      <c r="H148" s="1" t="s">
        <v>3</v>
      </c>
      <c r="I148" s="1">
        <v>0</v>
      </c>
      <c r="J148" s="1"/>
      <c r="K148" s="1">
        <v>-1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>
        <v>0</v>
      </c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55" x14ac:dyDescent="0.2">
      <c r="A150" s="3">
        <v>52</v>
      </c>
      <c r="B150" s="3">
        <f t="shared" ref="B150:G150" si="113">B171</f>
        <v>1</v>
      </c>
      <c r="C150" s="3">
        <f t="shared" si="113"/>
        <v>4</v>
      </c>
      <c r="D150" s="3">
        <f t="shared" si="113"/>
        <v>148</v>
      </c>
      <c r="E150" s="3">
        <f t="shared" si="113"/>
        <v>0</v>
      </c>
      <c r="F150" s="3" t="str">
        <f t="shared" si="113"/>
        <v>Новый раздел</v>
      </c>
      <c r="G150" s="3" t="str">
        <f t="shared" si="113"/>
        <v>Устройство приямка</v>
      </c>
      <c r="H150" s="3"/>
      <c r="I150" s="3"/>
      <c r="J150" s="3"/>
      <c r="K150" s="3"/>
      <c r="L150" s="3"/>
      <c r="M150" s="3"/>
      <c r="N150" s="3"/>
      <c r="O150" s="3">
        <f t="shared" ref="O150:AT150" si="114">O171</f>
        <v>14471.82</v>
      </c>
      <c r="P150" s="3">
        <f t="shared" si="114"/>
        <v>13656.87</v>
      </c>
      <c r="Q150" s="3">
        <f t="shared" si="114"/>
        <v>131.91999999999999</v>
      </c>
      <c r="R150" s="3">
        <f t="shared" si="114"/>
        <v>15.93</v>
      </c>
      <c r="S150" s="3">
        <f t="shared" si="114"/>
        <v>683.03</v>
      </c>
      <c r="T150" s="3">
        <f t="shared" si="114"/>
        <v>0</v>
      </c>
      <c r="U150" s="3">
        <f t="shared" si="114"/>
        <v>59.421746999999996</v>
      </c>
      <c r="V150" s="3">
        <f t="shared" si="114"/>
        <v>0</v>
      </c>
      <c r="W150" s="3">
        <f t="shared" si="114"/>
        <v>0</v>
      </c>
      <c r="X150" s="3">
        <f t="shared" si="114"/>
        <v>700.88</v>
      </c>
      <c r="Y150" s="3">
        <f t="shared" si="114"/>
        <v>516.83000000000004</v>
      </c>
      <c r="Z150" s="3">
        <f t="shared" si="114"/>
        <v>0</v>
      </c>
      <c r="AA150" s="3">
        <f t="shared" si="114"/>
        <v>0</v>
      </c>
      <c r="AB150" s="3">
        <f t="shared" si="114"/>
        <v>14471.82</v>
      </c>
      <c r="AC150" s="3">
        <f t="shared" si="114"/>
        <v>13656.87</v>
      </c>
      <c r="AD150" s="3">
        <f t="shared" si="114"/>
        <v>131.91999999999999</v>
      </c>
      <c r="AE150" s="3">
        <f t="shared" si="114"/>
        <v>15.93</v>
      </c>
      <c r="AF150" s="3">
        <f t="shared" si="114"/>
        <v>683.03</v>
      </c>
      <c r="AG150" s="3">
        <f t="shared" si="114"/>
        <v>0</v>
      </c>
      <c r="AH150" s="3">
        <f t="shared" si="114"/>
        <v>59.421746999999996</v>
      </c>
      <c r="AI150" s="3">
        <f t="shared" si="114"/>
        <v>0</v>
      </c>
      <c r="AJ150" s="3">
        <f t="shared" si="114"/>
        <v>0</v>
      </c>
      <c r="AK150" s="3">
        <f t="shared" si="114"/>
        <v>700.88</v>
      </c>
      <c r="AL150" s="3">
        <f t="shared" si="114"/>
        <v>516.83000000000004</v>
      </c>
      <c r="AM150" s="3">
        <f t="shared" si="114"/>
        <v>0</v>
      </c>
      <c r="AN150" s="3">
        <f t="shared" si="114"/>
        <v>0</v>
      </c>
      <c r="AO150" s="3">
        <f t="shared" si="114"/>
        <v>0</v>
      </c>
      <c r="AP150" s="3">
        <f t="shared" si="114"/>
        <v>0</v>
      </c>
      <c r="AQ150" s="3">
        <f t="shared" si="114"/>
        <v>0</v>
      </c>
      <c r="AR150" s="3">
        <f t="shared" si="114"/>
        <v>15717.41</v>
      </c>
      <c r="AS150" s="3">
        <f t="shared" si="114"/>
        <v>15717.41</v>
      </c>
      <c r="AT150" s="3">
        <f t="shared" si="114"/>
        <v>0</v>
      </c>
      <c r="AU150" s="3">
        <f t="shared" ref="AU150:BZ150" si="115">AU171</f>
        <v>0</v>
      </c>
      <c r="AV150" s="3">
        <f t="shared" si="115"/>
        <v>13656.87</v>
      </c>
      <c r="AW150" s="3">
        <f t="shared" si="115"/>
        <v>13656.87</v>
      </c>
      <c r="AX150" s="3">
        <f t="shared" si="115"/>
        <v>0</v>
      </c>
      <c r="AY150" s="3">
        <f t="shared" si="115"/>
        <v>13656.87</v>
      </c>
      <c r="AZ150" s="3">
        <f t="shared" si="115"/>
        <v>0</v>
      </c>
      <c r="BA150" s="3">
        <f t="shared" si="115"/>
        <v>0</v>
      </c>
      <c r="BB150" s="3">
        <f t="shared" si="115"/>
        <v>0</v>
      </c>
      <c r="BC150" s="3">
        <f t="shared" si="115"/>
        <v>0</v>
      </c>
      <c r="BD150" s="3">
        <f t="shared" si="115"/>
        <v>0</v>
      </c>
      <c r="BE150" s="3">
        <f t="shared" si="115"/>
        <v>0</v>
      </c>
      <c r="BF150" s="3">
        <f t="shared" si="115"/>
        <v>0</v>
      </c>
      <c r="BG150" s="3">
        <f t="shared" si="115"/>
        <v>0</v>
      </c>
      <c r="BH150" s="3">
        <f t="shared" si="115"/>
        <v>0</v>
      </c>
      <c r="BI150" s="3">
        <f t="shared" si="115"/>
        <v>0</v>
      </c>
      <c r="BJ150" s="3">
        <f t="shared" si="115"/>
        <v>0</v>
      </c>
      <c r="BK150" s="3">
        <f t="shared" si="115"/>
        <v>0</v>
      </c>
      <c r="BL150" s="3">
        <f t="shared" si="115"/>
        <v>0</v>
      </c>
      <c r="BM150" s="3">
        <f t="shared" si="115"/>
        <v>0</v>
      </c>
      <c r="BN150" s="3">
        <f t="shared" si="115"/>
        <v>0</v>
      </c>
      <c r="BO150" s="3">
        <f t="shared" si="115"/>
        <v>0</v>
      </c>
      <c r="BP150" s="3">
        <f t="shared" si="115"/>
        <v>0</v>
      </c>
      <c r="BQ150" s="3">
        <f t="shared" si="115"/>
        <v>0</v>
      </c>
      <c r="BR150" s="3">
        <f t="shared" si="115"/>
        <v>0</v>
      </c>
      <c r="BS150" s="3">
        <f t="shared" si="115"/>
        <v>0</v>
      </c>
      <c r="BT150" s="3">
        <f t="shared" si="115"/>
        <v>0</v>
      </c>
      <c r="BU150" s="3">
        <f t="shared" si="115"/>
        <v>0</v>
      </c>
      <c r="BV150" s="3">
        <f t="shared" si="115"/>
        <v>0</v>
      </c>
      <c r="BW150" s="3">
        <f t="shared" si="115"/>
        <v>0</v>
      </c>
      <c r="BX150" s="3">
        <f t="shared" si="115"/>
        <v>0</v>
      </c>
      <c r="BY150" s="3">
        <f t="shared" si="115"/>
        <v>0</v>
      </c>
      <c r="BZ150" s="3">
        <f t="shared" si="115"/>
        <v>0</v>
      </c>
      <c r="CA150" s="3">
        <f t="shared" ref="CA150:DF150" si="116">CA171</f>
        <v>15717.41</v>
      </c>
      <c r="CB150" s="3">
        <f t="shared" si="116"/>
        <v>15717.41</v>
      </c>
      <c r="CC150" s="3">
        <f t="shared" si="116"/>
        <v>0</v>
      </c>
      <c r="CD150" s="3">
        <f t="shared" si="116"/>
        <v>0</v>
      </c>
      <c r="CE150" s="3">
        <f t="shared" si="116"/>
        <v>13656.87</v>
      </c>
      <c r="CF150" s="3">
        <f t="shared" si="116"/>
        <v>13656.87</v>
      </c>
      <c r="CG150" s="3">
        <f t="shared" si="116"/>
        <v>0</v>
      </c>
      <c r="CH150" s="3">
        <f t="shared" si="116"/>
        <v>13656.87</v>
      </c>
      <c r="CI150" s="3">
        <f t="shared" si="116"/>
        <v>0</v>
      </c>
      <c r="CJ150" s="3">
        <f t="shared" si="116"/>
        <v>0</v>
      </c>
      <c r="CK150" s="3">
        <f t="shared" si="116"/>
        <v>0</v>
      </c>
      <c r="CL150" s="3">
        <f t="shared" si="116"/>
        <v>0</v>
      </c>
      <c r="CM150" s="3">
        <f t="shared" si="116"/>
        <v>0</v>
      </c>
      <c r="CN150" s="3">
        <f t="shared" si="116"/>
        <v>0</v>
      </c>
      <c r="CO150" s="3">
        <f t="shared" si="116"/>
        <v>0</v>
      </c>
      <c r="CP150" s="3">
        <f t="shared" si="116"/>
        <v>0</v>
      </c>
      <c r="CQ150" s="3">
        <f t="shared" si="116"/>
        <v>0</v>
      </c>
      <c r="CR150" s="3">
        <f t="shared" si="116"/>
        <v>0</v>
      </c>
      <c r="CS150" s="3">
        <f t="shared" si="116"/>
        <v>0</v>
      </c>
      <c r="CT150" s="3">
        <f t="shared" si="116"/>
        <v>0</v>
      </c>
      <c r="CU150" s="3">
        <f t="shared" si="116"/>
        <v>0</v>
      </c>
      <c r="CV150" s="3">
        <f t="shared" si="116"/>
        <v>0</v>
      </c>
      <c r="CW150" s="3">
        <f t="shared" si="116"/>
        <v>0</v>
      </c>
      <c r="CX150" s="3">
        <f t="shared" si="116"/>
        <v>0</v>
      </c>
      <c r="CY150" s="3">
        <f t="shared" si="116"/>
        <v>0</v>
      </c>
      <c r="CZ150" s="3">
        <f t="shared" si="116"/>
        <v>0</v>
      </c>
      <c r="DA150" s="3">
        <f t="shared" si="116"/>
        <v>0</v>
      </c>
      <c r="DB150" s="3">
        <f t="shared" si="116"/>
        <v>0</v>
      </c>
      <c r="DC150" s="3">
        <f t="shared" si="116"/>
        <v>0</v>
      </c>
      <c r="DD150" s="3">
        <f t="shared" si="116"/>
        <v>0</v>
      </c>
      <c r="DE150" s="3">
        <f t="shared" si="116"/>
        <v>0</v>
      </c>
      <c r="DF150" s="3">
        <f t="shared" si="116"/>
        <v>0</v>
      </c>
      <c r="DG150" s="4">
        <f t="shared" ref="DG150:EL150" si="117">DG171</f>
        <v>127860.99</v>
      </c>
      <c r="DH150" s="4">
        <f t="shared" si="117"/>
        <v>106591.61</v>
      </c>
      <c r="DI150" s="4">
        <f t="shared" si="117"/>
        <v>1441.02</v>
      </c>
      <c r="DJ150" s="4">
        <f t="shared" si="117"/>
        <v>462.45</v>
      </c>
      <c r="DK150" s="4">
        <f t="shared" si="117"/>
        <v>19828.36</v>
      </c>
      <c r="DL150" s="4">
        <f t="shared" si="117"/>
        <v>0</v>
      </c>
      <c r="DM150" s="4">
        <f t="shared" si="117"/>
        <v>59.421746999999996</v>
      </c>
      <c r="DN150" s="4">
        <f t="shared" si="117"/>
        <v>0</v>
      </c>
      <c r="DO150" s="4">
        <f t="shared" si="117"/>
        <v>0</v>
      </c>
      <c r="DP150" s="4">
        <f t="shared" si="117"/>
        <v>18559.41</v>
      </c>
      <c r="DQ150" s="4">
        <f t="shared" si="117"/>
        <v>11498.13</v>
      </c>
      <c r="DR150" s="4">
        <f t="shared" si="117"/>
        <v>0</v>
      </c>
      <c r="DS150" s="4">
        <f t="shared" si="117"/>
        <v>0</v>
      </c>
      <c r="DT150" s="4">
        <f t="shared" si="117"/>
        <v>127860.99</v>
      </c>
      <c r="DU150" s="4">
        <f t="shared" si="117"/>
        <v>106591.61</v>
      </c>
      <c r="DV150" s="4">
        <f t="shared" si="117"/>
        <v>1441.02</v>
      </c>
      <c r="DW150" s="4">
        <f t="shared" si="117"/>
        <v>462.45</v>
      </c>
      <c r="DX150" s="4">
        <f t="shared" si="117"/>
        <v>19828.36</v>
      </c>
      <c r="DY150" s="4">
        <f t="shared" si="117"/>
        <v>0</v>
      </c>
      <c r="DZ150" s="4">
        <f t="shared" si="117"/>
        <v>59.421746999999996</v>
      </c>
      <c r="EA150" s="4">
        <f t="shared" si="117"/>
        <v>0</v>
      </c>
      <c r="EB150" s="4">
        <f t="shared" si="117"/>
        <v>0</v>
      </c>
      <c r="EC150" s="4">
        <f t="shared" si="117"/>
        <v>18559.41</v>
      </c>
      <c r="ED150" s="4">
        <f t="shared" si="117"/>
        <v>11498.13</v>
      </c>
      <c r="EE150" s="4">
        <f t="shared" si="117"/>
        <v>0</v>
      </c>
      <c r="EF150" s="4">
        <f t="shared" si="117"/>
        <v>0</v>
      </c>
      <c r="EG150" s="4">
        <f t="shared" si="117"/>
        <v>0</v>
      </c>
      <c r="EH150" s="4">
        <f t="shared" si="117"/>
        <v>0</v>
      </c>
      <c r="EI150" s="4">
        <f t="shared" si="117"/>
        <v>0</v>
      </c>
      <c r="EJ150" s="4">
        <f t="shared" si="117"/>
        <v>158658.45000000001</v>
      </c>
      <c r="EK150" s="4">
        <f t="shared" si="117"/>
        <v>158658.45000000001</v>
      </c>
      <c r="EL150" s="4">
        <f t="shared" si="117"/>
        <v>0</v>
      </c>
      <c r="EM150" s="4">
        <f t="shared" ref="EM150:FR150" si="118">EM171</f>
        <v>0</v>
      </c>
      <c r="EN150" s="4">
        <f t="shared" si="118"/>
        <v>106591.61</v>
      </c>
      <c r="EO150" s="4">
        <f t="shared" si="118"/>
        <v>106591.61</v>
      </c>
      <c r="EP150" s="4">
        <f t="shared" si="118"/>
        <v>0</v>
      </c>
      <c r="EQ150" s="4">
        <f t="shared" si="118"/>
        <v>106591.61</v>
      </c>
      <c r="ER150" s="4">
        <f t="shared" si="118"/>
        <v>0</v>
      </c>
      <c r="ES150" s="4">
        <f t="shared" si="118"/>
        <v>0</v>
      </c>
      <c r="ET150" s="4">
        <f t="shared" si="118"/>
        <v>0</v>
      </c>
      <c r="EU150" s="4">
        <f t="shared" si="118"/>
        <v>0</v>
      </c>
      <c r="EV150" s="4">
        <f t="shared" si="118"/>
        <v>0</v>
      </c>
      <c r="EW150" s="4">
        <f t="shared" si="118"/>
        <v>0</v>
      </c>
      <c r="EX150" s="4">
        <f t="shared" si="118"/>
        <v>0</v>
      </c>
      <c r="EY150" s="4">
        <f t="shared" si="118"/>
        <v>0</v>
      </c>
      <c r="EZ150" s="4">
        <f t="shared" si="118"/>
        <v>0</v>
      </c>
      <c r="FA150" s="4">
        <f t="shared" si="118"/>
        <v>0</v>
      </c>
      <c r="FB150" s="4">
        <f t="shared" si="118"/>
        <v>0</v>
      </c>
      <c r="FC150" s="4">
        <f t="shared" si="118"/>
        <v>0</v>
      </c>
      <c r="FD150" s="4">
        <f t="shared" si="118"/>
        <v>0</v>
      </c>
      <c r="FE150" s="4">
        <f t="shared" si="118"/>
        <v>0</v>
      </c>
      <c r="FF150" s="4">
        <f t="shared" si="118"/>
        <v>0</v>
      </c>
      <c r="FG150" s="4">
        <f t="shared" si="118"/>
        <v>0</v>
      </c>
      <c r="FH150" s="4">
        <f t="shared" si="118"/>
        <v>0</v>
      </c>
      <c r="FI150" s="4">
        <f t="shared" si="118"/>
        <v>0</v>
      </c>
      <c r="FJ150" s="4">
        <f t="shared" si="118"/>
        <v>0</v>
      </c>
      <c r="FK150" s="4">
        <f t="shared" si="118"/>
        <v>0</v>
      </c>
      <c r="FL150" s="4">
        <f t="shared" si="118"/>
        <v>0</v>
      </c>
      <c r="FM150" s="4">
        <f t="shared" si="118"/>
        <v>0</v>
      </c>
      <c r="FN150" s="4">
        <f t="shared" si="118"/>
        <v>0</v>
      </c>
      <c r="FO150" s="4">
        <f t="shared" si="118"/>
        <v>0</v>
      </c>
      <c r="FP150" s="4">
        <f t="shared" si="118"/>
        <v>0</v>
      </c>
      <c r="FQ150" s="4">
        <f t="shared" si="118"/>
        <v>0</v>
      </c>
      <c r="FR150" s="4">
        <f t="shared" si="118"/>
        <v>0</v>
      </c>
      <c r="FS150" s="4">
        <f t="shared" ref="FS150:GX150" si="119">FS171</f>
        <v>158658.45000000001</v>
      </c>
      <c r="FT150" s="4">
        <f t="shared" si="119"/>
        <v>158658.45000000001</v>
      </c>
      <c r="FU150" s="4">
        <f t="shared" si="119"/>
        <v>0</v>
      </c>
      <c r="FV150" s="4">
        <f t="shared" si="119"/>
        <v>0</v>
      </c>
      <c r="FW150" s="4">
        <f t="shared" si="119"/>
        <v>106591.61</v>
      </c>
      <c r="FX150" s="4">
        <f t="shared" si="119"/>
        <v>106591.61</v>
      </c>
      <c r="FY150" s="4">
        <f t="shared" si="119"/>
        <v>0</v>
      </c>
      <c r="FZ150" s="4">
        <f t="shared" si="119"/>
        <v>106591.61</v>
      </c>
      <c r="GA150" s="4">
        <f t="shared" si="119"/>
        <v>0</v>
      </c>
      <c r="GB150" s="4">
        <f t="shared" si="119"/>
        <v>0</v>
      </c>
      <c r="GC150" s="4">
        <f t="shared" si="119"/>
        <v>0</v>
      </c>
      <c r="GD150" s="4">
        <f t="shared" si="119"/>
        <v>0</v>
      </c>
      <c r="GE150" s="4">
        <f t="shared" si="119"/>
        <v>0</v>
      </c>
      <c r="GF150" s="4">
        <f t="shared" si="119"/>
        <v>0</v>
      </c>
      <c r="GG150" s="4">
        <f t="shared" si="119"/>
        <v>0</v>
      </c>
      <c r="GH150" s="4">
        <f t="shared" si="119"/>
        <v>0</v>
      </c>
      <c r="GI150" s="4">
        <f t="shared" si="119"/>
        <v>0</v>
      </c>
      <c r="GJ150" s="4">
        <f t="shared" si="119"/>
        <v>0</v>
      </c>
      <c r="GK150" s="4">
        <f t="shared" si="119"/>
        <v>0</v>
      </c>
      <c r="GL150" s="4">
        <f t="shared" si="119"/>
        <v>0</v>
      </c>
      <c r="GM150" s="4">
        <f t="shared" si="119"/>
        <v>0</v>
      </c>
      <c r="GN150" s="4">
        <f t="shared" si="119"/>
        <v>0</v>
      </c>
      <c r="GO150" s="4">
        <f t="shared" si="119"/>
        <v>0</v>
      </c>
      <c r="GP150" s="4">
        <f t="shared" si="119"/>
        <v>0</v>
      </c>
      <c r="GQ150" s="4">
        <f t="shared" si="119"/>
        <v>0</v>
      </c>
      <c r="GR150" s="4">
        <f t="shared" si="119"/>
        <v>0</v>
      </c>
      <c r="GS150" s="4">
        <f t="shared" si="119"/>
        <v>0</v>
      </c>
      <c r="GT150" s="4">
        <f t="shared" si="119"/>
        <v>0</v>
      </c>
      <c r="GU150" s="4">
        <f t="shared" si="119"/>
        <v>0</v>
      </c>
      <c r="GV150" s="4">
        <f t="shared" si="119"/>
        <v>0</v>
      </c>
      <c r="GW150" s="4">
        <f t="shared" si="119"/>
        <v>0</v>
      </c>
      <c r="GX150" s="4">
        <f t="shared" si="119"/>
        <v>0</v>
      </c>
    </row>
    <row r="152" spans="1:255" x14ac:dyDescent="0.2">
      <c r="A152" s="2">
        <v>17</v>
      </c>
      <c r="B152" s="2">
        <v>1</v>
      </c>
      <c r="C152" s="2">
        <f>ROW(SmtRes!A57)</f>
        <v>57</v>
      </c>
      <c r="D152" s="2">
        <f>ROW(EtalonRes!A55)</f>
        <v>55</v>
      </c>
      <c r="E152" s="2" t="s">
        <v>205</v>
      </c>
      <c r="F152" s="2" t="s">
        <v>206</v>
      </c>
      <c r="G152" s="2" t="s">
        <v>207</v>
      </c>
      <c r="H152" s="2" t="s">
        <v>170</v>
      </c>
      <c r="I152" s="2">
        <f>ROUND(4.092/100,9)</f>
        <v>4.0919999999999998E-2</v>
      </c>
      <c r="J152" s="2">
        <v>0</v>
      </c>
      <c r="K152" s="2">
        <f>ROUND(4.092/100,9)</f>
        <v>4.0919999999999998E-2</v>
      </c>
      <c r="L152" s="2"/>
      <c r="M152" s="2"/>
      <c r="N152" s="2"/>
      <c r="O152" s="2">
        <f t="shared" ref="O152:O169" si="120">ROUND(CP152,2)</f>
        <v>1105.8699999999999</v>
      </c>
      <c r="P152" s="2">
        <f t="shared" ref="P152:P169" si="121">ROUND((ROUND((AC152*AW152*I152),2)*BC152),2)</f>
        <v>584.6</v>
      </c>
      <c r="Q152" s="2">
        <f>(ROUND((ROUND((((ET152*1.1))*AV152*I152),2)*BB152),2)+ROUND((ROUND(((AE152-((EU152*1.1)))*AV152*I152),2)*BS152),2))</f>
        <v>57.13</v>
      </c>
      <c r="R152" s="2">
        <f t="shared" ref="R152:R169" si="122">ROUND((ROUND((AE152*AV152*I152),2)*BS152),2)</f>
        <v>3.92</v>
      </c>
      <c r="S152" s="2">
        <f t="shared" ref="S152:S169" si="123">ROUND((ROUND((AF152*AV152*I152),2)*BA152),2)</f>
        <v>464.14</v>
      </c>
      <c r="T152" s="2">
        <f t="shared" ref="T152:T169" si="124">ROUND(CU152*I152,2)</f>
        <v>0</v>
      </c>
      <c r="U152" s="2">
        <f t="shared" ref="U152:U169" si="125">CV152*I152</f>
        <v>40.465788000000003</v>
      </c>
      <c r="V152" s="2">
        <f t="shared" ref="V152:V169" si="126">CW152*I152</f>
        <v>0</v>
      </c>
      <c r="W152" s="2">
        <f t="shared" ref="W152:W169" si="127">ROUND(CX152*I152,2)</f>
        <v>0</v>
      </c>
      <c r="X152" s="2">
        <f t="shared" ref="X152:X169" si="128">ROUND(CY152,2)</f>
        <v>454.86</v>
      </c>
      <c r="Y152" s="2">
        <f t="shared" ref="Y152:Y169" si="129">ROUND(CZ152,2)</f>
        <v>324.89999999999998</v>
      </c>
      <c r="Z152" s="2"/>
      <c r="AA152" s="2">
        <v>50417534</v>
      </c>
      <c r="AB152" s="2">
        <f t="shared" ref="AB152:AB169" si="130">ROUND((AC152+AD152+AF152),6)</f>
        <v>27025.281999999999</v>
      </c>
      <c r="AC152" s="2">
        <f t="shared" ref="AC152:AC169" si="131">ROUND((ES152),6)</f>
        <v>14286.38</v>
      </c>
      <c r="AD152" s="2">
        <f>ROUND(((((ET152*1.1))-((EU152*1.1)))+AE152),6)</f>
        <v>1396.2190000000001</v>
      </c>
      <c r="AE152" s="2">
        <f>ROUND(((EU152*1.1)),6)</f>
        <v>95.799000000000007</v>
      </c>
      <c r="AF152" s="2">
        <f>ROUND(((EV152*1.1)),6)</f>
        <v>11342.683000000001</v>
      </c>
      <c r="AG152" s="2">
        <f t="shared" ref="AG152:AG169" si="132">ROUND((AP152),6)</f>
        <v>0</v>
      </c>
      <c r="AH152" s="2">
        <f>((EW152*1.1))</f>
        <v>988.90000000000009</v>
      </c>
      <c r="AI152" s="2">
        <f>((EX152*1.1))</f>
        <v>0</v>
      </c>
      <c r="AJ152" s="2">
        <f t="shared" ref="AJ152:AJ169" si="133">(AS152)</f>
        <v>0</v>
      </c>
      <c r="AK152" s="2">
        <v>25867.200000000001</v>
      </c>
      <c r="AL152" s="2">
        <v>14286.38</v>
      </c>
      <c r="AM152" s="2">
        <v>1269.29</v>
      </c>
      <c r="AN152" s="2">
        <v>87.09</v>
      </c>
      <c r="AO152" s="2">
        <v>10311.530000000001</v>
      </c>
      <c r="AP152" s="2">
        <v>0</v>
      </c>
      <c r="AQ152" s="2">
        <v>899</v>
      </c>
      <c r="AR152" s="2">
        <v>0</v>
      </c>
      <c r="AS152" s="2">
        <v>0</v>
      </c>
      <c r="AT152" s="2">
        <v>98</v>
      </c>
      <c r="AU152" s="2">
        <v>70</v>
      </c>
      <c r="AV152" s="2">
        <v>1</v>
      </c>
      <c r="AW152" s="2">
        <v>1</v>
      </c>
      <c r="AX152" s="2"/>
      <c r="AY152" s="2"/>
      <c r="AZ152" s="2">
        <v>1</v>
      </c>
      <c r="BA152" s="2">
        <v>1</v>
      </c>
      <c r="BB152" s="2">
        <v>1</v>
      </c>
      <c r="BC152" s="2">
        <v>1</v>
      </c>
      <c r="BD152" s="2" t="s">
        <v>3</v>
      </c>
      <c r="BE152" s="2" t="s">
        <v>3</v>
      </c>
      <c r="BF152" s="2" t="s">
        <v>3</v>
      </c>
      <c r="BG152" s="2" t="s">
        <v>3</v>
      </c>
      <c r="BH152" s="2">
        <v>0</v>
      </c>
      <c r="BI152" s="2">
        <v>1</v>
      </c>
      <c r="BJ152" s="2" t="s">
        <v>208</v>
      </c>
      <c r="BK152" s="2"/>
      <c r="BL152" s="2"/>
      <c r="BM152" s="2">
        <v>47</v>
      </c>
      <c r="BN152" s="2">
        <v>0</v>
      </c>
      <c r="BO152" s="2" t="s">
        <v>3</v>
      </c>
      <c r="BP152" s="2">
        <v>0</v>
      </c>
      <c r="BQ152" s="2">
        <v>30</v>
      </c>
      <c r="BR152" s="2">
        <v>0</v>
      </c>
      <c r="BS152" s="2">
        <v>1</v>
      </c>
      <c r="BT152" s="2">
        <v>1</v>
      </c>
      <c r="BU152" s="2">
        <v>1</v>
      </c>
      <c r="BV152" s="2">
        <v>1</v>
      </c>
      <c r="BW152" s="2">
        <v>1</v>
      </c>
      <c r="BX152" s="2">
        <v>1</v>
      </c>
      <c r="BY152" s="2" t="s">
        <v>3</v>
      </c>
      <c r="BZ152" s="2">
        <v>98</v>
      </c>
      <c r="CA152" s="2">
        <v>70</v>
      </c>
      <c r="CB152" s="2" t="s">
        <v>3</v>
      </c>
      <c r="CC152" s="2"/>
      <c r="CD152" s="2"/>
      <c r="CE152" s="2">
        <v>30</v>
      </c>
      <c r="CF152" s="2">
        <v>0</v>
      </c>
      <c r="CG152" s="2">
        <v>0</v>
      </c>
      <c r="CH152" s="2"/>
      <c r="CI152" s="2"/>
      <c r="CJ152" s="2"/>
      <c r="CK152" s="2"/>
      <c r="CL152" s="2"/>
      <c r="CM152" s="2">
        <v>0</v>
      </c>
      <c r="CN152" s="2" t="s">
        <v>3</v>
      </c>
      <c r="CO152" s="2">
        <v>0</v>
      </c>
      <c r="CP152" s="2">
        <f t="shared" ref="CP152:CP169" si="134">(P152+Q152+S152)</f>
        <v>1105.8699999999999</v>
      </c>
      <c r="CQ152" s="2">
        <f t="shared" ref="CQ152:CQ169" si="135">ROUND((ROUND((AC152*AW152*1),2)*BC152),2)</f>
        <v>14286.38</v>
      </c>
      <c r="CR152" s="2">
        <f>(ROUND((ROUND((((ET152*1.1))*AV152*1),2)*BB152),2)+ROUND((ROUND(((AE152-((EU152*1.1)))*AV152*1),2)*BS152),2))</f>
        <v>1396.22</v>
      </c>
      <c r="CS152" s="2">
        <f t="shared" ref="CS152:CS169" si="136">ROUND((ROUND((AE152*AV152*1),2)*BS152),2)</f>
        <v>95.8</v>
      </c>
      <c r="CT152" s="2">
        <f t="shared" ref="CT152:CT169" si="137">ROUND((ROUND((AF152*AV152*1),2)*BA152),2)</f>
        <v>11342.68</v>
      </c>
      <c r="CU152" s="2">
        <f t="shared" ref="CU152:CU169" si="138">AG152</f>
        <v>0</v>
      </c>
      <c r="CV152" s="2">
        <f t="shared" ref="CV152:CV169" si="139">(AH152*AV152)</f>
        <v>988.90000000000009</v>
      </c>
      <c r="CW152" s="2">
        <f t="shared" ref="CW152:CW169" si="140">AI152</f>
        <v>0</v>
      </c>
      <c r="CX152" s="2">
        <f t="shared" ref="CX152:CX169" si="141">AJ152</f>
        <v>0</v>
      </c>
      <c r="CY152" s="2">
        <f>((S152*BZ152)/100)</f>
        <v>454.85720000000003</v>
      </c>
      <c r="CZ152" s="2">
        <f>((S152*CA152)/100)</f>
        <v>324.89799999999997</v>
      </c>
      <c r="DA152" s="2"/>
      <c r="DB152" s="2"/>
      <c r="DC152" s="2" t="s">
        <v>3</v>
      </c>
      <c r="DD152" s="2" t="s">
        <v>3</v>
      </c>
      <c r="DE152" s="2" t="s">
        <v>20</v>
      </c>
      <c r="DF152" s="2" t="s">
        <v>20</v>
      </c>
      <c r="DG152" s="2" t="s">
        <v>20</v>
      </c>
      <c r="DH152" s="2" t="s">
        <v>3</v>
      </c>
      <c r="DI152" s="2" t="s">
        <v>20</v>
      </c>
      <c r="DJ152" s="2" t="s">
        <v>20</v>
      </c>
      <c r="DK152" s="2" t="s">
        <v>3</v>
      </c>
      <c r="DL152" s="2" t="s">
        <v>3</v>
      </c>
      <c r="DM152" s="2" t="s">
        <v>3</v>
      </c>
      <c r="DN152" s="2">
        <v>0</v>
      </c>
      <c r="DO152" s="2">
        <v>0</v>
      </c>
      <c r="DP152" s="2">
        <v>1</v>
      </c>
      <c r="DQ152" s="2">
        <v>1</v>
      </c>
      <c r="DR152" s="2"/>
      <c r="DS152" s="2"/>
      <c r="DT152" s="2"/>
      <c r="DU152" s="2">
        <v>1013</v>
      </c>
      <c r="DV152" s="2" t="s">
        <v>170</v>
      </c>
      <c r="DW152" s="2" t="s">
        <v>170</v>
      </c>
      <c r="DX152" s="2">
        <v>1</v>
      </c>
      <c r="DY152" s="2"/>
      <c r="DZ152" s="2" t="s">
        <v>3</v>
      </c>
      <c r="EA152" s="2" t="s">
        <v>3</v>
      </c>
      <c r="EB152" s="2" t="s">
        <v>3</v>
      </c>
      <c r="EC152" s="2" t="s">
        <v>3</v>
      </c>
      <c r="ED152" s="2"/>
      <c r="EE152" s="2">
        <v>49573406</v>
      </c>
      <c r="EF152" s="2">
        <v>30</v>
      </c>
      <c r="EG152" s="2" t="s">
        <v>35</v>
      </c>
      <c r="EH152" s="2">
        <v>0</v>
      </c>
      <c r="EI152" s="2" t="s">
        <v>3</v>
      </c>
      <c r="EJ152" s="2">
        <v>1</v>
      </c>
      <c r="EK152" s="2">
        <v>47</v>
      </c>
      <c r="EL152" s="2" t="s">
        <v>172</v>
      </c>
      <c r="EM152" s="2" t="s">
        <v>173</v>
      </c>
      <c r="EN152" s="2"/>
      <c r="EO152" s="2" t="s">
        <v>3</v>
      </c>
      <c r="EP152" s="2"/>
      <c r="EQ152" s="2">
        <v>131072</v>
      </c>
      <c r="ER152" s="2">
        <v>25867.200000000001</v>
      </c>
      <c r="ES152" s="2">
        <v>14286.38</v>
      </c>
      <c r="ET152" s="2">
        <v>1269.29</v>
      </c>
      <c r="EU152" s="2">
        <v>87.09</v>
      </c>
      <c r="EV152" s="2">
        <v>10311.530000000001</v>
      </c>
      <c r="EW152" s="2">
        <v>899</v>
      </c>
      <c r="EX152" s="2">
        <v>0</v>
      </c>
      <c r="EY152" s="2">
        <v>0</v>
      </c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>
        <v>0</v>
      </c>
      <c r="FR152" s="2">
        <f t="shared" ref="FR152:FR169" si="142">ROUND(IF(BI152=3,GM152,0),2)</f>
        <v>0</v>
      </c>
      <c r="FS152" s="2">
        <v>0</v>
      </c>
      <c r="FT152" s="2"/>
      <c r="FU152" s="2"/>
      <c r="FV152" s="2"/>
      <c r="FW152" s="2"/>
      <c r="FX152" s="2">
        <v>98</v>
      </c>
      <c r="FY152" s="2">
        <v>70</v>
      </c>
      <c r="FZ152" s="2"/>
      <c r="GA152" s="2" t="s">
        <v>3</v>
      </c>
      <c r="GB152" s="2"/>
      <c r="GC152" s="2"/>
      <c r="GD152" s="2">
        <v>0</v>
      </c>
      <c r="GE152" s="2"/>
      <c r="GF152" s="2">
        <v>472283693</v>
      </c>
      <c r="GG152" s="2">
        <v>2</v>
      </c>
      <c r="GH152" s="2">
        <v>1</v>
      </c>
      <c r="GI152" s="2">
        <v>-2</v>
      </c>
      <c r="GJ152" s="2">
        <v>0</v>
      </c>
      <c r="GK152" s="2">
        <f>ROUND(R152*(R12)/100,2)</f>
        <v>6.86</v>
      </c>
      <c r="GL152" s="2">
        <f t="shared" ref="GL152:GL169" si="143">ROUND(IF(AND(BH152=3,BI152=3,FS152&lt;&gt;0),P152,0),2)</f>
        <v>0</v>
      </c>
      <c r="GM152" s="2">
        <f t="shared" ref="GM152:GM169" si="144">ROUND(O152+X152+Y152+GK152,2)+GX152</f>
        <v>1892.49</v>
      </c>
      <c r="GN152" s="2">
        <f t="shared" ref="GN152:GN169" si="145">IF(OR(BI152=0,BI152=1),GM152-GX152,0)</f>
        <v>1892.49</v>
      </c>
      <c r="GO152" s="2">
        <f t="shared" ref="GO152:GO169" si="146">IF(BI152=2,GM152-GX152,0)</f>
        <v>0</v>
      </c>
      <c r="GP152" s="2">
        <f t="shared" ref="GP152:GP169" si="147">IF(BI152=4,GM152-GX152,0)</f>
        <v>0</v>
      </c>
      <c r="GQ152" s="2"/>
      <c r="GR152" s="2">
        <v>0</v>
      </c>
      <c r="GS152" s="2">
        <v>3</v>
      </c>
      <c r="GT152" s="2">
        <v>0</v>
      </c>
      <c r="GU152" s="2" t="s">
        <v>3</v>
      </c>
      <c r="GV152" s="2">
        <f t="shared" ref="GV152:GV169" si="148">ROUND((GT152),6)</f>
        <v>0</v>
      </c>
      <c r="GW152" s="2">
        <v>1</v>
      </c>
      <c r="GX152" s="2">
        <f t="shared" ref="GX152:GX169" si="149">ROUND(HC152*I152,2)</f>
        <v>0</v>
      </c>
      <c r="GY152" s="2"/>
      <c r="GZ152" s="2"/>
      <c r="HA152" s="2">
        <v>0</v>
      </c>
      <c r="HB152" s="2">
        <v>0</v>
      </c>
      <c r="HC152" s="2">
        <f t="shared" ref="HC152:HC169" si="150">GV152*GW152</f>
        <v>0</v>
      </c>
      <c r="HD152" s="2"/>
      <c r="HE152" s="2" t="s">
        <v>3</v>
      </c>
      <c r="HF152" s="2" t="s">
        <v>3</v>
      </c>
      <c r="HG152" s="2"/>
      <c r="HH152" s="2"/>
      <c r="HI152" s="2"/>
      <c r="HJ152" s="2"/>
      <c r="HK152" s="2"/>
      <c r="HL152" s="2"/>
      <c r="HM152" s="2" t="s">
        <v>3</v>
      </c>
      <c r="HN152" s="2" t="s">
        <v>3</v>
      </c>
      <c r="HO152" s="2" t="s">
        <v>3</v>
      </c>
      <c r="HP152" s="2" t="s">
        <v>3</v>
      </c>
      <c r="HQ152" s="2" t="s">
        <v>3</v>
      </c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>
        <v>0</v>
      </c>
      <c r="IL152" s="2"/>
      <c r="IM152" s="2"/>
      <c r="IN152" s="2"/>
      <c r="IO152" s="2"/>
      <c r="IP152" s="2"/>
      <c r="IQ152" s="2"/>
      <c r="IR152" s="2"/>
      <c r="IS152" s="2"/>
      <c r="IT152" s="2"/>
      <c r="IU152" s="2"/>
    </row>
    <row r="153" spans="1:255" x14ac:dyDescent="0.2">
      <c r="A153">
        <v>17</v>
      </c>
      <c r="B153">
        <v>1</v>
      </c>
      <c r="C153">
        <f>ROW(SmtRes!A74)</f>
        <v>74</v>
      </c>
      <c r="D153">
        <f>ROW(EtalonRes!A72)</f>
        <v>72</v>
      </c>
      <c r="E153" t="s">
        <v>205</v>
      </c>
      <c r="F153" t="s">
        <v>206</v>
      </c>
      <c r="G153" t="s">
        <v>207</v>
      </c>
      <c r="H153" t="s">
        <v>170</v>
      </c>
      <c r="I153">
        <f>ROUND(4.092/100,9)</f>
        <v>4.0919999999999998E-2</v>
      </c>
      <c r="J153">
        <v>0</v>
      </c>
      <c r="K153">
        <f>ROUND(4.092/100,9)</f>
        <v>4.0919999999999998E-2</v>
      </c>
      <c r="O153">
        <f t="shared" si="120"/>
        <v>16889.77</v>
      </c>
      <c r="P153">
        <f t="shared" si="121"/>
        <v>2811.93</v>
      </c>
      <c r="Q153">
        <f>(ROUND((ROUND((((ET153*1.1))*AV153*I153),2)*BB153),2)+ROUND((ROUND(((AE153-((EU153*1.1)))*AV153*I153),2)*BS153),2))</f>
        <v>603.86</v>
      </c>
      <c r="R153">
        <f t="shared" si="122"/>
        <v>113.8</v>
      </c>
      <c r="S153">
        <f t="shared" si="123"/>
        <v>13473.98</v>
      </c>
      <c r="T153">
        <f t="shared" si="124"/>
        <v>0</v>
      </c>
      <c r="U153">
        <f t="shared" si="125"/>
        <v>40.465788000000003</v>
      </c>
      <c r="V153">
        <f t="shared" si="126"/>
        <v>0</v>
      </c>
      <c r="W153">
        <f t="shared" si="127"/>
        <v>0</v>
      </c>
      <c r="X153">
        <f t="shared" si="128"/>
        <v>12665.54</v>
      </c>
      <c r="Y153">
        <f t="shared" si="129"/>
        <v>8892.83</v>
      </c>
      <c r="AA153">
        <v>50417531</v>
      </c>
      <c r="AB153">
        <f t="shared" si="130"/>
        <v>27025.281999999999</v>
      </c>
      <c r="AC153">
        <f t="shared" si="131"/>
        <v>14286.38</v>
      </c>
      <c r="AD153">
        <f>ROUND(((((ET153*1.1))-((EU153*1.1)))+AE153),6)</f>
        <v>1396.2190000000001</v>
      </c>
      <c r="AE153">
        <f>ROUND(((EU153*1.1)),6)</f>
        <v>95.799000000000007</v>
      </c>
      <c r="AF153">
        <f>ROUND(((EV153*1.1)),6)</f>
        <v>11342.683000000001</v>
      </c>
      <c r="AG153">
        <f t="shared" si="132"/>
        <v>0</v>
      </c>
      <c r="AH153">
        <f>((EW153*1.1))</f>
        <v>988.90000000000009</v>
      </c>
      <c r="AI153">
        <f>((EX153*1.1))</f>
        <v>0</v>
      </c>
      <c r="AJ153">
        <f t="shared" si="133"/>
        <v>0</v>
      </c>
      <c r="AK153">
        <v>25867.200000000001</v>
      </c>
      <c r="AL153">
        <v>14286.38</v>
      </c>
      <c r="AM153">
        <v>1269.29</v>
      </c>
      <c r="AN153">
        <v>87.09</v>
      </c>
      <c r="AO153">
        <v>10311.530000000001</v>
      </c>
      <c r="AP153">
        <v>0</v>
      </c>
      <c r="AQ153">
        <v>899</v>
      </c>
      <c r="AR153">
        <v>0</v>
      </c>
      <c r="AS153">
        <v>0</v>
      </c>
      <c r="AT153">
        <v>94</v>
      </c>
      <c r="AU153">
        <v>66</v>
      </c>
      <c r="AV153">
        <v>1</v>
      </c>
      <c r="AW153">
        <v>1</v>
      </c>
      <c r="AZ153">
        <v>1</v>
      </c>
      <c r="BA153">
        <v>29.03</v>
      </c>
      <c r="BB153">
        <v>10.57</v>
      </c>
      <c r="BC153">
        <v>4.8099999999999996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208</v>
      </c>
      <c r="BM153">
        <v>47</v>
      </c>
      <c r="BN153">
        <v>0</v>
      </c>
      <c r="BO153" t="s">
        <v>206</v>
      </c>
      <c r="BP153">
        <v>1</v>
      </c>
      <c r="BQ153">
        <v>30</v>
      </c>
      <c r="BR153">
        <v>0</v>
      </c>
      <c r="BS153">
        <v>29.03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94</v>
      </c>
      <c r="CA153">
        <v>66</v>
      </c>
      <c r="CB153" t="s">
        <v>3</v>
      </c>
      <c r="CE153">
        <v>30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134"/>
        <v>16889.77</v>
      </c>
      <c r="CQ153">
        <f t="shared" si="135"/>
        <v>68717.490000000005</v>
      </c>
      <c r="CR153">
        <f>(ROUND((ROUND((((ET153*1.1))*AV153*1),2)*BB153),2)+ROUND((ROUND(((AE153-((EU153*1.1)))*AV153*1),2)*BS153),2))</f>
        <v>14758.05</v>
      </c>
      <c r="CS153">
        <f t="shared" si="136"/>
        <v>2781.07</v>
      </c>
      <c r="CT153">
        <f t="shared" si="137"/>
        <v>329278</v>
      </c>
      <c r="CU153">
        <f t="shared" si="138"/>
        <v>0</v>
      </c>
      <c r="CV153">
        <f t="shared" si="139"/>
        <v>988.90000000000009</v>
      </c>
      <c r="CW153">
        <f t="shared" si="140"/>
        <v>0</v>
      </c>
      <c r="CX153">
        <f t="shared" si="141"/>
        <v>0</v>
      </c>
      <c r="CY153">
        <f>S153*(BZ153/100)</f>
        <v>12665.5412</v>
      </c>
      <c r="CZ153">
        <f>S153*(CA153/100)</f>
        <v>8892.8268000000007</v>
      </c>
      <c r="DC153" t="s">
        <v>3</v>
      </c>
      <c r="DD153" t="s">
        <v>3</v>
      </c>
      <c r="DE153" t="s">
        <v>20</v>
      </c>
      <c r="DF153" t="s">
        <v>20</v>
      </c>
      <c r="DG153" t="s">
        <v>20</v>
      </c>
      <c r="DH153" t="s">
        <v>3</v>
      </c>
      <c r="DI153" t="s">
        <v>20</v>
      </c>
      <c r="DJ153" t="s">
        <v>20</v>
      </c>
      <c r="DK153" t="s">
        <v>3</v>
      </c>
      <c r="DL153" t="s">
        <v>3</v>
      </c>
      <c r="DM153" t="s">
        <v>3</v>
      </c>
      <c r="DN153">
        <v>98</v>
      </c>
      <c r="DO153">
        <v>70</v>
      </c>
      <c r="DP153">
        <v>1</v>
      </c>
      <c r="DQ153">
        <v>1</v>
      </c>
      <c r="DU153">
        <v>1013</v>
      </c>
      <c r="DV153" t="s">
        <v>170</v>
      </c>
      <c r="DW153" t="s">
        <v>170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49573406</v>
      </c>
      <c r="EF153">
        <v>30</v>
      </c>
      <c r="EG153" t="s">
        <v>35</v>
      </c>
      <c r="EH153">
        <v>0</v>
      </c>
      <c r="EI153" t="s">
        <v>3</v>
      </c>
      <c r="EJ153">
        <v>1</v>
      </c>
      <c r="EK153">
        <v>47</v>
      </c>
      <c r="EL153" t="s">
        <v>172</v>
      </c>
      <c r="EM153" t="s">
        <v>173</v>
      </c>
      <c r="EO153" t="s">
        <v>3</v>
      </c>
      <c r="EQ153">
        <v>131072</v>
      </c>
      <c r="ER153">
        <v>25867.200000000001</v>
      </c>
      <c r="ES153">
        <v>14286.38</v>
      </c>
      <c r="ET153">
        <v>1269.29</v>
      </c>
      <c r="EU153">
        <v>87.09</v>
      </c>
      <c r="EV153">
        <v>10311.530000000001</v>
      </c>
      <c r="EW153">
        <v>899</v>
      </c>
      <c r="EX153">
        <v>0</v>
      </c>
      <c r="EY153">
        <v>0</v>
      </c>
      <c r="FQ153">
        <v>0</v>
      </c>
      <c r="FR153">
        <f t="shared" si="142"/>
        <v>0</v>
      </c>
      <c r="FS153">
        <v>0</v>
      </c>
      <c r="FX153">
        <v>98</v>
      </c>
      <c r="FY153">
        <v>70</v>
      </c>
      <c r="GA153" t="s">
        <v>3</v>
      </c>
      <c r="GD153">
        <v>0</v>
      </c>
      <c r="GF153">
        <v>472283693</v>
      </c>
      <c r="GG153">
        <v>2</v>
      </c>
      <c r="GH153">
        <v>1</v>
      </c>
      <c r="GI153">
        <v>2</v>
      </c>
      <c r="GJ153">
        <v>0</v>
      </c>
      <c r="GK153">
        <f>ROUND(R153*(S12)/100,2)</f>
        <v>182.08</v>
      </c>
      <c r="GL153">
        <f t="shared" si="143"/>
        <v>0</v>
      </c>
      <c r="GM153">
        <f t="shared" si="144"/>
        <v>38630.22</v>
      </c>
      <c r="GN153">
        <f t="shared" si="145"/>
        <v>38630.22</v>
      </c>
      <c r="GO153">
        <f t="shared" si="146"/>
        <v>0</v>
      </c>
      <c r="GP153">
        <f t="shared" si="147"/>
        <v>0</v>
      </c>
      <c r="GR153">
        <v>0</v>
      </c>
      <c r="GS153">
        <v>3</v>
      </c>
      <c r="GT153">
        <v>0</v>
      </c>
      <c r="GU153" t="s">
        <v>3</v>
      </c>
      <c r="GV153">
        <f t="shared" si="148"/>
        <v>0</v>
      </c>
      <c r="GW153">
        <v>1</v>
      </c>
      <c r="GX153">
        <f t="shared" si="149"/>
        <v>0</v>
      </c>
      <c r="HA153">
        <v>0</v>
      </c>
      <c r="HB153">
        <v>0</v>
      </c>
      <c r="HC153">
        <f t="shared" si="150"/>
        <v>0</v>
      </c>
      <c r="HE153" t="s">
        <v>3</v>
      </c>
      <c r="HF153" t="s">
        <v>3</v>
      </c>
      <c r="HM153" t="s">
        <v>3</v>
      </c>
      <c r="HN153" t="s">
        <v>3</v>
      </c>
      <c r="HO153" t="s">
        <v>3</v>
      </c>
      <c r="HP153" t="s">
        <v>3</v>
      </c>
      <c r="HQ153" t="s">
        <v>3</v>
      </c>
      <c r="IK153">
        <v>0</v>
      </c>
    </row>
    <row r="154" spans="1:255" x14ac:dyDescent="0.2">
      <c r="A154" s="2">
        <v>18</v>
      </c>
      <c r="B154" s="2">
        <v>1</v>
      </c>
      <c r="C154" s="2">
        <v>56</v>
      </c>
      <c r="D154" s="2"/>
      <c r="E154" s="2" t="s">
        <v>209</v>
      </c>
      <c r="F154" s="2" t="s">
        <v>197</v>
      </c>
      <c r="G154" s="2" t="s">
        <v>198</v>
      </c>
      <c r="H154" s="2" t="s">
        <v>80</v>
      </c>
      <c r="I154" s="2">
        <f>I152*J154</f>
        <v>0.41410999999999992</v>
      </c>
      <c r="J154" s="2">
        <v>10.119990224828934</v>
      </c>
      <c r="K154" s="2">
        <v>10.119999999999999</v>
      </c>
      <c r="L154" s="2"/>
      <c r="M154" s="2"/>
      <c r="N154" s="2"/>
      <c r="O154" s="2">
        <f t="shared" si="120"/>
        <v>2382.13</v>
      </c>
      <c r="P154" s="2">
        <f t="shared" si="121"/>
        <v>2382.13</v>
      </c>
      <c r="Q154" s="2">
        <f>(ROUND((ROUND(((ET154)*AV154*I154),2)*BB154),2)+ROUND((ROUND(((AE154-(EU154))*AV154*I154),2)*BS154),2))</f>
        <v>0</v>
      </c>
      <c r="R154" s="2">
        <f t="shared" si="122"/>
        <v>0</v>
      </c>
      <c r="S154" s="2">
        <f t="shared" si="123"/>
        <v>0</v>
      </c>
      <c r="T154" s="2">
        <f t="shared" si="124"/>
        <v>0</v>
      </c>
      <c r="U154" s="2">
        <f t="shared" si="125"/>
        <v>0</v>
      </c>
      <c r="V154" s="2">
        <f t="shared" si="126"/>
        <v>0</v>
      </c>
      <c r="W154" s="2">
        <f t="shared" si="127"/>
        <v>0</v>
      </c>
      <c r="X154" s="2">
        <f t="shared" si="128"/>
        <v>0</v>
      </c>
      <c r="Y154" s="2">
        <f t="shared" si="129"/>
        <v>0</v>
      </c>
      <c r="Z154" s="2"/>
      <c r="AA154" s="2">
        <v>50417534</v>
      </c>
      <c r="AB154" s="2">
        <f t="shared" si="130"/>
        <v>5752.41</v>
      </c>
      <c r="AC154" s="2">
        <f t="shared" si="131"/>
        <v>5752.41</v>
      </c>
      <c r="AD154" s="2">
        <f>ROUND((((ET154)-(EU154))+AE154),6)</f>
        <v>0</v>
      </c>
      <c r="AE154" s="2">
        <f t="shared" ref="AE154:AF157" si="151">ROUND((EU154),6)</f>
        <v>0</v>
      </c>
      <c r="AF154" s="2">
        <f t="shared" si="151"/>
        <v>0</v>
      </c>
      <c r="AG154" s="2">
        <f t="shared" si="132"/>
        <v>0</v>
      </c>
      <c r="AH154" s="2">
        <f t="shared" ref="AH154:AI157" si="152">(EW154)</f>
        <v>0</v>
      </c>
      <c r="AI154" s="2">
        <f t="shared" si="152"/>
        <v>0</v>
      </c>
      <c r="AJ154" s="2">
        <f t="shared" si="133"/>
        <v>0</v>
      </c>
      <c r="AK154" s="2">
        <v>5752.41</v>
      </c>
      <c r="AL154" s="2">
        <v>5752.41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98</v>
      </c>
      <c r="AU154" s="2">
        <v>70</v>
      </c>
      <c r="AV154" s="2">
        <v>1</v>
      </c>
      <c r="AW154" s="2">
        <v>1</v>
      </c>
      <c r="AX154" s="2"/>
      <c r="AY154" s="2"/>
      <c r="AZ154" s="2">
        <v>1</v>
      </c>
      <c r="BA154" s="2">
        <v>1</v>
      </c>
      <c r="BB154" s="2">
        <v>1</v>
      </c>
      <c r="BC154" s="2">
        <v>1</v>
      </c>
      <c r="BD154" s="2" t="s">
        <v>3</v>
      </c>
      <c r="BE154" s="2" t="s">
        <v>3</v>
      </c>
      <c r="BF154" s="2" t="s">
        <v>3</v>
      </c>
      <c r="BG154" s="2" t="s">
        <v>3</v>
      </c>
      <c r="BH154" s="2">
        <v>3</v>
      </c>
      <c r="BI154" s="2">
        <v>1</v>
      </c>
      <c r="BJ154" s="2" t="s">
        <v>199</v>
      </c>
      <c r="BK154" s="2"/>
      <c r="BL154" s="2"/>
      <c r="BM154" s="2">
        <v>47</v>
      </c>
      <c r="BN154" s="2">
        <v>0</v>
      </c>
      <c r="BO154" s="2" t="s">
        <v>3</v>
      </c>
      <c r="BP154" s="2">
        <v>0</v>
      </c>
      <c r="BQ154" s="2">
        <v>30</v>
      </c>
      <c r="BR154" s="2">
        <v>0</v>
      </c>
      <c r="BS154" s="2">
        <v>1</v>
      </c>
      <c r="BT154" s="2">
        <v>1</v>
      </c>
      <c r="BU154" s="2">
        <v>1</v>
      </c>
      <c r="BV154" s="2">
        <v>1</v>
      </c>
      <c r="BW154" s="2">
        <v>1</v>
      </c>
      <c r="BX154" s="2">
        <v>1</v>
      </c>
      <c r="BY154" s="2" t="s">
        <v>3</v>
      </c>
      <c r="BZ154" s="2">
        <v>98</v>
      </c>
      <c r="CA154" s="2">
        <v>70</v>
      </c>
      <c r="CB154" s="2" t="s">
        <v>3</v>
      </c>
      <c r="CC154" s="2"/>
      <c r="CD154" s="2"/>
      <c r="CE154" s="2">
        <v>30</v>
      </c>
      <c r="CF154" s="2">
        <v>0</v>
      </c>
      <c r="CG154" s="2">
        <v>0</v>
      </c>
      <c r="CH154" s="2"/>
      <c r="CI154" s="2"/>
      <c r="CJ154" s="2"/>
      <c r="CK154" s="2"/>
      <c r="CL154" s="2"/>
      <c r="CM154" s="2">
        <v>0</v>
      </c>
      <c r="CN154" s="2" t="s">
        <v>3</v>
      </c>
      <c r="CO154" s="2">
        <v>0</v>
      </c>
      <c r="CP154" s="2">
        <f t="shared" si="134"/>
        <v>2382.13</v>
      </c>
      <c r="CQ154" s="2">
        <f t="shared" si="135"/>
        <v>5752.41</v>
      </c>
      <c r="CR154" s="2">
        <f>(ROUND((ROUND(((ET154)*AV154*1),2)*BB154),2)+ROUND((ROUND(((AE154-(EU154))*AV154*1),2)*BS154),2))</f>
        <v>0</v>
      </c>
      <c r="CS154" s="2">
        <f t="shared" si="136"/>
        <v>0</v>
      </c>
      <c r="CT154" s="2">
        <f t="shared" si="137"/>
        <v>0</v>
      </c>
      <c r="CU154" s="2">
        <f t="shared" si="138"/>
        <v>0</v>
      </c>
      <c r="CV154" s="2">
        <f t="shared" si="139"/>
        <v>0</v>
      </c>
      <c r="CW154" s="2">
        <f t="shared" si="140"/>
        <v>0</v>
      </c>
      <c r="CX154" s="2">
        <f t="shared" si="141"/>
        <v>0</v>
      </c>
      <c r="CY154" s="2">
        <f>((S154*BZ154)/100)</f>
        <v>0</v>
      </c>
      <c r="CZ154" s="2">
        <f>((S154*CA154)/100)</f>
        <v>0</v>
      </c>
      <c r="DA154" s="2"/>
      <c r="DB154" s="2"/>
      <c r="DC154" s="2" t="s">
        <v>3</v>
      </c>
      <c r="DD154" s="2" t="s">
        <v>3</v>
      </c>
      <c r="DE154" s="2" t="s">
        <v>3</v>
      </c>
      <c r="DF154" s="2" t="s">
        <v>3</v>
      </c>
      <c r="DG154" s="2" t="s">
        <v>3</v>
      </c>
      <c r="DH154" s="2" t="s">
        <v>3</v>
      </c>
      <c r="DI154" s="2" t="s">
        <v>3</v>
      </c>
      <c r="DJ154" s="2" t="s">
        <v>3</v>
      </c>
      <c r="DK154" s="2" t="s">
        <v>3</v>
      </c>
      <c r="DL154" s="2" t="s">
        <v>3</v>
      </c>
      <c r="DM154" s="2" t="s">
        <v>3</v>
      </c>
      <c r="DN154" s="2">
        <v>0</v>
      </c>
      <c r="DO154" s="2">
        <v>0</v>
      </c>
      <c r="DP154" s="2">
        <v>1</v>
      </c>
      <c r="DQ154" s="2">
        <v>1</v>
      </c>
      <c r="DR154" s="2"/>
      <c r="DS154" s="2"/>
      <c r="DT154" s="2"/>
      <c r="DU154" s="2">
        <v>1009</v>
      </c>
      <c r="DV154" s="2" t="s">
        <v>80</v>
      </c>
      <c r="DW154" s="2" t="s">
        <v>80</v>
      </c>
      <c r="DX154" s="2">
        <v>1000</v>
      </c>
      <c r="DY154" s="2"/>
      <c r="DZ154" s="2" t="s">
        <v>3</v>
      </c>
      <c r="EA154" s="2" t="s">
        <v>3</v>
      </c>
      <c r="EB154" s="2" t="s">
        <v>3</v>
      </c>
      <c r="EC154" s="2" t="s">
        <v>3</v>
      </c>
      <c r="ED154" s="2"/>
      <c r="EE154" s="2">
        <v>49573406</v>
      </c>
      <c r="EF154" s="2">
        <v>30</v>
      </c>
      <c r="EG154" s="2" t="s">
        <v>35</v>
      </c>
      <c r="EH154" s="2">
        <v>0</v>
      </c>
      <c r="EI154" s="2" t="s">
        <v>3</v>
      </c>
      <c r="EJ154" s="2">
        <v>1</v>
      </c>
      <c r="EK154" s="2">
        <v>47</v>
      </c>
      <c r="EL154" s="2" t="s">
        <v>172</v>
      </c>
      <c r="EM154" s="2" t="s">
        <v>173</v>
      </c>
      <c r="EN154" s="2"/>
      <c r="EO154" s="2" t="s">
        <v>3</v>
      </c>
      <c r="EP154" s="2"/>
      <c r="EQ154" s="2">
        <v>0</v>
      </c>
      <c r="ER154" s="2">
        <v>5752.41</v>
      </c>
      <c r="ES154" s="2">
        <v>5752.41</v>
      </c>
      <c r="ET154" s="2">
        <v>0</v>
      </c>
      <c r="EU154" s="2">
        <v>0</v>
      </c>
      <c r="EV154" s="2">
        <v>0</v>
      </c>
      <c r="EW154" s="2">
        <v>0</v>
      </c>
      <c r="EX154" s="2">
        <v>0</v>
      </c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>
        <v>0</v>
      </c>
      <c r="FR154" s="2">
        <f t="shared" si="142"/>
        <v>0</v>
      </c>
      <c r="FS154" s="2">
        <v>0</v>
      </c>
      <c r="FT154" s="2"/>
      <c r="FU154" s="2"/>
      <c r="FV154" s="2"/>
      <c r="FW154" s="2"/>
      <c r="FX154" s="2">
        <v>98</v>
      </c>
      <c r="FY154" s="2">
        <v>70</v>
      </c>
      <c r="FZ154" s="2"/>
      <c r="GA154" s="2" t="s">
        <v>3</v>
      </c>
      <c r="GB154" s="2"/>
      <c r="GC154" s="2"/>
      <c r="GD154" s="2">
        <v>0</v>
      </c>
      <c r="GE154" s="2"/>
      <c r="GF154" s="2">
        <v>1696534841</v>
      </c>
      <c r="GG154" s="2">
        <v>2</v>
      </c>
      <c r="GH154" s="2">
        <v>1</v>
      </c>
      <c r="GI154" s="2">
        <v>-2</v>
      </c>
      <c r="GJ154" s="2">
        <v>0</v>
      </c>
      <c r="GK154" s="2">
        <f>ROUND(R154*(R12)/100,2)</f>
        <v>0</v>
      </c>
      <c r="GL154" s="2">
        <f t="shared" si="143"/>
        <v>0</v>
      </c>
      <c r="GM154" s="2">
        <f t="shared" si="144"/>
        <v>2382.13</v>
      </c>
      <c r="GN154" s="2">
        <f t="shared" si="145"/>
        <v>2382.13</v>
      </c>
      <c r="GO154" s="2">
        <f t="shared" si="146"/>
        <v>0</v>
      </c>
      <c r="GP154" s="2">
        <f t="shared" si="147"/>
        <v>0</v>
      </c>
      <c r="GQ154" s="2"/>
      <c r="GR154" s="2">
        <v>0</v>
      </c>
      <c r="GS154" s="2">
        <v>3</v>
      </c>
      <c r="GT154" s="2">
        <v>0</v>
      </c>
      <c r="GU154" s="2" t="s">
        <v>3</v>
      </c>
      <c r="GV154" s="2">
        <f t="shared" si="148"/>
        <v>0</v>
      </c>
      <c r="GW154" s="2">
        <v>1</v>
      </c>
      <c r="GX154" s="2">
        <f t="shared" si="149"/>
        <v>0</v>
      </c>
      <c r="GY154" s="2"/>
      <c r="GZ154" s="2"/>
      <c r="HA154" s="2">
        <v>0</v>
      </c>
      <c r="HB154" s="2">
        <v>0</v>
      </c>
      <c r="HC154" s="2">
        <f t="shared" si="150"/>
        <v>0</v>
      </c>
      <c r="HD154" s="2"/>
      <c r="HE154" s="2" t="s">
        <v>3</v>
      </c>
      <c r="HF154" s="2" t="s">
        <v>3</v>
      </c>
      <c r="HG154" s="2"/>
      <c r="HH154" s="2"/>
      <c r="HI154" s="2"/>
      <c r="HJ154" s="2"/>
      <c r="HK154" s="2"/>
      <c r="HL154" s="2"/>
      <c r="HM154" s="2" t="s">
        <v>3</v>
      </c>
      <c r="HN154" s="2" t="s">
        <v>3</v>
      </c>
      <c r="HO154" s="2" t="s">
        <v>3</v>
      </c>
      <c r="HP154" s="2" t="s">
        <v>3</v>
      </c>
      <c r="HQ154" s="2" t="s">
        <v>3</v>
      </c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>
        <v>0</v>
      </c>
      <c r="IL154" s="2"/>
      <c r="IM154" s="2"/>
      <c r="IN154" s="2"/>
      <c r="IO154" s="2"/>
      <c r="IP154" s="2"/>
      <c r="IQ154" s="2"/>
      <c r="IR154" s="2"/>
      <c r="IS154" s="2"/>
      <c r="IT154" s="2"/>
      <c r="IU154" s="2"/>
    </row>
    <row r="155" spans="1:255" x14ac:dyDescent="0.2">
      <c r="A155">
        <v>18</v>
      </c>
      <c r="B155">
        <v>1</v>
      </c>
      <c r="C155">
        <v>73</v>
      </c>
      <c r="E155" t="s">
        <v>209</v>
      </c>
      <c r="F155" t="s">
        <v>197</v>
      </c>
      <c r="G155" t="s">
        <v>198</v>
      </c>
      <c r="H155" t="s">
        <v>80</v>
      </c>
      <c r="I155">
        <f>I153*J155</f>
        <v>0.41410999999999992</v>
      </c>
      <c r="J155">
        <v>10.119990224828934</v>
      </c>
      <c r="K155">
        <v>10.119999999999999</v>
      </c>
      <c r="O155">
        <f t="shared" si="120"/>
        <v>26632.21</v>
      </c>
      <c r="P155">
        <f t="shared" si="121"/>
        <v>26632.21</v>
      </c>
      <c r="Q155">
        <f>(ROUND((ROUND(((ET155)*AV155*I155),2)*BB155),2)+ROUND((ROUND(((AE155-(EU155))*AV155*I155),2)*BS155),2))</f>
        <v>0</v>
      </c>
      <c r="R155">
        <f t="shared" si="122"/>
        <v>0</v>
      </c>
      <c r="S155">
        <f t="shared" si="123"/>
        <v>0</v>
      </c>
      <c r="T155">
        <f t="shared" si="124"/>
        <v>0</v>
      </c>
      <c r="U155">
        <f t="shared" si="125"/>
        <v>0</v>
      </c>
      <c r="V155">
        <f t="shared" si="126"/>
        <v>0</v>
      </c>
      <c r="W155">
        <f t="shared" si="127"/>
        <v>0</v>
      </c>
      <c r="X155">
        <f t="shared" si="128"/>
        <v>0</v>
      </c>
      <c r="Y155">
        <f t="shared" si="129"/>
        <v>0</v>
      </c>
      <c r="AA155">
        <v>50417531</v>
      </c>
      <c r="AB155">
        <f t="shared" si="130"/>
        <v>5752.41</v>
      </c>
      <c r="AC155">
        <f t="shared" si="131"/>
        <v>5752.41</v>
      </c>
      <c r="AD155">
        <f>ROUND((((ET155)-(EU155))+AE155),6)</f>
        <v>0</v>
      </c>
      <c r="AE155">
        <f t="shared" si="151"/>
        <v>0</v>
      </c>
      <c r="AF155">
        <f t="shared" si="151"/>
        <v>0</v>
      </c>
      <c r="AG155">
        <f t="shared" si="132"/>
        <v>0</v>
      </c>
      <c r="AH155">
        <f t="shared" si="152"/>
        <v>0</v>
      </c>
      <c r="AI155">
        <f t="shared" si="152"/>
        <v>0</v>
      </c>
      <c r="AJ155">
        <f t="shared" si="133"/>
        <v>0</v>
      </c>
      <c r="AK155">
        <v>5752.41</v>
      </c>
      <c r="AL155">
        <v>5752.41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11.18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199</v>
      </c>
      <c r="BM155">
        <v>47</v>
      </c>
      <c r="BN155">
        <v>0</v>
      </c>
      <c r="BO155" t="s">
        <v>197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 t="shared" si="134"/>
        <v>26632.21</v>
      </c>
      <c r="CQ155">
        <f t="shared" si="135"/>
        <v>64311.94</v>
      </c>
      <c r="CR155">
        <f>(ROUND((ROUND(((ET155)*AV155*1),2)*BB155),2)+ROUND((ROUND(((AE155-(EU155))*AV155*1),2)*BS155),2))</f>
        <v>0</v>
      </c>
      <c r="CS155">
        <f t="shared" si="136"/>
        <v>0</v>
      </c>
      <c r="CT155">
        <f t="shared" si="137"/>
        <v>0</v>
      </c>
      <c r="CU155">
        <f t="shared" si="138"/>
        <v>0</v>
      </c>
      <c r="CV155">
        <f t="shared" si="139"/>
        <v>0</v>
      </c>
      <c r="CW155">
        <f t="shared" si="140"/>
        <v>0</v>
      </c>
      <c r="CX155">
        <f t="shared" si="141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98</v>
      </c>
      <c r="DO155">
        <v>70</v>
      </c>
      <c r="DP155">
        <v>1</v>
      </c>
      <c r="DQ155">
        <v>1</v>
      </c>
      <c r="DU155">
        <v>1009</v>
      </c>
      <c r="DV155" t="s">
        <v>80</v>
      </c>
      <c r="DW155" t="s">
        <v>80</v>
      </c>
      <c r="DX155">
        <v>1000</v>
      </c>
      <c r="DZ155" t="s">
        <v>3</v>
      </c>
      <c r="EA155" t="s">
        <v>3</v>
      </c>
      <c r="EB155" t="s">
        <v>3</v>
      </c>
      <c r="EC155" t="s">
        <v>3</v>
      </c>
      <c r="EE155">
        <v>49573406</v>
      </c>
      <c r="EF155">
        <v>30</v>
      </c>
      <c r="EG155" t="s">
        <v>35</v>
      </c>
      <c r="EH155">
        <v>0</v>
      </c>
      <c r="EI155" t="s">
        <v>3</v>
      </c>
      <c r="EJ155">
        <v>1</v>
      </c>
      <c r="EK155">
        <v>47</v>
      </c>
      <c r="EL155" t="s">
        <v>172</v>
      </c>
      <c r="EM155" t="s">
        <v>173</v>
      </c>
      <c r="EO155" t="s">
        <v>3</v>
      </c>
      <c r="EQ155">
        <v>0</v>
      </c>
      <c r="ER155">
        <v>5752.41</v>
      </c>
      <c r="ES155">
        <v>5752.41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42"/>
        <v>0</v>
      </c>
      <c r="FS155">
        <v>0</v>
      </c>
      <c r="FX155">
        <v>98</v>
      </c>
      <c r="FY155">
        <v>70</v>
      </c>
      <c r="GA155" t="s">
        <v>3</v>
      </c>
      <c r="GD155">
        <v>0</v>
      </c>
      <c r="GF155">
        <v>1696534841</v>
      </c>
      <c r="GG155">
        <v>2</v>
      </c>
      <c r="GH155">
        <v>1</v>
      </c>
      <c r="GI155">
        <v>2</v>
      </c>
      <c r="GJ155">
        <v>0</v>
      </c>
      <c r="GK155">
        <f>ROUND(R155*(S12)/100,2)</f>
        <v>0</v>
      </c>
      <c r="GL155">
        <f t="shared" si="143"/>
        <v>0</v>
      </c>
      <c r="GM155">
        <f t="shared" si="144"/>
        <v>26632.21</v>
      </c>
      <c r="GN155">
        <f t="shared" si="145"/>
        <v>26632.21</v>
      </c>
      <c r="GO155">
        <f t="shared" si="146"/>
        <v>0</v>
      </c>
      <c r="GP155">
        <f t="shared" si="147"/>
        <v>0</v>
      </c>
      <c r="GR155">
        <v>0</v>
      </c>
      <c r="GS155">
        <v>3</v>
      </c>
      <c r="GT155">
        <v>0</v>
      </c>
      <c r="GU155" t="s">
        <v>3</v>
      </c>
      <c r="GV155">
        <f t="shared" si="148"/>
        <v>0</v>
      </c>
      <c r="GW155">
        <v>1</v>
      </c>
      <c r="GX155">
        <f t="shared" si="149"/>
        <v>0</v>
      </c>
      <c r="HA155">
        <v>0</v>
      </c>
      <c r="HB155">
        <v>0</v>
      </c>
      <c r="HC155">
        <f t="shared" si="150"/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IK155">
        <v>0</v>
      </c>
    </row>
    <row r="156" spans="1:255" x14ac:dyDescent="0.2">
      <c r="A156" s="2">
        <v>18</v>
      </c>
      <c r="B156" s="2">
        <v>1</v>
      </c>
      <c r="C156" s="2">
        <v>55</v>
      </c>
      <c r="D156" s="2"/>
      <c r="E156" s="2" t="s">
        <v>210</v>
      </c>
      <c r="F156" s="2" t="s">
        <v>201</v>
      </c>
      <c r="G156" s="2" t="s">
        <v>202</v>
      </c>
      <c r="H156" s="2" t="s">
        <v>66</v>
      </c>
      <c r="I156" s="2">
        <f>I152*J156</f>
        <v>4.1533800000000003</v>
      </c>
      <c r="J156" s="2">
        <v>101.50000000000001</v>
      </c>
      <c r="K156" s="2">
        <v>101.5</v>
      </c>
      <c r="L156" s="2"/>
      <c r="M156" s="2"/>
      <c r="N156" s="2"/>
      <c r="O156" s="2">
        <f t="shared" si="120"/>
        <v>3095.26</v>
      </c>
      <c r="P156" s="2">
        <f t="shared" si="121"/>
        <v>3095.26</v>
      </c>
      <c r="Q156" s="2">
        <f>(ROUND((ROUND(((ET156)*AV156*I156),2)*BB156),2)+ROUND((ROUND(((AE156-(EU156))*AV156*I156),2)*BS156),2))</f>
        <v>0</v>
      </c>
      <c r="R156" s="2">
        <f t="shared" si="122"/>
        <v>0</v>
      </c>
      <c r="S156" s="2">
        <f t="shared" si="123"/>
        <v>0</v>
      </c>
      <c r="T156" s="2">
        <f t="shared" si="124"/>
        <v>0</v>
      </c>
      <c r="U156" s="2">
        <f t="shared" si="125"/>
        <v>0</v>
      </c>
      <c r="V156" s="2">
        <f t="shared" si="126"/>
        <v>0</v>
      </c>
      <c r="W156" s="2">
        <f t="shared" si="127"/>
        <v>0</v>
      </c>
      <c r="X156" s="2">
        <f t="shared" si="128"/>
        <v>0</v>
      </c>
      <c r="Y156" s="2">
        <f t="shared" si="129"/>
        <v>0</v>
      </c>
      <c r="Z156" s="2"/>
      <c r="AA156" s="2">
        <v>50417534</v>
      </c>
      <c r="AB156" s="2">
        <f t="shared" si="130"/>
        <v>745.24</v>
      </c>
      <c r="AC156" s="2">
        <f t="shared" si="131"/>
        <v>745.24</v>
      </c>
      <c r="AD156" s="2">
        <f>ROUND((((ET156)-(EU156))+AE156),6)</f>
        <v>0</v>
      </c>
      <c r="AE156" s="2">
        <f t="shared" si="151"/>
        <v>0</v>
      </c>
      <c r="AF156" s="2">
        <f t="shared" si="151"/>
        <v>0</v>
      </c>
      <c r="AG156" s="2">
        <f t="shared" si="132"/>
        <v>0</v>
      </c>
      <c r="AH156" s="2">
        <f t="shared" si="152"/>
        <v>0</v>
      </c>
      <c r="AI156" s="2">
        <f t="shared" si="152"/>
        <v>0</v>
      </c>
      <c r="AJ156" s="2">
        <f t="shared" si="133"/>
        <v>0</v>
      </c>
      <c r="AK156" s="2">
        <v>745.24</v>
      </c>
      <c r="AL156" s="2">
        <v>745.24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98</v>
      </c>
      <c r="AU156" s="2">
        <v>70</v>
      </c>
      <c r="AV156" s="2">
        <v>1</v>
      </c>
      <c r="AW156" s="2">
        <v>1</v>
      </c>
      <c r="AX156" s="2"/>
      <c r="AY156" s="2"/>
      <c r="AZ156" s="2">
        <v>1</v>
      </c>
      <c r="BA156" s="2">
        <v>1</v>
      </c>
      <c r="BB156" s="2">
        <v>1</v>
      </c>
      <c r="BC156" s="2">
        <v>1</v>
      </c>
      <c r="BD156" s="2" t="s">
        <v>3</v>
      </c>
      <c r="BE156" s="2" t="s">
        <v>3</v>
      </c>
      <c r="BF156" s="2" t="s">
        <v>3</v>
      </c>
      <c r="BG156" s="2" t="s">
        <v>3</v>
      </c>
      <c r="BH156" s="2">
        <v>3</v>
      </c>
      <c r="BI156" s="2">
        <v>1</v>
      </c>
      <c r="BJ156" s="2" t="s">
        <v>203</v>
      </c>
      <c r="BK156" s="2"/>
      <c r="BL156" s="2"/>
      <c r="BM156" s="2">
        <v>47</v>
      </c>
      <c r="BN156" s="2">
        <v>0</v>
      </c>
      <c r="BO156" s="2" t="s">
        <v>3</v>
      </c>
      <c r="BP156" s="2">
        <v>0</v>
      </c>
      <c r="BQ156" s="2">
        <v>30</v>
      </c>
      <c r="BR156" s="2">
        <v>0</v>
      </c>
      <c r="BS156" s="2">
        <v>1</v>
      </c>
      <c r="BT156" s="2">
        <v>1</v>
      </c>
      <c r="BU156" s="2">
        <v>1</v>
      </c>
      <c r="BV156" s="2">
        <v>1</v>
      </c>
      <c r="BW156" s="2">
        <v>1</v>
      </c>
      <c r="BX156" s="2">
        <v>1</v>
      </c>
      <c r="BY156" s="2" t="s">
        <v>3</v>
      </c>
      <c r="BZ156" s="2">
        <v>98</v>
      </c>
      <c r="CA156" s="2">
        <v>70</v>
      </c>
      <c r="CB156" s="2" t="s">
        <v>3</v>
      </c>
      <c r="CC156" s="2"/>
      <c r="CD156" s="2"/>
      <c r="CE156" s="2">
        <v>30</v>
      </c>
      <c r="CF156" s="2">
        <v>0</v>
      </c>
      <c r="CG156" s="2">
        <v>0</v>
      </c>
      <c r="CH156" s="2"/>
      <c r="CI156" s="2"/>
      <c r="CJ156" s="2"/>
      <c r="CK156" s="2"/>
      <c r="CL156" s="2"/>
      <c r="CM156" s="2">
        <v>0</v>
      </c>
      <c r="CN156" s="2" t="s">
        <v>3</v>
      </c>
      <c r="CO156" s="2">
        <v>0</v>
      </c>
      <c r="CP156" s="2">
        <f t="shared" si="134"/>
        <v>3095.26</v>
      </c>
      <c r="CQ156" s="2">
        <f t="shared" si="135"/>
        <v>745.24</v>
      </c>
      <c r="CR156" s="2">
        <f>(ROUND((ROUND(((ET156)*AV156*1),2)*BB156),2)+ROUND((ROUND(((AE156-(EU156))*AV156*1),2)*BS156),2))</f>
        <v>0</v>
      </c>
      <c r="CS156" s="2">
        <f t="shared" si="136"/>
        <v>0</v>
      </c>
      <c r="CT156" s="2">
        <f t="shared" si="137"/>
        <v>0</v>
      </c>
      <c r="CU156" s="2">
        <f t="shared" si="138"/>
        <v>0</v>
      </c>
      <c r="CV156" s="2">
        <f t="shared" si="139"/>
        <v>0</v>
      </c>
      <c r="CW156" s="2">
        <f t="shared" si="140"/>
        <v>0</v>
      </c>
      <c r="CX156" s="2">
        <f t="shared" si="141"/>
        <v>0</v>
      </c>
      <c r="CY156" s="2">
        <f>((S156*BZ156)/100)</f>
        <v>0</v>
      </c>
      <c r="CZ156" s="2">
        <f>((S156*CA156)/100)</f>
        <v>0</v>
      </c>
      <c r="DA156" s="2"/>
      <c r="DB156" s="2"/>
      <c r="DC156" s="2" t="s">
        <v>3</v>
      </c>
      <c r="DD156" s="2" t="s">
        <v>3</v>
      </c>
      <c r="DE156" s="2" t="s">
        <v>3</v>
      </c>
      <c r="DF156" s="2" t="s">
        <v>3</v>
      </c>
      <c r="DG156" s="2" t="s">
        <v>3</v>
      </c>
      <c r="DH156" s="2" t="s">
        <v>3</v>
      </c>
      <c r="DI156" s="2" t="s">
        <v>3</v>
      </c>
      <c r="DJ156" s="2" t="s">
        <v>3</v>
      </c>
      <c r="DK156" s="2" t="s">
        <v>3</v>
      </c>
      <c r="DL156" s="2" t="s">
        <v>3</v>
      </c>
      <c r="DM156" s="2" t="s">
        <v>3</v>
      </c>
      <c r="DN156" s="2">
        <v>0</v>
      </c>
      <c r="DO156" s="2">
        <v>0</v>
      </c>
      <c r="DP156" s="2">
        <v>1</v>
      </c>
      <c r="DQ156" s="2">
        <v>1</v>
      </c>
      <c r="DR156" s="2"/>
      <c r="DS156" s="2"/>
      <c r="DT156" s="2"/>
      <c r="DU156" s="2">
        <v>1007</v>
      </c>
      <c r="DV156" s="2" t="s">
        <v>66</v>
      </c>
      <c r="DW156" s="2" t="s">
        <v>66</v>
      </c>
      <c r="DX156" s="2">
        <v>1</v>
      </c>
      <c r="DY156" s="2"/>
      <c r="DZ156" s="2" t="s">
        <v>3</v>
      </c>
      <c r="EA156" s="2" t="s">
        <v>3</v>
      </c>
      <c r="EB156" s="2" t="s">
        <v>3</v>
      </c>
      <c r="EC156" s="2" t="s">
        <v>3</v>
      </c>
      <c r="ED156" s="2"/>
      <c r="EE156" s="2">
        <v>49573406</v>
      </c>
      <c r="EF156" s="2">
        <v>30</v>
      </c>
      <c r="EG156" s="2" t="s">
        <v>35</v>
      </c>
      <c r="EH156" s="2">
        <v>0</v>
      </c>
      <c r="EI156" s="2" t="s">
        <v>3</v>
      </c>
      <c r="EJ156" s="2">
        <v>1</v>
      </c>
      <c r="EK156" s="2">
        <v>47</v>
      </c>
      <c r="EL156" s="2" t="s">
        <v>172</v>
      </c>
      <c r="EM156" s="2" t="s">
        <v>173</v>
      </c>
      <c r="EN156" s="2"/>
      <c r="EO156" s="2" t="s">
        <v>3</v>
      </c>
      <c r="EP156" s="2"/>
      <c r="EQ156" s="2">
        <v>0</v>
      </c>
      <c r="ER156" s="2">
        <v>745.24</v>
      </c>
      <c r="ES156" s="2">
        <v>745.24</v>
      </c>
      <c r="ET156" s="2">
        <v>0</v>
      </c>
      <c r="EU156" s="2">
        <v>0</v>
      </c>
      <c r="EV156" s="2">
        <v>0</v>
      </c>
      <c r="EW156" s="2">
        <v>0</v>
      </c>
      <c r="EX156" s="2">
        <v>0</v>
      </c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>
        <v>0</v>
      </c>
      <c r="FR156" s="2">
        <f t="shared" si="142"/>
        <v>0</v>
      </c>
      <c r="FS156" s="2">
        <v>0</v>
      </c>
      <c r="FT156" s="2"/>
      <c r="FU156" s="2"/>
      <c r="FV156" s="2"/>
      <c r="FW156" s="2"/>
      <c r="FX156" s="2">
        <v>98</v>
      </c>
      <c r="FY156" s="2">
        <v>70</v>
      </c>
      <c r="FZ156" s="2"/>
      <c r="GA156" s="2" t="s">
        <v>3</v>
      </c>
      <c r="GB156" s="2"/>
      <c r="GC156" s="2"/>
      <c r="GD156" s="2">
        <v>0</v>
      </c>
      <c r="GE156" s="2"/>
      <c r="GF156" s="2">
        <v>-1134778377</v>
      </c>
      <c r="GG156" s="2">
        <v>2</v>
      </c>
      <c r="GH156" s="2">
        <v>1</v>
      </c>
      <c r="GI156" s="2">
        <v>-2</v>
      </c>
      <c r="GJ156" s="2">
        <v>0</v>
      </c>
      <c r="GK156" s="2">
        <f>ROUND(R156*(R12)/100,2)</f>
        <v>0</v>
      </c>
      <c r="GL156" s="2">
        <f t="shared" si="143"/>
        <v>0</v>
      </c>
      <c r="GM156" s="2">
        <f t="shared" si="144"/>
        <v>3095.26</v>
      </c>
      <c r="GN156" s="2">
        <f t="shared" si="145"/>
        <v>3095.26</v>
      </c>
      <c r="GO156" s="2">
        <f t="shared" si="146"/>
        <v>0</v>
      </c>
      <c r="GP156" s="2">
        <f t="shared" si="147"/>
        <v>0</v>
      </c>
      <c r="GQ156" s="2"/>
      <c r="GR156" s="2">
        <v>0</v>
      </c>
      <c r="GS156" s="2">
        <v>3</v>
      </c>
      <c r="GT156" s="2">
        <v>0</v>
      </c>
      <c r="GU156" s="2" t="s">
        <v>3</v>
      </c>
      <c r="GV156" s="2">
        <f t="shared" si="148"/>
        <v>0</v>
      </c>
      <c r="GW156" s="2">
        <v>1</v>
      </c>
      <c r="GX156" s="2">
        <f t="shared" si="149"/>
        <v>0</v>
      </c>
      <c r="GY156" s="2"/>
      <c r="GZ156" s="2"/>
      <c r="HA156" s="2">
        <v>0</v>
      </c>
      <c r="HB156" s="2">
        <v>0</v>
      </c>
      <c r="HC156" s="2">
        <f t="shared" si="150"/>
        <v>0</v>
      </c>
      <c r="HD156" s="2"/>
      <c r="HE156" s="2" t="s">
        <v>3</v>
      </c>
      <c r="HF156" s="2" t="s">
        <v>3</v>
      </c>
      <c r="HG156" s="2"/>
      <c r="HH156" s="2"/>
      <c r="HI156" s="2"/>
      <c r="HJ156" s="2"/>
      <c r="HK156" s="2"/>
      <c r="HL156" s="2"/>
      <c r="HM156" s="2" t="s">
        <v>3</v>
      </c>
      <c r="HN156" s="2" t="s">
        <v>3</v>
      </c>
      <c r="HO156" s="2" t="s">
        <v>3</v>
      </c>
      <c r="HP156" s="2" t="s">
        <v>3</v>
      </c>
      <c r="HQ156" s="2" t="s">
        <v>3</v>
      </c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>
        <v>0</v>
      </c>
      <c r="IL156" s="2"/>
      <c r="IM156" s="2"/>
      <c r="IN156" s="2"/>
      <c r="IO156" s="2"/>
      <c r="IP156" s="2"/>
      <c r="IQ156" s="2"/>
      <c r="IR156" s="2"/>
      <c r="IS156" s="2"/>
      <c r="IT156" s="2"/>
      <c r="IU156" s="2"/>
    </row>
    <row r="157" spans="1:255" x14ac:dyDescent="0.2">
      <c r="A157">
        <v>18</v>
      </c>
      <c r="B157">
        <v>1</v>
      </c>
      <c r="C157">
        <v>72</v>
      </c>
      <c r="E157" t="s">
        <v>210</v>
      </c>
      <c r="F157" t="s">
        <v>201</v>
      </c>
      <c r="G157" t="s">
        <v>202</v>
      </c>
      <c r="H157" t="s">
        <v>66</v>
      </c>
      <c r="I157">
        <f>I153*J157</f>
        <v>4.1533800000000003</v>
      </c>
      <c r="J157">
        <v>101.50000000000001</v>
      </c>
      <c r="K157">
        <v>101.5</v>
      </c>
      <c r="O157">
        <f t="shared" si="120"/>
        <v>24916.84</v>
      </c>
      <c r="P157">
        <f t="shared" si="121"/>
        <v>24916.84</v>
      </c>
      <c r="Q157">
        <f>(ROUND((ROUND(((ET157)*AV157*I157),2)*BB157),2)+ROUND((ROUND(((AE157-(EU157))*AV157*I157),2)*BS157),2))</f>
        <v>0</v>
      </c>
      <c r="R157">
        <f t="shared" si="122"/>
        <v>0</v>
      </c>
      <c r="S157">
        <f t="shared" si="123"/>
        <v>0</v>
      </c>
      <c r="T157">
        <f t="shared" si="124"/>
        <v>0</v>
      </c>
      <c r="U157">
        <f t="shared" si="125"/>
        <v>0</v>
      </c>
      <c r="V157">
        <f t="shared" si="126"/>
        <v>0</v>
      </c>
      <c r="W157">
        <f t="shared" si="127"/>
        <v>0</v>
      </c>
      <c r="X157">
        <f t="shared" si="128"/>
        <v>0</v>
      </c>
      <c r="Y157">
        <f t="shared" si="129"/>
        <v>0</v>
      </c>
      <c r="AA157">
        <v>50417531</v>
      </c>
      <c r="AB157">
        <f t="shared" si="130"/>
        <v>745.24</v>
      </c>
      <c r="AC157">
        <f t="shared" si="131"/>
        <v>745.24</v>
      </c>
      <c r="AD157">
        <f>ROUND((((ET157)-(EU157))+AE157),6)</f>
        <v>0</v>
      </c>
      <c r="AE157">
        <f t="shared" si="151"/>
        <v>0</v>
      </c>
      <c r="AF157">
        <f t="shared" si="151"/>
        <v>0</v>
      </c>
      <c r="AG157">
        <f t="shared" si="132"/>
        <v>0</v>
      </c>
      <c r="AH157">
        <f t="shared" si="152"/>
        <v>0</v>
      </c>
      <c r="AI157">
        <f t="shared" si="152"/>
        <v>0</v>
      </c>
      <c r="AJ157">
        <f t="shared" si="133"/>
        <v>0</v>
      </c>
      <c r="AK157">
        <v>745.24</v>
      </c>
      <c r="AL157">
        <v>745.24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8.0500000000000007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203</v>
      </c>
      <c r="BM157">
        <v>47</v>
      </c>
      <c r="BN157">
        <v>0</v>
      </c>
      <c r="BO157" t="s">
        <v>201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34"/>
        <v>24916.84</v>
      </c>
      <c r="CQ157">
        <f t="shared" si="135"/>
        <v>5999.18</v>
      </c>
      <c r="CR157">
        <f>(ROUND((ROUND(((ET157)*AV157*1),2)*BB157),2)+ROUND((ROUND(((AE157-(EU157))*AV157*1),2)*BS157),2))</f>
        <v>0</v>
      </c>
      <c r="CS157">
        <f t="shared" si="136"/>
        <v>0</v>
      </c>
      <c r="CT157">
        <f t="shared" si="137"/>
        <v>0</v>
      </c>
      <c r="CU157">
        <f t="shared" si="138"/>
        <v>0</v>
      </c>
      <c r="CV157">
        <f t="shared" si="139"/>
        <v>0</v>
      </c>
      <c r="CW157">
        <f t="shared" si="140"/>
        <v>0</v>
      </c>
      <c r="CX157">
        <f t="shared" si="141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98</v>
      </c>
      <c r="DO157">
        <v>70</v>
      </c>
      <c r="DP157">
        <v>1</v>
      </c>
      <c r="DQ157">
        <v>1</v>
      </c>
      <c r="DU157">
        <v>1007</v>
      </c>
      <c r="DV157" t="s">
        <v>66</v>
      </c>
      <c r="DW157" t="s">
        <v>66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49573406</v>
      </c>
      <c r="EF157">
        <v>30</v>
      </c>
      <c r="EG157" t="s">
        <v>35</v>
      </c>
      <c r="EH157">
        <v>0</v>
      </c>
      <c r="EI157" t="s">
        <v>3</v>
      </c>
      <c r="EJ157">
        <v>1</v>
      </c>
      <c r="EK157">
        <v>47</v>
      </c>
      <c r="EL157" t="s">
        <v>172</v>
      </c>
      <c r="EM157" t="s">
        <v>173</v>
      </c>
      <c r="EO157" t="s">
        <v>3</v>
      </c>
      <c r="EQ157">
        <v>0</v>
      </c>
      <c r="ER157">
        <v>745.24</v>
      </c>
      <c r="ES157">
        <v>745.24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142"/>
        <v>0</v>
      </c>
      <c r="FS157">
        <v>0</v>
      </c>
      <c r="FX157">
        <v>98</v>
      </c>
      <c r="FY157">
        <v>70</v>
      </c>
      <c r="GA157" t="s">
        <v>3</v>
      </c>
      <c r="GD157">
        <v>0</v>
      </c>
      <c r="GF157">
        <v>-1134778377</v>
      </c>
      <c r="GG157">
        <v>2</v>
      </c>
      <c r="GH157">
        <v>1</v>
      </c>
      <c r="GI157">
        <v>2</v>
      </c>
      <c r="GJ157">
        <v>0</v>
      </c>
      <c r="GK157">
        <f>ROUND(R157*(S12)/100,2)</f>
        <v>0</v>
      </c>
      <c r="GL157">
        <f t="shared" si="143"/>
        <v>0</v>
      </c>
      <c r="GM157">
        <f t="shared" si="144"/>
        <v>24916.84</v>
      </c>
      <c r="GN157">
        <f t="shared" si="145"/>
        <v>24916.84</v>
      </c>
      <c r="GO157">
        <f t="shared" si="146"/>
        <v>0</v>
      </c>
      <c r="GP157">
        <f t="shared" si="147"/>
        <v>0</v>
      </c>
      <c r="GR157">
        <v>0</v>
      </c>
      <c r="GS157">
        <v>3</v>
      </c>
      <c r="GT157">
        <v>0</v>
      </c>
      <c r="GU157" t="s">
        <v>3</v>
      </c>
      <c r="GV157">
        <f t="shared" si="148"/>
        <v>0</v>
      </c>
      <c r="GW157">
        <v>1</v>
      </c>
      <c r="GX157">
        <f t="shared" si="149"/>
        <v>0</v>
      </c>
      <c r="HA157">
        <v>0</v>
      </c>
      <c r="HB157">
        <v>0</v>
      </c>
      <c r="HC157">
        <f t="shared" si="150"/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55" x14ac:dyDescent="0.2">
      <c r="A158" s="2">
        <v>17</v>
      </c>
      <c r="B158" s="2">
        <v>1</v>
      </c>
      <c r="C158" s="2">
        <f>ROW(SmtRes!A76)</f>
        <v>76</v>
      </c>
      <c r="D158" s="2"/>
      <c r="E158" s="2" t="s">
        <v>211</v>
      </c>
      <c r="F158" s="2" t="s">
        <v>179</v>
      </c>
      <c r="G158" s="2" t="s">
        <v>212</v>
      </c>
      <c r="H158" s="2" t="s">
        <v>181</v>
      </c>
      <c r="I158" s="2">
        <f>ROUND(13.78/100,9)</f>
        <v>0.13780000000000001</v>
      </c>
      <c r="J158" s="2">
        <v>0</v>
      </c>
      <c r="K158" s="2">
        <f>ROUND(13.78/100,9)</f>
        <v>0.13780000000000001</v>
      </c>
      <c r="L158" s="2"/>
      <c r="M158" s="2"/>
      <c r="N158" s="2"/>
      <c r="O158" s="2">
        <f t="shared" si="120"/>
        <v>73.900000000000006</v>
      </c>
      <c r="P158" s="2">
        <f t="shared" si="121"/>
        <v>11.82</v>
      </c>
      <c r="Q158" s="2">
        <f>(ROUND((ROUND((((ET158*1.1))*AV158*I158),2)*BB158),2)+ROUND((ROUND(((AE158-((EU158*1.1)))*AV158*I158),2)*BS158),2))</f>
        <v>28.02</v>
      </c>
      <c r="R158" s="2">
        <f t="shared" si="122"/>
        <v>3.28</v>
      </c>
      <c r="S158" s="2">
        <f t="shared" si="123"/>
        <v>34.06</v>
      </c>
      <c r="T158" s="2">
        <f t="shared" si="124"/>
        <v>0</v>
      </c>
      <c r="U158" s="2">
        <f t="shared" si="125"/>
        <v>3.0467580000000005</v>
      </c>
      <c r="V158" s="2">
        <f t="shared" si="126"/>
        <v>0</v>
      </c>
      <c r="W158" s="2">
        <f t="shared" si="127"/>
        <v>0</v>
      </c>
      <c r="X158" s="2">
        <f t="shared" si="128"/>
        <v>35.76</v>
      </c>
      <c r="Y158" s="2">
        <f t="shared" si="129"/>
        <v>26.23</v>
      </c>
      <c r="Z158" s="2"/>
      <c r="AA158" s="2">
        <v>50417534</v>
      </c>
      <c r="AB158" s="2">
        <f t="shared" si="130"/>
        <v>536.30799999999999</v>
      </c>
      <c r="AC158" s="2">
        <f t="shared" si="131"/>
        <v>85.77</v>
      </c>
      <c r="AD158" s="2">
        <f>ROUND(((((ET158*1.1))-((EU158*1.1)))+AE158),6)</f>
        <v>203.346</v>
      </c>
      <c r="AE158" s="2">
        <f>ROUND(((EU158*1.1)),6)</f>
        <v>23.815000000000001</v>
      </c>
      <c r="AF158" s="2">
        <f>ROUND(((EV158*1.1)),6)</f>
        <v>247.19200000000001</v>
      </c>
      <c r="AG158" s="2">
        <f t="shared" si="132"/>
        <v>0</v>
      </c>
      <c r="AH158" s="2">
        <f>((EW158*1.1))</f>
        <v>22.110000000000003</v>
      </c>
      <c r="AI158" s="2">
        <f>((EX158*1.1))</f>
        <v>0</v>
      </c>
      <c r="AJ158" s="2">
        <f t="shared" si="133"/>
        <v>0</v>
      </c>
      <c r="AK158" s="2">
        <v>495.35</v>
      </c>
      <c r="AL158" s="2">
        <v>85.77</v>
      </c>
      <c r="AM158" s="2">
        <v>184.86</v>
      </c>
      <c r="AN158" s="2">
        <v>21.65</v>
      </c>
      <c r="AO158" s="2">
        <v>224.72</v>
      </c>
      <c r="AP158" s="2">
        <v>0</v>
      </c>
      <c r="AQ158" s="2">
        <v>20.100000000000001</v>
      </c>
      <c r="AR158" s="2">
        <v>0</v>
      </c>
      <c r="AS158" s="2">
        <v>0</v>
      </c>
      <c r="AT158" s="2">
        <v>105</v>
      </c>
      <c r="AU158" s="2">
        <v>77</v>
      </c>
      <c r="AV158" s="2">
        <v>1</v>
      </c>
      <c r="AW158" s="2">
        <v>1</v>
      </c>
      <c r="AX158" s="2"/>
      <c r="AY158" s="2"/>
      <c r="AZ158" s="2">
        <v>1</v>
      </c>
      <c r="BA158" s="2">
        <v>1</v>
      </c>
      <c r="BB158" s="2">
        <v>1</v>
      </c>
      <c r="BC158" s="2">
        <v>1</v>
      </c>
      <c r="BD158" s="2" t="s">
        <v>3</v>
      </c>
      <c r="BE158" s="2" t="s">
        <v>3</v>
      </c>
      <c r="BF158" s="2" t="s">
        <v>3</v>
      </c>
      <c r="BG158" s="2" t="s">
        <v>3</v>
      </c>
      <c r="BH158" s="2">
        <v>0</v>
      </c>
      <c r="BI158" s="2">
        <v>1</v>
      </c>
      <c r="BJ158" s="2" t="s">
        <v>182</v>
      </c>
      <c r="BK158" s="2"/>
      <c r="BL158" s="2"/>
      <c r="BM158" s="2">
        <v>65</v>
      </c>
      <c r="BN158" s="2">
        <v>0</v>
      </c>
      <c r="BO158" s="2" t="s">
        <v>3</v>
      </c>
      <c r="BP158" s="2">
        <v>0</v>
      </c>
      <c r="BQ158" s="2">
        <v>30</v>
      </c>
      <c r="BR158" s="2">
        <v>0</v>
      </c>
      <c r="BS158" s="2">
        <v>1</v>
      </c>
      <c r="BT158" s="2">
        <v>1</v>
      </c>
      <c r="BU158" s="2">
        <v>1</v>
      </c>
      <c r="BV158" s="2">
        <v>1</v>
      </c>
      <c r="BW158" s="2">
        <v>1</v>
      </c>
      <c r="BX158" s="2">
        <v>1</v>
      </c>
      <c r="BY158" s="2" t="s">
        <v>3</v>
      </c>
      <c r="BZ158" s="2">
        <v>105</v>
      </c>
      <c r="CA158" s="2">
        <v>77</v>
      </c>
      <c r="CB158" s="2" t="s">
        <v>3</v>
      </c>
      <c r="CC158" s="2"/>
      <c r="CD158" s="2"/>
      <c r="CE158" s="2">
        <v>30</v>
      </c>
      <c r="CF158" s="2">
        <v>0</v>
      </c>
      <c r="CG158" s="2">
        <v>0</v>
      </c>
      <c r="CH158" s="2"/>
      <c r="CI158" s="2"/>
      <c r="CJ158" s="2"/>
      <c r="CK158" s="2"/>
      <c r="CL158" s="2"/>
      <c r="CM158" s="2">
        <v>0</v>
      </c>
      <c r="CN158" s="2" t="s">
        <v>1226</v>
      </c>
      <c r="CO158" s="2">
        <v>0</v>
      </c>
      <c r="CP158" s="2">
        <f t="shared" si="134"/>
        <v>73.900000000000006</v>
      </c>
      <c r="CQ158" s="2">
        <f t="shared" si="135"/>
        <v>85.77</v>
      </c>
      <c r="CR158" s="2">
        <f>(ROUND((ROUND((((ET158*1.1))*AV158*1),2)*BB158),2)+ROUND((ROUND(((AE158-((EU158*1.1)))*AV158*1),2)*BS158),2))</f>
        <v>203.35</v>
      </c>
      <c r="CS158" s="2">
        <f t="shared" si="136"/>
        <v>23.82</v>
      </c>
      <c r="CT158" s="2">
        <f t="shared" si="137"/>
        <v>247.19</v>
      </c>
      <c r="CU158" s="2">
        <f t="shared" si="138"/>
        <v>0</v>
      </c>
      <c r="CV158" s="2">
        <f t="shared" si="139"/>
        <v>22.110000000000003</v>
      </c>
      <c r="CW158" s="2">
        <f t="shared" si="140"/>
        <v>0</v>
      </c>
      <c r="CX158" s="2">
        <f t="shared" si="141"/>
        <v>0</v>
      </c>
      <c r="CY158" s="2">
        <f>((S158*BZ158)/100)</f>
        <v>35.763000000000005</v>
      </c>
      <c r="CZ158" s="2">
        <f>((S158*CA158)/100)</f>
        <v>26.226200000000002</v>
      </c>
      <c r="DA158" s="2"/>
      <c r="DB158" s="2"/>
      <c r="DC158" s="2" t="s">
        <v>3</v>
      </c>
      <c r="DD158" s="2" t="s">
        <v>3</v>
      </c>
      <c r="DE158" s="2" t="s">
        <v>20</v>
      </c>
      <c r="DF158" s="2" t="s">
        <v>20</v>
      </c>
      <c r="DG158" s="2" t="s">
        <v>20</v>
      </c>
      <c r="DH158" s="2" t="s">
        <v>3</v>
      </c>
      <c r="DI158" s="2" t="s">
        <v>20</v>
      </c>
      <c r="DJ158" s="2" t="s">
        <v>20</v>
      </c>
      <c r="DK158" s="2" t="s">
        <v>3</v>
      </c>
      <c r="DL158" s="2" t="s">
        <v>3</v>
      </c>
      <c r="DM158" s="2" t="s">
        <v>3</v>
      </c>
      <c r="DN158" s="2">
        <v>0</v>
      </c>
      <c r="DO158" s="2">
        <v>0</v>
      </c>
      <c r="DP158" s="2">
        <v>1</v>
      </c>
      <c r="DQ158" s="2">
        <v>1</v>
      </c>
      <c r="DR158" s="2"/>
      <c r="DS158" s="2"/>
      <c r="DT158" s="2"/>
      <c r="DU158" s="2">
        <v>1005</v>
      </c>
      <c r="DV158" s="2" t="s">
        <v>181</v>
      </c>
      <c r="DW158" s="2" t="s">
        <v>181</v>
      </c>
      <c r="DX158" s="2">
        <v>100</v>
      </c>
      <c r="DY158" s="2"/>
      <c r="DZ158" s="2" t="s">
        <v>3</v>
      </c>
      <c r="EA158" s="2" t="s">
        <v>3</v>
      </c>
      <c r="EB158" s="2" t="s">
        <v>3</v>
      </c>
      <c r="EC158" s="2" t="s">
        <v>3</v>
      </c>
      <c r="ED158" s="2"/>
      <c r="EE158" s="2">
        <v>49573326</v>
      </c>
      <c r="EF158" s="2">
        <v>30</v>
      </c>
      <c r="EG158" s="2" t="s">
        <v>35</v>
      </c>
      <c r="EH158" s="2">
        <v>0</v>
      </c>
      <c r="EI158" s="2" t="s">
        <v>3</v>
      </c>
      <c r="EJ158" s="2">
        <v>1</v>
      </c>
      <c r="EK158" s="2">
        <v>65</v>
      </c>
      <c r="EL158" s="2" t="s">
        <v>183</v>
      </c>
      <c r="EM158" s="2" t="s">
        <v>184</v>
      </c>
      <c r="EN158" s="2"/>
      <c r="EO158" s="2" t="s">
        <v>38</v>
      </c>
      <c r="EP158" s="2"/>
      <c r="EQ158" s="2">
        <v>131072</v>
      </c>
      <c r="ER158" s="2">
        <v>495.35</v>
      </c>
      <c r="ES158" s="2">
        <v>85.77</v>
      </c>
      <c r="ET158" s="2">
        <v>184.86</v>
      </c>
      <c r="EU158" s="2">
        <v>21.65</v>
      </c>
      <c r="EV158" s="2">
        <v>224.72</v>
      </c>
      <c r="EW158" s="2">
        <v>20.100000000000001</v>
      </c>
      <c r="EX158" s="2">
        <v>0</v>
      </c>
      <c r="EY158" s="2">
        <v>0</v>
      </c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>
        <v>0</v>
      </c>
      <c r="FR158" s="2">
        <f t="shared" si="142"/>
        <v>0</v>
      </c>
      <c r="FS158" s="2">
        <v>0</v>
      </c>
      <c r="FT158" s="2"/>
      <c r="FU158" s="2"/>
      <c r="FV158" s="2"/>
      <c r="FW158" s="2"/>
      <c r="FX158" s="2">
        <v>105</v>
      </c>
      <c r="FY158" s="2">
        <v>77</v>
      </c>
      <c r="FZ158" s="2"/>
      <c r="GA158" s="2" t="s">
        <v>3</v>
      </c>
      <c r="GB158" s="2"/>
      <c r="GC158" s="2"/>
      <c r="GD158" s="2">
        <v>0</v>
      </c>
      <c r="GE158" s="2"/>
      <c r="GF158" s="2">
        <v>1888379726</v>
      </c>
      <c r="GG158" s="2">
        <v>2</v>
      </c>
      <c r="GH158" s="2">
        <v>1</v>
      </c>
      <c r="GI158" s="2">
        <v>-2</v>
      </c>
      <c r="GJ158" s="2">
        <v>0</v>
      </c>
      <c r="GK158" s="2">
        <f>ROUND(R158*(R12)/100,2)</f>
        <v>5.74</v>
      </c>
      <c r="GL158" s="2">
        <f t="shared" si="143"/>
        <v>0</v>
      </c>
      <c r="GM158" s="2">
        <f t="shared" si="144"/>
        <v>141.63</v>
      </c>
      <c r="GN158" s="2">
        <f t="shared" si="145"/>
        <v>141.63</v>
      </c>
      <c r="GO158" s="2">
        <f t="shared" si="146"/>
        <v>0</v>
      </c>
      <c r="GP158" s="2">
        <f t="shared" si="147"/>
        <v>0</v>
      </c>
      <c r="GQ158" s="2"/>
      <c r="GR158" s="2">
        <v>0</v>
      </c>
      <c r="GS158" s="2">
        <v>0</v>
      </c>
      <c r="GT158" s="2">
        <v>0</v>
      </c>
      <c r="GU158" s="2" t="s">
        <v>3</v>
      </c>
      <c r="GV158" s="2">
        <f t="shared" si="148"/>
        <v>0</v>
      </c>
      <c r="GW158" s="2">
        <v>1</v>
      </c>
      <c r="GX158" s="2">
        <f t="shared" si="149"/>
        <v>0</v>
      </c>
      <c r="GY158" s="2"/>
      <c r="GZ158" s="2"/>
      <c r="HA158" s="2">
        <v>0</v>
      </c>
      <c r="HB158" s="2">
        <v>0</v>
      </c>
      <c r="HC158" s="2">
        <f t="shared" si="150"/>
        <v>0</v>
      </c>
      <c r="HD158" s="2"/>
      <c r="HE158" s="2" t="s">
        <v>3</v>
      </c>
      <c r="HF158" s="2" t="s">
        <v>3</v>
      </c>
      <c r="HG158" s="2"/>
      <c r="HH158" s="2"/>
      <c r="HI158" s="2"/>
      <c r="HJ158" s="2"/>
      <c r="HK158" s="2"/>
      <c r="HL158" s="2"/>
      <c r="HM158" s="2" t="s">
        <v>3</v>
      </c>
      <c r="HN158" s="2" t="s">
        <v>3</v>
      </c>
      <c r="HO158" s="2" t="s">
        <v>3</v>
      </c>
      <c r="HP158" s="2" t="s">
        <v>3</v>
      </c>
      <c r="HQ158" s="2" t="s">
        <v>3</v>
      </c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>
        <v>0</v>
      </c>
      <c r="IL158" s="2"/>
      <c r="IM158" s="2"/>
      <c r="IN158" s="2"/>
      <c r="IO158" s="2"/>
      <c r="IP158" s="2"/>
      <c r="IQ158" s="2"/>
      <c r="IR158" s="2"/>
      <c r="IS158" s="2"/>
      <c r="IT158" s="2"/>
      <c r="IU158" s="2"/>
    </row>
    <row r="159" spans="1:255" x14ac:dyDescent="0.2">
      <c r="A159">
        <v>17</v>
      </c>
      <c r="B159">
        <v>1</v>
      </c>
      <c r="C159">
        <f>ROW(SmtRes!A78)</f>
        <v>78</v>
      </c>
      <c r="E159" t="s">
        <v>211</v>
      </c>
      <c r="F159" t="s">
        <v>179</v>
      </c>
      <c r="G159" t="s">
        <v>212</v>
      </c>
      <c r="H159" t="s">
        <v>181</v>
      </c>
      <c r="I159">
        <f>ROUND(13.78/100,9)</f>
        <v>0.13780000000000001</v>
      </c>
      <c r="J159">
        <v>0</v>
      </c>
      <c r="K159">
        <f>ROUND(13.78/100,9)</f>
        <v>0.13780000000000001</v>
      </c>
      <c r="O159">
        <f t="shared" si="120"/>
        <v>1380.48</v>
      </c>
      <c r="P159">
        <f t="shared" si="121"/>
        <v>85.46</v>
      </c>
      <c r="Q159">
        <f>(ROUND((ROUND((((ET159*1.1))*AV159*I159),2)*BB159),2)+ROUND((ROUND(((AE159-((EU159*1.1)))*AV159*I159),2)*BS159),2))</f>
        <v>306.26</v>
      </c>
      <c r="R159">
        <f t="shared" si="122"/>
        <v>95.22</v>
      </c>
      <c r="S159">
        <f t="shared" si="123"/>
        <v>988.76</v>
      </c>
      <c r="T159">
        <f t="shared" si="124"/>
        <v>0</v>
      </c>
      <c r="U159">
        <f t="shared" si="125"/>
        <v>3.0467580000000005</v>
      </c>
      <c r="V159">
        <f t="shared" si="126"/>
        <v>0</v>
      </c>
      <c r="W159">
        <f t="shared" si="127"/>
        <v>0</v>
      </c>
      <c r="X159">
        <f t="shared" si="128"/>
        <v>860.22</v>
      </c>
      <c r="Y159">
        <f t="shared" si="129"/>
        <v>405.39</v>
      </c>
      <c r="AA159">
        <v>50417531</v>
      </c>
      <c r="AB159">
        <f t="shared" si="130"/>
        <v>536.30799999999999</v>
      </c>
      <c r="AC159">
        <f t="shared" si="131"/>
        <v>85.77</v>
      </c>
      <c r="AD159">
        <f>ROUND(((((ET159*1.1))-((EU159*1.1)))+AE159),6)</f>
        <v>203.346</v>
      </c>
      <c r="AE159">
        <f>ROUND(((EU159*1.1)),6)</f>
        <v>23.815000000000001</v>
      </c>
      <c r="AF159">
        <f>ROUND(((EV159*1.1)),6)</f>
        <v>247.19200000000001</v>
      </c>
      <c r="AG159">
        <f t="shared" si="132"/>
        <v>0</v>
      </c>
      <c r="AH159">
        <f>((EW159*1.1))</f>
        <v>22.110000000000003</v>
      </c>
      <c r="AI159">
        <f>((EX159*1.1))</f>
        <v>0</v>
      </c>
      <c r="AJ159">
        <f t="shared" si="133"/>
        <v>0</v>
      </c>
      <c r="AK159">
        <v>495.35</v>
      </c>
      <c r="AL159">
        <v>85.77</v>
      </c>
      <c r="AM159">
        <v>184.86</v>
      </c>
      <c r="AN159">
        <v>21.65</v>
      </c>
      <c r="AO159">
        <v>224.72</v>
      </c>
      <c r="AP159">
        <v>0</v>
      </c>
      <c r="AQ159">
        <v>20.100000000000001</v>
      </c>
      <c r="AR159">
        <v>0</v>
      </c>
      <c r="AS159">
        <v>0</v>
      </c>
      <c r="AT159">
        <v>87</v>
      </c>
      <c r="AU159">
        <v>41</v>
      </c>
      <c r="AV159">
        <v>1</v>
      </c>
      <c r="AW159">
        <v>1</v>
      </c>
      <c r="AZ159">
        <v>1</v>
      </c>
      <c r="BA159">
        <v>29.03</v>
      </c>
      <c r="BB159">
        <v>10.93</v>
      </c>
      <c r="BC159">
        <v>7.23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182</v>
      </c>
      <c r="BM159">
        <v>65</v>
      </c>
      <c r="BN159">
        <v>0</v>
      </c>
      <c r="BO159" t="s">
        <v>179</v>
      </c>
      <c r="BP159">
        <v>1</v>
      </c>
      <c r="BQ159">
        <v>30</v>
      </c>
      <c r="BR159">
        <v>0</v>
      </c>
      <c r="BS159">
        <v>29.03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87</v>
      </c>
      <c r="CA159">
        <v>41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1226</v>
      </c>
      <c r="CO159">
        <v>0</v>
      </c>
      <c r="CP159">
        <f t="shared" si="134"/>
        <v>1380.48</v>
      </c>
      <c r="CQ159">
        <f t="shared" si="135"/>
        <v>620.12</v>
      </c>
      <c r="CR159">
        <f>(ROUND((ROUND((((ET159*1.1))*AV159*1),2)*BB159),2)+ROUND((ROUND(((AE159-((EU159*1.1)))*AV159*1),2)*BS159),2))</f>
        <v>2222.62</v>
      </c>
      <c r="CS159">
        <f t="shared" si="136"/>
        <v>691.49</v>
      </c>
      <c r="CT159">
        <f t="shared" si="137"/>
        <v>7175.93</v>
      </c>
      <c r="CU159">
        <f t="shared" si="138"/>
        <v>0</v>
      </c>
      <c r="CV159">
        <f t="shared" si="139"/>
        <v>22.110000000000003</v>
      </c>
      <c r="CW159">
        <f t="shared" si="140"/>
        <v>0</v>
      </c>
      <c r="CX159">
        <f t="shared" si="141"/>
        <v>0</v>
      </c>
      <c r="CY159">
        <f>S159*(BZ159/100)</f>
        <v>860.22119999999995</v>
      </c>
      <c r="CZ159">
        <f>S159*(CA159/100)</f>
        <v>405.39159999999998</v>
      </c>
      <c r="DC159" t="s">
        <v>3</v>
      </c>
      <c r="DD159" t="s">
        <v>3</v>
      </c>
      <c r="DE159" t="s">
        <v>20</v>
      </c>
      <c r="DF159" t="s">
        <v>20</v>
      </c>
      <c r="DG159" t="s">
        <v>20</v>
      </c>
      <c r="DH159" t="s">
        <v>3</v>
      </c>
      <c r="DI159" t="s">
        <v>20</v>
      </c>
      <c r="DJ159" t="s">
        <v>20</v>
      </c>
      <c r="DK159" t="s">
        <v>3</v>
      </c>
      <c r="DL159" t="s">
        <v>3</v>
      </c>
      <c r="DM159" t="s">
        <v>3</v>
      </c>
      <c r="DN159">
        <v>105</v>
      </c>
      <c r="DO159">
        <v>77</v>
      </c>
      <c r="DP159">
        <v>1</v>
      </c>
      <c r="DQ159">
        <v>1</v>
      </c>
      <c r="DU159">
        <v>1005</v>
      </c>
      <c r="DV159" t="s">
        <v>181</v>
      </c>
      <c r="DW159" t="s">
        <v>181</v>
      </c>
      <c r="DX159">
        <v>100</v>
      </c>
      <c r="DZ159" t="s">
        <v>3</v>
      </c>
      <c r="EA159" t="s">
        <v>3</v>
      </c>
      <c r="EB159" t="s">
        <v>3</v>
      </c>
      <c r="EC159" t="s">
        <v>3</v>
      </c>
      <c r="EE159">
        <v>49573326</v>
      </c>
      <c r="EF159">
        <v>30</v>
      </c>
      <c r="EG159" t="s">
        <v>35</v>
      </c>
      <c r="EH159">
        <v>0</v>
      </c>
      <c r="EI159" t="s">
        <v>3</v>
      </c>
      <c r="EJ159">
        <v>1</v>
      </c>
      <c r="EK159">
        <v>65</v>
      </c>
      <c r="EL159" t="s">
        <v>183</v>
      </c>
      <c r="EM159" t="s">
        <v>184</v>
      </c>
      <c r="EO159" t="s">
        <v>38</v>
      </c>
      <c r="EQ159">
        <v>131072</v>
      </c>
      <c r="ER159">
        <v>495.35</v>
      </c>
      <c r="ES159">
        <v>85.77</v>
      </c>
      <c r="ET159">
        <v>184.86</v>
      </c>
      <c r="EU159">
        <v>21.65</v>
      </c>
      <c r="EV159">
        <v>224.72</v>
      </c>
      <c r="EW159">
        <v>20.100000000000001</v>
      </c>
      <c r="EX159">
        <v>0</v>
      </c>
      <c r="EY159">
        <v>0</v>
      </c>
      <c r="FQ159">
        <v>0</v>
      </c>
      <c r="FR159">
        <f t="shared" si="142"/>
        <v>0</v>
      </c>
      <c r="FS159">
        <v>0</v>
      </c>
      <c r="FX159">
        <v>105</v>
      </c>
      <c r="FY159">
        <v>77</v>
      </c>
      <c r="GA159" t="s">
        <v>3</v>
      </c>
      <c r="GD159">
        <v>0</v>
      </c>
      <c r="GF159">
        <v>1888379726</v>
      </c>
      <c r="GG159">
        <v>2</v>
      </c>
      <c r="GH159">
        <v>1</v>
      </c>
      <c r="GI159">
        <v>2</v>
      </c>
      <c r="GJ159">
        <v>0</v>
      </c>
      <c r="GK159">
        <f>ROUND(R159*(S12)/100,2)</f>
        <v>152.35</v>
      </c>
      <c r="GL159">
        <f t="shared" si="143"/>
        <v>0</v>
      </c>
      <c r="GM159">
        <f t="shared" si="144"/>
        <v>2798.44</v>
      </c>
      <c r="GN159">
        <f t="shared" si="145"/>
        <v>2798.44</v>
      </c>
      <c r="GO159">
        <f t="shared" si="146"/>
        <v>0</v>
      </c>
      <c r="GP159">
        <f t="shared" si="147"/>
        <v>0</v>
      </c>
      <c r="GR159">
        <v>0</v>
      </c>
      <c r="GS159">
        <v>3</v>
      </c>
      <c r="GT159">
        <v>0</v>
      </c>
      <c r="GU159" t="s">
        <v>3</v>
      </c>
      <c r="GV159">
        <f t="shared" si="148"/>
        <v>0</v>
      </c>
      <c r="GW159">
        <v>1</v>
      </c>
      <c r="GX159">
        <f t="shared" si="149"/>
        <v>0</v>
      </c>
      <c r="HA159">
        <v>0</v>
      </c>
      <c r="HB159">
        <v>0</v>
      </c>
      <c r="HC159">
        <f t="shared" si="150"/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55" x14ac:dyDescent="0.2">
      <c r="A160" s="2">
        <v>18</v>
      </c>
      <c r="B160" s="2">
        <v>1</v>
      </c>
      <c r="C160" s="2">
        <v>75</v>
      </c>
      <c r="D160" s="2"/>
      <c r="E160" s="2" t="s">
        <v>213</v>
      </c>
      <c r="F160" s="2" t="s">
        <v>186</v>
      </c>
      <c r="G160" s="2" t="s">
        <v>1227</v>
      </c>
      <c r="H160" s="2" t="s">
        <v>187</v>
      </c>
      <c r="I160" s="2">
        <f>I158*J160</f>
        <v>30.315999999999999</v>
      </c>
      <c r="J160" s="2">
        <v>219.99999999999997</v>
      </c>
      <c r="K160" s="2">
        <v>220</v>
      </c>
      <c r="L160" s="2"/>
      <c r="M160" s="2"/>
      <c r="N160" s="2"/>
      <c r="O160" s="2">
        <f t="shared" si="120"/>
        <v>471.72</v>
      </c>
      <c r="P160" s="2">
        <f t="shared" si="121"/>
        <v>471.72</v>
      </c>
      <c r="Q160" s="2">
        <f>(ROUND((ROUND(((ET160)*AV160*I160),2)*BB160),2)+ROUND((ROUND(((AE160-(EU160))*AV160*I160),2)*BS160),2))</f>
        <v>0</v>
      </c>
      <c r="R160" s="2">
        <f t="shared" si="122"/>
        <v>0</v>
      </c>
      <c r="S160" s="2">
        <f t="shared" si="123"/>
        <v>0</v>
      </c>
      <c r="T160" s="2">
        <f t="shared" si="124"/>
        <v>0</v>
      </c>
      <c r="U160" s="2">
        <f t="shared" si="125"/>
        <v>0</v>
      </c>
      <c r="V160" s="2">
        <f t="shared" si="126"/>
        <v>0</v>
      </c>
      <c r="W160" s="2">
        <f t="shared" si="127"/>
        <v>0</v>
      </c>
      <c r="X160" s="2">
        <f t="shared" si="128"/>
        <v>0</v>
      </c>
      <c r="Y160" s="2">
        <f t="shared" si="129"/>
        <v>0</v>
      </c>
      <c r="Z160" s="2"/>
      <c r="AA160" s="2">
        <v>50417534</v>
      </c>
      <c r="AB160" s="2">
        <f t="shared" si="130"/>
        <v>15.56</v>
      </c>
      <c r="AC160" s="2">
        <f t="shared" si="131"/>
        <v>15.56</v>
      </c>
      <c r="AD160" s="2">
        <f>ROUND((((ET160)-(EU160))+AE160),6)</f>
        <v>0</v>
      </c>
      <c r="AE160" s="2">
        <f t="shared" ref="AE160:AF163" si="153">ROUND((EU160),6)</f>
        <v>0</v>
      </c>
      <c r="AF160" s="2">
        <f t="shared" si="153"/>
        <v>0</v>
      </c>
      <c r="AG160" s="2">
        <f t="shared" si="132"/>
        <v>0</v>
      </c>
      <c r="AH160" s="2">
        <f t="shared" ref="AH160:AI163" si="154">(EW160)</f>
        <v>0</v>
      </c>
      <c r="AI160" s="2">
        <f t="shared" si="154"/>
        <v>0</v>
      </c>
      <c r="AJ160" s="2">
        <f t="shared" si="133"/>
        <v>0</v>
      </c>
      <c r="AK160" s="2">
        <v>15.56</v>
      </c>
      <c r="AL160" s="2">
        <v>15.56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105</v>
      </c>
      <c r="AU160" s="2">
        <v>77</v>
      </c>
      <c r="AV160" s="2">
        <v>1</v>
      </c>
      <c r="AW160" s="2">
        <v>1</v>
      </c>
      <c r="AX160" s="2"/>
      <c r="AY160" s="2"/>
      <c r="AZ160" s="2">
        <v>1</v>
      </c>
      <c r="BA160" s="2">
        <v>1</v>
      </c>
      <c r="BB160" s="2">
        <v>1</v>
      </c>
      <c r="BC160" s="2">
        <v>1</v>
      </c>
      <c r="BD160" s="2" t="s">
        <v>3</v>
      </c>
      <c r="BE160" s="2" t="s">
        <v>3</v>
      </c>
      <c r="BF160" s="2" t="s">
        <v>3</v>
      </c>
      <c r="BG160" s="2" t="s">
        <v>3</v>
      </c>
      <c r="BH160" s="2">
        <v>3</v>
      </c>
      <c r="BI160" s="2">
        <v>1</v>
      </c>
      <c r="BJ160" s="2" t="s">
        <v>188</v>
      </c>
      <c r="BK160" s="2"/>
      <c r="BL160" s="2"/>
      <c r="BM160" s="2">
        <v>65</v>
      </c>
      <c r="BN160" s="2">
        <v>0</v>
      </c>
      <c r="BO160" s="2" t="s">
        <v>3</v>
      </c>
      <c r="BP160" s="2">
        <v>0</v>
      </c>
      <c r="BQ160" s="2">
        <v>30</v>
      </c>
      <c r="BR160" s="2">
        <v>0</v>
      </c>
      <c r="BS160" s="2">
        <v>1</v>
      </c>
      <c r="BT160" s="2">
        <v>1</v>
      </c>
      <c r="BU160" s="2">
        <v>1</v>
      </c>
      <c r="BV160" s="2">
        <v>1</v>
      </c>
      <c r="BW160" s="2">
        <v>1</v>
      </c>
      <c r="BX160" s="2">
        <v>1</v>
      </c>
      <c r="BY160" s="2" t="s">
        <v>3</v>
      </c>
      <c r="BZ160" s="2">
        <v>105</v>
      </c>
      <c r="CA160" s="2">
        <v>77</v>
      </c>
      <c r="CB160" s="2" t="s">
        <v>3</v>
      </c>
      <c r="CC160" s="2"/>
      <c r="CD160" s="2"/>
      <c r="CE160" s="2">
        <v>30</v>
      </c>
      <c r="CF160" s="2">
        <v>0</v>
      </c>
      <c r="CG160" s="2">
        <v>0</v>
      </c>
      <c r="CH160" s="2"/>
      <c r="CI160" s="2"/>
      <c r="CJ160" s="2"/>
      <c r="CK160" s="2"/>
      <c r="CL160" s="2"/>
      <c r="CM160" s="2">
        <v>0</v>
      </c>
      <c r="CN160" s="2" t="s">
        <v>3</v>
      </c>
      <c r="CO160" s="2">
        <v>0</v>
      </c>
      <c r="CP160" s="2">
        <f t="shared" si="134"/>
        <v>471.72</v>
      </c>
      <c r="CQ160" s="2">
        <f t="shared" si="135"/>
        <v>15.56</v>
      </c>
      <c r="CR160" s="2">
        <f>(ROUND((ROUND(((ET160)*AV160*1),2)*BB160),2)+ROUND((ROUND(((AE160-(EU160))*AV160*1),2)*BS160),2))</f>
        <v>0</v>
      </c>
      <c r="CS160" s="2">
        <f t="shared" si="136"/>
        <v>0</v>
      </c>
      <c r="CT160" s="2">
        <f t="shared" si="137"/>
        <v>0</v>
      </c>
      <c r="CU160" s="2">
        <f t="shared" si="138"/>
        <v>0</v>
      </c>
      <c r="CV160" s="2">
        <f t="shared" si="139"/>
        <v>0</v>
      </c>
      <c r="CW160" s="2">
        <f t="shared" si="140"/>
        <v>0</v>
      </c>
      <c r="CX160" s="2">
        <f t="shared" si="141"/>
        <v>0</v>
      </c>
      <c r="CY160" s="2">
        <f>((S160*BZ160)/100)</f>
        <v>0</v>
      </c>
      <c r="CZ160" s="2">
        <f>((S160*CA160)/100)</f>
        <v>0</v>
      </c>
      <c r="DA160" s="2"/>
      <c r="DB160" s="2"/>
      <c r="DC160" s="2" t="s">
        <v>3</v>
      </c>
      <c r="DD160" s="2" t="s">
        <v>3</v>
      </c>
      <c r="DE160" s="2" t="s">
        <v>3</v>
      </c>
      <c r="DF160" s="2" t="s">
        <v>3</v>
      </c>
      <c r="DG160" s="2" t="s">
        <v>3</v>
      </c>
      <c r="DH160" s="2" t="s">
        <v>3</v>
      </c>
      <c r="DI160" s="2" t="s">
        <v>3</v>
      </c>
      <c r="DJ160" s="2" t="s">
        <v>3</v>
      </c>
      <c r="DK160" s="2" t="s">
        <v>3</v>
      </c>
      <c r="DL160" s="2" t="s">
        <v>3</v>
      </c>
      <c r="DM160" s="2" t="s">
        <v>3</v>
      </c>
      <c r="DN160" s="2">
        <v>0</v>
      </c>
      <c r="DO160" s="2">
        <v>0</v>
      </c>
      <c r="DP160" s="2">
        <v>1</v>
      </c>
      <c r="DQ160" s="2">
        <v>1</v>
      </c>
      <c r="DR160" s="2"/>
      <c r="DS160" s="2"/>
      <c r="DT160" s="2"/>
      <c r="DU160" s="2">
        <v>1005</v>
      </c>
      <c r="DV160" s="2" t="s">
        <v>187</v>
      </c>
      <c r="DW160" s="2" t="s">
        <v>187</v>
      </c>
      <c r="DX160" s="2">
        <v>1</v>
      </c>
      <c r="DY160" s="2"/>
      <c r="DZ160" s="2" t="s">
        <v>3</v>
      </c>
      <c r="EA160" s="2" t="s">
        <v>3</v>
      </c>
      <c r="EB160" s="2" t="s">
        <v>3</v>
      </c>
      <c r="EC160" s="2" t="s">
        <v>3</v>
      </c>
      <c r="ED160" s="2"/>
      <c r="EE160" s="2">
        <v>49573326</v>
      </c>
      <c r="EF160" s="2">
        <v>30</v>
      </c>
      <c r="EG160" s="2" t="s">
        <v>35</v>
      </c>
      <c r="EH160" s="2">
        <v>0</v>
      </c>
      <c r="EI160" s="2" t="s">
        <v>3</v>
      </c>
      <c r="EJ160" s="2">
        <v>1</v>
      </c>
      <c r="EK160" s="2">
        <v>65</v>
      </c>
      <c r="EL160" s="2" t="s">
        <v>183</v>
      </c>
      <c r="EM160" s="2" t="s">
        <v>184</v>
      </c>
      <c r="EN160" s="2"/>
      <c r="EO160" s="2" t="s">
        <v>3</v>
      </c>
      <c r="EP160" s="2"/>
      <c r="EQ160" s="2">
        <v>0</v>
      </c>
      <c r="ER160" s="2">
        <v>15.56</v>
      </c>
      <c r="ES160" s="2">
        <v>15.56</v>
      </c>
      <c r="ET160" s="2">
        <v>0</v>
      </c>
      <c r="EU160" s="2">
        <v>0</v>
      </c>
      <c r="EV160" s="2">
        <v>0</v>
      </c>
      <c r="EW160" s="2">
        <v>0</v>
      </c>
      <c r="EX160" s="2">
        <v>0</v>
      </c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>
        <v>0</v>
      </c>
      <c r="FR160" s="2">
        <f t="shared" si="142"/>
        <v>0</v>
      </c>
      <c r="FS160" s="2">
        <v>0</v>
      </c>
      <c r="FT160" s="2"/>
      <c r="FU160" s="2"/>
      <c r="FV160" s="2"/>
      <c r="FW160" s="2"/>
      <c r="FX160" s="2">
        <v>105</v>
      </c>
      <c r="FY160" s="2">
        <v>77</v>
      </c>
      <c r="FZ160" s="2"/>
      <c r="GA160" s="2" t="s">
        <v>3</v>
      </c>
      <c r="GB160" s="2"/>
      <c r="GC160" s="2"/>
      <c r="GD160" s="2">
        <v>0</v>
      </c>
      <c r="GE160" s="2"/>
      <c r="GF160" s="2">
        <v>-1485192757</v>
      </c>
      <c r="GG160" s="2">
        <v>2</v>
      </c>
      <c r="GH160" s="2">
        <v>1</v>
      </c>
      <c r="GI160" s="2">
        <v>-2</v>
      </c>
      <c r="GJ160" s="2">
        <v>0</v>
      </c>
      <c r="GK160" s="2">
        <f>ROUND(R160*(R12)/100,2)</f>
        <v>0</v>
      </c>
      <c r="GL160" s="2">
        <f t="shared" si="143"/>
        <v>0</v>
      </c>
      <c r="GM160" s="2">
        <f t="shared" si="144"/>
        <v>471.72</v>
      </c>
      <c r="GN160" s="2">
        <f t="shared" si="145"/>
        <v>471.72</v>
      </c>
      <c r="GO160" s="2">
        <f t="shared" si="146"/>
        <v>0</v>
      </c>
      <c r="GP160" s="2">
        <f t="shared" si="147"/>
        <v>0</v>
      </c>
      <c r="GQ160" s="2"/>
      <c r="GR160" s="2">
        <v>0</v>
      </c>
      <c r="GS160" s="2">
        <v>0</v>
      </c>
      <c r="GT160" s="2">
        <v>0</v>
      </c>
      <c r="GU160" s="2" t="s">
        <v>3</v>
      </c>
      <c r="GV160" s="2">
        <f t="shared" si="148"/>
        <v>0</v>
      </c>
      <c r="GW160" s="2">
        <v>1</v>
      </c>
      <c r="GX160" s="2">
        <f t="shared" si="149"/>
        <v>0</v>
      </c>
      <c r="GY160" s="2"/>
      <c r="GZ160" s="2"/>
      <c r="HA160" s="2">
        <v>0</v>
      </c>
      <c r="HB160" s="2">
        <v>0</v>
      </c>
      <c r="HC160" s="2">
        <f t="shared" si="150"/>
        <v>0</v>
      </c>
      <c r="HD160" s="2"/>
      <c r="HE160" s="2" t="s">
        <v>3</v>
      </c>
      <c r="HF160" s="2" t="s">
        <v>3</v>
      </c>
      <c r="HG160" s="2"/>
      <c r="HH160" s="2"/>
      <c r="HI160" s="2"/>
      <c r="HJ160" s="2"/>
      <c r="HK160" s="2"/>
      <c r="HL160" s="2"/>
      <c r="HM160" s="2" t="s">
        <v>3</v>
      </c>
      <c r="HN160" s="2" t="s">
        <v>3</v>
      </c>
      <c r="HO160" s="2" t="s">
        <v>3</v>
      </c>
      <c r="HP160" s="2" t="s">
        <v>3</v>
      </c>
      <c r="HQ160" s="2" t="s">
        <v>3</v>
      </c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>
        <v>0</v>
      </c>
      <c r="IL160" s="2"/>
      <c r="IM160" s="2"/>
      <c r="IN160" s="2"/>
      <c r="IO160" s="2"/>
      <c r="IP160" s="2"/>
      <c r="IQ160" s="2"/>
      <c r="IR160" s="2"/>
      <c r="IS160" s="2"/>
      <c r="IT160" s="2"/>
      <c r="IU160" s="2"/>
    </row>
    <row r="161" spans="1:255" x14ac:dyDescent="0.2">
      <c r="A161">
        <v>18</v>
      </c>
      <c r="B161">
        <v>1</v>
      </c>
      <c r="C161">
        <v>77</v>
      </c>
      <c r="E161" t="s">
        <v>213</v>
      </c>
      <c r="F161" t="s">
        <v>186</v>
      </c>
      <c r="G161" t="s">
        <v>1227</v>
      </c>
      <c r="H161" t="s">
        <v>187</v>
      </c>
      <c r="I161">
        <f>I159*J161</f>
        <v>30.315999999999999</v>
      </c>
      <c r="J161">
        <v>219.99999999999997</v>
      </c>
      <c r="K161">
        <v>220</v>
      </c>
      <c r="O161">
        <f t="shared" si="120"/>
        <v>3202.98</v>
      </c>
      <c r="P161">
        <f t="shared" si="121"/>
        <v>3202.98</v>
      </c>
      <c r="Q161">
        <f>(ROUND((ROUND(((ET161)*AV161*I161),2)*BB161),2)+ROUND((ROUND(((AE161-(EU161))*AV161*I161),2)*BS161),2))</f>
        <v>0</v>
      </c>
      <c r="R161">
        <f t="shared" si="122"/>
        <v>0</v>
      </c>
      <c r="S161">
        <f t="shared" si="123"/>
        <v>0</v>
      </c>
      <c r="T161">
        <f t="shared" si="124"/>
        <v>0</v>
      </c>
      <c r="U161">
        <f t="shared" si="125"/>
        <v>0</v>
      </c>
      <c r="V161">
        <f t="shared" si="126"/>
        <v>0</v>
      </c>
      <c r="W161">
        <f t="shared" si="127"/>
        <v>0</v>
      </c>
      <c r="X161">
        <f t="shared" si="128"/>
        <v>0</v>
      </c>
      <c r="Y161">
        <f t="shared" si="129"/>
        <v>0</v>
      </c>
      <c r="AA161">
        <v>50417531</v>
      </c>
      <c r="AB161">
        <f t="shared" si="130"/>
        <v>15.56</v>
      </c>
      <c r="AC161">
        <f t="shared" si="131"/>
        <v>15.56</v>
      </c>
      <c r="AD161">
        <f>ROUND((((ET161)-(EU161))+AE161),6)</f>
        <v>0</v>
      </c>
      <c r="AE161">
        <f t="shared" si="153"/>
        <v>0</v>
      </c>
      <c r="AF161">
        <f t="shared" si="153"/>
        <v>0</v>
      </c>
      <c r="AG161">
        <f t="shared" si="132"/>
        <v>0</v>
      </c>
      <c r="AH161">
        <f t="shared" si="154"/>
        <v>0</v>
      </c>
      <c r="AI161">
        <f t="shared" si="154"/>
        <v>0</v>
      </c>
      <c r="AJ161">
        <f t="shared" si="133"/>
        <v>0</v>
      </c>
      <c r="AK161">
        <v>15.56</v>
      </c>
      <c r="AL161">
        <v>15.56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6.79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188</v>
      </c>
      <c r="BM161">
        <v>65</v>
      </c>
      <c r="BN161">
        <v>0</v>
      </c>
      <c r="BO161" t="s">
        <v>186</v>
      </c>
      <c r="BP161">
        <v>1</v>
      </c>
      <c r="BQ161">
        <v>30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34"/>
        <v>3202.98</v>
      </c>
      <c r="CQ161">
        <f t="shared" si="135"/>
        <v>105.65</v>
      </c>
      <c r="CR161">
        <f>(ROUND((ROUND(((ET161)*AV161*1),2)*BB161),2)+ROUND((ROUND(((AE161-(EU161))*AV161*1),2)*BS161),2))</f>
        <v>0</v>
      </c>
      <c r="CS161">
        <f t="shared" si="136"/>
        <v>0</v>
      </c>
      <c r="CT161">
        <f t="shared" si="137"/>
        <v>0</v>
      </c>
      <c r="CU161">
        <f t="shared" si="138"/>
        <v>0</v>
      </c>
      <c r="CV161">
        <f t="shared" si="139"/>
        <v>0</v>
      </c>
      <c r="CW161">
        <f t="shared" si="140"/>
        <v>0</v>
      </c>
      <c r="CX161">
        <f t="shared" si="141"/>
        <v>0</v>
      </c>
      <c r="CY161">
        <f>S161*(BZ161/100)</f>
        <v>0</v>
      </c>
      <c r="CZ161">
        <f>S161*(CA161/100)</f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105</v>
      </c>
      <c r="DO161">
        <v>77</v>
      </c>
      <c r="DP161">
        <v>1</v>
      </c>
      <c r="DQ161">
        <v>1</v>
      </c>
      <c r="DU161">
        <v>1005</v>
      </c>
      <c r="DV161" t="s">
        <v>187</v>
      </c>
      <c r="DW161" t="s">
        <v>187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49573326</v>
      </c>
      <c r="EF161">
        <v>30</v>
      </c>
      <c r="EG161" t="s">
        <v>35</v>
      </c>
      <c r="EH161">
        <v>0</v>
      </c>
      <c r="EI161" t="s">
        <v>3</v>
      </c>
      <c r="EJ161">
        <v>1</v>
      </c>
      <c r="EK161">
        <v>65</v>
      </c>
      <c r="EL161" t="s">
        <v>183</v>
      </c>
      <c r="EM161" t="s">
        <v>184</v>
      </c>
      <c r="EO161" t="s">
        <v>3</v>
      </c>
      <c r="EQ161">
        <v>0</v>
      </c>
      <c r="ER161">
        <v>15.56</v>
      </c>
      <c r="ES161">
        <v>15.56</v>
      </c>
      <c r="ET161">
        <v>0</v>
      </c>
      <c r="EU161">
        <v>0</v>
      </c>
      <c r="EV161">
        <v>0</v>
      </c>
      <c r="EW161">
        <v>0</v>
      </c>
      <c r="EX161">
        <v>0</v>
      </c>
      <c r="FQ161">
        <v>0</v>
      </c>
      <c r="FR161">
        <f t="shared" si="142"/>
        <v>0</v>
      </c>
      <c r="FS161">
        <v>0</v>
      </c>
      <c r="FX161">
        <v>105</v>
      </c>
      <c r="FY161">
        <v>77</v>
      </c>
      <c r="GA161" t="s">
        <v>3</v>
      </c>
      <c r="GD161">
        <v>0</v>
      </c>
      <c r="GF161">
        <v>-1485192757</v>
      </c>
      <c r="GG161">
        <v>2</v>
      </c>
      <c r="GH161">
        <v>1</v>
      </c>
      <c r="GI161">
        <v>2</v>
      </c>
      <c r="GJ161">
        <v>0</v>
      </c>
      <c r="GK161">
        <f>ROUND(R161*(S12)/100,2)</f>
        <v>0</v>
      </c>
      <c r="GL161">
        <f t="shared" si="143"/>
        <v>0</v>
      </c>
      <c r="GM161">
        <f t="shared" si="144"/>
        <v>3202.98</v>
      </c>
      <c r="GN161">
        <f t="shared" si="145"/>
        <v>3202.98</v>
      </c>
      <c r="GO161">
        <f t="shared" si="146"/>
        <v>0</v>
      </c>
      <c r="GP161">
        <f t="shared" si="147"/>
        <v>0</v>
      </c>
      <c r="GR161">
        <v>0</v>
      </c>
      <c r="GS161">
        <v>3</v>
      </c>
      <c r="GT161">
        <v>0</v>
      </c>
      <c r="GU161" t="s">
        <v>3</v>
      </c>
      <c r="GV161">
        <f t="shared" si="148"/>
        <v>0</v>
      </c>
      <c r="GW161">
        <v>1</v>
      </c>
      <c r="GX161">
        <f t="shared" si="149"/>
        <v>0</v>
      </c>
      <c r="HA161">
        <v>0</v>
      </c>
      <c r="HB161">
        <v>0</v>
      </c>
      <c r="HC161">
        <f t="shared" si="150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55" x14ac:dyDescent="0.2">
      <c r="A162" s="2">
        <v>18</v>
      </c>
      <c r="B162" s="2">
        <v>1</v>
      </c>
      <c r="C162" s="2">
        <v>76</v>
      </c>
      <c r="D162" s="2"/>
      <c r="E162" s="2" t="s">
        <v>214</v>
      </c>
      <c r="F162" s="2" t="s">
        <v>190</v>
      </c>
      <c r="G162" s="2" t="s">
        <v>1228</v>
      </c>
      <c r="H162" s="2" t="s">
        <v>80</v>
      </c>
      <c r="I162" s="2">
        <f>I158*J162</f>
        <v>5.7875999999999997E-2</v>
      </c>
      <c r="J162" s="2">
        <v>0.42</v>
      </c>
      <c r="K162" s="2">
        <v>0.42</v>
      </c>
      <c r="L162" s="2"/>
      <c r="M162" s="2"/>
      <c r="N162" s="2"/>
      <c r="O162" s="2">
        <f t="shared" si="120"/>
        <v>672.91</v>
      </c>
      <c r="P162" s="2">
        <f t="shared" si="121"/>
        <v>672.91</v>
      </c>
      <c r="Q162" s="2">
        <f>(ROUND((ROUND(((ET162)*AV162*I162),2)*BB162),2)+ROUND((ROUND(((AE162-(EU162))*AV162*I162),2)*BS162),2))</f>
        <v>0</v>
      </c>
      <c r="R162" s="2">
        <f t="shared" si="122"/>
        <v>0</v>
      </c>
      <c r="S162" s="2">
        <f t="shared" si="123"/>
        <v>0</v>
      </c>
      <c r="T162" s="2">
        <f t="shared" si="124"/>
        <v>0</v>
      </c>
      <c r="U162" s="2">
        <f t="shared" si="125"/>
        <v>0</v>
      </c>
      <c r="V162" s="2">
        <f t="shared" si="126"/>
        <v>0</v>
      </c>
      <c r="W162" s="2">
        <f t="shared" si="127"/>
        <v>0</v>
      </c>
      <c r="X162" s="2">
        <f t="shared" si="128"/>
        <v>0</v>
      </c>
      <c r="Y162" s="2">
        <f t="shared" si="129"/>
        <v>0</v>
      </c>
      <c r="Z162" s="2"/>
      <c r="AA162" s="2">
        <v>50417534</v>
      </c>
      <c r="AB162" s="2">
        <f t="shared" si="130"/>
        <v>11626.84</v>
      </c>
      <c r="AC162" s="2">
        <f t="shared" si="131"/>
        <v>11626.84</v>
      </c>
      <c r="AD162" s="2">
        <f>ROUND((((ET162)-(EU162))+AE162),6)</f>
        <v>0</v>
      </c>
      <c r="AE162" s="2">
        <f t="shared" si="153"/>
        <v>0</v>
      </c>
      <c r="AF162" s="2">
        <f t="shared" si="153"/>
        <v>0</v>
      </c>
      <c r="AG162" s="2">
        <f t="shared" si="132"/>
        <v>0</v>
      </c>
      <c r="AH162" s="2">
        <f t="shared" si="154"/>
        <v>0</v>
      </c>
      <c r="AI162" s="2">
        <f t="shared" si="154"/>
        <v>0</v>
      </c>
      <c r="AJ162" s="2">
        <f t="shared" si="133"/>
        <v>0</v>
      </c>
      <c r="AK162" s="2">
        <v>11626.84</v>
      </c>
      <c r="AL162" s="2">
        <v>11626.84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105</v>
      </c>
      <c r="AU162" s="2">
        <v>77</v>
      </c>
      <c r="AV162" s="2">
        <v>1</v>
      </c>
      <c r="AW162" s="2">
        <v>1</v>
      </c>
      <c r="AX162" s="2"/>
      <c r="AY162" s="2"/>
      <c r="AZ162" s="2">
        <v>1</v>
      </c>
      <c r="BA162" s="2">
        <v>1</v>
      </c>
      <c r="BB162" s="2">
        <v>1</v>
      </c>
      <c r="BC162" s="2">
        <v>1</v>
      </c>
      <c r="BD162" s="2" t="s">
        <v>3</v>
      </c>
      <c r="BE162" s="2" t="s">
        <v>3</v>
      </c>
      <c r="BF162" s="2" t="s">
        <v>3</v>
      </c>
      <c r="BG162" s="2" t="s">
        <v>3</v>
      </c>
      <c r="BH162" s="2">
        <v>3</v>
      </c>
      <c r="BI162" s="2">
        <v>1</v>
      </c>
      <c r="BJ162" s="2" t="s">
        <v>191</v>
      </c>
      <c r="BK162" s="2"/>
      <c r="BL162" s="2"/>
      <c r="BM162" s="2">
        <v>65</v>
      </c>
      <c r="BN162" s="2">
        <v>0</v>
      </c>
      <c r="BO162" s="2" t="s">
        <v>3</v>
      </c>
      <c r="BP162" s="2">
        <v>0</v>
      </c>
      <c r="BQ162" s="2">
        <v>30</v>
      </c>
      <c r="BR162" s="2">
        <v>0</v>
      </c>
      <c r="BS162" s="2">
        <v>1</v>
      </c>
      <c r="BT162" s="2">
        <v>1</v>
      </c>
      <c r="BU162" s="2">
        <v>1</v>
      </c>
      <c r="BV162" s="2">
        <v>1</v>
      </c>
      <c r="BW162" s="2">
        <v>1</v>
      </c>
      <c r="BX162" s="2">
        <v>1</v>
      </c>
      <c r="BY162" s="2" t="s">
        <v>3</v>
      </c>
      <c r="BZ162" s="2">
        <v>105</v>
      </c>
      <c r="CA162" s="2">
        <v>77</v>
      </c>
      <c r="CB162" s="2" t="s">
        <v>3</v>
      </c>
      <c r="CC162" s="2"/>
      <c r="CD162" s="2"/>
      <c r="CE162" s="2">
        <v>30</v>
      </c>
      <c r="CF162" s="2">
        <v>0</v>
      </c>
      <c r="CG162" s="2">
        <v>0</v>
      </c>
      <c r="CH162" s="2"/>
      <c r="CI162" s="2"/>
      <c r="CJ162" s="2"/>
      <c r="CK162" s="2"/>
      <c r="CL162" s="2"/>
      <c r="CM162" s="2">
        <v>0</v>
      </c>
      <c r="CN162" s="2" t="s">
        <v>3</v>
      </c>
      <c r="CO162" s="2">
        <v>0</v>
      </c>
      <c r="CP162" s="2">
        <f t="shared" si="134"/>
        <v>672.91</v>
      </c>
      <c r="CQ162" s="2">
        <f t="shared" si="135"/>
        <v>11626.84</v>
      </c>
      <c r="CR162" s="2">
        <f>(ROUND((ROUND(((ET162)*AV162*1),2)*BB162),2)+ROUND((ROUND(((AE162-(EU162))*AV162*1),2)*BS162),2))</f>
        <v>0</v>
      </c>
      <c r="CS162" s="2">
        <f t="shared" si="136"/>
        <v>0</v>
      </c>
      <c r="CT162" s="2">
        <f t="shared" si="137"/>
        <v>0</v>
      </c>
      <c r="CU162" s="2">
        <f t="shared" si="138"/>
        <v>0</v>
      </c>
      <c r="CV162" s="2">
        <f t="shared" si="139"/>
        <v>0</v>
      </c>
      <c r="CW162" s="2">
        <f t="shared" si="140"/>
        <v>0</v>
      </c>
      <c r="CX162" s="2">
        <f t="shared" si="141"/>
        <v>0</v>
      </c>
      <c r="CY162" s="2">
        <f>((S162*BZ162)/100)</f>
        <v>0</v>
      </c>
      <c r="CZ162" s="2">
        <f>((S162*CA162)/100)</f>
        <v>0</v>
      </c>
      <c r="DA162" s="2"/>
      <c r="DB162" s="2"/>
      <c r="DC162" s="2" t="s">
        <v>3</v>
      </c>
      <c r="DD162" s="2" t="s">
        <v>3</v>
      </c>
      <c r="DE162" s="2" t="s">
        <v>3</v>
      </c>
      <c r="DF162" s="2" t="s">
        <v>3</v>
      </c>
      <c r="DG162" s="2" t="s">
        <v>3</v>
      </c>
      <c r="DH162" s="2" t="s">
        <v>3</v>
      </c>
      <c r="DI162" s="2" t="s">
        <v>3</v>
      </c>
      <c r="DJ162" s="2" t="s">
        <v>3</v>
      </c>
      <c r="DK162" s="2" t="s">
        <v>3</v>
      </c>
      <c r="DL162" s="2" t="s">
        <v>3</v>
      </c>
      <c r="DM162" s="2" t="s">
        <v>3</v>
      </c>
      <c r="DN162" s="2">
        <v>0</v>
      </c>
      <c r="DO162" s="2">
        <v>0</v>
      </c>
      <c r="DP162" s="2">
        <v>1</v>
      </c>
      <c r="DQ162" s="2">
        <v>1</v>
      </c>
      <c r="DR162" s="2"/>
      <c r="DS162" s="2"/>
      <c r="DT162" s="2"/>
      <c r="DU162" s="2">
        <v>1009</v>
      </c>
      <c r="DV162" s="2" t="s">
        <v>80</v>
      </c>
      <c r="DW162" s="2" t="s">
        <v>80</v>
      </c>
      <c r="DX162" s="2">
        <v>1000</v>
      </c>
      <c r="DY162" s="2"/>
      <c r="DZ162" s="2" t="s">
        <v>3</v>
      </c>
      <c r="EA162" s="2" t="s">
        <v>3</v>
      </c>
      <c r="EB162" s="2" t="s">
        <v>3</v>
      </c>
      <c r="EC162" s="2" t="s">
        <v>3</v>
      </c>
      <c r="ED162" s="2"/>
      <c r="EE162" s="2">
        <v>49573326</v>
      </c>
      <c r="EF162" s="2">
        <v>30</v>
      </c>
      <c r="EG162" s="2" t="s">
        <v>35</v>
      </c>
      <c r="EH162" s="2">
        <v>0</v>
      </c>
      <c r="EI162" s="2" t="s">
        <v>3</v>
      </c>
      <c r="EJ162" s="2">
        <v>1</v>
      </c>
      <c r="EK162" s="2">
        <v>65</v>
      </c>
      <c r="EL162" s="2" t="s">
        <v>183</v>
      </c>
      <c r="EM162" s="2" t="s">
        <v>184</v>
      </c>
      <c r="EN162" s="2"/>
      <c r="EO162" s="2" t="s">
        <v>3</v>
      </c>
      <c r="EP162" s="2"/>
      <c r="EQ162" s="2">
        <v>0</v>
      </c>
      <c r="ER162" s="2">
        <v>11626.84</v>
      </c>
      <c r="ES162" s="2">
        <v>11626.84</v>
      </c>
      <c r="ET162" s="2">
        <v>0</v>
      </c>
      <c r="EU162" s="2">
        <v>0</v>
      </c>
      <c r="EV162" s="2">
        <v>0</v>
      </c>
      <c r="EW162" s="2">
        <v>0</v>
      </c>
      <c r="EX162" s="2">
        <v>0</v>
      </c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>
        <v>0</v>
      </c>
      <c r="FR162" s="2">
        <f t="shared" si="142"/>
        <v>0</v>
      </c>
      <c r="FS162" s="2">
        <v>0</v>
      </c>
      <c r="FT162" s="2"/>
      <c r="FU162" s="2"/>
      <c r="FV162" s="2"/>
      <c r="FW162" s="2"/>
      <c r="FX162" s="2">
        <v>105</v>
      </c>
      <c r="FY162" s="2">
        <v>77</v>
      </c>
      <c r="FZ162" s="2"/>
      <c r="GA162" s="2" t="s">
        <v>3</v>
      </c>
      <c r="GB162" s="2"/>
      <c r="GC162" s="2"/>
      <c r="GD162" s="2">
        <v>0</v>
      </c>
      <c r="GE162" s="2"/>
      <c r="GF162" s="2">
        <v>-1988634631</v>
      </c>
      <c r="GG162" s="2">
        <v>2</v>
      </c>
      <c r="GH162" s="2">
        <v>1</v>
      </c>
      <c r="GI162" s="2">
        <v>-2</v>
      </c>
      <c r="GJ162" s="2">
        <v>0</v>
      </c>
      <c r="GK162" s="2">
        <f>ROUND(R162*(R12)/100,2)</f>
        <v>0</v>
      </c>
      <c r="GL162" s="2">
        <f t="shared" si="143"/>
        <v>0</v>
      </c>
      <c r="GM162" s="2">
        <f t="shared" si="144"/>
        <v>672.91</v>
      </c>
      <c r="GN162" s="2">
        <f t="shared" si="145"/>
        <v>672.91</v>
      </c>
      <c r="GO162" s="2">
        <f t="shared" si="146"/>
        <v>0</v>
      </c>
      <c r="GP162" s="2">
        <f t="shared" si="147"/>
        <v>0</v>
      </c>
      <c r="GQ162" s="2"/>
      <c r="GR162" s="2">
        <v>0</v>
      </c>
      <c r="GS162" s="2">
        <v>0</v>
      </c>
      <c r="GT162" s="2">
        <v>0</v>
      </c>
      <c r="GU162" s="2" t="s">
        <v>3</v>
      </c>
      <c r="GV162" s="2">
        <f t="shared" si="148"/>
        <v>0</v>
      </c>
      <c r="GW162" s="2">
        <v>1</v>
      </c>
      <c r="GX162" s="2">
        <f t="shared" si="149"/>
        <v>0</v>
      </c>
      <c r="GY162" s="2"/>
      <c r="GZ162" s="2"/>
      <c r="HA162" s="2">
        <v>0</v>
      </c>
      <c r="HB162" s="2">
        <v>0</v>
      </c>
      <c r="HC162" s="2">
        <f t="shared" si="150"/>
        <v>0</v>
      </c>
      <c r="HD162" s="2"/>
      <c r="HE162" s="2" t="s">
        <v>3</v>
      </c>
      <c r="HF162" s="2" t="s">
        <v>3</v>
      </c>
      <c r="HG162" s="2"/>
      <c r="HH162" s="2"/>
      <c r="HI162" s="2"/>
      <c r="HJ162" s="2"/>
      <c r="HK162" s="2"/>
      <c r="HL162" s="2"/>
      <c r="HM162" s="2" t="s">
        <v>3</v>
      </c>
      <c r="HN162" s="2" t="s">
        <v>3</v>
      </c>
      <c r="HO162" s="2" t="s">
        <v>3</v>
      </c>
      <c r="HP162" s="2" t="s">
        <v>3</v>
      </c>
      <c r="HQ162" s="2" t="s">
        <v>3</v>
      </c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>
        <v>0</v>
      </c>
      <c r="IL162" s="2"/>
      <c r="IM162" s="2"/>
      <c r="IN162" s="2"/>
      <c r="IO162" s="2"/>
      <c r="IP162" s="2"/>
      <c r="IQ162" s="2"/>
      <c r="IR162" s="2"/>
      <c r="IS162" s="2"/>
      <c r="IT162" s="2"/>
      <c r="IU162" s="2"/>
    </row>
    <row r="163" spans="1:255" x14ac:dyDescent="0.2">
      <c r="A163">
        <v>18</v>
      </c>
      <c r="B163">
        <v>1</v>
      </c>
      <c r="C163">
        <v>78</v>
      </c>
      <c r="E163" t="s">
        <v>214</v>
      </c>
      <c r="F163" t="s">
        <v>190</v>
      </c>
      <c r="G163" t="s">
        <v>1228</v>
      </c>
      <c r="H163" t="s">
        <v>80</v>
      </c>
      <c r="I163">
        <f>I159*J163</f>
        <v>5.7875999999999997E-2</v>
      </c>
      <c r="J163">
        <v>0.42</v>
      </c>
      <c r="K163">
        <v>0.42</v>
      </c>
      <c r="O163">
        <f t="shared" si="120"/>
        <v>1763.02</v>
      </c>
      <c r="P163">
        <f t="shared" si="121"/>
        <v>1763.02</v>
      </c>
      <c r="Q163">
        <f>(ROUND((ROUND(((ET163)*AV163*I163),2)*BB163),2)+ROUND((ROUND(((AE163-(EU163))*AV163*I163),2)*BS163),2))</f>
        <v>0</v>
      </c>
      <c r="R163">
        <f t="shared" si="122"/>
        <v>0</v>
      </c>
      <c r="S163">
        <f t="shared" si="123"/>
        <v>0</v>
      </c>
      <c r="T163">
        <f t="shared" si="124"/>
        <v>0</v>
      </c>
      <c r="U163">
        <f t="shared" si="125"/>
        <v>0</v>
      </c>
      <c r="V163">
        <f t="shared" si="126"/>
        <v>0</v>
      </c>
      <c r="W163">
        <f t="shared" si="127"/>
        <v>0</v>
      </c>
      <c r="X163">
        <f t="shared" si="128"/>
        <v>0</v>
      </c>
      <c r="Y163">
        <f t="shared" si="129"/>
        <v>0</v>
      </c>
      <c r="AA163">
        <v>50417531</v>
      </c>
      <c r="AB163">
        <f t="shared" si="130"/>
        <v>11626.84</v>
      </c>
      <c r="AC163">
        <f t="shared" si="131"/>
        <v>11626.84</v>
      </c>
      <c r="AD163">
        <f>ROUND((((ET163)-(EU163))+AE163),6)</f>
        <v>0</v>
      </c>
      <c r="AE163">
        <f t="shared" si="153"/>
        <v>0</v>
      </c>
      <c r="AF163">
        <f t="shared" si="153"/>
        <v>0</v>
      </c>
      <c r="AG163">
        <f t="shared" si="132"/>
        <v>0</v>
      </c>
      <c r="AH163">
        <f t="shared" si="154"/>
        <v>0</v>
      </c>
      <c r="AI163">
        <f t="shared" si="154"/>
        <v>0</v>
      </c>
      <c r="AJ163">
        <f t="shared" si="133"/>
        <v>0</v>
      </c>
      <c r="AK163">
        <v>11626.84</v>
      </c>
      <c r="AL163">
        <v>11626.84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2.62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191</v>
      </c>
      <c r="BM163">
        <v>65</v>
      </c>
      <c r="BN163">
        <v>0</v>
      </c>
      <c r="BO163" t="s">
        <v>190</v>
      </c>
      <c r="BP163">
        <v>1</v>
      </c>
      <c r="BQ163">
        <v>30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34"/>
        <v>1763.02</v>
      </c>
      <c r="CQ163">
        <f t="shared" si="135"/>
        <v>30462.32</v>
      </c>
      <c r="CR163">
        <f>(ROUND((ROUND(((ET163)*AV163*1),2)*BB163),2)+ROUND((ROUND(((AE163-(EU163))*AV163*1),2)*BS163),2))</f>
        <v>0</v>
      </c>
      <c r="CS163">
        <f t="shared" si="136"/>
        <v>0</v>
      </c>
      <c r="CT163">
        <f t="shared" si="137"/>
        <v>0</v>
      </c>
      <c r="CU163">
        <f t="shared" si="138"/>
        <v>0</v>
      </c>
      <c r="CV163">
        <f t="shared" si="139"/>
        <v>0</v>
      </c>
      <c r="CW163">
        <f t="shared" si="140"/>
        <v>0</v>
      </c>
      <c r="CX163">
        <f t="shared" si="141"/>
        <v>0</v>
      </c>
      <c r="CY163">
        <f>S163*(BZ163/100)</f>
        <v>0</v>
      </c>
      <c r="CZ163">
        <f>S163*(CA163/100)</f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105</v>
      </c>
      <c r="DO163">
        <v>77</v>
      </c>
      <c r="DP163">
        <v>1</v>
      </c>
      <c r="DQ163">
        <v>1</v>
      </c>
      <c r="DU163">
        <v>1009</v>
      </c>
      <c r="DV163" t="s">
        <v>80</v>
      </c>
      <c r="DW163" t="s">
        <v>80</v>
      </c>
      <c r="DX163">
        <v>1000</v>
      </c>
      <c r="DZ163" t="s">
        <v>3</v>
      </c>
      <c r="EA163" t="s">
        <v>3</v>
      </c>
      <c r="EB163" t="s">
        <v>3</v>
      </c>
      <c r="EC163" t="s">
        <v>3</v>
      </c>
      <c r="EE163">
        <v>49573326</v>
      </c>
      <c r="EF163">
        <v>30</v>
      </c>
      <c r="EG163" t="s">
        <v>35</v>
      </c>
      <c r="EH163">
        <v>0</v>
      </c>
      <c r="EI163" t="s">
        <v>3</v>
      </c>
      <c r="EJ163">
        <v>1</v>
      </c>
      <c r="EK163">
        <v>65</v>
      </c>
      <c r="EL163" t="s">
        <v>183</v>
      </c>
      <c r="EM163" t="s">
        <v>184</v>
      </c>
      <c r="EO163" t="s">
        <v>3</v>
      </c>
      <c r="EQ163">
        <v>0</v>
      </c>
      <c r="ER163">
        <v>11626.84</v>
      </c>
      <c r="ES163">
        <v>11626.84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142"/>
        <v>0</v>
      </c>
      <c r="FS163">
        <v>0</v>
      </c>
      <c r="FX163">
        <v>105</v>
      </c>
      <c r="FY163">
        <v>77</v>
      </c>
      <c r="GA163" t="s">
        <v>3</v>
      </c>
      <c r="GD163">
        <v>0</v>
      </c>
      <c r="GF163">
        <v>-1988634631</v>
      </c>
      <c r="GG163">
        <v>2</v>
      </c>
      <c r="GH163">
        <v>1</v>
      </c>
      <c r="GI163">
        <v>2</v>
      </c>
      <c r="GJ163">
        <v>0</v>
      </c>
      <c r="GK163">
        <f>ROUND(R163*(S12)/100,2)</f>
        <v>0</v>
      </c>
      <c r="GL163">
        <f t="shared" si="143"/>
        <v>0</v>
      </c>
      <c r="GM163">
        <f t="shared" si="144"/>
        <v>1763.02</v>
      </c>
      <c r="GN163">
        <f t="shared" si="145"/>
        <v>1763.02</v>
      </c>
      <c r="GO163">
        <f t="shared" si="146"/>
        <v>0</v>
      </c>
      <c r="GP163">
        <f t="shared" si="147"/>
        <v>0</v>
      </c>
      <c r="GR163">
        <v>0</v>
      </c>
      <c r="GS163">
        <v>3</v>
      </c>
      <c r="GT163">
        <v>0</v>
      </c>
      <c r="GU163" t="s">
        <v>3</v>
      </c>
      <c r="GV163">
        <f t="shared" si="148"/>
        <v>0</v>
      </c>
      <c r="GW163">
        <v>1</v>
      </c>
      <c r="GX163">
        <f t="shared" si="149"/>
        <v>0</v>
      </c>
      <c r="HA163">
        <v>0</v>
      </c>
      <c r="HB163">
        <v>0</v>
      </c>
      <c r="HC163">
        <f t="shared" si="150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55" x14ac:dyDescent="0.2">
      <c r="A164" s="2">
        <v>17</v>
      </c>
      <c r="B164" s="2">
        <v>1</v>
      </c>
      <c r="C164" s="2"/>
      <c r="D164" s="2"/>
      <c r="E164" s="2" t="s">
        <v>215</v>
      </c>
      <c r="F164" s="2" t="s">
        <v>216</v>
      </c>
      <c r="G164" s="2" t="s">
        <v>217</v>
      </c>
      <c r="H164" s="2" t="s">
        <v>218</v>
      </c>
      <c r="I164" s="2">
        <v>0.33300000000000002</v>
      </c>
      <c r="J164" s="2">
        <v>0</v>
      </c>
      <c r="K164" s="2">
        <v>0.33300000000000002</v>
      </c>
      <c r="L164" s="2"/>
      <c r="M164" s="2"/>
      <c r="N164" s="2"/>
      <c r="O164" s="2">
        <f t="shared" si="120"/>
        <v>382.3</v>
      </c>
      <c r="P164" s="2">
        <f t="shared" si="121"/>
        <v>155.99</v>
      </c>
      <c r="Q164" s="2">
        <f>(ROUND((ROUND((((ET164*1.1))*AV164*I164),2)*BB164),2)+ROUND((ROUND(((AE164-((EU164*1.1)))*AV164*I164),2)*BS164),2))</f>
        <v>46.42</v>
      </c>
      <c r="R164" s="2">
        <f t="shared" si="122"/>
        <v>8.68</v>
      </c>
      <c r="S164" s="2">
        <f t="shared" si="123"/>
        <v>179.89</v>
      </c>
      <c r="T164" s="2">
        <f t="shared" si="124"/>
        <v>0</v>
      </c>
      <c r="U164" s="2">
        <f t="shared" si="125"/>
        <v>15.494490000000001</v>
      </c>
      <c r="V164" s="2">
        <f t="shared" si="126"/>
        <v>0</v>
      </c>
      <c r="W164" s="2">
        <f t="shared" si="127"/>
        <v>0</v>
      </c>
      <c r="X164" s="2">
        <f t="shared" si="128"/>
        <v>205.07</v>
      </c>
      <c r="Y164" s="2">
        <f t="shared" si="129"/>
        <v>161.9</v>
      </c>
      <c r="Z164" s="2"/>
      <c r="AA164" s="2">
        <v>50417534</v>
      </c>
      <c r="AB164" s="2">
        <f t="shared" si="130"/>
        <v>1148.0740000000001</v>
      </c>
      <c r="AC164" s="2">
        <f t="shared" si="131"/>
        <v>468.45</v>
      </c>
      <c r="AD164" s="2">
        <f>ROUND(((((ET164*1.1))-((EU164*1.1)))+AE164),6)</f>
        <v>139.41399999999999</v>
      </c>
      <c r="AE164" s="2">
        <f>ROUND(((EU164*1.1)),6)</f>
        <v>26.059000000000001</v>
      </c>
      <c r="AF164" s="2">
        <f>ROUND(((EV164*1.1)),6)</f>
        <v>540.21</v>
      </c>
      <c r="AG164" s="2">
        <f t="shared" si="132"/>
        <v>0</v>
      </c>
      <c r="AH164" s="2">
        <f>((EW164*1.1))</f>
        <v>46.53</v>
      </c>
      <c r="AI164" s="2">
        <f>((EX164*1.1))</f>
        <v>0</v>
      </c>
      <c r="AJ164" s="2">
        <f t="shared" si="133"/>
        <v>0</v>
      </c>
      <c r="AK164" s="2">
        <v>1086.29</v>
      </c>
      <c r="AL164" s="2">
        <v>468.45</v>
      </c>
      <c r="AM164" s="2">
        <v>126.74</v>
      </c>
      <c r="AN164" s="2">
        <v>23.69</v>
      </c>
      <c r="AO164" s="2">
        <v>491.1</v>
      </c>
      <c r="AP164" s="2">
        <v>0</v>
      </c>
      <c r="AQ164" s="2">
        <v>42.3</v>
      </c>
      <c r="AR164" s="2">
        <v>0</v>
      </c>
      <c r="AS164" s="2">
        <v>0</v>
      </c>
      <c r="AT164" s="2">
        <v>114</v>
      </c>
      <c r="AU164" s="2">
        <v>90</v>
      </c>
      <c r="AV164" s="2">
        <v>1</v>
      </c>
      <c r="AW164" s="2">
        <v>1</v>
      </c>
      <c r="AX164" s="2"/>
      <c r="AY164" s="2"/>
      <c r="AZ164" s="2">
        <v>1</v>
      </c>
      <c r="BA164" s="2">
        <v>1</v>
      </c>
      <c r="BB164" s="2">
        <v>1</v>
      </c>
      <c r="BC164" s="2">
        <v>1</v>
      </c>
      <c r="BD164" s="2" t="s">
        <v>3</v>
      </c>
      <c r="BE164" s="2" t="s">
        <v>3</v>
      </c>
      <c r="BF164" s="2" t="s">
        <v>3</v>
      </c>
      <c r="BG164" s="2" t="s">
        <v>3</v>
      </c>
      <c r="BH164" s="2">
        <v>0</v>
      </c>
      <c r="BI164" s="2">
        <v>1</v>
      </c>
      <c r="BJ164" s="2" t="s">
        <v>219</v>
      </c>
      <c r="BK164" s="2"/>
      <c r="BL164" s="2"/>
      <c r="BM164" s="2">
        <v>66</v>
      </c>
      <c r="BN164" s="2">
        <v>0</v>
      </c>
      <c r="BO164" s="2" t="s">
        <v>3</v>
      </c>
      <c r="BP164" s="2">
        <v>0</v>
      </c>
      <c r="BQ164" s="2">
        <v>30</v>
      </c>
      <c r="BR164" s="2">
        <v>0</v>
      </c>
      <c r="BS164" s="2">
        <v>1</v>
      </c>
      <c r="BT164" s="2">
        <v>1</v>
      </c>
      <c r="BU164" s="2">
        <v>1</v>
      </c>
      <c r="BV164" s="2">
        <v>1</v>
      </c>
      <c r="BW164" s="2">
        <v>1</v>
      </c>
      <c r="BX164" s="2">
        <v>1</v>
      </c>
      <c r="BY164" s="2" t="s">
        <v>3</v>
      </c>
      <c r="BZ164" s="2">
        <v>114</v>
      </c>
      <c r="CA164" s="2">
        <v>90</v>
      </c>
      <c r="CB164" s="2" t="s">
        <v>3</v>
      </c>
      <c r="CC164" s="2"/>
      <c r="CD164" s="2"/>
      <c r="CE164" s="2">
        <v>30</v>
      </c>
      <c r="CF164" s="2">
        <v>0</v>
      </c>
      <c r="CG164" s="2">
        <v>0</v>
      </c>
      <c r="CH164" s="2"/>
      <c r="CI164" s="2"/>
      <c r="CJ164" s="2"/>
      <c r="CK164" s="2"/>
      <c r="CL164" s="2"/>
      <c r="CM164" s="2">
        <v>0</v>
      </c>
      <c r="CN164" s="2" t="s">
        <v>1226</v>
      </c>
      <c r="CO164" s="2">
        <v>0</v>
      </c>
      <c r="CP164" s="2">
        <f t="shared" si="134"/>
        <v>382.3</v>
      </c>
      <c r="CQ164" s="2">
        <f t="shared" si="135"/>
        <v>468.45</v>
      </c>
      <c r="CR164" s="2">
        <f>(ROUND((ROUND((((ET164*1.1))*AV164*1),2)*BB164),2)+ROUND((ROUND(((AE164-((EU164*1.1)))*AV164*1),2)*BS164),2))</f>
        <v>139.41</v>
      </c>
      <c r="CS164" s="2">
        <f t="shared" si="136"/>
        <v>26.06</v>
      </c>
      <c r="CT164" s="2">
        <f t="shared" si="137"/>
        <v>540.21</v>
      </c>
      <c r="CU164" s="2">
        <f t="shared" si="138"/>
        <v>0</v>
      </c>
      <c r="CV164" s="2">
        <f t="shared" si="139"/>
        <v>46.53</v>
      </c>
      <c r="CW164" s="2">
        <f t="shared" si="140"/>
        <v>0</v>
      </c>
      <c r="CX164" s="2">
        <f t="shared" si="141"/>
        <v>0</v>
      </c>
      <c r="CY164" s="2">
        <f>((S164*BZ164)/100)</f>
        <v>205.0746</v>
      </c>
      <c r="CZ164" s="2">
        <f>((S164*CA164)/100)</f>
        <v>161.90099999999998</v>
      </c>
      <c r="DA164" s="2"/>
      <c r="DB164" s="2"/>
      <c r="DC164" s="2" t="s">
        <v>3</v>
      </c>
      <c r="DD164" s="2" t="s">
        <v>3</v>
      </c>
      <c r="DE164" s="2" t="s">
        <v>20</v>
      </c>
      <c r="DF164" s="2" t="s">
        <v>20</v>
      </c>
      <c r="DG164" s="2" t="s">
        <v>20</v>
      </c>
      <c r="DH164" s="2" t="s">
        <v>3</v>
      </c>
      <c r="DI164" s="2" t="s">
        <v>20</v>
      </c>
      <c r="DJ164" s="2" t="s">
        <v>20</v>
      </c>
      <c r="DK164" s="2" t="s">
        <v>3</v>
      </c>
      <c r="DL164" s="2" t="s">
        <v>3</v>
      </c>
      <c r="DM164" s="2" t="s">
        <v>3</v>
      </c>
      <c r="DN164" s="2">
        <v>0</v>
      </c>
      <c r="DO164" s="2">
        <v>0</v>
      </c>
      <c r="DP164" s="2">
        <v>1</v>
      </c>
      <c r="DQ164" s="2">
        <v>1</v>
      </c>
      <c r="DR164" s="2"/>
      <c r="DS164" s="2"/>
      <c r="DT164" s="2"/>
      <c r="DU164" s="2">
        <v>1013</v>
      </c>
      <c r="DV164" s="2" t="s">
        <v>218</v>
      </c>
      <c r="DW164" s="2" t="s">
        <v>218</v>
      </c>
      <c r="DX164" s="2">
        <v>1</v>
      </c>
      <c r="DY164" s="2"/>
      <c r="DZ164" s="2" t="s">
        <v>3</v>
      </c>
      <c r="EA164" s="2" t="s">
        <v>3</v>
      </c>
      <c r="EB164" s="2" t="s">
        <v>3</v>
      </c>
      <c r="EC164" s="2" t="s">
        <v>3</v>
      </c>
      <c r="ED164" s="2"/>
      <c r="EE164" s="2">
        <v>49573327</v>
      </c>
      <c r="EF164" s="2">
        <v>30</v>
      </c>
      <c r="EG164" s="2" t="s">
        <v>35</v>
      </c>
      <c r="EH164" s="2">
        <v>0</v>
      </c>
      <c r="EI164" s="2" t="s">
        <v>3</v>
      </c>
      <c r="EJ164" s="2">
        <v>1</v>
      </c>
      <c r="EK164" s="2">
        <v>66</v>
      </c>
      <c r="EL164" s="2" t="s">
        <v>220</v>
      </c>
      <c r="EM164" s="2" t="s">
        <v>221</v>
      </c>
      <c r="EN164" s="2"/>
      <c r="EO164" s="2" t="s">
        <v>38</v>
      </c>
      <c r="EP164" s="2"/>
      <c r="EQ164" s="2">
        <v>131072</v>
      </c>
      <c r="ER164" s="2">
        <v>1086.29</v>
      </c>
      <c r="ES164" s="2">
        <v>468.45</v>
      </c>
      <c r="ET164" s="2">
        <v>126.74</v>
      </c>
      <c r="EU164" s="2">
        <v>23.69</v>
      </c>
      <c r="EV164" s="2">
        <v>491.1</v>
      </c>
      <c r="EW164" s="2">
        <v>42.3</v>
      </c>
      <c r="EX164" s="2">
        <v>0</v>
      </c>
      <c r="EY164" s="2">
        <v>0</v>
      </c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>
        <v>0</v>
      </c>
      <c r="FR164" s="2">
        <f t="shared" si="142"/>
        <v>0</v>
      </c>
      <c r="FS164" s="2">
        <v>0</v>
      </c>
      <c r="FT164" s="2"/>
      <c r="FU164" s="2"/>
      <c r="FV164" s="2"/>
      <c r="FW164" s="2"/>
      <c r="FX164" s="2">
        <v>114</v>
      </c>
      <c r="FY164" s="2">
        <v>90</v>
      </c>
      <c r="FZ164" s="2"/>
      <c r="GA164" s="2" t="s">
        <v>3</v>
      </c>
      <c r="GB164" s="2"/>
      <c r="GC164" s="2"/>
      <c r="GD164" s="2">
        <v>0</v>
      </c>
      <c r="GE164" s="2"/>
      <c r="GF164" s="2">
        <v>1008548338</v>
      </c>
      <c r="GG164" s="2">
        <v>2</v>
      </c>
      <c r="GH164" s="2">
        <v>1</v>
      </c>
      <c r="GI164" s="2">
        <v>-2</v>
      </c>
      <c r="GJ164" s="2">
        <v>0</v>
      </c>
      <c r="GK164" s="2">
        <f>ROUND(R164*(R12)/100,2)</f>
        <v>15.19</v>
      </c>
      <c r="GL164" s="2">
        <f t="shared" si="143"/>
        <v>0</v>
      </c>
      <c r="GM164" s="2">
        <f t="shared" si="144"/>
        <v>764.46</v>
      </c>
      <c r="GN164" s="2">
        <f t="shared" si="145"/>
        <v>764.46</v>
      </c>
      <c r="GO164" s="2">
        <f t="shared" si="146"/>
        <v>0</v>
      </c>
      <c r="GP164" s="2">
        <f t="shared" si="147"/>
        <v>0</v>
      </c>
      <c r="GQ164" s="2"/>
      <c r="GR164" s="2">
        <v>0</v>
      </c>
      <c r="GS164" s="2">
        <v>0</v>
      </c>
      <c r="GT164" s="2">
        <v>0</v>
      </c>
      <c r="GU164" s="2" t="s">
        <v>3</v>
      </c>
      <c r="GV164" s="2">
        <f t="shared" si="148"/>
        <v>0</v>
      </c>
      <c r="GW164" s="2">
        <v>1</v>
      </c>
      <c r="GX164" s="2">
        <f t="shared" si="149"/>
        <v>0</v>
      </c>
      <c r="GY164" s="2"/>
      <c r="GZ164" s="2"/>
      <c r="HA164" s="2">
        <v>0</v>
      </c>
      <c r="HB164" s="2">
        <v>0</v>
      </c>
      <c r="HC164" s="2">
        <f t="shared" si="150"/>
        <v>0</v>
      </c>
      <c r="HD164" s="2"/>
      <c r="HE164" s="2" t="s">
        <v>3</v>
      </c>
      <c r="HF164" s="2" t="s">
        <v>3</v>
      </c>
      <c r="HG164" s="2"/>
      <c r="HH164" s="2"/>
      <c r="HI164" s="2"/>
      <c r="HJ164" s="2"/>
      <c r="HK164" s="2"/>
      <c r="HL164" s="2"/>
      <c r="HM164" s="2" t="s">
        <v>3</v>
      </c>
      <c r="HN164" s="2" t="s">
        <v>3</v>
      </c>
      <c r="HO164" s="2" t="s">
        <v>3</v>
      </c>
      <c r="HP164" s="2" t="s">
        <v>3</v>
      </c>
      <c r="HQ164" s="2" t="s">
        <v>3</v>
      </c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>
        <v>0</v>
      </c>
      <c r="IL164" s="2"/>
      <c r="IM164" s="2"/>
      <c r="IN164" s="2"/>
      <c r="IO164" s="2"/>
      <c r="IP164" s="2"/>
      <c r="IQ164" s="2"/>
      <c r="IR164" s="2"/>
      <c r="IS164" s="2"/>
      <c r="IT164" s="2"/>
      <c r="IU164" s="2"/>
    </row>
    <row r="165" spans="1:255" x14ac:dyDescent="0.2">
      <c r="A165">
        <v>17</v>
      </c>
      <c r="B165">
        <v>1</v>
      </c>
      <c r="E165" t="s">
        <v>215</v>
      </c>
      <c r="F165" t="s">
        <v>216</v>
      </c>
      <c r="G165" t="s">
        <v>217</v>
      </c>
      <c r="H165" t="s">
        <v>218</v>
      </c>
      <c r="I165">
        <v>0.33300000000000002</v>
      </c>
      <c r="J165">
        <v>0</v>
      </c>
      <c r="K165">
        <v>0.33300000000000002</v>
      </c>
      <c r="O165">
        <f t="shared" si="120"/>
        <v>6923.68</v>
      </c>
      <c r="P165">
        <f t="shared" si="121"/>
        <v>1174.5999999999999</v>
      </c>
      <c r="Q165">
        <f>(ROUND((ROUND((((ET165*1.1))*AV165*I165),2)*BB165),2)+ROUND((ROUND(((AE165-((EU165*1.1)))*AV165*I165),2)*BS165),2))</f>
        <v>526.87</v>
      </c>
      <c r="R165">
        <f t="shared" si="122"/>
        <v>251.98</v>
      </c>
      <c r="S165">
        <f t="shared" si="123"/>
        <v>5222.21</v>
      </c>
      <c r="T165">
        <f t="shared" si="124"/>
        <v>0</v>
      </c>
      <c r="U165">
        <f t="shared" si="125"/>
        <v>15.494490000000001</v>
      </c>
      <c r="V165">
        <f t="shared" si="126"/>
        <v>0</v>
      </c>
      <c r="W165">
        <f t="shared" si="127"/>
        <v>0</v>
      </c>
      <c r="X165">
        <f t="shared" si="128"/>
        <v>4908.88</v>
      </c>
      <c r="Y165">
        <f t="shared" si="129"/>
        <v>2141.11</v>
      </c>
      <c r="AA165">
        <v>50417531</v>
      </c>
      <c r="AB165">
        <f t="shared" si="130"/>
        <v>1148.0740000000001</v>
      </c>
      <c r="AC165">
        <f t="shared" si="131"/>
        <v>468.45</v>
      </c>
      <c r="AD165">
        <f>ROUND(((((ET165*1.1))-((EU165*1.1)))+AE165),6)</f>
        <v>139.41399999999999</v>
      </c>
      <c r="AE165">
        <f>ROUND(((EU165*1.1)),6)</f>
        <v>26.059000000000001</v>
      </c>
      <c r="AF165">
        <f>ROUND(((EV165*1.1)),6)</f>
        <v>540.21</v>
      </c>
      <c r="AG165">
        <f t="shared" si="132"/>
        <v>0</v>
      </c>
      <c r="AH165">
        <f>((EW165*1.1))</f>
        <v>46.53</v>
      </c>
      <c r="AI165">
        <f>((EX165*1.1))</f>
        <v>0</v>
      </c>
      <c r="AJ165">
        <f t="shared" si="133"/>
        <v>0</v>
      </c>
      <c r="AK165">
        <v>1086.29</v>
      </c>
      <c r="AL165">
        <v>468.45</v>
      </c>
      <c r="AM165">
        <v>126.74</v>
      </c>
      <c r="AN165">
        <v>23.69</v>
      </c>
      <c r="AO165">
        <v>491.1</v>
      </c>
      <c r="AP165">
        <v>0</v>
      </c>
      <c r="AQ165">
        <v>42.3</v>
      </c>
      <c r="AR165">
        <v>0</v>
      </c>
      <c r="AS165">
        <v>0</v>
      </c>
      <c r="AT165">
        <v>94</v>
      </c>
      <c r="AU165">
        <v>41</v>
      </c>
      <c r="AV165">
        <v>1</v>
      </c>
      <c r="AW165">
        <v>1</v>
      </c>
      <c r="AZ165">
        <v>1</v>
      </c>
      <c r="BA165">
        <v>29.03</v>
      </c>
      <c r="BB165">
        <v>11.35</v>
      </c>
      <c r="BC165">
        <v>7.53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219</v>
      </c>
      <c r="BM165">
        <v>66</v>
      </c>
      <c r="BN165">
        <v>0</v>
      </c>
      <c r="BO165" t="s">
        <v>216</v>
      </c>
      <c r="BP165">
        <v>1</v>
      </c>
      <c r="BQ165">
        <v>30</v>
      </c>
      <c r="BR165">
        <v>0</v>
      </c>
      <c r="BS165">
        <v>29.03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94</v>
      </c>
      <c r="CA165">
        <v>41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1226</v>
      </c>
      <c r="CO165">
        <v>0</v>
      </c>
      <c r="CP165">
        <f t="shared" si="134"/>
        <v>6923.68</v>
      </c>
      <c r="CQ165">
        <f t="shared" si="135"/>
        <v>3527.43</v>
      </c>
      <c r="CR165">
        <f>(ROUND((ROUND((((ET165*1.1))*AV165*1),2)*BB165),2)+ROUND((ROUND(((AE165-((EU165*1.1)))*AV165*1),2)*BS165),2))</f>
        <v>1582.3</v>
      </c>
      <c r="CS165">
        <f t="shared" si="136"/>
        <v>756.52</v>
      </c>
      <c r="CT165">
        <f t="shared" si="137"/>
        <v>15682.3</v>
      </c>
      <c r="CU165">
        <f t="shared" si="138"/>
        <v>0</v>
      </c>
      <c r="CV165">
        <f t="shared" si="139"/>
        <v>46.53</v>
      </c>
      <c r="CW165">
        <f t="shared" si="140"/>
        <v>0</v>
      </c>
      <c r="CX165">
        <f t="shared" si="141"/>
        <v>0</v>
      </c>
      <c r="CY165">
        <f>S165*(BZ165/100)</f>
        <v>4908.8773999999994</v>
      </c>
      <c r="CZ165">
        <f>S165*(CA165/100)</f>
        <v>2141.1061</v>
      </c>
      <c r="DC165" t="s">
        <v>3</v>
      </c>
      <c r="DD165" t="s">
        <v>3</v>
      </c>
      <c r="DE165" t="s">
        <v>20</v>
      </c>
      <c r="DF165" t="s">
        <v>20</v>
      </c>
      <c r="DG165" t="s">
        <v>20</v>
      </c>
      <c r="DH165" t="s">
        <v>3</v>
      </c>
      <c r="DI165" t="s">
        <v>20</v>
      </c>
      <c r="DJ165" t="s">
        <v>20</v>
      </c>
      <c r="DK165" t="s">
        <v>3</v>
      </c>
      <c r="DL165" t="s">
        <v>3</v>
      </c>
      <c r="DM165" t="s">
        <v>3</v>
      </c>
      <c r="DN165">
        <v>114</v>
      </c>
      <c r="DO165">
        <v>90</v>
      </c>
      <c r="DP165">
        <v>1</v>
      </c>
      <c r="DQ165">
        <v>1</v>
      </c>
      <c r="DU165">
        <v>1013</v>
      </c>
      <c r="DV165" t="s">
        <v>218</v>
      </c>
      <c r="DW165" t="s">
        <v>218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49573327</v>
      </c>
      <c r="EF165">
        <v>30</v>
      </c>
      <c r="EG165" t="s">
        <v>35</v>
      </c>
      <c r="EH165">
        <v>0</v>
      </c>
      <c r="EI165" t="s">
        <v>3</v>
      </c>
      <c r="EJ165">
        <v>1</v>
      </c>
      <c r="EK165">
        <v>66</v>
      </c>
      <c r="EL165" t="s">
        <v>220</v>
      </c>
      <c r="EM165" t="s">
        <v>221</v>
      </c>
      <c r="EO165" t="s">
        <v>38</v>
      </c>
      <c r="EQ165">
        <v>131072</v>
      </c>
      <c r="ER165">
        <v>1086.29</v>
      </c>
      <c r="ES165">
        <v>468.45</v>
      </c>
      <c r="ET165">
        <v>126.74</v>
      </c>
      <c r="EU165">
        <v>23.69</v>
      </c>
      <c r="EV165">
        <v>491.1</v>
      </c>
      <c r="EW165">
        <v>42.3</v>
      </c>
      <c r="EX165">
        <v>0</v>
      </c>
      <c r="EY165">
        <v>0</v>
      </c>
      <c r="FQ165">
        <v>0</v>
      </c>
      <c r="FR165">
        <f t="shared" si="142"/>
        <v>0</v>
      </c>
      <c r="FS165">
        <v>0</v>
      </c>
      <c r="FX165">
        <v>114</v>
      </c>
      <c r="FY165">
        <v>90</v>
      </c>
      <c r="GA165" t="s">
        <v>3</v>
      </c>
      <c r="GD165">
        <v>0</v>
      </c>
      <c r="GF165">
        <v>1008548338</v>
      </c>
      <c r="GG165">
        <v>2</v>
      </c>
      <c r="GH165">
        <v>1</v>
      </c>
      <c r="GI165">
        <v>2</v>
      </c>
      <c r="GJ165">
        <v>0</v>
      </c>
      <c r="GK165">
        <f>ROUND(R165*(S12)/100,2)</f>
        <v>403.17</v>
      </c>
      <c r="GL165">
        <f t="shared" si="143"/>
        <v>0</v>
      </c>
      <c r="GM165">
        <f t="shared" si="144"/>
        <v>14376.84</v>
      </c>
      <c r="GN165">
        <f t="shared" si="145"/>
        <v>14376.84</v>
      </c>
      <c r="GO165">
        <f t="shared" si="146"/>
        <v>0</v>
      </c>
      <c r="GP165">
        <f t="shared" si="147"/>
        <v>0</v>
      </c>
      <c r="GR165">
        <v>0</v>
      </c>
      <c r="GS165">
        <v>0</v>
      </c>
      <c r="GT165">
        <v>0</v>
      </c>
      <c r="GU165" t="s">
        <v>3</v>
      </c>
      <c r="GV165">
        <f t="shared" si="148"/>
        <v>0</v>
      </c>
      <c r="GW165">
        <v>1</v>
      </c>
      <c r="GX165">
        <f t="shared" si="149"/>
        <v>0</v>
      </c>
      <c r="HA165">
        <v>0</v>
      </c>
      <c r="HB165">
        <v>0</v>
      </c>
      <c r="HC165">
        <f t="shared" si="150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55" x14ac:dyDescent="0.2">
      <c r="A166" s="2">
        <v>18</v>
      </c>
      <c r="B166" s="2">
        <v>1</v>
      </c>
      <c r="C166" s="2"/>
      <c r="D166" s="2"/>
      <c r="E166" s="2" t="s">
        <v>222</v>
      </c>
      <c r="F166" s="2" t="s">
        <v>223</v>
      </c>
      <c r="G166" s="2" t="s">
        <v>224</v>
      </c>
      <c r="H166" s="2" t="s">
        <v>80</v>
      </c>
      <c r="I166" s="2">
        <f>I164*J166</f>
        <v>0.33300000000000002</v>
      </c>
      <c r="J166" s="2">
        <v>1</v>
      </c>
      <c r="K166" s="2">
        <v>1</v>
      </c>
      <c r="L166" s="2"/>
      <c r="M166" s="2"/>
      <c r="N166" s="2"/>
      <c r="O166" s="2">
        <f t="shared" si="120"/>
        <v>6231.53</v>
      </c>
      <c r="P166" s="2">
        <f t="shared" si="121"/>
        <v>6231.53</v>
      </c>
      <c r="Q166" s="2">
        <f>(ROUND((ROUND(((ET166)*AV166*I166),2)*BB166),2)+ROUND((ROUND(((AE166-(EU166))*AV166*I166),2)*BS166),2))</f>
        <v>0</v>
      </c>
      <c r="R166" s="2">
        <f t="shared" si="122"/>
        <v>0</v>
      </c>
      <c r="S166" s="2">
        <f t="shared" si="123"/>
        <v>0</v>
      </c>
      <c r="T166" s="2">
        <f t="shared" si="124"/>
        <v>0</v>
      </c>
      <c r="U166" s="2">
        <f t="shared" si="125"/>
        <v>0</v>
      </c>
      <c r="V166" s="2">
        <f t="shared" si="126"/>
        <v>0</v>
      </c>
      <c r="W166" s="2">
        <f t="shared" si="127"/>
        <v>0</v>
      </c>
      <c r="X166" s="2">
        <f t="shared" si="128"/>
        <v>0</v>
      </c>
      <c r="Y166" s="2">
        <f t="shared" si="129"/>
        <v>0</v>
      </c>
      <c r="Z166" s="2"/>
      <c r="AA166" s="2">
        <v>50417534</v>
      </c>
      <c r="AB166" s="2">
        <f t="shared" si="130"/>
        <v>18713.3</v>
      </c>
      <c r="AC166" s="2">
        <f t="shared" si="131"/>
        <v>18713.3</v>
      </c>
      <c r="AD166" s="2">
        <f>ROUND((((ET166)-(EU166))+AE166),6)</f>
        <v>0</v>
      </c>
      <c r="AE166" s="2">
        <f>ROUND((EU166),6)</f>
        <v>0</v>
      </c>
      <c r="AF166" s="2">
        <f>ROUND((EV166),6)</f>
        <v>0</v>
      </c>
      <c r="AG166" s="2">
        <f t="shared" si="132"/>
        <v>0</v>
      </c>
      <c r="AH166" s="2">
        <f>(EW166)</f>
        <v>0</v>
      </c>
      <c r="AI166" s="2">
        <f>(EX166)</f>
        <v>0</v>
      </c>
      <c r="AJ166" s="2">
        <f t="shared" si="133"/>
        <v>0</v>
      </c>
      <c r="AK166" s="2">
        <v>18713.3</v>
      </c>
      <c r="AL166" s="2">
        <v>18713.3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114</v>
      </c>
      <c r="AU166" s="2">
        <v>90</v>
      </c>
      <c r="AV166" s="2">
        <v>1</v>
      </c>
      <c r="AW166" s="2">
        <v>1</v>
      </c>
      <c r="AX166" s="2"/>
      <c r="AY166" s="2"/>
      <c r="AZ166" s="2">
        <v>1</v>
      </c>
      <c r="BA166" s="2">
        <v>1</v>
      </c>
      <c r="BB166" s="2">
        <v>1</v>
      </c>
      <c r="BC166" s="2">
        <v>1</v>
      </c>
      <c r="BD166" s="2" t="s">
        <v>3</v>
      </c>
      <c r="BE166" s="2" t="s">
        <v>3</v>
      </c>
      <c r="BF166" s="2" t="s">
        <v>3</v>
      </c>
      <c r="BG166" s="2" t="s">
        <v>3</v>
      </c>
      <c r="BH166" s="2">
        <v>3</v>
      </c>
      <c r="BI166" s="2">
        <v>1</v>
      </c>
      <c r="BJ166" s="2" t="s">
        <v>225</v>
      </c>
      <c r="BK166" s="2"/>
      <c r="BL166" s="2"/>
      <c r="BM166" s="2">
        <v>66</v>
      </c>
      <c r="BN166" s="2">
        <v>0</v>
      </c>
      <c r="BO166" s="2" t="s">
        <v>3</v>
      </c>
      <c r="BP166" s="2">
        <v>0</v>
      </c>
      <c r="BQ166" s="2">
        <v>30</v>
      </c>
      <c r="BR166" s="2">
        <v>0</v>
      </c>
      <c r="BS166" s="2">
        <v>1</v>
      </c>
      <c r="BT166" s="2">
        <v>1</v>
      </c>
      <c r="BU166" s="2">
        <v>1</v>
      </c>
      <c r="BV166" s="2">
        <v>1</v>
      </c>
      <c r="BW166" s="2">
        <v>1</v>
      </c>
      <c r="BX166" s="2">
        <v>1</v>
      </c>
      <c r="BY166" s="2" t="s">
        <v>3</v>
      </c>
      <c r="BZ166" s="2">
        <v>114</v>
      </c>
      <c r="CA166" s="2">
        <v>90</v>
      </c>
      <c r="CB166" s="2" t="s">
        <v>3</v>
      </c>
      <c r="CC166" s="2"/>
      <c r="CD166" s="2"/>
      <c r="CE166" s="2">
        <v>30</v>
      </c>
      <c r="CF166" s="2">
        <v>0</v>
      </c>
      <c r="CG166" s="2">
        <v>0</v>
      </c>
      <c r="CH166" s="2"/>
      <c r="CI166" s="2"/>
      <c r="CJ166" s="2"/>
      <c r="CK166" s="2"/>
      <c r="CL166" s="2"/>
      <c r="CM166" s="2">
        <v>0</v>
      </c>
      <c r="CN166" s="2" t="s">
        <v>3</v>
      </c>
      <c r="CO166" s="2">
        <v>0</v>
      </c>
      <c r="CP166" s="2">
        <f t="shared" si="134"/>
        <v>6231.53</v>
      </c>
      <c r="CQ166" s="2">
        <f t="shared" si="135"/>
        <v>18713.3</v>
      </c>
      <c r="CR166" s="2">
        <f>(ROUND((ROUND(((ET166)*AV166*1),2)*BB166),2)+ROUND((ROUND(((AE166-(EU166))*AV166*1),2)*BS166),2))</f>
        <v>0</v>
      </c>
      <c r="CS166" s="2">
        <f t="shared" si="136"/>
        <v>0</v>
      </c>
      <c r="CT166" s="2">
        <f t="shared" si="137"/>
        <v>0</v>
      </c>
      <c r="CU166" s="2">
        <f t="shared" si="138"/>
        <v>0</v>
      </c>
      <c r="CV166" s="2">
        <f t="shared" si="139"/>
        <v>0</v>
      </c>
      <c r="CW166" s="2">
        <f t="shared" si="140"/>
        <v>0</v>
      </c>
      <c r="CX166" s="2">
        <f t="shared" si="141"/>
        <v>0</v>
      </c>
      <c r="CY166" s="2">
        <f>((S166*BZ166)/100)</f>
        <v>0</v>
      </c>
      <c r="CZ166" s="2">
        <f>((S166*CA166)/100)</f>
        <v>0</v>
      </c>
      <c r="DA166" s="2"/>
      <c r="DB166" s="2"/>
      <c r="DC166" s="2" t="s">
        <v>3</v>
      </c>
      <c r="DD166" s="2" t="s">
        <v>3</v>
      </c>
      <c r="DE166" s="2" t="s">
        <v>3</v>
      </c>
      <c r="DF166" s="2" t="s">
        <v>3</v>
      </c>
      <c r="DG166" s="2" t="s">
        <v>3</v>
      </c>
      <c r="DH166" s="2" t="s">
        <v>3</v>
      </c>
      <c r="DI166" s="2" t="s">
        <v>3</v>
      </c>
      <c r="DJ166" s="2" t="s">
        <v>3</v>
      </c>
      <c r="DK166" s="2" t="s">
        <v>3</v>
      </c>
      <c r="DL166" s="2" t="s">
        <v>3</v>
      </c>
      <c r="DM166" s="2" t="s">
        <v>3</v>
      </c>
      <c r="DN166" s="2">
        <v>0</v>
      </c>
      <c r="DO166" s="2">
        <v>0</v>
      </c>
      <c r="DP166" s="2">
        <v>1</v>
      </c>
      <c r="DQ166" s="2">
        <v>1</v>
      </c>
      <c r="DR166" s="2"/>
      <c r="DS166" s="2"/>
      <c r="DT166" s="2"/>
      <c r="DU166" s="2">
        <v>1009</v>
      </c>
      <c r="DV166" s="2" t="s">
        <v>80</v>
      </c>
      <c r="DW166" s="2" t="s">
        <v>80</v>
      </c>
      <c r="DX166" s="2">
        <v>1000</v>
      </c>
      <c r="DY166" s="2"/>
      <c r="DZ166" s="2" t="s">
        <v>3</v>
      </c>
      <c r="EA166" s="2" t="s">
        <v>3</v>
      </c>
      <c r="EB166" s="2" t="s">
        <v>3</v>
      </c>
      <c r="EC166" s="2" t="s">
        <v>3</v>
      </c>
      <c r="ED166" s="2"/>
      <c r="EE166" s="2">
        <v>49573327</v>
      </c>
      <c r="EF166" s="2">
        <v>30</v>
      </c>
      <c r="EG166" s="2" t="s">
        <v>35</v>
      </c>
      <c r="EH166" s="2">
        <v>0</v>
      </c>
      <c r="EI166" s="2" t="s">
        <v>3</v>
      </c>
      <c r="EJ166" s="2">
        <v>1</v>
      </c>
      <c r="EK166" s="2">
        <v>66</v>
      </c>
      <c r="EL166" s="2" t="s">
        <v>220</v>
      </c>
      <c r="EM166" s="2" t="s">
        <v>221</v>
      </c>
      <c r="EN166" s="2"/>
      <c r="EO166" s="2" t="s">
        <v>3</v>
      </c>
      <c r="EP166" s="2"/>
      <c r="EQ166" s="2">
        <v>0</v>
      </c>
      <c r="ER166" s="2">
        <v>18713.3</v>
      </c>
      <c r="ES166" s="2">
        <v>18713.3</v>
      </c>
      <c r="ET166" s="2">
        <v>0</v>
      </c>
      <c r="EU166" s="2">
        <v>0</v>
      </c>
      <c r="EV166" s="2">
        <v>0</v>
      </c>
      <c r="EW166" s="2">
        <v>0</v>
      </c>
      <c r="EX166" s="2">
        <v>0</v>
      </c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>
        <v>0</v>
      </c>
      <c r="FR166" s="2">
        <f t="shared" si="142"/>
        <v>0</v>
      </c>
      <c r="FS166" s="2">
        <v>0</v>
      </c>
      <c r="FT166" s="2"/>
      <c r="FU166" s="2"/>
      <c r="FV166" s="2"/>
      <c r="FW166" s="2"/>
      <c r="FX166" s="2">
        <v>114</v>
      </c>
      <c r="FY166" s="2">
        <v>90</v>
      </c>
      <c r="FZ166" s="2"/>
      <c r="GA166" s="2" t="s">
        <v>3</v>
      </c>
      <c r="GB166" s="2"/>
      <c r="GC166" s="2"/>
      <c r="GD166" s="2">
        <v>0</v>
      </c>
      <c r="GE166" s="2"/>
      <c r="GF166" s="2">
        <v>-1529382681</v>
      </c>
      <c r="GG166" s="2">
        <v>2</v>
      </c>
      <c r="GH166" s="2">
        <v>1</v>
      </c>
      <c r="GI166" s="2">
        <v>-2</v>
      </c>
      <c r="GJ166" s="2">
        <v>0</v>
      </c>
      <c r="GK166" s="2">
        <f>ROUND(R166*(R12)/100,2)</f>
        <v>0</v>
      </c>
      <c r="GL166" s="2">
        <f t="shared" si="143"/>
        <v>0</v>
      </c>
      <c r="GM166" s="2">
        <f t="shared" si="144"/>
        <v>6231.53</v>
      </c>
      <c r="GN166" s="2">
        <f t="shared" si="145"/>
        <v>6231.53</v>
      </c>
      <c r="GO166" s="2">
        <f t="shared" si="146"/>
        <v>0</v>
      </c>
      <c r="GP166" s="2">
        <f t="shared" si="147"/>
        <v>0</v>
      </c>
      <c r="GQ166" s="2"/>
      <c r="GR166" s="2">
        <v>0</v>
      </c>
      <c r="GS166" s="2">
        <v>0</v>
      </c>
      <c r="GT166" s="2">
        <v>0</v>
      </c>
      <c r="GU166" s="2" t="s">
        <v>3</v>
      </c>
      <c r="GV166" s="2">
        <f t="shared" si="148"/>
        <v>0</v>
      </c>
      <c r="GW166" s="2">
        <v>1</v>
      </c>
      <c r="GX166" s="2">
        <f t="shared" si="149"/>
        <v>0</v>
      </c>
      <c r="GY166" s="2"/>
      <c r="GZ166" s="2"/>
      <c r="HA166" s="2">
        <v>0</v>
      </c>
      <c r="HB166" s="2">
        <v>0</v>
      </c>
      <c r="HC166" s="2">
        <f t="shared" si="150"/>
        <v>0</v>
      </c>
      <c r="HD166" s="2"/>
      <c r="HE166" s="2" t="s">
        <v>3</v>
      </c>
      <c r="HF166" s="2" t="s">
        <v>3</v>
      </c>
      <c r="HG166" s="2"/>
      <c r="HH166" s="2"/>
      <c r="HI166" s="2"/>
      <c r="HJ166" s="2"/>
      <c r="HK166" s="2"/>
      <c r="HL166" s="2"/>
      <c r="HM166" s="2" t="s">
        <v>3</v>
      </c>
      <c r="HN166" s="2" t="s">
        <v>3</v>
      </c>
      <c r="HO166" s="2" t="s">
        <v>3</v>
      </c>
      <c r="HP166" s="2" t="s">
        <v>3</v>
      </c>
      <c r="HQ166" s="2" t="s">
        <v>3</v>
      </c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>
        <v>0</v>
      </c>
      <c r="IL166" s="2"/>
      <c r="IM166" s="2"/>
      <c r="IN166" s="2"/>
      <c r="IO166" s="2"/>
      <c r="IP166" s="2"/>
      <c r="IQ166" s="2"/>
      <c r="IR166" s="2"/>
      <c r="IS166" s="2"/>
      <c r="IT166" s="2"/>
      <c r="IU166" s="2"/>
    </row>
    <row r="167" spans="1:255" x14ac:dyDescent="0.2">
      <c r="A167">
        <v>18</v>
      </c>
      <c r="B167">
        <v>1</v>
      </c>
      <c r="E167" t="s">
        <v>222</v>
      </c>
      <c r="F167" t="s">
        <v>223</v>
      </c>
      <c r="G167" t="s">
        <v>224</v>
      </c>
      <c r="H167" t="s">
        <v>80</v>
      </c>
      <c r="I167">
        <f>I165*J167</f>
        <v>0.33300000000000002</v>
      </c>
      <c r="J167">
        <v>1</v>
      </c>
      <c r="K167">
        <v>1</v>
      </c>
      <c r="O167">
        <f t="shared" si="120"/>
        <v>45864.06</v>
      </c>
      <c r="P167">
        <f t="shared" si="121"/>
        <v>45864.06</v>
      </c>
      <c r="Q167">
        <f>(ROUND((ROUND(((ET167)*AV167*I167),2)*BB167),2)+ROUND((ROUND(((AE167-(EU167))*AV167*I167),2)*BS167),2))</f>
        <v>0</v>
      </c>
      <c r="R167">
        <f t="shared" si="122"/>
        <v>0</v>
      </c>
      <c r="S167">
        <f t="shared" si="123"/>
        <v>0</v>
      </c>
      <c r="T167">
        <f t="shared" si="124"/>
        <v>0</v>
      </c>
      <c r="U167">
        <f t="shared" si="125"/>
        <v>0</v>
      </c>
      <c r="V167">
        <f t="shared" si="126"/>
        <v>0</v>
      </c>
      <c r="W167">
        <f t="shared" si="127"/>
        <v>0</v>
      </c>
      <c r="X167">
        <f t="shared" si="128"/>
        <v>0</v>
      </c>
      <c r="Y167">
        <f t="shared" si="129"/>
        <v>0</v>
      </c>
      <c r="AA167">
        <v>50417531</v>
      </c>
      <c r="AB167">
        <f t="shared" si="130"/>
        <v>18713.3</v>
      </c>
      <c r="AC167">
        <f t="shared" si="131"/>
        <v>18713.3</v>
      </c>
      <c r="AD167">
        <f>ROUND((((ET167)-(EU167))+AE167),6)</f>
        <v>0</v>
      </c>
      <c r="AE167">
        <f>ROUND((EU167),6)</f>
        <v>0</v>
      </c>
      <c r="AF167">
        <f>ROUND((EV167),6)</f>
        <v>0</v>
      </c>
      <c r="AG167">
        <f t="shared" si="132"/>
        <v>0</v>
      </c>
      <c r="AH167">
        <f>(EW167)</f>
        <v>0</v>
      </c>
      <c r="AI167">
        <f>(EX167)</f>
        <v>0</v>
      </c>
      <c r="AJ167">
        <f t="shared" si="133"/>
        <v>0</v>
      </c>
      <c r="AK167">
        <v>18713.3</v>
      </c>
      <c r="AL167">
        <v>18713.3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7.36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225</v>
      </c>
      <c r="BM167">
        <v>66</v>
      </c>
      <c r="BN167">
        <v>0</v>
      </c>
      <c r="BO167" t="s">
        <v>223</v>
      </c>
      <c r="BP167">
        <v>1</v>
      </c>
      <c r="BQ167">
        <v>30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30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34"/>
        <v>45864.06</v>
      </c>
      <c r="CQ167">
        <f t="shared" si="135"/>
        <v>137729.89000000001</v>
      </c>
      <c r="CR167">
        <f>(ROUND((ROUND(((ET167)*AV167*1),2)*BB167),2)+ROUND((ROUND(((AE167-(EU167))*AV167*1),2)*BS167),2))</f>
        <v>0</v>
      </c>
      <c r="CS167">
        <f t="shared" si="136"/>
        <v>0</v>
      </c>
      <c r="CT167">
        <f t="shared" si="137"/>
        <v>0</v>
      </c>
      <c r="CU167">
        <f t="shared" si="138"/>
        <v>0</v>
      </c>
      <c r="CV167">
        <f t="shared" si="139"/>
        <v>0</v>
      </c>
      <c r="CW167">
        <f t="shared" si="140"/>
        <v>0</v>
      </c>
      <c r="CX167">
        <f t="shared" si="141"/>
        <v>0</v>
      </c>
      <c r="CY167">
        <f>S167*(BZ167/100)</f>
        <v>0</v>
      </c>
      <c r="CZ167">
        <f>S167*(CA167/100)</f>
        <v>0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114</v>
      </c>
      <c r="DO167">
        <v>90</v>
      </c>
      <c r="DP167">
        <v>1</v>
      </c>
      <c r="DQ167">
        <v>1</v>
      </c>
      <c r="DU167">
        <v>1009</v>
      </c>
      <c r="DV167" t="s">
        <v>80</v>
      </c>
      <c r="DW167" t="s">
        <v>80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49573327</v>
      </c>
      <c r="EF167">
        <v>30</v>
      </c>
      <c r="EG167" t="s">
        <v>35</v>
      </c>
      <c r="EH167">
        <v>0</v>
      </c>
      <c r="EI167" t="s">
        <v>3</v>
      </c>
      <c r="EJ167">
        <v>1</v>
      </c>
      <c r="EK167">
        <v>66</v>
      </c>
      <c r="EL167" t="s">
        <v>220</v>
      </c>
      <c r="EM167" t="s">
        <v>221</v>
      </c>
      <c r="EO167" t="s">
        <v>3</v>
      </c>
      <c r="EQ167">
        <v>0</v>
      </c>
      <c r="ER167">
        <v>18713.3</v>
      </c>
      <c r="ES167">
        <v>18713.3</v>
      </c>
      <c r="ET167">
        <v>0</v>
      </c>
      <c r="EU167">
        <v>0</v>
      </c>
      <c r="EV167">
        <v>0</v>
      </c>
      <c r="EW167">
        <v>0</v>
      </c>
      <c r="EX167">
        <v>0</v>
      </c>
      <c r="FQ167">
        <v>0</v>
      </c>
      <c r="FR167">
        <f t="shared" si="142"/>
        <v>0</v>
      </c>
      <c r="FS167">
        <v>0</v>
      </c>
      <c r="FX167">
        <v>114</v>
      </c>
      <c r="FY167">
        <v>90</v>
      </c>
      <c r="GA167" t="s">
        <v>3</v>
      </c>
      <c r="GD167">
        <v>0</v>
      </c>
      <c r="GF167">
        <v>-1529382681</v>
      </c>
      <c r="GG167">
        <v>2</v>
      </c>
      <c r="GH167">
        <v>1</v>
      </c>
      <c r="GI167">
        <v>2</v>
      </c>
      <c r="GJ167">
        <v>0</v>
      </c>
      <c r="GK167">
        <f>ROUND(R167*(S12)/100,2)</f>
        <v>0</v>
      </c>
      <c r="GL167">
        <f t="shared" si="143"/>
        <v>0</v>
      </c>
      <c r="GM167">
        <f t="shared" si="144"/>
        <v>45864.06</v>
      </c>
      <c r="GN167">
        <f t="shared" si="145"/>
        <v>45864.06</v>
      </c>
      <c r="GO167">
        <f t="shared" si="146"/>
        <v>0</v>
      </c>
      <c r="GP167">
        <f t="shared" si="147"/>
        <v>0</v>
      </c>
      <c r="GR167">
        <v>0</v>
      </c>
      <c r="GS167">
        <v>0</v>
      </c>
      <c r="GT167">
        <v>0</v>
      </c>
      <c r="GU167" t="s">
        <v>3</v>
      </c>
      <c r="GV167">
        <f t="shared" si="148"/>
        <v>0</v>
      </c>
      <c r="GW167">
        <v>1</v>
      </c>
      <c r="GX167">
        <f t="shared" si="149"/>
        <v>0</v>
      </c>
      <c r="HA167">
        <v>0</v>
      </c>
      <c r="HB167">
        <v>0</v>
      </c>
      <c r="HC167">
        <f t="shared" si="150"/>
        <v>0</v>
      </c>
      <c r="HE167" t="s">
        <v>3</v>
      </c>
      <c r="HF167" t="s">
        <v>3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226</v>
      </c>
      <c r="F168" s="2" t="s">
        <v>227</v>
      </c>
      <c r="G168" s="2" t="s">
        <v>228</v>
      </c>
      <c r="H168" s="2" t="s">
        <v>229</v>
      </c>
      <c r="I168" s="2">
        <f>ROUND(17.7/100,9)</f>
        <v>0.17699999999999999</v>
      </c>
      <c r="J168" s="2">
        <v>0</v>
      </c>
      <c r="K168" s="2">
        <f>ROUND(17.7/100,9)</f>
        <v>0.17699999999999999</v>
      </c>
      <c r="L168" s="2"/>
      <c r="M168" s="2"/>
      <c r="N168" s="2"/>
      <c r="O168" s="2">
        <f t="shared" si="120"/>
        <v>56.2</v>
      </c>
      <c r="P168" s="2">
        <f t="shared" si="121"/>
        <v>50.91</v>
      </c>
      <c r="Q168" s="2">
        <f>(ROUND((ROUND((((ET168*1.1))*AV168*I168),2)*BB168),2)+ROUND((ROUND(((AE168-((EU168*1.1)))*AV168*I168),2)*BS168),2))</f>
        <v>0.35</v>
      </c>
      <c r="R168" s="2">
        <f t="shared" si="122"/>
        <v>0.05</v>
      </c>
      <c r="S168" s="2">
        <f t="shared" si="123"/>
        <v>4.9400000000000004</v>
      </c>
      <c r="T168" s="2">
        <f t="shared" si="124"/>
        <v>0</v>
      </c>
      <c r="U168" s="2">
        <f t="shared" si="125"/>
        <v>0.414711</v>
      </c>
      <c r="V168" s="2">
        <f t="shared" si="126"/>
        <v>0</v>
      </c>
      <c r="W168" s="2">
        <f t="shared" si="127"/>
        <v>0</v>
      </c>
      <c r="X168" s="2">
        <f t="shared" si="128"/>
        <v>5.19</v>
      </c>
      <c r="Y168" s="2">
        <f t="shared" si="129"/>
        <v>3.8</v>
      </c>
      <c r="Z168" s="2"/>
      <c r="AA168" s="2">
        <v>50417534</v>
      </c>
      <c r="AB168" s="2">
        <f t="shared" si="130"/>
        <v>317.52600000000001</v>
      </c>
      <c r="AC168" s="2">
        <f t="shared" si="131"/>
        <v>287.64999999999998</v>
      </c>
      <c r="AD168" s="2">
        <f>ROUND(((((ET168*1.1))-((EU168*1.1)))+AE168),6)</f>
        <v>1.9910000000000001</v>
      </c>
      <c r="AE168" s="2">
        <f>ROUND(((EU168*1.1)),6)</f>
        <v>0.29699999999999999</v>
      </c>
      <c r="AF168" s="2">
        <f>ROUND(((EV168*1.1)),6)</f>
        <v>27.885000000000002</v>
      </c>
      <c r="AG168" s="2">
        <f t="shared" si="132"/>
        <v>0</v>
      </c>
      <c r="AH168" s="2">
        <f>((EW168*1.1))</f>
        <v>2.343</v>
      </c>
      <c r="AI168" s="2">
        <f>((EX168*1.1))</f>
        <v>0</v>
      </c>
      <c r="AJ168" s="2">
        <f t="shared" si="133"/>
        <v>0</v>
      </c>
      <c r="AK168" s="2">
        <v>314.81</v>
      </c>
      <c r="AL168" s="2">
        <v>287.64999999999998</v>
      </c>
      <c r="AM168" s="2">
        <v>1.81</v>
      </c>
      <c r="AN168" s="2">
        <v>0.27</v>
      </c>
      <c r="AO168" s="2">
        <v>25.35</v>
      </c>
      <c r="AP168" s="2">
        <v>0</v>
      </c>
      <c r="AQ168" s="2">
        <v>2.13</v>
      </c>
      <c r="AR168" s="2">
        <v>0</v>
      </c>
      <c r="AS168" s="2">
        <v>0</v>
      </c>
      <c r="AT168" s="2">
        <v>105</v>
      </c>
      <c r="AU168" s="2">
        <v>77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0</v>
      </c>
      <c r="BI168" s="2">
        <v>1</v>
      </c>
      <c r="BJ168" s="2" t="s">
        <v>230</v>
      </c>
      <c r="BK168" s="2"/>
      <c r="BL168" s="2"/>
      <c r="BM168" s="2">
        <v>97</v>
      </c>
      <c r="BN168" s="2">
        <v>0</v>
      </c>
      <c r="BO168" s="2" t="s">
        <v>3</v>
      </c>
      <c r="BP168" s="2">
        <v>0</v>
      </c>
      <c r="BQ168" s="2">
        <v>30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105</v>
      </c>
      <c r="CA168" s="2">
        <v>77</v>
      </c>
      <c r="CB168" s="2" t="s">
        <v>3</v>
      </c>
      <c r="CC168" s="2"/>
      <c r="CD168" s="2"/>
      <c r="CE168" s="2">
        <v>30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1226</v>
      </c>
      <c r="CO168" s="2">
        <v>0</v>
      </c>
      <c r="CP168" s="2">
        <f t="shared" si="134"/>
        <v>56.199999999999996</v>
      </c>
      <c r="CQ168" s="2">
        <f t="shared" si="135"/>
        <v>287.64999999999998</v>
      </c>
      <c r="CR168" s="2">
        <f>(ROUND((ROUND((((ET168*1.1))*AV168*1),2)*BB168),2)+ROUND((ROUND(((AE168-((EU168*1.1)))*AV168*1),2)*BS168),2))</f>
        <v>1.99</v>
      </c>
      <c r="CS168" s="2">
        <f t="shared" si="136"/>
        <v>0.3</v>
      </c>
      <c r="CT168" s="2">
        <f t="shared" si="137"/>
        <v>27.89</v>
      </c>
      <c r="CU168" s="2">
        <f t="shared" si="138"/>
        <v>0</v>
      </c>
      <c r="CV168" s="2">
        <f t="shared" si="139"/>
        <v>2.343</v>
      </c>
      <c r="CW168" s="2">
        <f t="shared" si="140"/>
        <v>0</v>
      </c>
      <c r="CX168" s="2">
        <f t="shared" si="141"/>
        <v>0</v>
      </c>
      <c r="CY168" s="2">
        <f>((S168*BZ168)/100)</f>
        <v>5.1870000000000003</v>
      </c>
      <c r="CZ168" s="2">
        <f>((S168*CA168)/100)</f>
        <v>3.8038000000000007</v>
      </c>
      <c r="DA168" s="2"/>
      <c r="DB168" s="2"/>
      <c r="DC168" s="2" t="s">
        <v>3</v>
      </c>
      <c r="DD168" s="2" t="s">
        <v>3</v>
      </c>
      <c r="DE168" s="2" t="s">
        <v>20</v>
      </c>
      <c r="DF168" s="2" t="s">
        <v>20</v>
      </c>
      <c r="DG168" s="2" t="s">
        <v>20</v>
      </c>
      <c r="DH168" s="2" t="s">
        <v>3</v>
      </c>
      <c r="DI168" s="2" t="s">
        <v>20</v>
      </c>
      <c r="DJ168" s="2" t="s">
        <v>20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1005</v>
      </c>
      <c r="DV168" s="2" t="s">
        <v>229</v>
      </c>
      <c r="DW168" s="2" t="s">
        <v>229</v>
      </c>
      <c r="DX168" s="2">
        <v>100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49573358</v>
      </c>
      <c r="EF168" s="2">
        <v>30</v>
      </c>
      <c r="EG168" s="2" t="s">
        <v>35</v>
      </c>
      <c r="EH168" s="2">
        <v>0</v>
      </c>
      <c r="EI168" s="2" t="s">
        <v>3</v>
      </c>
      <c r="EJ168" s="2">
        <v>1</v>
      </c>
      <c r="EK168" s="2">
        <v>97</v>
      </c>
      <c r="EL168" s="2" t="s">
        <v>231</v>
      </c>
      <c r="EM168" s="2" t="s">
        <v>232</v>
      </c>
      <c r="EN168" s="2"/>
      <c r="EO168" s="2" t="s">
        <v>38</v>
      </c>
      <c r="EP168" s="2"/>
      <c r="EQ168" s="2">
        <v>131072</v>
      </c>
      <c r="ER168" s="2">
        <v>314.81</v>
      </c>
      <c r="ES168" s="2">
        <v>287.64999999999998</v>
      </c>
      <c r="ET168" s="2">
        <v>1.81</v>
      </c>
      <c r="EU168" s="2">
        <v>0.27</v>
      </c>
      <c r="EV168" s="2">
        <v>25.35</v>
      </c>
      <c r="EW168" s="2">
        <v>2.13</v>
      </c>
      <c r="EX168" s="2">
        <v>0</v>
      </c>
      <c r="EY168" s="2">
        <v>0</v>
      </c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 t="shared" si="142"/>
        <v>0</v>
      </c>
      <c r="FS168" s="2">
        <v>0</v>
      </c>
      <c r="FT168" s="2"/>
      <c r="FU168" s="2"/>
      <c r="FV168" s="2"/>
      <c r="FW168" s="2"/>
      <c r="FX168" s="2">
        <v>105</v>
      </c>
      <c r="FY168" s="2">
        <v>77</v>
      </c>
      <c r="FZ168" s="2"/>
      <c r="GA168" s="2" t="s">
        <v>3</v>
      </c>
      <c r="GB168" s="2"/>
      <c r="GC168" s="2"/>
      <c r="GD168" s="2">
        <v>0</v>
      </c>
      <c r="GE168" s="2"/>
      <c r="GF168" s="2">
        <v>1988224400</v>
      </c>
      <c r="GG168" s="2">
        <v>2</v>
      </c>
      <c r="GH168" s="2">
        <v>1</v>
      </c>
      <c r="GI168" s="2">
        <v>-2</v>
      </c>
      <c r="GJ168" s="2">
        <v>0</v>
      </c>
      <c r="GK168" s="2">
        <f>ROUND(R168*(R12)/100,2)</f>
        <v>0.09</v>
      </c>
      <c r="GL168" s="2">
        <f t="shared" si="143"/>
        <v>0</v>
      </c>
      <c r="GM168" s="2">
        <f t="shared" si="144"/>
        <v>65.28</v>
      </c>
      <c r="GN168" s="2">
        <f t="shared" si="145"/>
        <v>65.28</v>
      </c>
      <c r="GO168" s="2">
        <f t="shared" si="146"/>
        <v>0</v>
      </c>
      <c r="GP168" s="2">
        <f t="shared" si="147"/>
        <v>0</v>
      </c>
      <c r="GQ168" s="2"/>
      <c r="GR168" s="2">
        <v>0</v>
      </c>
      <c r="GS168" s="2">
        <v>0</v>
      </c>
      <c r="GT168" s="2">
        <v>0</v>
      </c>
      <c r="GU168" s="2" t="s">
        <v>3</v>
      </c>
      <c r="GV168" s="2">
        <f t="shared" si="148"/>
        <v>0</v>
      </c>
      <c r="GW168" s="2">
        <v>1</v>
      </c>
      <c r="GX168" s="2">
        <f t="shared" si="149"/>
        <v>0</v>
      </c>
      <c r="GY168" s="2"/>
      <c r="GZ168" s="2"/>
      <c r="HA168" s="2">
        <v>0</v>
      </c>
      <c r="HB168" s="2">
        <v>0</v>
      </c>
      <c r="HC168" s="2">
        <f t="shared" si="150"/>
        <v>0</v>
      </c>
      <c r="HD168" s="2"/>
      <c r="HE168" s="2" t="s">
        <v>3</v>
      </c>
      <c r="HF168" s="2" t="s">
        <v>3</v>
      </c>
      <c r="HG168" s="2"/>
      <c r="HH168" s="2"/>
      <c r="HI168" s="2"/>
      <c r="HJ168" s="2"/>
      <c r="HK168" s="2"/>
      <c r="HL168" s="2"/>
      <c r="HM168" s="2" t="s">
        <v>3</v>
      </c>
      <c r="HN168" s="2" t="s">
        <v>3</v>
      </c>
      <c r="HO168" s="2" t="s">
        <v>3</v>
      </c>
      <c r="HP168" s="2" t="s">
        <v>3</v>
      </c>
      <c r="HQ168" s="2" t="s">
        <v>3</v>
      </c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226</v>
      </c>
      <c r="F169" t="s">
        <v>227</v>
      </c>
      <c r="G169" t="s">
        <v>228</v>
      </c>
      <c r="H169" t="s">
        <v>229</v>
      </c>
      <c r="I169">
        <f>ROUND(17.7/100,9)</f>
        <v>0.17699999999999999</v>
      </c>
      <c r="J169">
        <v>0</v>
      </c>
      <c r="K169">
        <f>ROUND(17.7/100,9)</f>
        <v>0.17699999999999999</v>
      </c>
      <c r="O169">
        <f t="shared" si="120"/>
        <v>287.95</v>
      </c>
      <c r="P169">
        <f t="shared" si="121"/>
        <v>140.51</v>
      </c>
      <c r="Q169">
        <f>(ROUND((ROUND((((ET169*1.1))*AV169*I169),2)*BB169),2)+ROUND((ROUND(((AE169-((EU169*1.1)))*AV169*I169),2)*BS169),2))</f>
        <v>4.03</v>
      </c>
      <c r="R169">
        <f t="shared" si="122"/>
        <v>1.45</v>
      </c>
      <c r="S169">
        <f t="shared" si="123"/>
        <v>143.41</v>
      </c>
      <c r="T169">
        <f t="shared" si="124"/>
        <v>0</v>
      </c>
      <c r="U169">
        <f t="shared" si="125"/>
        <v>0.414711</v>
      </c>
      <c r="V169">
        <f t="shared" si="126"/>
        <v>0</v>
      </c>
      <c r="W169">
        <f t="shared" si="127"/>
        <v>0</v>
      </c>
      <c r="X169">
        <f t="shared" si="128"/>
        <v>124.77</v>
      </c>
      <c r="Y169">
        <f t="shared" si="129"/>
        <v>58.8</v>
      </c>
      <c r="AA169">
        <v>50417531</v>
      </c>
      <c r="AB169">
        <f t="shared" si="130"/>
        <v>317.52600000000001</v>
      </c>
      <c r="AC169">
        <f t="shared" si="131"/>
        <v>287.64999999999998</v>
      </c>
      <c r="AD169">
        <f>ROUND(((((ET169*1.1))-((EU169*1.1)))+AE169),6)</f>
        <v>1.9910000000000001</v>
      </c>
      <c r="AE169">
        <f>ROUND(((EU169*1.1)),6)</f>
        <v>0.29699999999999999</v>
      </c>
      <c r="AF169">
        <f>ROUND(((EV169*1.1)),6)</f>
        <v>27.885000000000002</v>
      </c>
      <c r="AG169">
        <f t="shared" si="132"/>
        <v>0</v>
      </c>
      <c r="AH169">
        <f>((EW169*1.1))</f>
        <v>2.343</v>
      </c>
      <c r="AI169">
        <f>((EX169*1.1))</f>
        <v>0</v>
      </c>
      <c r="AJ169">
        <f t="shared" si="133"/>
        <v>0</v>
      </c>
      <c r="AK169">
        <v>314.81</v>
      </c>
      <c r="AL169">
        <v>287.64999999999998</v>
      </c>
      <c r="AM169">
        <v>1.81</v>
      </c>
      <c r="AN169">
        <v>0.27</v>
      </c>
      <c r="AO169">
        <v>25.35</v>
      </c>
      <c r="AP169">
        <v>0</v>
      </c>
      <c r="AQ169">
        <v>2.13</v>
      </c>
      <c r="AR169">
        <v>0</v>
      </c>
      <c r="AS169">
        <v>0</v>
      </c>
      <c r="AT169">
        <v>87</v>
      </c>
      <c r="AU169">
        <v>41</v>
      </c>
      <c r="AV169">
        <v>1</v>
      </c>
      <c r="AW169">
        <v>1</v>
      </c>
      <c r="AZ169">
        <v>1</v>
      </c>
      <c r="BA169">
        <v>29.03</v>
      </c>
      <c r="BB169">
        <v>11.51</v>
      </c>
      <c r="BC169">
        <v>2.76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230</v>
      </c>
      <c r="BM169">
        <v>97</v>
      </c>
      <c r="BN169">
        <v>0</v>
      </c>
      <c r="BO169" t="s">
        <v>227</v>
      </c>
      <c r="BP169">
        <v>1</v>
      </c>
      <c r="BQ169">
        <v>30</v>
      </c>
      <c r="BR169">
        <v>0</v>
      </c>
      <c r="BS169">
        <v>29.03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87</v>
      </c>
      <c r="CA169">
        <v>41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1226</v>
      </c>
      <c r="CO169">
        <v>0</v>
      </c>
      <c r="CP169">
        <f t="shared" si="134"/>
        <v>287.95</v>
      </c>
      <c r="CQ169">
        <f t="shared" si="135"/>
        <v>793.91</v>
      </c>
      <c r="CR169">
        <f>(ROUND((ROUND((((ET169*1.1))*AV169*1),2)*BB169),2)+ROUND((ROUND(((AE169-((EU169*1.1)))*AV169*1),2)*BS169),2))</f>
        <v>22.9</v>
      </c>
      <c r="CS169">
        <f t="shared" si="136"/>
        <v>8.7100000000000009</v>
      </c>
      <c r="CT169">
        <f t="shared" si="137"/>
        <v>809.65</v>
      </c>
      <c r="CU169">
        <f t="shared" si="138"/>
        <v>0</v>
      </c>
      <c r="CV169">
        <f t="shared" si="139"/>
        <v>2.343</v>
      </c>
      <c r="CW169">
        <f t="shared" si="140"/>
        <v>0</v>
      </c>
      <c r="CX169">
        <f t="shared" si="141"/>
        <v>0</v>
      </c>
      <c r="CY169">
        <f>S169*(BZ169/100)</f>
        <v>124.7667</v>
      </c>
      <c r="CZ169">
        <f>S169*(CA169/100)</f>
        <v>58.798099999999998</v>
      </c>
      <c r="DC169" t="s">
        <v>3</v>
      </c>
      <c r="DD169" t="s">
        <v>3</v>
      </c>
      <c r="DE169" t="s">
        <v>20</v>
      </c>
      <c r="DF169" t="s">
        <v>20</v>
      </c>
      <c r="DG169" t="s">
        <v>20</v>
      </c>
      <c r="DH169" t="s">
        <v>3</v>
      </c>
      <c r="DI169" t="s">
        <v>20</v>
      </c>
      <c r="DJ169" t="s">
        <v>20</v>
      </c>
      <c r="DK169" t="s">
        <v>3</v>
      </c>
      <c r="DL169" t="s">
        <v>3</v>
      </c>
      <c r="DM169" t="s">
        <v>3</v>
      </c>
      <c r="DN169">
        <v>105</v>
      </c>
      <c r="DO169">
        <v>77</v>
      </c>
      <c r="DP169">
        <v>1</v>
      </c>
      <c r="DQ169">
        <v>1</v>
      </c>
      <c r="DU169">
        <v>1005</v>
      </c>
      <c r="DV169" t="s">
        <v>229</v>
      </c>
      <c r="DW169" t="s">
        <v>229</v>
      </c>
      <c r="DX169">
        <v>100</v>
      </c>
      <c r="DZ169" t="s">
        <v>3</v>
      </c>
      <c r="EA169" t="s">
        <v>3</v>
      </c>
      <c r="EB169" t="s">
        <v>3</v>
      </c>
      <c r="EC169" t="s">
        <v>3</v>
      </c>
      <c r="EE169">
        <v>49573358</v>
      </c>
      <c r="EF169">
        <v>30</v>
      </c>
      <c r="EG169" t="s">
        <v>35</v>
      </c>
      <c r="EH169">
        <v>0</v>
      </c>
      <c r="EI169" t="s">
        <v>3</v>
      </c>
      <c r="EJ169">
        <v>1</v>
      </c>
      <c r="EK169">
        <v>97</v>
      </c>
      <c r="EL169" t="s">
        <v>231</v>
      </c>
      <c r="EM169" t="s">
        <v>232</v>
      </c>
      <c r="EO169" t="s">
        <v>38</v>
      </c>
      <c r="EQ169">
        <v>131072</v>
      </c>
      <c r="ER169">
        <v>314.81</v>
      </c>
      <c r="ES169">
        <v>287.64999999999998</v>
      </c>
      <c r="ET169">
        <v>1.81</v>
      </c>
      <c r="EU169">
        <v>0.27</v>
      </c>
      <c r="EV169">
        <v>25.35</v>
      </c>
      <c r="EW169">
        <v>2.13</v>
      </c>
      <c r="EX169">
        <v>0</v>
      </c>
      <c r="EY169">
        <v>0</v>
      </c>
      <c r="FQ169">
        <v>0</v>
      </c>
      <c r="FR169">
        <f t="shared" si="142"/>
        <v>0</v>
      </c>
      <c r="FS169">
        <v>0</v>
      </c>
      <c r="FX169">
        <v>105</v>
      </c>
      <c r="FY169">
        <v>77</v>
      </c>
      <c r="GA169" t="s">
        <v>3</v>
      </c>
      <c r="GD169">
        <v>0</v>
      </c>
      <c r="GF169">
        <v>1988224400</v>
      </c>
      <c r="GG169">
        <v>2</v>
      </c>
      <c r="GH169">
        <v>1</v>
      </c>
      <c r="GI169">
        <v>2</v>
      </c>
      <c r="GJ169">
        <v>0</v>
      </c>
      <c r="GK169">
        <f>ROUND(R169*(S12)/100,2)</f>
        <v>2.3199999999999998</v>
      </c>
      <c r="GL169">
        <f t="shared" si="143"/>
        <v>0</v>
      </c>
      <c r="GM169">
        <f t="shared" si="144"/>
        <v>473.84</v>
      </c>
      <c r="GN169">
        <f t="shared" si="145"/>
        <v>473.84</v>
      </c>
      <c r="GO169">
        <f t="shared" si="146"/>
        <v>0</v>
      </c>
      <c r="GP169">
        <f t="shared" si="147"/>
        <v>0</v>
      </c>
      <c r="GR169">
        <v>0</v>
      </c>
      <c r="GS169">
        <v>0</v>
      </c>
      <c r="GT169">
        <v>0</v>
      </c>
      <c r="GU169" t="s">
        <v>3</v>
      </c>
      <c r="GV169">
        <f t="shared" si="148"/>
        <v>0</v>
      </c>
      <c r="GW169">
        <v>1</v>
      </c>
      <c r="GX169">
        <f t="shared" si="149"/>
        <v>0</v>
      </c>
      <c r="HA169">
        <v>0</v>
      </c>
      <c r="HB169">
        <v>0</v>
      </c>
      <c r="HC169">
        <f t="shared" si="150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1" spans="1:255" x14ac:dyDescent="0.2">
      <c r="A171" s="3">
        <v>51</v>
      </c>
      <c r="B171" s="3">
        <f>B148</f>
        <v>1</v>
      </c>
      <c r="C171" s="3">
        <f>A148</f>
        <v>4</v>
      </c>
      <c r="D171" s="3">
        <f>ROW(A148)</f>
        <v>148</v>
      </c>
      <c r="E171" s="3"/>
      <c r="F171" s="3" t="str">
        <f>IF(F148&lt;&gt;"",F148,"")</f>
        <v>Новый раздел</v>
      </c>
      <c r="G171" s="3" t="str">
        <f>IF(G148&lt;&gt;"",G148,"")</f>
        <v>Устройство приямка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155">ROUND(AB171,2)</f>
        <v>14471.82</v>
      </c>
      <c r="P171" s="3">
        <f t="shared" si="155"/>
        <v>13656.87</v>
      </c>
      <c r="Q171" s="3">
        <f t="shared" si="155"/>
        <v>131.91999999999999</v>
      </c>
      <c r="R171" s="3">
        <f t="shared" si="155"/>
        <v>15.93</v>
      </c>
      <c r="S171" s="3">
        <f t="shared" si="155"/>
        <v>683.03</v>
      </c>
      <c r="T171" s="3">
        <f t="shared" si="155"/>
        <v>0</v>
      </c>
      <c r="U171" s="3">
        <f>AH171</f>
        <v>59.421746999999996</v>
      </c>
      <c r="V171" s="3">
        <f>AI171</f>
        <v>0</v>
      </c>
      <c r="W171" s="3">
        <f>ROUND(AJ171,2)</f>
        <v>0</v>
      </c>
      <c r="X171" s="3">
        <f>ROUND(AK171,2)</f>
        <v>700.88</v>
      </c>
      <c r="Y171" s="3">
        <f>ROUND(AL171,2)</f>
        <v>516.83000000000004</v>
      </c>
      <c r="Z171" s="3"/>
      <c r="AA171" s="3"/>
      <c r="AB171" s="3">
        <f>ROUND(SUMIF(AA152:AA169,"=50417534",O152:O169),2)</f>
        <v>14471.82</v>
      </c>
      <c r="AC171" s="3">
        <f>ROUND(SUMIF(AA152:AA169,"=50417534",P152:P169),2)</f>
        <v>13656.87</v>
      </c>
      <c r="AD171" s="3">
        <f>ROUND(SUMIF(AA152:AA169,"=50417534",Q152:Q169),2)</f>
        <v>131.91999999999999</v>
      </c>
      <c r="AE171" s="3">
        <f>ROUND(SUMIF(AA152:AA169,"=50417534",R152:R169),2)</f>
        <v>15.93</v>
      </c>
      <c r="AF171" s="3">
        <f>ROUND(SUMIF(AA152:AA169,"=50417534",S152:S169),2)</f>
        <v>683.03</v>
      </c>
      <c r="AG171" s="3">
        <f>ROUND(SUMIF(AA152:AA169,"=50417534",T152:T169),2)</f>
        <v>0</v>
      </c>
      <c r="AH171" s="3">
        <f>SUMIF(AA152:AA169,"=50417534",U152:U169)</f>
        <v>59.421746999999996</v>
      </c>
      <c r="AI171" s="3">
        <f>SUMIF(AA152:AA169,"=50417534",V152:V169)</f>
        <v>0</v>
      </c>
      <c r="AJ171" s="3">
        <f>ROUND(SUMIF(AA152:AA169,"=50417534",W152:W169),2)</f>
        <v>0</v>
      </c>
      <c r="AK171" s="3">
        <f>ROUND(SUMIF(AA152:AA169,"=50417534",X152:X169),2)</f>
        <v>700.88</v>
      </c>
      <c r="AL171" s="3">
        <f>ROUND(SUMIF(AA152:AA169,"=50417534",Y152:Y169),2)</f>
        <v>516.83000000000004</v>
      </c>
      <c r="AM171" s="3"/>
      <c r="AN171" s="3"/>
      <c r="AO171" s="3">
        <f t="shared" ref="AO171:BD171" si="156">ROUND(BX171,2)</f>
        <v>0</v>
      </c>
      <c r="AP171" s="3">
        <f t="shared" si="156"/>
        <v>0</v>
      </c>
      <c r="AQ171" s="3">
        <f t="shared" si="156"/>
        <v>0</v>
      </c>
      <c r="AR171" s="3">
        <f t="shared" si="156"/>
        <v>15717.41</v>
      </c>
      <c r="AS171" s="3">
        <f t="shared" si="156"/>
        <v>15717.41</v>
      </c>
      <c r="AT171" s="3">
        <f t="shared" si="156"/>
        <v>0</v>
      </c>
      <c r="AU171" s="3">
        <f t="shared" si="156"/>
        <v>0</v>
      </c>
      <c r="AV171" s="3">
        <f t="shared" si="156"/>
        <v>13656.87</v>
      </c>
      <c r="AW171" s="3">
        <f t="shared" si="156"/>
        <v>13656.87</v>
      </c>
      <c r="AX171" s="3">
        <f t="shared" si="156"/>
        <v>0</v>
      </c>
      <c r="AY171" s="3">
        <f t="shared" si="156"/>
        <v>13656.87</v>
      </c>
      <c r="AZ171" s="3">
        <f t="shared" si="156"/>
        <v>0</v>
      </c>
      <c r="BA171" s="3">
        <f t="shared" si="156"/>
        <v>0</v>
      </c>
      <c r="BB171" s="3">
        <f t="shared" si="156"/>
        <v>0</v>
      </c>
      <c r="BC171" s="3">
        <f t="shared" si="156"/>
        <v>0</v>
      </c>
      <c r="BD171" s="3">
        <f t="shared" si="156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ROUND(SUMIF(AA152:AA169,"=50417534",FQ152:FQ169),2)</f>
        <v>0</v>
      </c>
      <c r="BY171" s="3">
        <f>ROUND(SUMIF(AA152:AA169,"=50417534",FR152:FR169),2)</f>
        <v>0</v>
      </c>
      <c r="BZ171" s="3">
        <f>ROUND(SUMIF(AA152:AA169,"=50417534",GL152:GL169),2)</f>
        <v>0</v>
      </c>
      <c r="CA171" s="3">
        <f>ROUND(SUMIF(AA152:AA169,"=50417534",GM152:GM169),2)</f>
        <v>15717.41</v>
      </c>
      <c r="CB171" s="3">
        <f>ROUND(SUMIF(AA152:AA169,"=50417534",GN152:GN169),2)</f>
        <v>15717.41</v>
      </c>
      <c r="CC171" s="3">
        <f>ROUND(SUMIF(AA152:AA169,"=50417534",GO152:GO169),2)</f>
        <v>0</v>
      </c>
      <c r="CD171" s="3">
        <f>ROUND(SUMIF(AA152:AA169,"=50417534",GP152:GP169),2)</f>
        <v>0</v>
      </c>
      <c r="CE171" s="3">
        <f>AC171-BX171</f>
        <v>13656.87</v>
      </c>
      <c r="CF171" s="3">
        <f>AC171-BY171</f>
        <v>13656.87</v>
      </c>
      <c r="CG171" s="3">
        <f>BX171-BZ171</f>
        <v>0</v>
      </c>
      <c r="CH171" s="3">
        <f>AC171-BX171-BY171+BZ171</f>
        <v>13656.87</v>
      </c>
      <c r="CI171" s="3">
        <f>BY171-BZ171</f>
        <v>0</v>
      </c>
      <c r="CJ171" s="3">
        <f>ROUND(SUMIF(AA152:AA169,"=50417534",GX152:GX169),2)</f>
        <v>0</v>
      </c>
      <c r="CK171" s="3">
        <f>ROUND(SUMIF(AA152:AA169,"=50417534",GY152:GY169),2)</f>
        <v>0</v>
      </c>
      <c r="CL171" s="3">
        <f>ROUND(SUMIF(AA152:AA169,"=50417534",GZ152:GZ169),2)</f>
        <v>0</v>
      </c>
      <c r="CM171" s="3">
        <f>ROUND(SUMIF(AA152:AA169,"=50417534",HD152:HD169),2)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157">ROUND(DT171,2)</f>
        <v>127860.99</v>
      </c>
      <c r="DH171" s="4">
        <f t="shared" si="157"/>
        <v>106591.61</v>
      </c>
      <c r="DI171" s="4">
        <f t="shared" si="157"/>
        <v>1441.02</v>
      </c>
      <c r="DJ171" s="4">
        <f t="shared" si="157"/>
        <v>462.45</v>
      </c>
      <c r="DK171" s="4">
        <f t="shared" si="157"/>
        <v>19828.36</v>
      </c>
      <c r="DL171" s="4">
        <f t="shared" si="157"/>
        <v>0</v>
      </c>
      <c r="DM171" s="4">
        <f>DZ171</f>
        <v>59.421746999999996</v>
      </c>
      <c r="DN171" s="4">
        <f>EA171</f>
        <v>0</v>
      </c>
      <c r="DO171" s="4">
        <f>ROUND(EB171,2)</f>
        <v>0</v>
      </c>
      <c r="DP171" s="4">
        <f>ROUND(EC171,2)</f>
        <v>18559.41</v>
      </c>
      <c r="DQ171" s="4">
        <f>ROUND(ED171,2)</f>
        <v>11498.13</v>
      </c>
      <c r="DR171" s="4"/>
      <c r="DS171" s="4"/>
      <c r="DT171" s="4">
        <f>ROUND(SUMIF(AA152:AA169,"=50417531",O152:O169),2)</f>
        <v>127860.99</v>
      </c>
      <c r="DU171" s="4">
        <f>ROUND(SUMIF(AA152:AA169,"=50417531",P152:P169),2)</f>
        <v>106591.61</v>
      </c>
      <c r="DV171" s="4">
        <f>ROUND(SUMIF(AA152:AA169,"=50417531",Q152:Q169),2)</f>
        <v>1441.02</v>
      </c>
      <c r="DW171" s="4">
        <f>ROUND(SUMIF(AA152:AA169,"=50417531",R152:R169),2)</f>
        <v>462.45</v>
      </c>
      <c r="DX171" s="4">
        <f>ROUND(SUMIF(AA152:AA169,"=50417531",S152:S169),2)</f>
        <v>19828.36</v>
      </c>
      <c r="DY171" s="4">
        <f>ROUND(SUMIF(AA152:AA169,"=50417531",T152:T169),2)</f>
        <v>0</v>
      </c>
      <c r="DZ171" s="4">
        <f>SUMIF(AA152:AA169,"=50417531",U152:U169)</f>
        <v>59.421746999999996</v>
      </c>
      <c r="EA171" s="4">
        <f>SUMIF(AA152:AA169,"=50417531",V152:V169)</f>
        <v>0</v>
      </c>
      <c r="EB171" s="4">
        <f>ROUND(SUMIF(AA152:AA169,"=50417531",W152:W169),2)</f>
        <v>0</v>
      </c>
      <c r="EC171" s="4">
        <f>ROUND(SUMIF(AA152:AA169,"=50417531",X152:X169),2)</f>
        <v>18559.41</v>
      </c>
      <c r="ED171" s="4">
        <f>ROUND(SUMIF(AA152:AA169,"=50417531",Y152:Y169),2)</f>
        <v>11498.13</v>
      </c>
      <c r="EE171" s="4"/>
      <c r="EF171" s="4"/>
      <c r="EG171" s="4">
        <f t="shared" ref="EG171:EV171" si="158">ROUND(FP171,2)</f>
        <v>0</v>
      </c>
      <c r="EH171" s="4">
        <f t="shared" si="158"/>
        <v>0</v>
      </c>
      <c r="EI171" s="4">
        <f t="shared" si="158"/>
        <v>0</v>
      </c>
      <c r="EJ171" s="4">
        <f t="shared" si="158"/>
        <v>158658.45000000001</v>
      </c>
      <c r="EK171" s="4">
        <f t="shared" si="158"/>
        <v>158658.45000000001</v>
      </c>
      <c r="EL171" s="4">
        <f t="shared" si="158"/>
        <v>0</v>
      </c>
      <c r="EM171" s="4">
        <f t="shared" si="158"/>
        <v>0</v>
      </c>
      <c r="EN171" s="4">
        <f t="shared" si="158"/>
        <v>106591.61</v>
      </c>
      <c r="EO171" s="4">
        <f t="shared" si="158"/>
        <v>106591.61</v>
      </c>
      <c r="EP171" s="4">
        <f t="shared" si="158"/>
        <v>0</v>
      </c>
      <c r="EQ171" s="4">
        <f t="shared" si="158"/>
        <v>106591.61</v>
      </c>
      <c r="ER171" s="4">
        <f t="shared" si="158"/>
        <v>0</v>
      </c>
      <c r="ES171" s="4">
        <f t="shared" si="158"/>
        <v>0</v>
      </c>
      <c r="ET171" s="4">
        <f t="shared" si="158"/>
        <v>0</v>
      </c>
      <c r="EU171" s="4">
        <f t="shared" si="158"/>
        <v>0</v>
      </c>
      <c r="EV171" s="4">
        <f t="shared" si="158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ROUND(SUMIF(AA152:AA169,"=50417531",FQ152:FQ169),2)</f>
        <v>0</v>
      </c>
      <c r="FQ171" s="4">
        <f>ROUND(SUMIF(AA152:AA169,"=50417531",FR152:FR169),2)</f>
        <v>0</v>
      </c>
      <c r="FR171" s="4">
        <f>ROUND(SUMIF(AA152:AA169,"=50417531",GL152:GL169),2)</f>
        <v>0</v>
      </c>
      <c r="FS171" s="4">
        <f>ROUND(SUMIF(AA152:AA169,"=50417531",GM152:GM169),2)</f>
        <v>158658.45000000001</v>
      </c>
      <c r="FT171" s="4">
        <f>ROUND(SUMIF(AA152:AA169,"=50417531",GN152:GN169),2)</f>
        <v>158658.45000000001</v>
      </c>
      <c r="FU171" s="4">
        <f>ROUND(SUMIF(AA152:AA169,"=50417531",GO152:GO169),2)</f>
        <v>0</v>
      </c>
      <c r="FV171" s="4">
        <f>ROUND(SUMIF(AA152:AA169,"=50417531",GP152:GP169),2)</f>
        <v>0</v>
      </c>
      <c r="FW171" s="4">
        <f>DU171-FP171</f>
        <v>106591.61</v>
      </c>
      <c r="FX171" s="4">
        <f>DU171-FQ171</f>
        <v>106591.61</v>
      </c>
      <c r="FY171" s="4">
        <f>FP171-FR171</f>
        <v>0</v>
      </c>
      <c r="FZ171" s="4">
        <f>DU171-FP171-FQ171+FR171</f>
        <v>106591.61</v>
      </c>
      <c r="GA171" s="4">
        <f>FQ171-FR171</f>
        <v>0</v>
      </c>
      <c r="GB171" s="4">
        <f>ROUND(SUMIF(AA152:AA169,"=50417531",GX152:GX169),2)</f>
        <v>0</v>
      </c>
      <c r="GC171" s="4">
        <f>ROUND(SUMIF(AA152:AA169,"=50417531",GY152:GY169),2)</f>
        <v>0</v>
      </c>
      <c r="GD171" s="4">
        <f>ROUND(SUMIF(AA152:AA169,"=50417531",GZ152:GZ169),2)</f>
        <v>0</v>
      </c>
      <c r="GE171" s="4">
        <f>ROUND(SUMIF(AA152:AA169,"=50417531",HD152:HD169),2)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14471.82</v>
      </c>
      <c r="G173" s="5" t="s">
        <v>92</v>
      </c>
      <c r="H173" s="5" t="s">
        <v>93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2</v>
      </c>
      <c r="P173" s="5">
        <f>ROUND(Source!DG171,O173)</f>
        <v>127860.99</v>
      </c>
      <c r="Q173" s="5"/>
      <c r="R173" s="5"/>
      <c r="S173" s="5"/>
      <c r="T173" s="5"/>
      <c r="U173" s="5"/>
      <c r="V173" s="5"/>
      <c r="W173" s="5">
        <v>14471.82</v>
      </c>
      <c r="X173" s="5">
        <v>1</v>
      </c>
      <c r="Y173" s="5">
        <v>14471.82</v>
      </c>
      <c r="Z173" s="5">
        <v>127860.99</v>
      </c>
      <c r="AA173" s="5">
        <v>1</v>
      </c>
      <c r="AB173" s="5">
        <v>127860.99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13656.87</v>
      </c>
      <c r="G174" s="5" t="s">
        <v>94</v>
      </c>
      <c r="H174" s="5" t="s">
        <v>95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2</v>
      </c>
      <c r="P174" s="5">
        <f>ROUND(Source!DH171,O174)</f>
        <v>106591.61</v>
      </c>
      <c r="Q174" s="5"/>
      <c r="R174" s="5"/>
      <c r="S174" s="5"/>
      <c r="T174" s="5"/>
      <c r="U174" s="5"/>
      <c r="V174" s="5"/>
      <c r="W174" s="5">
        <v>13656.87</v>
      </c>
      <c r="X174" s="5">
        <v>1</v>
      </c>
      <c r="Y174" s="5">
        <v>13656.87</v>
      </c>
      <c r="Z174" s="5">
        <v>106591.61</v>
      </c>
      <c r="AA174" s="5">
        <v>1</v>
      </c>
      <c r="AB174" s="5">
        <v>106591.61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96</v>
      </c>
      <c r="H175" s="5" t="s">
        <v>97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2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13656.87</v>
      </c>
      <c r="G176" s="5" t="s">
        <v>98</v>
      </c>
      <c r="H176" s="5" t="s">
        <v>99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2</v>
      </c>
      <c r="P176" s="5">
        <f>ROUND(Source!EN171,O176)</f>
        <v>106591.61</v>
      </c>
      <c r="Q176" s="5"/>
      <c r="R176" s="5"/>
      <c r="S176" s="5"/>
      <c r="T176" s="5"/>
      <c r="U176" s="5"/>
      <c r="V176" s="5"/>
      <c r="W176" s="5">
        <v>13656.87</v>
      </c>
      <c r="X176" s="5">
        <v>1</v>
      </c>
      <c r="Y176" s="5">
        <v>13656.87</v>
      </c>
      <c r="Z176" s="5">
        <v>106591.61</v>
      </c>
      <c r="AA176" s="5">
        <v>1</v>
      </c>
      <c r="AB176" s="5">
        <v>106591.61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13656.87</v>
      </c>
      <c r="G177" s="5" t="s">
        <v>100</v>
      </c>
      <c r="H177" s="5" t="s">
        <v>101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2</v>
      </c>
      <c r="P177" s="5">
        <f>ROUND(Source!EO171,O177)</f>
        <v>106591.61</v>
      </c>
      <c r="Q177" s="5"/>
      <c r="R177" s="5"/>
      <c r="S177" s="5"/>
      <c r="T177" s="5"/>
      <c r="U177" s="5"/>
      <c r="V177" s="5"/>
      <c r="W177" s="5">
        <v>13656.87</v>
      </c>
      <c r="X177" s="5">
        <v>1</v>
      </c>
      <c r="Y177" s="5">
        <v>13656.87</v>
      </c>
      <c r="Z177" s="5">
        <v>106591.61</v>
      </c>
      <c r="AA177" s="5">
        <v>1</v>
      </c>
      <c r="AB177" s="5">
        <v>106591.61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102</v>
      </c>
      <c r="H178" s="5" t="s">
        <v>103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2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13656.87</v>
      </c>
      <c r="G179" s="5" t="s">
        <v>104</v>
      </c>
      <c r="H179" s="5" t="s">
        <v>105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2</v>
      </c>
      <c r="P179" s="5">
        <f>ROUND(Source!EQ171,O179)</f>
        <v>106591.61</v>
      </c>
      <c r="Q179" s="5"/>
      <c r="R179" s="5"/>
      <c r="S179" s="5"/>
      <c r="T179" s="5"/>
      <c r="U179" s="5"/>
      <c r="V179" s="5"/>
      <c r="W179" s="5">
        <v>13656.87</v>
      </c>
      <c r="X179" s="5">
        <v>1</v>
      </c>
      <c r="Y179" s="5">
        <v>13656.87</v>
      </c>
      <c r="Z179" s="5">
        <v>106591.61</v>
      </c>
      <c r="AA179" s="5">
        <v>1</v>
      </c>
      <c r="AB179" s="5">
        <v>106591.61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0</v>
      </c>
      <c r="G180" s="5" t="s">
        <v>106</v>
      </c>
      <c r="H180" s="5" t="s">
        <v>107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2</v>
      </c>
      <c r="P180" s="5">
        <f>ROUND(Source!EH171,O180)</f>
        <v>0</v>
      </c>
      <c r="Q180" s="5"/>
      <c r="R180" s="5"/>
      <c r="S180" s="5"/>
      <c r="T180" s="5"/>
      <c r="U180" s="5"/>
      <c r="V180" s="5"/>
      <c r="W180" s="5">
        <v>0</v>
      </c>
      <c r="X180" s="5">
        <v>1</v>
      </c>
      <c r="Y180" s="5">
        <v>0</v>
      </c>
      <c r="Z180" s="5">
        <v>0</v>
      </c>
      <c r="AA180" s="5">
        <v>1</v>
      </c>
      <c r="AB180" s="5">
        <v>0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108</v>
      </c>
      <c r="H181" s="5" t="s">
        <v>109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2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0</v>
      </c>
      <c r="G182" s="5" t="s">
        <v>110</v>
      </c>
      <c r="H182" s="5" t="s">
        <v>111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2</v>
      </c>
      <c r="P182" s="5">
        <f>ROUND(Source!ER171,O182)</f>
        <v>0</v>
      </c>
      <c r="Q182" s="5"/>
      <c r="R182" s="5"/>
      <c r="S182" s="5"/>
      <c r="T182" s="5"/>
      <c r="U182" s="5"/>
      <c r="V182" s="5"/>
      <c r="W182" s="5">
        <v>0</v>
      </c>
      <c r="X182" s="5">
        <v>1</v>
      </c>
      <c r="Y182" s="5">
        <v>0</v>
      </c>
      <c r="Z182" s="5">
        <v>0</v>
      </c>
      <c r="AA182" s="5">
        <v>1</v>
      </c>
      <c r="AB182" s="5">
        <v>0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131.91999999999999</v>
      </c>
      <c r="G183" s="5" t="s">
        <v>112</v>
      </c>
      <c r="H183" s="5" t="s">
        <v>113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2</v>
      </c>
      <c r="P183" s="5">
        <f>ROUND(Source!DI171,O183)</f>
        <v>1441.02</v>
      </c>
      <c r="Q183" s="5"/>
      <c r="R183" s="5"/>
      <c r="S183" s="5"/>
      <c r="T183" s="5"/>
      <c r="U183" s="5"/>
      <c r="V183" s="5"/>
      <c r="W183" s="5">
        <v>131.91999999999999</v>
      </c>
      <c r="X183" s="5">
        <v>1</v>
      </c>
      <c r="Y183" s="5">
        <v>131.91999999999999</v>
      </c>
      <c r="Z183" s="5">
        <v>1441.02</v>
      </c>
      <c r="AA183" s="5">
        <v>1</v>
      </c>
      <c r="AB183" s="5">
        <v>1441.02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114</v>
      </c>
      <c r="H184" s="5" t="s">
        <v>115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2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15.93</v>
      </c>
      <c r="G185" s="5" t="s">
        <v>116</v>
      </c>
      <c r="H185" s="5" t="s">
        <v>117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2</v>
      </c>
      <c r="P185" s="5">
        <f>ROUND(Source!DJ171,O185)</f>
        <v>462.45</v>
      </c>
      <c r="Q185" s="5"/>
      <c r="R185" s="5"/>
      <c r="S185" s="5"/>
      <c r="T185" s="5"/>
      <c r="U185" s="5"/>
      <c r="V185" s="5"/>
      <c r="W185" s="5">
        <v>15.93</v>
      </c>
      <c r="X185" s="5">
        <v>1</v>
      </c>
      <c r="Y185" s="5">
        <v>15.93</v>
      </c>
      <c r="Z185" s="5">
        <v>462.45</v>
      </c>
      <c r="AA185" s="5">
        <v>1</v>
      </c>
      <c r="AB185" s="5">
        <v>462.45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683.03</v>
      </c>
      <c r="G186" s="5" t="s">
        <v>118</v>
      </c>
      <c r="H186" s="5" t="s">
        <v>119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2</v>
      </c>
      <c r="P186" s="5">
        <f>ROUND(Source!DK171,O186)</f>
        <v>19828.36</v>
      </c>
      <c r="Q186" s="5"/>
      <c r="R186" s="5"/>
      <c r="S186" s="5"/>
      <c r="T186" s="5"/>
      <c r="U186" s="5"/>
      <c r="V186" s="5"/>
      <c r="W186" s="5">
        <v>683.03</v>
      </c>
      <c r="X186" s="5">
        <v>1</v>
      </c>
      <c r="Y186" s="5">
        <v>683.03</v>
      </c>
      <c r="Z186" s="5">
        <v>19828.36</v>
      </c>
      <c r="AA186" s="5">
        <v>1</v>
      </c>
      <c r="AB186" s="5">
        <v>19828.36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120</v>
      </c>
      <c r="H187" s="5" t="s">
        <v>121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2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15717.41</v>
      </c>
      <c r="G188" s="5" t="s">
        <v>122</v>
      </c>
      <c r="H188" s="5" t="s">
        <v>123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2</v>
      </c>
      <c r="P188" s="5">
        <f>ROUND(Source!EK171,O188)</f>
        <v>158658.45000000001</v>
      </c>
      <c r="Q188" s="5"/>
      <c r="R188" s="5"/>
      <c r="S188" s="5"/>
      <c r="T188" s="5"/>
      <c r="U188" s="5"/>
      <c r="V188" s="5"/>
      <c r="W188" s="5">
        <v>15717.41</v>
      </c>
      <c r="X188" s="5">
        <v>1</v>
      </c>
      <c r="Y188" s="5">
        <v>15717.41</v>
      </c>
      <c r="Z188" s="5">
        <v>158658.45000000001</v>
      </c>
      <c r="AA188" s="5">
        <v>1</v>
      </c>
      <c r="AB188" s="5">
        <v>158658.45000000001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124</v>
      </c>
      <c r="H189" s="5" t="s">
        <v>125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2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126</v>
      </c>
      <c r="H190" s="5" t="s">
        <v>127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2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128</v>
      </c>
      <c r="H191" s="5" t="s">
        <v>129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2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130</v>
      </c>
      <c r="H192" s="5" t="s">
        <v>131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2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06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Source!U171</f>
        <v>59.421746999999996</v>
      </c>
      <c r="G193" s="5" t="s">
        <v>132</v>
      </c>
      <c r="H193" s="5" t="s">
        <v>133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-1</v>
      </c>
      <c r="P193" s="5">
        <f>Source!DM171</f>
        <v>59.421746999999996</v>
      </c>
      <c r="Q193" s="5"/>
      <c r="R193" s="5"/>
      <c r="S193" s="5"/>
      <c r="T193" s="5"/>
      <c r="U193" s="5"/>
      <c r="V193" s="5"/>
      <c r="W193" s="5">
        <v>59.421746999999996</v>
      </c>
      <c r="X193" s="5">
        <v>1</v>
      </c>
      <c r="Y193" s="5">
        <v>59.421746999999996</v>
      </c>
      <c r="Z193" s="5">
        <v>59.421746999999996</v>
      </c>
      <c r="AA193" s="5">
        <v>1</v>
      </c>
      <c r="AB193" s="5">
        <v>59.421746999999996</v>
      </c>
    </row>
    <row r="194" spans="1:206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Source!V171</f>
        <v>0</v>
      </c>
      <c r="G194" s="5" t="s">
        <v>134</v>
      </c>
      <c r="H194" s="5" t="s">
        <v>135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-1</v>
      </c>
      <c r="P194" s="5">
        <f>Source!DN171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06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136</v>
      </c>
      <c r="H195" s="5" t="s">
        <v>137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2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06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138</v>
      </c>
      <c r="H196" s="5" t="s">
        <v>139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2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06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700.88</v>
      </c>
      <c r="G197" s="5" t="s">
        <v>140</v>
      </c>
      <c r="H197" s="5" t="s">
        <v>141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2</v>
      </c>
      <c r="P197" s="5">
        <f>ROUND(Source!DP171,O197)</f>
        <v>18559.41</v>
      </c>
      <c r="Q197" s="5"/>
      <c r="R197" s="5"/>
      <c r="S197" s="5"/>
      <c r="T197" s="5"/>
      <c r="U197" s="5"/>
      <c r="V197" s="5"/>
      <c r="W197" s="5">
        <v>700.88</v>
      </c>
      <c r="X197" s="5">
        <v>1</v>
      </c>
      <c r="Y197" s="5">
        <v>700.88</v>
      </c>
      <c r="Z197" s="5">
        <v>18559.41</v>
      </c>
      <c r="AA197" s="5">
        <v>1</v>
      </c>
      <c r="AB197" s="5">
        <v>18559.41</v>
      </c>
    </row>
    <row r="198" spans="1:206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516.83000000000004</v>
      </c>
      <c r="G198" s="5" t="s">
        <v>142</v>
      </c>
      <c r="H198" s="5" t="s">
        <v>143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2</v>
      </c>
      <c r="P198" s="5">
        <f>ROUND(Source!DQ171,O198)</f>
        <v>11498.13</v>
      </c>
      <c r="Q198" s="5"/>
      <c r="R198" s="5"/>
      <c r="S198" s="5"/>
      <c r="T198" s="5"/>
      <c r="U198" s="5"/>
      <c r="V198" s="5"/>
      <c r="W198" s="5">
        <v>516.83000000000004</v>
      </c>
      <c r="X198" s="5">
        <v>1</v>
      </c>
      <c r="Y198" s="5">
        <v>516.83000000000004</v>
      </c>
      <c r="Z198" s="5">
        <v>11498.13</v>
      </c>
      <c r="AA198" s="5">
        <v>1</v>
      </c>
      <c r="AB198" s="5">
        <v>11498.13</v>
      </c>
    </row>
    <row r="199" spans="1:206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15717.41</v>
      </c>
      <c r="G199" s="5" t="s">
        <v>144</v>
      </c>
      <c r="H199" s="5" t="s">
        <v>145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2</v>
      </c>
      <c r="P199" s="5">
        <f>ROUND(Source!EJ171,O199)</f>
        <v>158658.45000000001</v>
      </c>
      <c r="Q199" s="5"/>
      <c r="R199" s="5"/>
      <c r="S199" s="5"/>
      <c r="T199" s="5"/>
      <c r="U199" s="5"/>
      <c r="V199" s="5"/>
      <c r="W199" s="5">
        <v>15717.41</v>
      </c>
      <c r="X199" s="5">
        <v>1</v>
      </c>
      <c r="Y199" s="5">
        <v>15717.41</v>
      </c>
      <c r="Z199" s="5">
        <v>158658.45000000001</v>
      </c>
      <c r="AA199" s="5">
        <v>1</v>
      </c>
      <c r="AB199" s="5">
        <v>158658.45000000001</v>
      </c>
    </row>
    <row r="201" spans="1:206" x14ac:dyDescent="0.2">
      <c r="A201" s="1">
        <v>4</v>
      </c>
      <c r="B201" s="1">
        <v>1</v>
      </c>
      <c r="C201" s="1"/>
      <c r="D201" s="1">
        <f>ROW(A365)</f>
        <v>365</v>
      </c>
      <c r="E201" s="1"/>
      <c r="F201" s="1" t="s">
        <v>14</v>
      </c>
      <c r="G201" s="1" t="s">
        <v>233</v>
      </c>
      <c r="H201" s="1" t="s">
        <v>3</v>
      </c>
      <c r="I201" s="1">
        <v>0</v>
      </c>
      <c r="J201" s="1"/>
      <c r="K201" s="1">
        <v>0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06" x14ac:dyDescent="0.2">
      <c r="A203" s="3">
        <v>52</v>
      </c>
      <c r="B203" s="3">
        <f t="shared" ref="B203:G203" si="159">B365</f>
        <v>1</v>
      </c>
      <c r="C203" s="3">
        <f t="shared" si="159"/>
        <v>4</v>
      </c>
      <c r="D203" s="3">
        <f t="shared" si="159"/>
        <v>201</v>
      </c>
      <c r="E203" s="3">
        <f t="shared" si="159"/>
        <v>0</v>
      </c>
      <c r="F203" s="3" t="str">
        <f t="shared" si="159"/>
        <v>Новый раздел</v>
      </c>
      <c r="G203" s="3" t="str">
        <f t="shared" si="159"/>
        <v>Устройство здания</v>
      </c>
      <c r="H203" s="3"/>
      <c r="I203" s="3"/>
      <c r="J203" s="3"/>
      <c r="K203" s="3"/>
      <c r="L203" s="3"/>
      <c r="M203" s="3"/>
      <c r="N203" s="3"/>
      <c r="O203" s="3">
        <f t="shared" ref="O203:AT203" si="160">O365</f>
        <v>438662.21</v>
      </c>
      <c r="P203" s="3">
        <f t="shared" si="160"/>
        <v>408412.92</v>
      </c>
      <c r="Q203" s="3">
        <f t="shared" si="160"/>
        <v>4565.3599999999997</v>
      </c>
      <c r="R203" s="3">
        <f t="shared" si="160"/>
        <v>621.52</v>
      </c>
      <c r="S203" s="3">
        <f t="shared" si="160"/>
        <v>25683.93</v>
      </c>
      <c r="T203" s="3">
        <f t="shared" si="160"/>
        <v>0</v>
      </c>
      <c r="U203" s="3">
        <f t="shared" si="160"/>
        <v>1969.0986480000001</v>
      </c>
      <c r="V203" s="3">
        <f t="shared" si="160"/>
        <v>0</v>
      </c>
      <c r="W203" s="3">
        <f t="shared" si="160"/>
        <v>0</v>
      </c>
      <c r="X203" s="3">
        <f t="shared" si="160"/>
        <v>23566</v>
      </c>
      <c r="Y203" s="3">
        <f t="shared" si="160"/>
        <v>23788.89</v>
      </c>
      <c r="Z203" s="3">
        <f t="shared" si="160"/>
        <v>0</v>
      </c>
      <c r="AA203" s="3">
        <f t="shared" si="160"/>
        <v>0</v>
      </c>
      <c r="AB203" s="3">
        <f t="shared" si="160"/>
        <v>0</v>
      </c>
      <c r="AC203" s="3">
        <f t="shared" si="160"/>
        <v>0</v>
      </c>
      <c r="AD203" s="3">
        <f t="shared" si="160"/>
        <v>0</v>
      </c>
      <c r="AE203" s="3">
        <f t="shared" si="160"/>
        <v>0</v>
      </c>
      <c r="AF203" s="3">
        <f t="shared" si="160"/>
        <v>0</v>
      </c>
      <c r="AG203" s="3">
        <f t="shared" si="160"/>
        <v>0</v>
      </c>
      <c r="AH203" s="3">
        <f t="shared" si="160"/>
        <v>0</v>
      </c>
      <c r="AI203" s="3">
        <f t="shared" si="160"/>
        <v>0</v>
      </c>
      <c r="AJ203" s="3">
        <f t="shared" si="160"/>
        <v>0</v>
      </c>
      <c r="AK203" s="3">
        <f t="shared" si="160"/>
        <v>0</v>
      </c>
      <c r="AL203" s="3">
        <f t="shared" si="160"/>
        <v>0</v>
      </c>
      <c r="AM203" s="3">
        <f t="shared" si="160"/>
        <v>0</v>
      </c>
      <c r="AN203" s="3">
        <f t="shared" si="160"/>
        <v>0</v>
      </c>
      <c r="AO203" s="3">
        <f t="shared" si="160"/>
        <v>0</v>
      </c>
      <c r="AP203" s="3">
        <f t="shared" si="160"/>
        <v>0</v>
      </c>
      <c r="AQ203" s="3">
        <f t="shared" si="160"/>
        <v>0</v>
      </c>
      <c r="AR203" s="3">
        <f t="shared" si="160"/>
        <v>487104.76</v>
      </c>
      <c r="AS203" s="3">
        <f t="shared" si="160"/>
        <v>487104.76</v>
      </c>
      <c r="AT203" s="3">
        <f t="shared" si="160"/>
        <v>0</v>
      </c>
      <c r="AU203" s="3">
        <f t="shared" ref="AU203:BZ203" si="161">AU365</f>
        <v>0</v>
      </c>
      <c r="AV203" s="3">
        <f t="shared" si="161"/>
        <v>408412.92</v>
      </c>
      <c r="AW203" s="3">
        <f t="shared" si="161"/>
        <v>408412.92</v>
      </c>
      <c r="AX203" s="3">
        <f t="shared" si="161"/>
        <v>0</v>
      </c>
      <c r="AY203" s="3">
        <f t="shared" si="161"/>
        <v>408412.92</v>
      </c>
      <c r="AZ203" s="3">
        <f t="shared" si="161"/>
        <v>0</v>
      </c>
      <c r="BA203" s="3">
        <f t="shared" si="161"/>
        <v>0</v>
      </c>
      <c r="BB203" s="3">
        <f t="shared" si="161"/>
        <v>0</v>
      </c>
      <c r="BC203" s="3">
        <f t="shared" si="161"/>
        <v>0</v>
      </c>
      <c r="BD203" s="3">
        <f t="shared" si="161"/>
        <v>0</v>
      </c>
      <c r="BE203" s="3">
        <f t="shared" si="161"/>
        <v>0</v>
      </c>
      <c r="BF203" s="3">
        <f t="shared" si="161"/>
        <v>0</v>
      </c>
      <c r="BG203" s="3">
        <f t="shared" si="161"/>
        <v>0</v>
      </c>
      <c r="BH203" s="3">
        <f t="shared" si="161"/>
        <v>0</v>
      </c>
      <c r="BI203" s="3">
        <f t="shared" si="161"/>
        <v>0</v>
      </c>
      <c r="BJ203" s="3">
        <f t="shared" si="161"/>
        <v>0</v>
      </c>
      <c r="BK203" s="3">
        <f t="shared" si="161"/>
        <v>0</v>
      </c>
      <c r="BL203" s="3">
        <f t="shared" si="161"/>
        <v>0</v>
      </c>
      <c r="BM203" s="3">
        <f t="shared" si="161"/>
        <v>0</v>
      </c>
      <c r="BN203" s="3">
        <f t="shared" si="161"/>
        <v>0</v>
      </c>
      <c r="BO203" s="3">
        <f t="shared" si="161"/>
        <v>0</v>
      </c>
      <c r="BP203" s="3">
        <f t="shared" si="161"/>
        <v>0</v>
      </c>
      <c r="BQ203" s="3">
        <f t="shared" si="161"/>
        <v>0</v>
      </c>
      <c r="BR203" s="3">
        <f t="shared" si="161"/>
        <v>0</v>
      </c>
      <c r="BS203" s="3">
        <f t="shared" si="161"/>
        <v>0</v>
      </c>
      <c r="BT203" s="3">
        <f t="shared" si="161"/>
        <v>0</v>
      </c>
      <c r="BU203" s="3">
        <f t="shared" si="161"/>
        <v>0</v>
      </c>
      <c r="BV203" s="3">
        <f t="shared" si="161"/>
        <v>0</v>
      </c>
      <c r="BW203" s="3">
        <f t="shared" si="161"/>
        <v>0</v>
      </c>
      <c r="BX203" s="3">
        <f t="shared" si="161"/>
        <v>0</v>
      </c>
      <c r="BY203" s="3">
        <f t="shared" si="161"/>
        <v>0</v>
      </c>
      <c r="BZ203" s="3">
        <f t="shared" si="161"/>
        <v>0</v>
      </c>
      <c r="CA203" s="3">
        <f t="shared" ref="CA203:DF203" si="162">CA365</f>
        <v>0</v>
      </c>
      <c r="CB203" s="3">
        <f t="shared" si="162"/>
        <v>0</v>
      </c>
      <c r="CC203" s="3">
        <f t="shared" si="162"/>
        <v>0</v>
      </c>
      <c r="CD203" s="3">
        <f t="shared" si="162"/>
        <v>0</v>
      </c>
      <c r="CE203" s="3">
        <f t="shared" si="162"/>
        <v>0</v>
      </c>
      <c r="CF203" s="3">
        <f t="shared" si="162"/>
        <v>0</v>
      </c>
      <c r="CG203" s="3">
        <f t="shared" si="162"/>
        <v>0</v>
      </c>
      <c r="CH203" s="3">
        <f t="shared" si="162"/>
        <v>0</v>
      </c>
      <c r="CI203" s="3">
        <f t="shared" si="162"/>
        <v>0</v>
      </c>
      <c r="CJ203" s="3">
        <f t="shared" si="162"/>
        <v>0</v>
      </c>
      <c r="CK203" s="3">
        <f t="shared" si="162"/>
        <v>0</v>
      </c>
      <c r="CL203" s="3">
        <f t="shared" si="162"/>
        <v>0</v>
      </c>
      <c r="CM203" s="3">
        <f t="shared" si="162"/>
        <v>0</v>
      </c>
      <c r="CN203" s="3">
        <f t="shared" si="162"/>
        <v>0</v>
      </c>
      <c r="CO203" s="3">
        <f t="shared" si="162"/>
        <v>0</v>
      </c>
      <c r="CP203" s="3">
        <f t="shared" si="162"/>
        <v>0</v>
      </c>
      <c r="CQ203" s="3">
        <f t="shared" si="162"/>
        <v>0</v>
      </c>
      <c r="CR203" s="3">
        <f t="shared" si="162"/>
        <v>0</v>
      </c>
      <c r="CS203" s="3">
        <f t="shared" si="162"/>
        <v>0</v>
      </c>
      <c r="CT203" s="3">
        <f t="shared" si="162"/>
        <v>0</v>
      </c>
      <c r="CU203" s="3">
        <f t="shared" si="162"/>
        <v>0</v>
      </c>
      <c r="CV203" s="3">
        <f t="shared" si="162"/>
        <v>0</v>
      </c>
      <c r="CW203" s="3">
        <f t="shared" si="162"/>
        <v>0</v>
      </c>
      <c r="CX203" s="3">
        <f t="shared" si="162"/>
        <v>0</v>
      </c>
      <c r="CY203" s="3">
        <f t="shared" si="162"/>
        <v>0</v>
      </c>
      <c r="CZ203" s="3">
        <f t="shared" si="162"/>
        <v>0</v>
      </c>
      <c r="DA203" s="3">
        <f t="shared" si="162"/>
        <v>0</v>
      </c>
      <c r="DB203" s="3">
        <f t="shared" si="162"/>
        <v>0</v>
      </c>
      <c r="DC203" s="3">
        <f t="shared" si="162"/>
        <v>0</v>
      </c>
      <c r="DD203" s="3">
        <f t="shared" si="162"/>
        <v>0</v>
      </c>
      <c r="DE203" s="3">
        <f t="shared" si="162"/>
        <v>0</v>
      </c>
      <c r="DF203" s="3">
        <f t="shared" si="162"/>
        <v>0</v>
      </c>
      <c r="DG203" s="4">
        <f t="shared" ref="DG203:EL203" si="163">DG365</f>
        <v>4865380.9800000004</v>
      </c>
      <c r="DH203" s="4">
        <f t="shared" si="163"/>
        <v>4068246.84</v>
      </c>
      <c r="DI203" s="4">
        <f t="shared" si="163"/>
        <v>51529.65</v>
      </c>
      <c r="DJ203" s="4">
        <f t="shared" si="163"/>
        <v>18042.72</v>
      </c>
      <c r="DK203" s="4">
        <f t="shared" si="163"/>
        <v>745604.49</v>
      </c>
      <c r="DL203" s="4">
        <f t="shared" si="163"/>
        <v>0</v>
      </c>
      <c r="DM203" s="4">
        <f t="shared" si="163"/>
        <v>1969.0986480000001</v>
      </c>
      <c r="DN203" s="4">
        <f t="shared" si="163"/>
        <v>0</v>
      </c>
      <c r="DO203" s="4">
        <f t="shared" si="163"/>
        <v>0</v>
      </c>
      <c r="DP203" s="4">
        <f t="shared" si="163"/>
        <v>565288.67000000004</v>
      </c>
      <c r="DQ203" s="4">
        <f t="shared" si="163"/>
        <v>350886.83</v>
      </c>
      <c r="DR203" s="4">
        <f t="shared" si="163"/>
        <v>0</v>
      </c>
      <c r="DS203" s="4">
        <f t="shared" si="163"/>
        <v>0</v>
      </c>
      <c r="DT203" s="4">
        <f t="shared" si="163"/>
        <v>0</v>
      </c>
      <c r="DU203" s="4">
        <f t="shared" si="163"/>
        <v>0</v>
      </c>
      <c r="DV203" s="4">
        <f t="shared" si="163"/>
        <v>0</v>
      </c>
      <c r="DW203" s="4">
        <f t="shared" si="163"/>
        <v>0</v>
      </c>
      <c r="DX203" s="4">
        <f t="shared" si="163"/>
        <v>0</v>
      </c>
      <c r="DY203" s="4">
        <f t="shared" si="163"/>
        <v>0</v>
      </c>
      <c r="DZ203" s="4">
        <f t="shared" si="163"/>
        <v>0</v>
      </c>
      <c r="EA203" s="4">
        <f t="shared" si="163"/>
        <v>0</v>
      </c>
      <c r="EB203" s="4">
        <f t="shared" si="163"/>
        <v>0</v>
      </c>
      <c r="EC203" s="4">
        <f t="shared" si="163"/>
        <v>0</v>
      </c>
      <c r="ED203" s="4">
        <f t="shared" si="163"/>
        <v>0</v>
      </c>
      <c r="EE203" s="4">
        <f t="shared" si="163"/>
        <v>0</v>
      </c>
      <c r="EF203" s="4">
        <f t="shared" si="163"/>
        <v>0</v>
      </c>
      <c r="EG203" s="4">
        <f t="shared" si="163"/>
        <v>0</v>
      </c>
      <c r="EH203" s="4">
        <f t="shared" si="163"/>
        <v>0</v>
      </c>
      <c r="EI203" s="4">
        <f t="shared" si="163"/>
        <v>0</v>
      </c>
      <c r="EJ203" s="4">
        <f t="shared" si="163"/>
        <v>5810424.8300000001</v>
      </c>
      <c r="EK203" s="4">
        <f t="shared" si="163"/>
        <v>5810424.8300000001</v>
      </c>
      <c r="EL203" s="4">
        <f t="shared" si="163"/>
        <v>0</v>
      </c>
      <c r="EM203" s="4">
        <f t="shared" ref="EM203:FR203" si="164">EM365</f>
        <v>0</v>
      </c>
      <c r="EN203" s="4">
        <f t="shared" si="164"/>
        <v>4068246.84</v>
      </c>
      <c r="EO203" s="4">
        <f t="shared" si="164"/>
        <v>4068246.84</v>
      </c>
      <c r="EP203" s="4">
        <f t="shared" si="164"/>
        <v>0</v>
      </c>
      <c r="EQ203" s="4">
        <f t="shared" si="164"/>
        <v>4068246.84</v>
      </c>
      <c r="ER203" s="4">
        <f t="shared" si="164"/>
        <v>0</v>
      </c>
      <c r="ES203" s="4">
        <f t="shared" si="164"/>
        <v>0</v>
      </c>
      <c r="ET203" s="4">
        <f t="shared" si="164"/>
        <v>0</v>
      </c>
      <c r="EU203" s="4">
        <f t="shared" si="164"/>
        <v>0</v>
      </c>
      <c r="EV203" s="4">
        <f t="shared" si="164"/>
        <v>0</v>
      </c>
      <c r="EW203" s="4">
        <f t="shared" si="164"/>
        <v>0</v>
      </c>
      <c r="EX203" s="4">
        <f t="shared" si="164"/>
        <v>0</v>
      </c>
      <c r="EY203" s="4">
        <f t="shared" si="164"/>
        <v>0</v>
      </c>
      <c r="EZ203" s="4">
        <f t="shared" si="164"/>
        <v>0</v>
      </c>
      <c r="FA203" s="4">
        <f t="shared" si="164"/>
        <v>0</v>
      </c>
      <c r="FB203" s="4">
        <f t="shared" si="164"/>
        <v>0</v>
      </c>
      <c r="FC203" s="4">
        <f t="shared" si="164"/>
        <v>0</v>
      </c>
      <c r="FD203" s="4">
        <f t="shared" si="164"/>
        <v>0</v>
      </c>
      <c r="FE203" s="4">
        <f t="shared" si="164"/>
        <v>0</v>
      </c>
      <c r="FF203" s="4">
        <f t="shared" si="164"/>
        <v>0</v>
      </c>
      <c r="FG203" s="4">
        <f t="shared" si="164"/>
        <v>0</v>
      </c>
      <c r="FH203" s="4">
        <f t="shared" si="164"/>
        <v>0</v>
      </c>
      <c r="FI203" s="4">
        <f t="shared" si="164"/>
        <v>0</v>
      </c>
      <c r="FJ203" s="4">
        <f t="shared" si="164"/>
        <v>0</v>
      </c>
      <c r="FK203" s="4">
        <f t="shared" si="164"/>
        <v>0</v>
      </c>
      <c r="FL203" s="4">
        <f t="shared" si="164"/>
        <v>0</v>
      </c>
      <c r="FM203" s="4">
        <f t="shared" si="164"/>
        <v>0</v>
      </c>
      <c r="FN203" s="4">
        <f t="shared" si="164"/>
        <v>0</v>
      </c>
      <c r="FO203" s="4">
        <f t="shared" si="164"/>
        <v>0</v>
      </c>
      <c r="FP203" s="4">
        <f t="shared" si="164"/>
        <v>0</v>
      </c>
      <c r="FQ203" s="4">
        <f t="shared" si="164"/>
        <v>0</v>
      </c>
      <c r="FR203" s="4">
        <f t="shared" si="164"/>
        <v>0</v>
      </c>
      <c r="FS203" s="4">
        <f t="shared" ref="FS203:GX203" si="165">FS365</f>
        <v>0</v>
      </c>
      <c r="FT203" s="4">
        <f t="shared" si="165"/>
        <v>0</v>
      </c>
      <c r="FU203" s="4">
        <f t="shared" si="165"/>
        <v>0</v>
      </c>
      <c r="FV203" s="4">
        <f t="shared" si="165"/>
        <v>0</v>
      </c>
      <c r="FW203" s="4">
        <f t="shared" si="165"/>
        <v>0</v>
      </c>
      <c r="FX203" s="4">
        <f t="shared" si="165"/>
        <v>0</v>
      </c>
      <c r="FY203" s="4">
        <f t="shared" si="165"/>
        <v>0</v>
      </c>
      <c r="FZ203" s="4">
        <f t="shared" si="165"/>
        <v>0</v>
      </c>
      <c r="GA203" s="4">
        <f t="shared" si="165"/>
        <v>0</v>
      </c>
      <c r="GB203" s="4">
        <f t="shared" si="165"/>
        <v>0</v>
      </c>
      <c r="GC203" s="4">
        <f t="shared" si="165"/>
        <v>0</v>
      </c>
      <c r="GD203" s="4">
        <f t="shared" si="165"/>
        <v>0</v>
      </c>
      <c r="GE203" s="4">
        <f t="shared" si="165"/>
        <v>0</v>
      </c>
      <c r="GF203" s="4">
        <f t="shared" si="165"/>
        <v>0</v>
      </c>
      <c r="GG203" s="4">
        <f t="shared" si="165"/>
        <v>0</v>
      </c>
      <c r="GH203" s="4">
        <f t="shared" si="165"/>
        <v>0</v>
      </c>
      <c r="GI203" s="4">
        <f t="shared" si="165"/>
        <v>0</v>
      </c>
      <c r="GJ203" s="4">
        <f t="shared" si="165"/>
        <v>0</v>
      </c>
      <c r="GK203" s="4">
        <f t="shared" si="165"/>
        <v>0</v>
      </c>
      <c r="GL203" s="4">
        <f t="shared" si="165"/>
        <v>0</v>
      </c>
      <c r="GM203" s="4">
        <f t="shared" si="165"/>
        <v>0</v>
      </c>
      <c r="GN203" s="4">
        <f t="shared" si="165"/>
        <v>0</v>
      </c>
      <c r="GO203" s="4">
        <f t="shared" si="165"/>
        <v>0</v>
      </c>
      <c r="GP203" s="4">
        <f t="shared" si="165"/>
        <v>0</v>
      </c>
      <c r="GQ203" s="4">
        <f t="shared" si="165"/>
        <v>0</v>
      </c>
      <c r="GR203" s="4">
        <f t="shared" si="165"/>
        <v>0</v>
      </c>
      <c r="GS203" s="4">
        <f t="shared" si="165"/>
        <v>0</v>
      </c>
      <c r="GT203" s="4">
        <f t="shared" si="165"/>
        <v>0</v>
      </c>
      <c r="GU203" s="4">
        <f t="shared" si="165"/>
        <v>0</v>
      </c>
      <c r="GV203" s="4">
        <f t="shared" si="165"/>
        <v>0</v>
      </c>
      <c r="GW203" s="4">
        <f t="shared" si="165"/>
        <v>0</v>
      </c>
      <c r="GX203" s="4">
        <f t="shared" si="165"/>
        <v>0</v>
      </c>
    </row>
    <row r="205" spans="1:206" x14ac:dyDescent="0.2">
      <c r="A205" s="1">
        <v>5</v>
      </c>
      <c r="B205" s="1">
        <v>1</v>
      </c>
      <c r="C205" s="1"/>
      <c r="D205" s="1">
        <f>ROW(A236)</f>
        <v>236</v>
      </c>
      <c r="E205" s="1"/>
      <c r="F205" s="1" t="s">
        <v>234</v>
      </c>
      <c r="G205" s="1" t="s">
        <v>235</v>
      </c>
      <c r="H205" s="1" t="s">
        <v>3</v>
      </c>
      <c r="I205" s="1">
        <v>0</v>
      </c>
      <c r="J205" s="1"/>
      <c r="K205" s="1">
        <v>0</v>
      </c>
      <c r="L205" s="1"/>
      <c r="M205" s="1" t="s">
        <v>3</v>
      </c>
      <c r="N205" s="1"/>
      <c r="O205" s="1"/>
      <c r="P205" s="1"/>
      <c r="Q205" s="1"/>
      <c r="R205" s="1"/>
      <c r="S205" s="1">
        <v>0</v>
      </c>
      <c r="T205" s="1">
        <v>0</v>
      </c>
      <c r="U205" s="1" t="s">
        <v>3</v>
      </c>
      <c r="V205" s="1">
        <v>0</v>
      </c>
      <c r="W205" s="1"/>
      <c r="X205" s="1"/>
      <c r="Y205" s="1"/>
      <c r="Z205" s="1"/>
      <c r="AA205" s="1"/>
      <c r="AB205" s="1" t="s">
        <v>3</v>
      </c>
      <c r="AC205" s="1" t="s">
        <v>3</v>
      </c>
      <c r="AD205" s="1" t="s">
        <v>3</v>
      </c>
      <c r="AE205" s="1" t="s">
        <v>3</v>
      </c>
      <c r="AF205" s="1" t="s">
        <v>3</v>
      </c>
      <c r="AG205" s="1" t="s">
        <v>3</v>
      </c>
      <c r="AH205" s="1"/>
      <c r="AI205" s="1"/>
      <c r="AJ205" s="1"/>
      <c r="AK205" s="1"/>
      <c r="AL205" s="1"/>
      <c r="AM205" s="1"/>
      <c r="AN205" s="1"/>
      <c r="AO205" s="1"/>
      <c r="AP205" s="1" t="s">
        <v>3</v>
      </c>
      <c r="AQ205" s="1" t="s">
        <v>3</v>
      </c>
      <c r="AR205" s="1" t="s">
        <v>3</v>
      </c>
      <c r="AS205" s="1"/>
      <c r="AT205" s="1"/>
      <c r="AU205" s="1"/>
      <c r="AV205" s="1"/>
      <c r="AW205" s="1"/>
      <c r="AX205" s="1"/>
      <c r="AY205" s="1"/>
      <c r="AZ205" s="1" t="s">
        <v>3</v>
      </c>
      <c r="BA205" s="1"/>
      <c r="BB205" s="1" t="s">
        <v>3</v>
      </c>
      <c r="BC205" s="1" t="s">
        <v>3</v>
      </c>
      <c r="BD205" s="1" t="s">
        <v>3</v>
      </c>
      <c r="BE205" s="1" t="s">
        <v>3</v>
      </c>
      <c r="BF205" s="1" t="s">
        <v>3</v>
      </c>
      <c r="BG205" s="1" t="s">
        <v>3</v>
      </c>
      <c r="BH205" s="1" t="s">
        <v>3</v>
      </c>
      <c r="BI205" s="1" t="s">
        <v>3</v>
      </c>
      <c r="BJ205" s="1" t="s">
        <v>3</v>
      </c>
      <c r="BK205" s="1" t="s">
        <v>3</v>
      </c>
      <c r="BL205" s="1" t="s">
        <v>3</v>
      </c>
      <c r="BM205" s="1" t="s">
        <v>3</v>
      </c>
      <c r="BN205" s="1" t="s">
        <v>3</v>
      </c>
      <c r="BO205" s="1" t="s">
        <v>3</v>
      </c>
      <c r="BP205" s="1" t="s">
        <v>3</v>
      </c>
      <c r="BQ205" s="1"/>
      <c r="BR205" s="1"/>
      <c r="BS205" s="1"/>
      <c r="BT205" s="1"/>
      <c r="BU205" s="1"/>
      <c r="BV205" s="1"/>
      <c r="BW205" s="1"/>
      <c r="BX205" s="1">
        <v>0</v>
      </c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>
        <v>0</v>
      </c>
    </row>
    <row r="207" spans="1:206" x14ac:dyDescent="0.2">
      <c r="A207" s="3">
        <v>52</v>
      </c>
      <c r="B207" s="3">
        <f t="shared" ref="B207:G207" si="166">B236</f>
        <v>1</v>
      </c>
      <c r="C207" s="3">
        <f t="shared" si="166"/>
        <v>5</v>
      </c>
      <c r="D207" s="3">
        <f t="shared" si="166"/>
        <v>205</v>
      </c>
      <c r="E207" s="3">
        <f t="shared" si="166"/>
        <v>0</v>
      </c>
      <c r="F207" s="3" t="str">
        <f t="shared" si="166"/>
        <v>Новый подраздел</v>
      </c>
      <c r="G207" s="3" t="str">
        <f t="shared" si="166"/>
        <v>Каркас</v>
      </c>
      <c r="H207" s="3"/>
      <c r="I207" s="3"/>
      <c r="J207" s="3"/>
      <c r="K207" s="3"/>
      <c r="L207" s="3"/>
      <c r="M207" s="3"/>
      <c r="N207" s="3"/>
      <c r="O207" s="3">
        <f t="shared" ref="O207:AT207" si="167">O236</f>
        <v>179115.6</v>
      </c>
      <c r="P207" s="3">
        <f t="shared" si="167"/>
        <v>170988.86</v>
      </c>
      <c r="Q207" s="3">
        <f t="shared" si="167"/>
        <v>1991.36</v>
      </c>
      <c r="R207" s="3">
        <f t="shared" si="167"/>
        <v>101.17</v>
      </c>
      <c r="S207" s="3">
        <f t="shared" si="167"/>
        <v>6135.38</v>
      </c>
      <c r="T207" s="3">
        <f t="shared" si="167"/>
        <v>0</v>
      </c>
      <c r="U207" s="3">
        <f t="shared" si="167"/>
        <v>464.28133399999996</v>
      </c>
      <c r="V207" s="3">
        <f t="shared" si="167"/>
        <v>0</v>
      </c>
      <c r="W207" s="3">
        <f t="shared" si="167"/>
        <v>0</v>
      </c>
      <c r="X207" s="3">
        <f t="shared" si="167"/>
        <v>5495.51</v>
      </c>
      <c r="Y207" s="3">
        <f t="shared" si="167"/>
        <v>6196.81</v>
      </c>
      <c r="Z207" s="3">
        <f t="shared" si="167"/>
        <v>0</v>
      </c>
      <c r="AA207" s="3">
        <f t="shared" si="167"/>
        <v>0</v>
      </c>
      <c r="AB207" s="3">
        <f t="shared" si="167"/>
        <v>179115.6</v>
      </c>
      <c r="AC207" s="3">
        <f t="shared" si="167"/>
        <v>170988.86</v>
      </c>
      <c r="AD207" s="3">
        <f t="shared" si="167"/>
        <v>1991.36</v>
      </c>
      <c r="AE207" s="3">
        <f t="shared" si="167"/>
        <v>101.17</v>
      </c>
      <c r="AF207" s="3">
        <f t="shared" si="167"/>
        <v>6135.38</v>
      </c>
      <c r="AG207" s="3">
        <f t="shared" si="167"/>
        <v>0</v>
      </c>
      <c r="AH207" s="3">
        <f t="shared" si="167"/>
        <v>464.28133399999996</v>
      </c>
      <c r="AI207" s="3">
        <f t="shared" si="167"/>
        <v>0</v>
      </c>
      <c r="AJ207" s="3">
        <f t="shared" si="167"/>
        <v>0</v>
      </c>
      <c r="AK207" s="3">
        <f t="shared" si="167"/>
        <v>5495.51</v>
      </c>
      <c r="AL207" s="3">
        <f t="shared" si="167"/>
        <v>6196.81</v>
      </c>
      <c r="AM207" s="3">
        <f t="shared" si="167"/>
        <v>0</v>
      </c>
      <c r="AN207" s="3">
        <f t="shared" si="167"/>
        <v>0</v>
      </c>
      <c r="AO207" s="3">
        <f t="shared" si="167"/>
        <v>0</v>
      </c>
      <c r="AP207" s="3">
        <f t="shared" si="167"/>
        <v>0</v>
      </c>
      <c r="AQ207" s="3">
        <f t="shared" si="167"/>
        <v>0</v>
      </c>
      <c r="AR207" s="3">
        <f t="shared" si="167"/>
        <v>190984.95999999999</v>
      </c>
      <c r="AS207" s="3">
        <f t="shared" si="167"/>
        <v>190984.95999999999</v>
      </c>
      <c r="AT207" s="3">
        <f t="shared" si="167"/>
        <v>0</v>
      </c>
      <c r="AU207" s="3">
        <f t="shared" ref="AU207:BZ207" si="168">AU236</f>
        <v>0</v>
      </c>
      <c r="AV207" s="3">
        <f t="shared" si="168"/>
        <v>170988.86</v>
      </c>
      <c r="AW207" s="3">
        <f t="shared" si="168"/>
        <v>170988.86</v>
      </c>
      <c r="AX207" s="3">
        <f t="shared" si="168"/>
        <v>0</v>
      </c>
      <c r="AY207" s="3">
        <f t="shared" si="168"/>
        <v>170988.86</v>
      </c>
      <c r="AZ207" s="3">
        <f t="shared" si="168"/>
        <v>0</v>
      </c>
      <c r="BA207" s="3">
        <f t="shared" si="168"/>
        <v>0</v>
      </c>
      <c r="BB207" s="3">
        <f t="shared" si="168"/>
        <v>0</v>
      </c>
      <c r="BC207" s="3">
        <f t="shared" si="168"/>
        <v>0</v>
      </c>
      <c r="BD207" s="3">
        <f t="shared" si="168"/>
        <v>0</v>
      </c>
      <c r="BE207" s="3">
        <f t="shared" si="168"/>
        <v>0</v>
      </c>
      <c r="BF207" s="3">
        <f t="shared" si="168"/>
        <v>0</v>
      </c>
      <c r="BG207" s="3">
        <f t="shared" si="168"/>
        <v>0</v>
      </c>
      <c r="BH207" s="3">
        <f t="shared" si="168"/>
        <v>0</v>
      </c>
      <c r="BI207" s="3">
        <f t="shared" si="168"/>
        <v>0</v>
      </c>
      <c r="BJ207" s="3">
        <f t="shared" si="168"/>
        <v>0</v>
      </c>
      <c r="BK207" s="3">
        <f t="shared" si="168"/>
        <v>0</v>
      </c>
      <c r="BL207" s="3">
        <f t="shared" si="168"/>
        <v>0</v>
      </c>
      <c r="BM207" s="3">
        <f t="shared" si="168"/>
        <v>0</v>
      </c>
      <c r="BN207" s="3">
        <f t="shared" si="168"/>
        <v>0</v>
      </c>
      <c r="BO207" s="3">
        <f t="shared" si="168"/>
        <v>0</v>
      </c>
      <c r="BP207" s="3">
        <f t="shared" si="168"/>
        <v>0</v>
      </c>
      <c r="BQ207" s="3">
        <f t="shared" si="168"/>
        <v>0</v>
      </c>
      <c r="BR207" s="3">
        <f t="shared" si="168"/>
        <v>0</v>
      </c>
      <c r="BS207" s="3">
        <f t="shared" si="168"/>
        <v>0</v>
      </c>
      <c r="BT207" s="3">
        <f t="shared" si="168"/>
        <v>0</v>
      </c>
      <c r="BU207" s="3">
        <f t="shared" si="168"/>
        <v>0</v>
      </c>
      <c r="BV207" s="3">
        <f t="shared" si="168"/>
        <v>0</v>
      </c>
      <c r="BW207" s="3">
        <f t="shared" si="168"/>
        <v>0</v>
      </c>
      <c r="BX207" s="3">
        <f t="shared" si="168"/>
        <v>0</v>
      </c>
      <c r="BY207" s="3">
        <f t="shared" si="168"/>
        <v>0</v>
      </c>
      <c r="BZ207" s="3">
        <f t="shared" si="168"/>
        <v>0</v>
      </c>
      <c r="CA207" s="3">
        <f t="shared" ref="CA207:DF207" si="169">CA236</f>
        <v>190984.95999999999</v>
      </c>
      <c r="CB207" s="3">
        <f t="shared" si="169"/>
        <v>190984.95999999999</v>
      </c>
      <c r="CC207" s="3">
        <f t="shared" si="169"/>
        <v>0</v>
      </c>
      <c r="CD207" s="3">
        <f t="shared" si="169"/>
        <v>0</v>
      </c>
      <c r="CE207" s="3">
        <f t="shared" si="169"/>
        <v>170988.86</v>
      </c>
      <c r="CF207" s="3">
        <f t="shared" si="169"/>
        <v>170988.86</v>
      </c>
      <c r="CG207" s="3">
        <f t="shared" si="169"/>
        <v>0</v>
      </c>
      <c r="CH207" s="3">
        <f t="shared" si="169"/>
        <v>170988.86</v>
      </c>
      <c r="CI207" s="3">
        <f t="shared" si="169"/>
        <v>0</v>
      </c>
      <c r="CJ207" s="3">
        <f t="shared" si="169"/>
        <v>0</v>
      </c>
      <c r="CK207" s="3">
        <f t="shared" si="169"/>
        <v>0</v>
      </c>
      <c r="CL207" s="3">
        <f t="shared" si="169"/>
        <v>0</v>
      </c>
      <c r="CM207" s="3">
        <f t="shared" si="169"/>
        <v>0</v>
      </c>
      <c r="CN207" s="3">
        <f t="shared" si="169"/>
        <v>0</v>
      </c>
      <c r="CO207" s="3">
        <f t="shared" si="169"/>
        <v>0</v>
      </c>
      <c r="CP207" s="3">
        <f t="shared" si="169"/>
        <v>0</v>
      </c>
      <c r="CQ207" s="3">
        <f t="shared" si="169"/>
        <v>0</v>
      </c>
      <c r="CR207" s="3">
        <f t="shared" si="169"/>
        <v>0</v>
      </c>
      <c r="CS207" s="3">
        <f t="shared" si="169"/>
        <v>0</v>
      </c>
      <c r="CT207" s="3">
        <f t="shared" si="169"/>
        <v>0</v>
      </c>
      <c r="CU207" s="3">
        <f t="shared" si="169"/>
        <v>0</v>
      </c>
      <c r="CV207" s="3">
        <f t="shared" si="169"/>
        <v>0</v>
      </c>
      <c r="CW207" s="3">
        <f t="shared" si="169"/>
        <v>0</v>
      </c>
      <c r="CX207" s="3">
        <f t="shared" si="169"/>
        <v>0</v>
      </c>
      <c r="CY207" s="3">
        <f t="shared" si="169"/>
        <v>0</v>
      </c>
      <c r="CZ207" s="3">
        <f t="shared" si="169"/>
        <v>0</v>
      </c>
      <c r="DA207" s="3">
        <f t="shared" si="169"/>
        <v>0</v>
      </c>
      <c r="DB207" s="3">
        <f t="shared" si="169"/>
        <v>0</v>
      </c>
      <c r="DC207" s="3">
        <f t="shared" si="169"/>
        <v>0</v>
      </c>
      <c r="DD207" s="3">
        <f t="shared" si="169"/>
        <v>0</v>
      </c>
      <c r="DE207" s="3">
        <f t="shared" si="169"/>
        <v>0</v>
      </c>
      <c r="DF207" s="3">
        <f t="shared" si="169"/>
        <v>0</v>
      </c>
      <c r="DG207" s="4">
        <f t="shared" ref="DG207:EL207" si="170">DG236</f>
        <v>1699065.17</v>
      </c>
      <c r="DH207" s="4">
        <f t="shared" si="170"/>
        <v>1502077.16</v>
      </c>
      <c r="DI207" s="4">
        <f t="shared" si="170"/>
        <v>18877.93</v>
      </c>
      <c r="DJ207" s="4">
        <f t="shared" si="170"/>
        <v>2936.96</v>
      </c>
      <c r="DK207" s="4">
        <f t="shared" si="170"/>
        <v>178110.07999999999</v>
      </c>
      <c r="DL207" s="4">
        <f t="shared" si="170"/>
        <v>0</v>
      </c>
      <c r="DM207" s="4">
        <f t="shared" si="170"/>
        <v>464.28133399999996</v>
      </c>
      <c r="DN207" s="4">
        <f t="shared" si="170"/>
        <v>0</v>
      </c>
      <c r="DO207" s="4">
        <f t="shared" si="170"/>
        <v>0</v>
      </c>
      <c r="DP207" s="4">
        <f t="shared" si="170"/>
        <v>132054.85</v>
      </c>
      <c r="DQ207" s="4">
        <f t="shared" si="170"/>
        <v>88292.42</v>
      </c>
      <c r="DR207" s="4">
        <f t="shared" si="170"/>
        <v>0</v>
      </c>
      <c r="DS207" s="4">
        <f t="shared" si="170"/>
        <v>0</v>
      </c>
      <c r="DT207" s="4">
        <f t="shared" si="170"/>
        <v>1699065.17</v>
      </c>
      <c r="DU207" s="4">
        <f t="shared" si="170"/>
        <v>1502077.16</v>
      </c>
      <c r="DV207" s="4">
        <f t="shared" si="170"/>
        <v>18877.93</v>
      </c>
      <c r="DW207" s="4">
        <f t="shared" si="170"/>
        <v>2936.96</v>
      </c>
      <c r="DX207" s="4">
        <f t="shared" si="170"/>
        <v>178110.07999999999</v>
      </c>
      <c r="DY207" s="4">
        <f t="shared" si="170"/>
        <v>0</v>
      </c>
      <c r="DZ207" s="4">
        <f t="shared" si="170"/>
        <v>464.28133399999996</v>
      </c>
      <c r="EA207" s="4">
        <f t="shared" si="170"/>
        <v>0</v>
      </c>
      <c r="EB207" s="4">
        <f t="shared" si="170"/>
        <v>0</v>
      </c>
      <c r="EC207" s="4">
        <f t="shared" si="170"/>
        <v>132054.85</v>
      </c>
      <c r="ED207" s="4">
        <f t="shared" si="170"/>
        <v>88292.42</v>
      </c>
      <c r="EE207" s="4">
        <f t="shared" si="170"/>
        <v>0</v>
      </c>
      <c r="EF207" s="4">
        <f t="shared" si="170"/>
        <v>0</v>
      </c>
      <c r="EG207" s="4">
        <f t="shared" si="170"/>
        <v>0</v>
      </c>
      <c r="EH207" s="4">
        <f t="shared" si="170"/>
        <v>0</v>
      </c>
      <c r="EI207" s="4">
        <f t="shared" si="170"/>
        <v>0</v>
      </c>
      <c r="EJ207" s="4">
        <f t="shared" si="170"/>
        <v>1924111.58</v>
      </c>
      <c r="EK207" s="4">
        <f t="shared" si="170"/>
        <v>1924111.58</v>
      </c>
      <c r="EL207" s="4">
        <f t="shared" si="170"/>
        <v>0</v>
      </c>
      <c r="EM207" s="4">
        <f t="shared" ref="EM207:FR207" si="171">EM236</f>
        <v>0</v>
      </c>
      <c r="EN207" s="4">
        <f t="shared" si="171"/>
        <v>1502077.16</v>
      </c>
      <c r="EO207" s="4">
        <f t="shared" si="171"/>
        <v>1502077.16</v>
      </c>
      <c r="EP207" s="4">
        <f t="shared" si="171"/>
        <v>0</v>
      </c>
      <c r="EQ207" s="4">
        <f t="shared" si="171"/>
        <v>1502077.16</v>
      </c>
      <c r="ER207" s="4">
        <f t="shared" si="171"/>
        <v>0</v>
      </c>
      <c r="ES207" s="4">
        <f t="shared" si="171"/>
        <v>0</v>
      </c>
      <c r="ET207" s="4">
        <f t="shared" si="171"/>
        <v>0</v>
      </c>
      <c r="EU207" s="4">
        <f t="shared" si="171"/>
        <v>0</v>
      </c>
      <c r="EV207" s="4">
        <f t="shared" si="171"/>
        <v>0</v>
      </c>
      <c r="EW207" s="4">
        <f t="shared" si="171"/>
        <v>0</v>
      </c>
      <c r="EX207" s="4">
        <f t="shared" si="171"/>
        <v>0</v>
      </c>
      <c r="EY207" s="4">
        <f t="shared" si="171"/>
        <v>0</v>
      </c>
      <c r="EZ207" s="4">
        <f t="shared" si="171"/>
        <v>0</v>
      </c>
      <c r="FA207" s="4">
        <f t="shared" si="171"/>
        <v>0</v>
      </c>
      <c r="FB207" s="4">
        <f t="shared" si="171"/>
        <v>0</v>
      </c>
      <c r="FC207" s="4">
        <f t="shared" si="171"/>
        <v>0</v>
      </c>
      <c r="FD207" s="4">
        <f t="shared" si="171"/>
        <v>0</v>
      </c>
      <c r="FE207" s="4">
        <f t="shared" si="171"/>
        <v>0</v>
      </c>
      <c r="FF207" s="4">
        <f t="shared" si="171"/>
        <v>0</v>
      </c>
      <c r="FG207" s="4">
        <f t="shared" si="171"/>
        <v>0</v>
      </c>
      <c r="FH207" s="4">
        <f t="shared" si="171"/>
        <v>0</v>
      </c>
      <c r="FI207" s="4">
        <f t="shared" si="171"/>
        <v>0</v>
      </c>
      <c r="FJ207" s="4">
        <f t="shared" si="171"/>
        <v>0</v>
      </c>
      <c r="FK207" s="4">
        <f t="shared" si="171"/>
        <v>0</v>
      </c>
      <c r="FL207" s="4">
        <f t="shared" si="171"/>
        <v>0</v>
      </c>
      <c r="FM207" s="4">
        <f t="shared" si="171"/>
        <v>0</v>
      </c>
      <c r="FN207" s="4">
        <f t="shared" si="171"/>
        <v>0</v>
      </c>
      <c r="FO207" s="4">
        <f t="shared" si="171"/>
        <v>0</v>
      </c>
      <c r="FP207" s="4">
        <f t="shared" si="171"/>
        <v>0</v>
      </c>
      <c r="FQ207" s="4">
        <f t="shared" si="171"/>
        <v>0</v>
      </c>
      <c r="FR207" s="4">
        <f t="shared" si="171"/>
        <v>0</v>
      </c>
      <c r="FS207" s="4">
        <f t="shared" ref="FS207:GX207" si="172">FS236</f>
        <v>1924111.58</v>
      </c>
      <c r="FT207" s="4">
        <f t="shared" si="172"/>
        <v>1924111.58</v>
      </c>
      <c r="FU207" s="4">
        <f t="shared" si="172"/>
        <v>0</v>
      </c>
      <c r="FV207" s="4">
        <f t="shared" si="172"/>
        <v>0</v>
      </c>
      <c r="FW207" s="4">
        <f t="shared" si="172"/>
        <v>1502077.16</v>
      </c>
      <c r="FX207" s="4">
        <f t="shared" si="172"/>
        <v>1502077.16</v>
      </c>
      <c r="FY207" s="4">
        <f t="shared" si="172"/>
        <v>0</v>
      </c>
      <c r="FZ207" s="4">
        <f t="shared" si="172"/>
        <v>1502077.16</v>
      </c>
      <c r="GA207" s="4">
        <f t="shared" si="172"/>
        <v>0</v>
      </c>
      <c r="GB207" s="4">
        <f t="shared" si="172"/>
        <v>0</v>
      </c>
      <c r="GC207" s="4">
        <f t="shared" si="172"/>
        <v>0</v>
      </c>
      <c r="GD207" s="4">
        <f t="shared" si="172"/>
        <v>0</v>
      </c>
      <c r="GE207" s="4">
        <f t="shared" si="172"/>
        <v>0</v>
      </c>
      <c r="GF207" s="4">
        <f t="shared" si="172"/>
        <v>0</v>
      </c>
      <c r="GG207" s="4">
        <f t="shared" si="172"/>
        <v>0</v>
      </c>
      <c r="GH207" s="4">
        <f t="shared" si="172"/>
        <v>0</v>
      </c>
      <c r="GI207" s="4">
        <f t="shared" si="172"/>
        <v>0</v>
      </c>
      <c r="GJ207" s="4">
        <f t="shared" si="172"/>
        <v>0</v>
      </c>
      <c r="GK207" s="4">
        <f t="shared" si="172"/>
        <v>0</v>
      </c>
      <c r="GL207" s="4">
        <f t="shared" si="172"/>
        <v>0</v>
      </c>
      <c r="GM207" s="4">
        <f t="shared" si="172"/>
        <v>0</v>
      </c>
      <c r="GN207" s="4">
        <f t="shared" si="172"/>
        <v>0</v>
      </c>
      <c r="GO207" s="4">
        <f t="shared" si="172"/>
        <v>0</v>
      </c>
      <c r="GP207" s="4">
        <f t="shared" si="172"/>
        <v>0</v>
      </c>
      <c r="GQ207" s="4">
        <f t="shared" si="172"/>
        <v>0</v>
      </c>
      <c r="GR207" s="4">
        <f t="shared" si="172"/>
        <v>0</v>
      </c>
      <c r="GS207" s="4">
        <f t="shared" si="172"/>
        <v>0</v>
      </c>
      <c r="GT207" s="4">
        <f t="shared" si="172"/>
        <v>0</v>
      </c>
      <c r="GU207" s="4">
        <f t="shared" si="172"/>
        <v>0</v>
      </c>
      <c r="GV207" s="4">
        <f t="shared" si="172"/>
        <v>0</v>
      </c>
      <c r="GW207" s="4">
        <f t="shared" si="172"/>
        <v>0</v>
      </c>
      <c r="GX207" s="4">
        <f t="shared" si="172"/>
        <v>0</v>
      </c>
    </row>
    <row r="209" spans="1:255" x14ac:dyDescent="0.2">
      <c r="A209" s="2">
        <v>17</v>
      </c>
      <c r="B209" s="2">
        <v>1</v>
      </c>
      <c r="C209" s="2">
        <f>ROW(SmtRes!A81)</f>
        <v>81</v>
      </c>
      <c r="D209" s="2"/>
      <c r="E209" s="2" t="s">
        <v>236</v>
      </c>
      <c r="F209" s="2" t="s">
        <v>237</v>
      </c>
      <c r="G209" s="2" t="s">
        <v>238</v>
      </c>
      <c r="H209" s="2" t="s">
        <v>239</v>
      </c>
      <c r="I209" s="2">
        <v>18.11</v>
      </c>
      <c r="J209" s="2">
        <v>0</v>
      </c>
      <c r="K209" s="2">
        <v>18.11</v>
      </c>
      <c r="L209" s="2"/>
      <c r="M209" s="2"/>
      <c r="N209" s="2"/>
      <c r="O209" s="2">
        <f t="shared" ref="O209:O234" si="173">ROUND(CP209,2)</f>
        <v>8889.1200000000008</v>
      </c>
      <c r="P209" s="2">
        <f t="shared" ref="P209:P234" si="174">ROUND((ROUND((AC209*AW209*I209),2)*BC209),2)</f>
        <v>1860.8</v>
      </c>
      <c r="Q209" s="2">
        <f>(ROUND((ROUND((((ET209*1.1))*AV209*I209),2)*BB209),2)+ROUND((ROUND(((AE209-((EU209*1.1)))*AV209*I209),2)*BS209),2))</f>
        <v>1769.18</v>
      </c>
      <c r="R209" s="2">
        <f t="shared" ref="R209:R234" si="175">ROUND((ROUND((AE209*AV209*I209),2)*BS209),2)</f>
        <v>94.23</v>
      </c>
      <c r="S209" s="2">
        <f t="shared" ref="S209:S234" si="176">ROUND((ROUND((AF209*AV209*I209),2)*BA209),2)</f>
        <v>5259.14</v>
      </c>
      <c r="T209" s="2">
        <f t="shared" ref="T209:T234" si="177">ROUND(CU209*I209,2)</f>
        <v>0</v>
      </c>
      <c r="U209" s="2">
        <f t="shared" ref="U209:U234" si="178">CV209*I209</f>
        <v>398.41999999999996</v>
      </c>
      <c r="V209" s="2">
        <f t="shared" ref="V209:V234" si="179">CW209*I209</f>
        <v>0</v>
      </c>
      <c r="W209" s="2">
        <f t="shared" ref="W209:W234" si="180">ROUND(CX209*I209,2)</f>
        <v>0</v>
      </c>
      <c r="X209" s="2">
        <f t="shared" ref="X209:X234" si="181">ROUND(CY209,2)</f>
        <v>4575.45</v>
      </c>
      <c r="Y209" s="2">
        <f t="shared" ref="Y209:Y234" si="182">ROUND(CZ209,2)</f>
        <v>5522.1</v>
      </c>
      <c r="Z209" s="2"/>
      <c r="AA209" s="2">
        <v>50417534</v>
      </c>
      <c r="AB209" s="2">
        <f t="shared" ref="AB209:AB234" si="183">ROUND((AC209+AD209+AF209),6)</f>
        <v>490.84100000000001</v>
      </c>
      <c r="AC209" s="2">
        <f t="shared" ref="AC209:AC234" si="184">ROUND((ES209),6)</f>
        <v>102.75</v>
      </c>
      <c r="AD209" s="2">
        <f>ROUND(((((ET209*1.1))-((EU209*1.1)))+AE209),6)</f>
        <v>97.691000000000003</v>
      </c>
      <c r="AE209" s="2">
        <f>ROUND(((EU209*1.1)),6)</f>
        <v>5.2030000000000003</v>
      </c>
      <c r="AF209" s="2">
        <f>ROUND(((EV209*1.1)),6)</f>
        <v>290.39999999999998</v>
      </c>
      <c r="AG209" s="2">
        <f t="shared" ref="AG209:AG234" si="185">ROUND((AP209),6)</f>
        <v>0</v>
      </c>
      <c r="AH209" s="2">
        <f>((EW209*1.1))</f>
        <v>22</v>
      </c>
      <c r="AI209" s="2">
        <f>((EX209*1.1))</f>
        <v>0</v>
      </c>
      <c r="AJ209" s="2">
        <f t="shared" ref="AJ209:AJ234" si="186">(AS209)</f>
        <v>0</v>
      </c>
      <c r="AK209" s="2">
        <v>455.56</v>
      </c>
      <c r="AL209" s="2">
        <v>102.75</v>
      </c>
      <c r="AM209" s="2">
        <v>88.81</v>
      </c>
      <c r="AN209" s="2">
        <v>4.7300000000000004</v>
      </c>
      <c r="AO209" s="2">
        <v>264</v>
      </c>
      <c r="AP209" s="2">
        <v>0</v>
      </c>
      <c r="AQ209" s="2">
        <v>20</v>
      </c>
      <c r="AR209" s="2">
        <v>0</v>
      </c>
      <c r="AS209" s="2">
        <v>0</v>
      </c>
      <c r="AT209" s="2">
        <v>87</v>
      </c>
      <c r="AU209" s="2">
        <v>105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1</v>
      </c>
      <c r="BJ209" s="2" t="s">
        <v>240</v>
      </c>
      <c r="BK209" s="2"/>
      <c r="BL209" s="2"/>
      <c r="BM209" s="2">
        <v>80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87</v>
      </c>
      <c r="CA209" s="2">
        <v>105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1226</v>
      </c>
      <c r="CO209" s="2">
        <v>0</v>
      </c>
      <c r="CP209" s="2">
        <f t="shared" ref="CP209:CP234" si="187">(P209+Q209+S209)</f>
        <v>8889.1200000000008</v>
      </c>
      <c r="CQ209" s="2">
        <f t="shared" ref="CQ209:CQ234" si="188">ROUND((ROUND((AC209*AW209*1),2)*BC209),2)</f>
        <v>102.75</v>
      </c>
      <c r="CR209" s="2">
        <f>(ROUND((ROUND((((ET209*1.1))*AV209*1),2)*BB209),2)+ROUND((ROUND(((AE209-((EU209*1.1)))*AV209*1),2)*BS209),2))</f>
        <v>97.69</v>
      </c>
      <c r="CS209" s="2">
        <f t="shared" ref="CS209:CS234" si="189">ROUND((ROUND((AE209*AV209*1),2)*BS209),2)</f>
        <v>5.2</v>
      </c>
      <c r="CT209" s="2">
        <f t="shared" ref="CT209:CT234" si="190">ROUND((ROUND((AF209*AV209*1),2)*BA209),2)</f>
        <v>290.39999999999998</v>
      </c>
      <c r="CU209" s="2">
        <f t="shared" ref="CU209:CU234" si="191">AG209</f>
        <v>0</v>
      </c>
      <c r="CV209" s="2">
        <f t="shared" ref="CV209:CV234" si="192">(AH209*AV209)</f>
        <v>22</v>
      </c>
      <c r="CW209" s="2">
        <f t="shared" ref="CW209:CW234" si="193">AI209</f>
        <v>0</v>
      </c>
      <c r="CX209" s="2">
        <f t="shared" ref="CX209:CX234" si="194">AJ209</f>
        <v>0</v>
      </c>
      <c r="CY209" s="2">
        <f>((S209*BZ209)/100)</f>
        <v>4575.4518000000007</v>
      </c>
      <c r="CZ209" s="2">
        <f>((S209*CA209)/100)</f>
        <v>5522.0970000000007</v>
      </c>
      <c r="DA209" s="2"/>
      <c r="DB209" s="2"/>
      <c r="DC209" s="2" t="s">
        <v>3</v>
      </c>
      <c r="DD209" s="2" t="s">
        <v>3</v>
      </c>
      <c r="DE209" s="2" t="s">
        <v>20</v>
      </c>
      <c r="DF209" s="2" t="s">
        <v>20</v>
      </c>
      <c r="DG209" s="2" t="s">
        <v>20</v>
      </c>
      <c r="DH209" s="2" t="s">
        <v>3</v>
      </c>
      <c r="DI209" s="2" t="s">
        <v>20</v>
      </c>
      <c r="DJ209" s="2" t="s">
        <v>20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239</v>
      </c>
      <c r="DW209" s="2" t="s">
        <v>239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49573341</v>
      </c>
      <c r="EF209" s="2">
        <v>30</v>
      </c>
      <c r="EG209" s="2" t="s">
        <v>35</v>
      </c>
      <c r="EH209" s="2">
        <v>0</v>
      </c>
      <c r="EI209" s="2" t="s">
        <v>3</v>
      </c>
      <c r="EJ209" s="2">
        <v>1</v>
      </c>
      <c r="EK209" s="2">
        <v>80</v>
      </c>
      <c r="EL209" s="2" t="s">
        <v>241</v>
      </c>
      <c r="EM209" s="2" t="s">
        <v>242</v>
      </c>
      <c r="EN209" s="2"/>
      <c r="EO209" s="2" t="s">
        <v>38</v>
      </c>
      <c r="EP209" s="2"/>
      <c r="EQ209" s="2">
        <v>131072</v>
      </c>
      <c r="ER209" s="2">
        <v>455.56</v>
      </c>
      <c r="ES209" s="2">
        <v>102.75</v>
      </c>
      <c r="ET209" s="2">
        <v>88.81</v>
      </c>
      <c r="EU209" s="2">
        <v>4.7300000000000004</v>
      </c>
      <c r="EV209" s="2">
        <v>264</v>
      </c>
      <c r="EW209" s="2">
        <v>20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ref="FR209:FR234" si="195">ROUND(IF(BI209=3,GM209,0),2)</f>
        <v>0</v>
      </c>
      <c r="FS209" s="2">
        <v>0</v>
      </c>
      <c r="FT209" s="2"/>
      <c r="FU209" s="2"/>
      <c r="FV209" s="2"/>
      <c r="FW209" s="2"/>
      <c r="FX209" s="2">
        <v>87</v>
      </c>
      <c r="FY209" s="2">
        <v>105</v>
      </c>
      <c r="FZ209" s="2"/>
      <c r="GA209" s="2" t="s">
        <v>3</v>
      </c>
      <c r="GB209" s="2"/>
      <c r="GC209" s="2"/>
      <c r="GD209" s="2">
        <v>0</v>
      </c>
      <c r="GE209" s="2"/>
      <c r="GF209" s="2">
        <v>-1870208960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164.9</v>
      </c>
      <c r="GL209" s="2">
        <f t="shared" ref="GL209:GL234" si="196">ROUND(IF(AND(BH209=3,BI209=3,FS209&lt;&gt;0),P209,0),2)</f>
        <v>0</v>
      </c>
      <c r="GM209" s="2">
        <f t="shared" ref="GM209:GM234" si="197">ROUND(O209+X209+Y209+GK209,2)+GX209</f>
        <v>19151.57</v>
      </c>
      <c r="GN209" s="2">
        <f t="shared" ref="GN209:GN234" si="198">IF(OR(BI209=0,BI209=1),GM209-GX209,0)</f>
        <v>19151.57</v>
      </c>
      <c r="GO209" s="2">
        <f t="shared" ref="GO209:GO234" si="199">IF(BI209=2,GM209-GX209,0)</f>
        <v>0</v>
      </c>
      <c r="GP209" s="2">
        <f t="shared" ref="GP209:GP234" si="200">IF(BI209=4,GM209-GX209,0)</f>
        <v>0</v>
      </c>
      <c r="GQ209" s="2"/>
      <c r="GR209" s="2">
        <v>0</v>
      </c>
      <c r="GS209" s="2">
        <v>0</v>
      </c>
      <c r="GT209" s="2">
        <v>0</v>
      </c>
      <c r="GU209" s="2" t="s">
        <v>3</v>
      </c>
      <c r="GV209" s="2">
        <f t="shared" ref="GV209:GV234" si="201">ROUND((GT209),6)</f>
        <v>0</v>
      </c>
      <c r="GW209" s="2">
        <v>1</v>
      </c>
      <c r="GX209" s="2">
        <f t="shared" ref="GX209:GX234" si="202">ROUND(HC209*I209,2)</f>
        <v>0</v>
      </c>
      <c r="GY209" s="2"/>
      <c r="GZ209" s="2"/>
      <c r="HA209" s="2">
        <v>0</v>
      </c>
      <c r="HB209" s="2">
        <v>0</v>
      </c>
      <c r="HC209" s="2">
        <f t="shared" ref="HC209:HC234" si="203">GV209*GW209</f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ROW(SmtRes!A84)</f>
        <v>84</v>
      </c>
      <c r="E210" t="s">
        <v>236</v>
      </c>
      <c r="F210" t="s">
        <v>237</v>
      </c>
      <c r="G210" t="s">
        <v>238</v>
      </c>
      <c r="H210" t="s">
        <v>239</v>
      </c>
      <c r="I210">
        <v>18.11</v>
      </c>
      <c r="J210">
        <v>0</v>
      </c>
      <c r="K210">
        <v>18.11</v>
      </c>
      <c r="O210">
        <f t="shared" si="173"/>
        <v>185538.74</v>
      </c>
      <c r="P210">
        <f t="shared" si="174"/>
        <v>16058.7</v>
      </c>
      <c r="Q210">
        <f>(ROUND((ROUND((((ET210*1.1))*AV210*I210),2)*BB210),2)+ROUND((ROUND(((AE210-((EU210*1.1)))*AV210*I210),2)*BS210),2))</f>
        <v>16807.21</v>
      </c>
      <c r="R210">
        <f t="shared" si="175"/>
        <v>2735.5</v>
      </c>
      <c r="S210">
        <f t="shared" si="176"/>
        <v>152672.82999999999</v>
      </c>
      <c r="T210">
        <f t="shared" si="177"/>
        <v>0</v>
      </c>
      <c r="U210">
        <f t="shared" si="178"/>
        <v>398.41999999999996</v>
      </c>
      <c r="V210">
        <f t="shared" si="179"/>
        <v>0</v>
      </c>
      <c r="W210">
        <f t="shared" si="180"/>
        <v>0</v>
      </c>
      <c r="X210">
        <f t="shared" si="181"/>
        <v>109924.44</v>
      </c>
      <c r="Y210">
        <f t="shared" si="182"/>
        <v>77863.14</v>
      </c>
      <c r="AA210">
        <v>50417531</v>
      </c>
      <c r="AB210">
        <f t="shared" si="183"/>
        <v>490.84100000000001</v>
      </c>
      <c r="AC210">
        <f t="shared" si="184"/>
        <v>102.75</v>
      </c>
      <c r="AD210">
        <f>ROUND(((((ET210*1.1))-((EU210*1.1)))+AE210),6)</f>
        <v>97.691000000000003</v>
      </c>
      <c r="AE210">
        <f>ROUND(((EU210*1.1)),6)</f>
        <v>5.2030000000000003</v>
      </c>
      <c r="AF210">
        <f>ROUND(((EV210*1.1)),6)</f>
        <v>290.39999999999998</v>
      </c>
      <c r="AG210">
        <f t="shared" si="185"/>
        <v>0</v>
      </c>
      <c r="AH210">
        <f>((EW210*1.1))</f>
        <v>22</v>
      </c>
      <c r="AI210">
        <f>((EX210*1.1))</f>
        <v>0</v>
      </c>
      <c r="AJ210">
        <f t="shared" si="186"/>
        <v>0</v>
      </c>
      <c r="AK210">
        <v>455.56</v>
      </c>
      <c r="AL210">
        <v>102.75</v>
      </c>
      <c r="AM210">
        <v>88.81</v>
      </c>
      <c r="AN210">
        <v>4.7300000000000004</v>
      </c>
      <c r="AO210">
        <v>264</v>
      </c>
      <c r="AP210">
        <v>0</v>
      </c>
      <c r="AQ210">
        <v>20</v>
      </c>
      <c r="AR210">
        <v>0</v>
      </c>
      <c r="AS210">
        <v>0</v>
      </c>
      <c r="AT210">
        <v>72</v>
      </c>
      <c r="AU210">
        <v>51</v>
      </c>
      <c r="AV210">
        <v>1</v>
      </c>
      <c r="AW210">
        <v>1</v>
      </c>
      <c r="AZ210">
        <v>1</v>
      </c>
      <c r="BA210">
        <v>29.03</v>
      </c>
      <c r="BB210">
        <v>9.5</v>
      </c>
      <c r="BC210">
        <v>8.6300000000000008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1</v>
      </c>
      <c r="BJ210" t="s">
        <v>240</v>
      </c>
      <c r="BM210">
        <v>80</v>
      </c>
      <c r="BN210">
        <v>0</v>
      </c>
      <c r="BO210" t="s">
        <v>237</v>
      </c>
      <c r="BP210">
        <v>1</v>
      </c>
      <c r="BQ210">
        <v>30</v>
      </c>
      <c r="BR210">
        <v>0</v>
      </c>
      <c r="BS210">
        <v>29.03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72</v>
      </c>
      <c r="CA210">
        <v>51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1226</v>
      </c>
      <c r="CO210">
        <v>0</v>
      </c>
      <c r="CP210">
        <f t="shared" si="187"/>
        <v>185538.74</v>
      </c>
      <c r="CQ210">
        <f t="shared" si="188"/>
        <v>886.73</v>
      </c>
      <c r="CR210">
        <f>(ROUND((ROUND((((ET210*1.1))*AV210*1),2)*BB210),2)+ROUND((ROUND(((AE210-((EU210*1.1)))*AV210*1),2)*BS210),2))</f>
        <v>928.06</v>
      </c>
      <c r="CS210">
        <f t="shared" si="189"/>
        <v>150.96</v>
      </c>
      <c r="CT210">
        <f t="shared" si="190"/>
        <v>8430.31</v>
      </c>
      <c r="CU210">
        <f t="shared" si="191"/>
        <v>0</v>
      </c>
      <c r="CV210">
        <f t="shared" si="192"/>
        <v>22</v>
      </c>
      <c r="CW210">
        <f t="shared" si="193"/>
        <v>0</v>
      </c>
      <c r="CX210">
        <f t="shared" si="194"/>
        <v>0</v>
      </c>
      <c r="CY210">
        <f>S210*(BZ210/100)</f>
        <v>109924.43759999999</v>
      </c>
      <c r="CZ210">
        <f>S210*(CA210/100)</f>
        <v>77863.143299999996</v>
      </c>
      <c r="DC210" t="s">
        <v>3</v>
      </c>
      <c r="DD210" t="s">
        <v>3</v>
      </c>
      <c r="DE210" t="s">
        <v>20</v>
      </c>
      <c r="DF210" t="s">
        <v>20</v>
      </c>
      <c r="DG210" t="s">
        <v>20</v>
      </c>
      <c r="DH210" t="s">
        <v>3</v>
      </c>
      <c r="DI210" t="s">
        <v>20</v>
      </c>
      <c r="DJ210" t="s">
        <v>20</v>
      </c>
      <c r="DK210" t="s">
        <v>3</v>
      </c>
      <c r="DL210" t="s">
        <v>3</v>
      </c>
      <c r="DM210" t="s">
        <v>3</v>
      </c>
      <c r="DN210">
        <v>87</v>
      </c>
      <c r="DO210">
        <v>105</v>
      </c>
      <c r="DP210">
        <v>1</v>
      </c>
      <c r="DQ210">
        <v>1</v>
      </c>
      <c r="DU210">
        <v>1013</v>
      </c>
      <c r="DV210" t="s">
        <v>239</v>
      </c>
      <c r="DW210" t="s">
        <v>239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49573341</v>
      </c>
      <c r="EF210">
        <v>30</v>
      </c>
      <c r="EG210" t="s">
        <v>35</v>
      </c>
      <c r="EH210">
        <v>0</v>
      </c>
      <c r="EI210" t="s">
        <v>3</v>
      </c>
      <c r="EJ210">
        <v>1</v>
      </c>
      <c r="EK210">
        <v>80</v>
      </c>
      <c r="EL210" t="s">
        <v>241</v>
      </c>
      <c r="EM210" t="s">
        <v>242</v>
      </c>
      <c r="EO210" t="s">
        <v>38</v>
      </c>
      <c r="EQ210">
        <v>131072</v>
      </c>
      <c r="ER210">
        <v>455.56</v>
      </c>
      <c r="ES210">
        <v>102.75</v>
      </c>
      <c r="ET210">
        <v>88.81</v>
      </c>
      <c r="EU210">
        <v>4.7300000000000004</v>
      </c>
      <c r="EV210">
        <v>264</v>
      </c>
      <c r="EW210">
        <v>20</v>
      </c>
      <c r="EX210">
        <v>0</v>
      </c>
      <c r="EY210">
        <v>0</v>
      </c>
      <c r="FQ210">
        <v>0</v>
      </c>
      <c r="FR210">
        <f t="shared" si="195"/>
        <v>0</v>
      </c>
      <c r="FS210">
        <v>0</v>
      </c>
      <c r="FX210">
        <v>87</v>
      </c>
      <c r="FY210">
        <v>105</v>
      </c>
      <c r="GA210" t="s">
        <v>3</v>
      </c>
      <c r="GD210">
        <v>0</v>
      </c>
      <c r="GF210">
        <v>-1870208960</v>
      </c>
      <c r="GG210">
        <v>2</v>
      </c>
      <c r="GH210">
        <v>1</v>
      </c>
      <c r="GI210">
        <v>2</v>
      </c>
      <c r="GJ210">
        <v>0</v>
      </c>
      <c r="GK210">
        <f>ROUND(R210*(S12)/100,2)</f>
        <v>4376.8</v>
      </c>
      <c r="GL210">
        <f t="shared" si="196"/>
        <v>0</v>
      </c>
      <c r="GM210">
        <f t="shared" si="197"/>
        <v>377703.12</v>
      </c>
      <c r="GN210">
        <f t="shared" si="198"/>
        <v>377703.12</v>
      </c>
      <c r="GO210">
        <f t="shared" si="199"/>
        <v>0</v>
      </c>
      <c r="GP210">
        <f t="shared" si="200"/>
        <v>0</v>
      </c>
      <c r="GR210">
        <v>0</v>
      </c>
      <c r="GS210">
        <v>3</v>
      </c>
      <c r="GT210">
        <v>0</v>
      </c>
      <c r="GU210" t="s">
        <v>3</v>
      </c>
      <c r="GV210">
        <f t="shared" si="201"/>
        <v>0</v>
      </c>
      <c r="GW210">
        <v>1</v>
      </c>
      <c r="GX210">
        <f t="shared" si="202"/>
        <v>0</v>
      </c>
      <c r="HA210">
        <v>0</v>
      </c>
      <c r="HB210">
        <v>0</v>
      </c>
      <c r="HC210">
        <f t="shared" si="203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18</v>
      </c>
      <c r="B211" s="2">
        <v>1</v>
      </c>
      <c r="C211" s="2"/>
      <c r="D211" s="2"/>
      <c r="E211" s="2" t="s">
        <v>243</v>
      </c>
      <c r="F211" s="2" t="s">
        <v>244</v>
      </c>
      <c r="G211" s="2" t="s">
        <v>245</v>
      </c>
      <c r="H211" s="2" t="s">
        <v>80</v>
      </c>
      <c r="I211" s="2">
        <f>I209*J211</f>
        <v>7.022939</v>
      </c>
      <c r="J211" s="2">
        <v>0.38779342904472669</v>
      </c>
      <c r="K211" s="2">
        <v>0.38779343999999999</v>
      </c>
      <c r="L211" s="2"/>
      <c r="M211" s="2"/>
      <c r="N211" s="2"/>
      <c r="O211" s="2">
        <f t="shared" si="173"/>
        <v>60365.11</v>
      </c>
      <c r="P211" s="2">
        <f t="shared" si="174"/>
        <v>60365.11</v>
      </c>
      <c r="Q211" s="2">
        <f t="shared" ref="Q211:Q226" si="204">(ROUND((ROUND(((ET211)*AV211*I211),2)*BB211),2)+ROUND((ROUND(((AE211-(EU211))*AV211*I211),2)*BS211),2))</f>
        <v>0</v>
      </c>
      <c r="R211" s="2">
        <f t="shared" si="175"/>
        <v>0</v>
      </c>
      <c r="S211" s="2">
        <f t="shared" si="176"/>
        <v>0</v>
      </c>
      <c r="T211" s="2">
        <f t="shared" si="177"/>
        <v>0</v>
      </c>
      <c r="U211" s="2">
        <f t="shared" si="178"/>
        <v>0</v>
      </c>
      <c r="V211" s="2">
        <f t="shared" si="179"/>
        <v>0</v>
      </c>
      <c r="W211" s="2">
        <f t="shared" si="180"/>
        <v>0</v>
      </c>
      <c r="X211" s="2">
        <f t="shared" si="181"/>
        <v>0</v>
      </c>
      <c r="Y211" s="2">
        <f t="shared" si="182"/>
        <v>0</v>
      </c>
      <c r="Z211" s="2"/>
      <c r="AA211" s="2">
        <v>50417534</v>
      </c>
      <c r="AB211" s="2">
        <f t="shared" si="183"/>
        <v>8595.42</v>
      </c>
      <c r="AC211" s="2">
        <f t="shared" si="184"/>
        <v>8595.42</v>
      </c>
      <c r="AD211" s="2">
        <f t="shared" ref="AD211:AD226" si="205">ROUND((((ET211)-(EU211))+AE211),6)</f>
        <v>0</v>
      </c>
      <c r="AE211" s="2">
        <f t="shared" ref="AE211:AE226" si="206">ROUND((EU211),6)</f>
        <v>0</v>
      </c>
      <c r="AF211" s="2">
        <f t="shared" ref="AF211:AF226" si="207">ROUND((EV211),6)</f>
        <v>0</v>
      </c>
      <c r="AG211" s="2">
        <f t="shared" si="185"/>
        <v>0</v>
      </c>
      <c r="AH211" s="2">
        <f t="shared" ref="AH211:AH226" si="208">(EW211)</f>
        <v>0</v>
      </c>
      <c r="AI211" s="2">
        <f t="shared" ref="AI211:AI226" si="209">(EX211)</f>
        <v>0</v>
      </c>
      <c r="AJ211" s="2">
        <f t="shared" si="186"/>
        <v>0</v>
      </c>
      <c r="AK211" s="2">
        <v>8595.42</v>
      </c>
      <c r="AL211" s="2">
        <v>8595.42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87</v>
      </c>
      <c r="AU211" s="2">
        <v>105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3</v>
      </c>
      <c r="BI211" s="2">
        <v>1</v>
      </c>
      <c r="BJ211" s="2" t="s">
        <v>246</v>
      </c>
      <c r="BK211" s="2"/>
      <c r="BL211" s="2"/>
      <c r="BM211" s="2">
        <v>80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87</v>
      </c>
      <c r="CA211" s="2">
        <v>105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87"/>
        <v>60365.11</v>
      </c>
      <c r="CQ211" s="2">
        <f t="shared" si="188"/>
        <v>8595.42</v>
      </c>
      <c r="CR211" s="2">
        <f t="shared" ref="CR211:CR226" si="210">(ROUND((ROUND(((ET211)*AV211*1),2)*BB211),2)+ROUND((ROUND(((AE211-(EU211))*AV211*1),2)*BS211),2))</f>
        <v>0</v>
      </c>
      <c r="CS211" s="2">
        <f t="shared" si="189"/>
        <v>0</v>
      </c>
      <c r="CT211" s="2">
        <f t="shared" si="190"/>
        <v>0</v>
      </c>
      <c r="CU211" s="2">
        <f t="shared" si="191"/>
        <v>0</v>
      </c>
      <c r="CV211" s="2">
        <f t="shared" si="192"/>
        <v>0</v>
      </c>
      <c r="CW211" s="2">
        <f t="shared" si="193"/>
        <v>0</v>
      </c>
      <c r="CX211" s="2">
        <f t="shared" si="194"/>
        <v>0</v>
      </c>
      <c r="CY211" s="2">
        <f>((S211*BZ211)/100)</f>
        <v>0</v>
      </c>
      <c r="CZ211" s="2">
        <f>((S211*CA211)/100)</f>
        <v>0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1009</v>
      </c>
      <c r="DV211" s="2" t="s">
        <v>80</v>
      </c>
      <c r="DW211" s="2" t="s">
        <v>80</v>
      </c>
      <c r="DX211" s="2">
        <v>1000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49573341</v>
      </c>
      <c r="EF211" s="2">
        <v>30</v>
      </c>
      <c r="EG211" s="2" t="s">
        <v>35</v>
      </c>
      <c r="EH211" s="2">
        <v>0</v>
      </c>
      <c r="EI211" s="2" t="s">
        <v>3</v>
      </c>
      <c r="EJ211" s="2">
        <v>1</v>
      </c>
      <c r="EK211" s="2">
        <v>80</v>
      </c>
      <c r="EL211" s="2" t="s">
        <v>241</v>
      </c>
      <c r="EM211" s="2" t="s">
        <v>242</v>
      </c>
      <c r="EN211" s="2"/>
      <c r="EO211" s="2" t="s">
        <v>3</v>
      </c>
      <c r="EP211" s="2"/>
      <c r="EQ211" s="2">
        <v>1310720</v>
      </c>
      <c r="ER211" s="2">
        <v>8595.42</v>
      </c>
      <c r="ES211" s="2">
        <v>8595.42</v>
      </c>
      <c r="ET211" s="2">
        <v>0</v>
      </c>
      <c r="EU211" s="2">
        <v>0</v>
      </c>
      <c r="EV211" s="2">
        <v>0</v>
      </c>
      <c r="EW211" s="2">
        <v>0</v>
      </c>
      <c r="EX211" s="2">
        <v>0</v>
      </c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95"/>
        <v>0</v>
      </c>
      <c r="FS211" s="2">
        <v>0</v>
      </c>
      <c r="FT211" s="2"/>
      <c r="FU211" s="2"/>
      <c r="FV211" s="2"/>
      <c r="FW211" s="2"/>
      <c r="FX211" s="2">
        <v>87</v>
      </c>
      <c r="FY211" s="2">
        <v>105</v>
      </c>
      <c r="FZ211" s="2"/>
      <c r="GA211" s="2" t="s">
        <v>3</v>
      </c>
      <c r="GB211" s="2"/>
      <c r="GC211" s="2"/>
      <c r="GD211" s="2">
        <v>0</v>
      </c>
      <c r="GE211" s="2"/>
      <c r="GF211" s="2">
        <v>-1758682737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0</v>
      </c>
      <c r="GL211" s="2">
        <f t="shared" si="196"/>
        <v>0</v>
      </c>
      <c r="GM211" s="2">
        <f t="shared" si="197"/>
        <v>60365.11</v>
      </c>
      <c r="GN211" s="2">
        <f t="shared" si="198"/>
        <v>60365.11</v>
      </c>
      <c r="GO211" s="2">
        <f t="shared" si="199"/>
        <v>0</v>
      </c>
      <c r="GP211" s="2">
        <f t="shared" si="200"/>
        <v>0</v>
      </c>
      <c r="GQ211" s="2"/>
      <c r="GR211" s="2">
        <v>0</v>
      </c>
      <c r="GS211" s="2">
        <v>0</v>
      </c>
      <c r="GT211" s="2">
        <v>0</v>
      </c>
      <c r="GU211" s="2" t="s">
        <v>3</v>
      </c>
      <c r="GV211" s="2">
        <f t="shared" si="201"/>
        <v>0</v>
      </c>
      <c r="GW211" s="2">
        <v>1</v>
      </c>
      <c r="GX211" s="2">
        <f t="shared" si="202"/>
        <v>0</v>
      </c>
      <c r="GY211" s="2"/>
      <c r="GZ211" s="2"/>
      <c r="HA211" s="2">
        <v>0</v>
      </c>
      <c r="HB211" s="2">
        <v>0</v>
      </c>
      <c r="HC211" s="2">
        <f t="shared" si="203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18</v>
      </c>
      <c r="B212">
        <v>1</v>
      </c>
      <c r="E212" t="s">
        <v>243</v>
      </c>
      <c r="F212" t="s">
        <v>244</v>
      </c>
      <c r="G212" t="s">
        <v>245</v>
      </c>
      <c r="H212" t="s">
        <v>80</v>
      </c>
      <c r="I212">
        <f>I210*J212</f>
        <v>7.022939</v>
      </c>
      <c r="J212">
        <v>0.38779342904472669</v>
      </c>
      <c r="K212">
        <v>0.38779343999999999</v>
      </c>
      <c r="O212">
        <f t="shared" si="173"/>
        <v>501030.41</v>
      </c>
      <c r="P212">
        <f t="shared" si="174"/>
        <v>501030.41</v>
      </c>
      <c r="Q212">
        <f t="shared" si="204"/>
        <v>0</v>
      </c>
      <c r="R212">
        <f t="shared" si="175"/>
        <v>0</v>
      </c>
      <c r="S212">
        <f t="shared" si="176"/>
        <v>0</v>
      </c>
      <c r="T212">
        <f t="shared" si="177"/>
        <v>0</v>
      </c>
      <c r="U212">
        <f t="shared" si="178"/>
        <v>0</v>
      </c>
      <c r="V212">
        <f t="shared" si="179"/>
        <v>0</v>
      </c>
      <c r="W212">
        <f t="shared" si="180"/>
        <v>0</v>
      </c>
      <c r="X212">
        <f t="shared" si="181"/>
        <v>0</v>
      </c>
      <c r="Y212">
        <f t="shared" si="182"/>
        <v>0</v>
      </c>
      <c r="AA212">
        <v>50417531</v>
      </c>
      <c r="AB212">
        <f t="shared" si="183"/>
        <v>8595.42</v>
      </c>
      <c r="AC212">
        <f t="shared" si="184"/>
        <v>8595.42</v>
      </c>
      <c r="AD212">
        <f t="shared" si="205"/>
        <v>0</v>
      </c>
      <c r="AE212">
        <f t="shared" si="206"/>
        <v>0</v>
      </c>
      <c r="AF212">
        <f t="shared" si="207"/>
        <v>0</v>
      </c>
      <c r="AG212">
        <f t="shared" si="185"/>
        <v>0</v>
      </c>
      <c r="AH212">
        <f t="shared" si="208"/>
        <v>0</v>
      </c>
      <c r="AI212">
        <f t="shared" si="209"/>
        <v>0</v>
      </c>
      <c r="AJ212">
        <f t="shared" si="186"/>
        <v>0</v>
      </c>
      <c r="AK212">
        <v>8595.42</v>
      </c>
      <c r="AL212">
        <v>8595.42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8.3000000000000007</v>
      </c>
      <c r="BD212" t="s">
        <v>3</v>
      </c>
      <c r="BE212" t="s">
        <v>3</v>
      </c>
      <c r="BF212" t="s">
        <v>3</v>
      </c>
      <c r="BG212" t="s">
        <v>3</v>
      </c>
      <c r="BH212">
        <v>3</v>
      </c>
      <c r="BI212">
        <v>1</v>
      </c>
      <c r="BJ212" t="s">
        <v>246</v>
      </c>
      <c r="BM212">
        <v>80</v>
      </c>
      <c r="BN212">
        <v>0</v>
      </c>
      <c r="BO212" t="s">
        <v>244</v>
      </c>
      <c r="BP212">
        <v>1</v>
      </c>
      <c r="BQ212">
        <v>30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0</v>
      </c>
      <c r="CA212">
        <v>0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87"/>
        <v>501030.41</v>
      </c>
      <c r="CQ212">
        <f t="shared" si="188"/>
        <v>71341.990000000005</v>
      </c>
      <c r="CR212">
        <f t="shared" si="210"/>
        <v>0</v>
      </c>
      <c r="CS212">
        <f t="shared" si="189"/>
        <v>0</v>
      </c>
      <c r="CT212">
        <f t="shared" si="190"/>
        <v>0</v>
      </c>
      <c r="CU212">
        <f t="shared" si="191"/>
        <v>0</v>
      </c>
      <c r="CV212">
        <f t="shared" si="192"/>
        <v>0</v>
      </c>
      <c r="CW212">
        <f t="shared" si="193"/>
        <v>0</v>
      </c>
      <c r="CX212">
        <f t="shared" si="194"/>
        <v>0</v>
      </c>
      <c r="CY212">
        <f>S212*(BZ212/100)</f>
        <v>0</v>
      </c>
      <c r="CZ212">
        <f>S212*(CA212/100)</f>
        <v>0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87</v>
      </c>
      <c r="DO212">
        <v>105</v>
      </c>
      <c r="DP212">
        <v>1</v>
      </c>
      <c r="DQ212">
        <v>1</v>
      </c>
      <c r="DU212">
        <v>1009</v>
      </c>
      <c r="DV212" t="s">
        <v>80</v>
      </c>
      <c r="DW212" t="s">
        <v>80</v>
      </c>
      <c r="DX212">
        <v>1000</v>
      </c>
      <c r="DZ212" t="s">
        <v>3</v>
      </c>
      <c r="EA212" t="s">
        <v>3</v>
      </c>
      <c r="EB212" t="s">
        <v>3</v>
      </c>
      <c r="EC212" t="s">
        <v>3</v>
      </c>
      <c r="EE212">
        <v>49573341</v>
      </c>
      <c r="EF212">
        <v>30</v>
      </c>
      <c r="EG212" t="s">
        <v>35</v>
      </c>
      <c r="EH212">
        <v>0</v>
      </c>
      <c r="EI212" t="s">
        <v>3</v>
      </c>
      <c r="EJ212">
        <v>1</v>
      </c>
      <c r="EK212">
        <v>80</v>
      </c>
      <c r="EL212" t="s">
        <v>241</v>
      </c>
      <c r="EM212" t="s">
        <v>242</v>
      </c>
      <c r="EO212" t="s">
        <v>3</v>
      </c>
      <c r="EQ212">
        <v>1310720</v>
      </c>
      <c r="ER212">
        <v>8595.42</v>
      </c>
      <c r="ES212">
        <v>8595.42</v>
      </c>
      <c r="ET212">
        <v>0</v>
      </c>
      <c r="EU212">
        <v>0</v>
      </c>
      <c r="EV212">
        <v>0</v>
      </c>
      <c r="EW212">
        <v>0</v>
      </c>
      <c r="EX212">
        <v>0</v>
      </c>
      <c r="FQ212">
        <v>0</v>
      </c>
      <c r="FR212">
        <f t="shared" si="195"/>
        <v>0</v>
      </c>
      <c r="FS212">
        <v>0</v>
      </c>
      <c r="FX212">
        <v>87</v>
      </c>
      <c r="FY212">
        <v>105</v>
      </c>
      <c r="GA212" t="s">
        <v>3</v>
      </c>
      <c r="GD212">
        <v>0</v>
      </c>
      <c r="GF212">
        <v>-1758682737</v>
      </c>
      <c r="GG212">
        <v>2</v>
      </c>
      <c r="GH212">
        <v>1</v>
      </c>
      <c r="GI212">
        <v>2</v>
      </c>
      <c r="GJ212">
        <v>0</v>
      </c>
      <c r="GK212">
        <f>ROUND(R212*(S12)/100,2)</f>
        <v>0</v>
      </c>
      <c r="GL212">
        <f t="shared" si="196"/>
        <v>0</v>
      </c>
      <c r="GM212">
        <f t="shared" si="197"/>
        <v>501030.41</v>
      </c>
      <c r="GN212">
        <f t="shared" si="198"/>
        <v>501030.41</v>
      </c>
      <c r="GO212">
        <f t="shared" si="199"/>
        <v>0</v>
      </c>
      <c r="GP212">
        <f t="shared" si="200"/>
        <v>0</v>
      </c>
      <c r="GR212">
        <v>0</v>
      </c>
      <c r="GS212">
        <v>3</v>
      </c>
      <c r="GT212">
        <v>0</v>
      </c>
      <c r="GU212" t="s">
        <v>3</v>
      </c>
      <c r="GV212">
        <f t="shared" si="201"/>
        <v>0</v>
      </c>
      <c r="GW212">
        <v>1</v>
      </c>
      <c r="GX212">
        <f t="shared" si="202"/>
        <v>0</v>
      </c>
      <c r="HA212">
        <v>0</v>
      </c>
      <c r="HB212">
        <v>0</v>
      </c>
      <c r="HC212">
        <f t="shared" si="203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>
        <v>79</v>
      </c>
      <c r="D213" s="2"/>
      <c r="E213" s="2" t="s">
        <v>247</v>
      </c>
      <c r="F213" s="2" t="s">
        <v>244</v>
      </c>
      <c r="G213" s="2" t="s">
        <v>248</v>
      </c>
      <c r="H213" s="2" t="s">
        <v>80</v>
      </c>
      <c r="I213" s="2">
        <f>I209*J213</f>
        <v>2.0830929999999999</v>
      </c>
      <c r="J213" s="2">
        <v>0.11502446162341247</v>
      </c>
      <c r="K213" s="2">
        <v>0.11502444000000001</v>
      </c>
      <c r="L213" s="2"/>
      <c r="M213" s="2"/>
      <c r="N213" s="2"/>
      <c r="O213" s="2">
        <f t="shared" si="173"/>
        <v>17905.060000000001</v>
      </c>
      <c r="P213" s="2">
        <f t="shared" si="174"/>
        <v>17905.060000000001</v>
      </c>
      <c r="Q213" s="2">
        <f t="shared" si="204"/>
        <v>0</v>
      </c>
      <c r="R213" s="2">
        <f t="shared" si="175"/>
        <v>0</v>
      </c>
      <c r="S213" s="2">
        <f t="shared" si="176"/>
        <v>0</v>
      </c>
      <c r="T213" s="2">
        <f t="shared" si="177"/>
        <v>0</v>
      </c>
      <c r="U213" s="2">
        <f t="shared" si="178"/>
        <v>0</v>
      </c>
      <c r="V213" s="2">
        <f t="shared" si="179"/>
        <v>0</v>
      </c>
      <c r="W213" s="2">
        <f t="shared" si="180"/>
        <v>0</v>
      </c>
      <c r="X213" s="2">
        <f t="shared" si="181"/>
        <v>0</v>
      </c>
      <c r="Y213" s="2">
        <f t="shared" si="182"/>
        <v>0</v>
      </c>
      <c r="Z213" s="2"/>
      <c r="AA213" s="2">
        <v>50417534</v>
      </c>
      <c r="AB213" s="2">
        <f t="shared" si="183"/>
        <v>8595.42</v>
      </c>
      <c r="AC213" s="2">
        <f t="shared" si="184"/>
        <v>8595.42</v>
      </c>
      <c r="AD213" s="2">
        <f t="shared" si="205"/>
        <v>0</v>
      </c>
      <c r="AE213" s="2">
        <f t="shared" si="206"/>
        <v>0</v>
      </c>
      <c r="AF213" s="2">
        <f t="shared" si="207"/>
        <v>0</v>
      </c>
      <c r="AG213" s="2">
        <f t="shared" si="185"/>
        <v>0</v>
      </c>
      <c r="AH213" s="2">
        <f t="shared" si="208"/>
        <v>0</v>
      </c>
      <c r="AI213" s="2">
        <f t="shared" si="209"/>
        <v>0</v>
      </c>
      <c r="AJ213" s="2">
        <f t="shared" si="186"/>
        <v>0</v>
      </c>
      <c r="AK213" s="2">
        <v>8595.42</v>
      </c>
      <c r="AL213" s="2">
        <v>8595.42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87</v>
      </c>
      <c r="AU213" s="2">
        <v>105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1</v>
      </c>
      <c r="BJ213" s="2" t="s">
        <v>246</v>
      </c>
      <c r="BK213" s="2"/>
      <c r="BL213" s="2"/>
      <c r="BM213" s="2">
        <v>80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87</v>
      </c>
      <c r="CA213" s="2">
        <v>105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87"/>
        <v>17905.060000000001</v>
      </c>
      <c r="CQ213" s="2">
        <f t="shared" si="188"/>
        <v>8595.42</v>
      </c>
      <c r="CR213" s="2">
        <f t="shared" si="210"/>
        <v>0</v>
      </c>
      <c r="CS213" s="2">
        <f t="shared" si="189"/>
        <v>0</v>
      </c>
      <c r="CT213" s="2">
        <f t="shared" si="190"/>
        <v>0</v>
      </c>
      <c r="CU213" s="2">
        <f t="shared" si="191"/>
        <v>0</v>
      </c>
      <c r="CV213" s="2">
        <f t="shared" si="192"/>
        <v>0</v>
      </c>
      <c r="CW213" s="2">
        <f t="shared" si="193"/>
        <v>0</v>
      </c>
      <c r="CX213" s="2">
        <f t="shared" si="194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1009</v>
      </c>
      <c r="DV213" s="2" t="s">
        <v>80</v>
      </c>
      <c r="DW213" s="2" t="s">
        <v>80</v>
      </c>
      <c r="DX213" s="2">
        <v>1000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49573341</v>
      </c>
      <c r="EF213" s="2">
        <v>30</v>
      </c>
      <c r="EG213" s="2" t="s">
        <v>35</v>
      </c>
      <c r="EH213" s="2">
        <v>0</v>
      </c>
      <c r="EI213" s="2" t="s">
        <v>3</v>
      </c>
      <c r="EJ213" s="2">
        <v>1</v>
      </c>
      <c r="EK213" s="2">
        <v>80</v>
      </c>
      <c r="EL213" s="2" t="s">
        <v>241</v>
      </c>
      <c r="EM213" s="2" t="s">
        <v>242</v>
      </c>
      <c r="EN213" s="2"/>
      <c r="EO213" s="2" t="s">
        <v>3</v>
      </c>
      <c r="EP213" s="2"/>
      <c r="EQ213" s="2">
        <v>1310720</v>
      </c>
      <c r="ER213" s="2">
        <v>8595.42</v>
      </c>
      <c r="ES213" s="2">
        <v>8595.42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95"/>
        <v>0</v>
      </c>
      <c r="FS213" s="2">
        <v>0</v>
      </c>
      <c r="FT213" s="2"/>
      <c r="FU213" s="2"/>
      <c r="FV213" s="2"/>
      <c r="FW213" s="2"/>
      <c r="FX213" s="2">
        <v>87</v>
      </c>
      <c r="FY213" s="2">
        <v>105</v>
      </c>
      <c r="FZ213" s="2"/>
      <c r="GA213" s="2" t="s">
        <v>3</v>
      </c>
      <c r="GB213" s="2"/>
      <c r="GC213" s="2"/>
      <c r="GD213" s="2">
        <v>0</v>
      </c>
      <c r="GE213" s="2"/>
      <c r="GF213" s="2">
        <v>1578635832</v>
      </c>
      <c r="GG213" s="2">
        <v>2</v>
      </c>
      <c r="GH213" s="2">
        <v>1</v>
      </c>
      <c r="GI213" s="2">
        <v>-2</v>
      </c>
      <c r="GJ213" s="2">
        <v>0</v>
      </c>
      <c r="GK213" s="2">
        <f>ROUND(R213*(R12)/100,2)</f>
        <v>0</v>
      </c>
      <c r="GL213" s="2">
        <f t="shared" si="196"/>
        <v>0</v>
      </c>
      <c r="GM213" s="2">
        <f t="shared" si="197"/>
        <v>17905.060000000001</v>
      </c>
      <c r="GN213" s="2">
        <f t="shared" si="198"/>
        <v>17905.060000000001</v>
      </c>
      <c r="GO213" s="2">
        <f t="shared" si="199"/>
        <v>0</v>
      </c>
      <c r="GP213" s="2">
        <f t="shared" si="200"/>
        <v>0</v>
      </c>
      <c r="GQ213" s="2"/>
      <c r="GR213" s="2">
        <v>0</v>
      </c>
      <c r="GS213" s="2">
        <v>3</v>
      </c>
      <c r="GT213" s="2">
        <v>0</v>
      </c>
      <c r="GU213" s="2" t="s">
        <v>3</v>
      </c>
      <c r="GV213" s="2">
        <f t="shared" si="201"/>
        <v>0</v>
      </c>
      <c r="GW213" s="2">
        <v>1</v>
      </c>
      <c r="GX213" s="2">
        <f t="shared" si="202"/>
        <v>0</v>
      </c>
      <c r="GY213" s="2"/>
      <c r="GZ213" s="2"/>
      <c r="HA213" s="2">
        <v>0</v>
      </c>
      <c r="HB213" s="2">
        <v>0</v>
      </c>
      <c r="HC213" s="2">
        <f t="shared" si="203"/>
        <v>0</v>
      </c>
      <c r="HD213" s="2"/>
      <c r="HE213" s="2" t="s">
        <v>3</v>
      </c>
      <c r="HF213" s="2" t="s">
        <v>3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82</v>
      </c>
      <c r="E214" t="s">
        <v>247</v>
      </c>
      <c r="F214" t="s">
        <v>244</v>
      </c>
      <c r="G214" t="s">
        <v>248</v>
      </c>
      <c r="H214" t="s">
        <v>80</v>
      </c>
      <c r="I214">
        <f>I210*J214</f>
        <v>2.0830929999999999</v>
      </c>
      <c r="J214">
        <v>0.11502446162341247</v>
      </c>
      <c r="K214">
        <v>0.11502444000000001</v>
      </c>
      <c r="O214">
        <f t="shared" si="173"/>
        <v>148612</v>
      </c>
      <c r="P214">
        <f t="shared" si="174"/>
        <v>148612</v>
      </c>
      <c r="Q214">
        <f t="shared" si="204"/>
        <v>0</v>
      </c>
      <c r="R214">
        <f t="shared" si="175"/>
        <v>0</v>
      </c>
      <c r="S214">
        <f t="shared" si="176"/>
        <v>0</v>
      </c>
      <c r="T214">
        <f t="shared" si="177"/>
        <v>0</v>
      </c>
      <c r="U214">
        <f t="shared" si="178"/>
        <v>0</v>
      </c>
      <c r="V214">
        <f t="shared" si="179"/>
        <v>0</v>
      </c>
      <c r="W214">
        <f t="shared" si="180"/>
        <v>0</v>
      </c>
      <c r="X214">
        <f t="shared" si="181"/>
        <v>0</v>
      </c>
      <c r="Y214">
        <f t="shared" si="182"/>
        <v>0</v>
      </c>
      <c r="AA214">
        <v>50417531</v>
      </c>
      <c r="AB214">
        <f t="shared" si="183"/>
        <v>8595.42</v>
      </c>
      <c r="AC214">
        <f t="shared" si="184"/>
        <v>8595.42</v>
      </c>
      <c r="AD214">
        <f t="shared" si="205"/>
        <v>0</v>
      </c>
      <c r="AE214">
        <f t="shared" si="206"/>
        <v>0</v>
      </c>
      <c r="AF214">
        <f t="shared" si="207"/>
        <v>0</v>
      </c>
      <c r="AG214">
        <f t="shared" si="185"/>
        <v>0</v>
      </c>
      <c r="AH214">
        <f t="shared" si="208"/>
        <v>0</v>
      </c>
      <c r="AI214">
        <f t="shared" si="209"/>
        <v>0</v>
      </c>
      <c r="AJ214">
        <f t="shared" si="186"/>
        <v>0</v>
      </c>
      <c r="AK214">
        <v>8595.42</v>
      </c>
      <c r="AL214">
        <v>8595.42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8.3000000000000007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1</v>
      </c>
      <c r="BJ214" t="s">
        <v>246</v>
      </c>
      <c r="BM214">
        <v>80</v>
      </c>
      <c r="BN214">
        <v>0</v>
      </c>
      <c r="BO214" t="s">
        <v>244</v>
      </c>
      <c r="BP214">
        <v>1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87"/>
        <v>148612</v>
      </c>
      <c r="CQ214">
        <f t="shared" si="188"/>
        <v>71341.990000000005</v>
      </c>
      <c r="CR214">
        <f t="shared" si="210"/>
        <v>0</v>
      </c>
      <c r="CS214">
        <f t="shared" si="189"/>
        <v>0</v>
      </c>
      <c r="CT214">
        <f t="shared" si="190"/>
        <v>0</v>
      </c>
      <c r="CU214">
        <f t="shared" si="191"/>
        <v>0</v>
      </c>
      <c r="CV214">
        <f t="shared" si="192"/>
        <v>0</v>
      </c>
      <c r="CW214">
        <f t="shared" si="193"/>
        <v>0</v>
      </c>
      <c r="CX214">
        <f t="shared" si="194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87</v>
      </c>
      <c r="DO214">
        <v>105</v>
      </c>
      <c r="DP214">
        <v>1</v>
      </c>
      <c r="DQ214">
        <v>1</v>
      </c>
      <c r="DU214">
        <v>1009</v>
      </c>
      <c r="DV214" t="s">
        <v>80</v>
      </c>
      <c r="DW214" t="s">
        <v>80</v>
      </c>
      <c r="DX214">
        <v>1000</v>
      </c>
      <c r="DZ214" t="s">
        <v>3</v>
      </c>
      <c r="EA214" t="s">
        <v>3</v>
      </c>
      <c r="EB214" t="s">
        <v>3</v>
      </c>
      <c r="EC214" t="s">
        <v>3</v>
      </c>
      <c r="EE214">
        <v>49573341</v>
      </c>
      <c r="EF214">
        <v>30</v>
      </c>
      <c r="EG214" t="s">
        <v>35</v>
      </c>
      <c r="EH214">
        <v>0</v>
      </c>
      <c r="EI214" t="s">
        <v>3</v>
      </c>
      <c r="EJ214">
        <v>1</v>
      </c>
      <c r="EK214">
        <v>80</v>
      </c>
      <c r="EL214" t="s">
        <v>241</v>
      </c>
      <c r="EM214" t="s">
        <v>242</v>
      </c>
      <c r="EO214" t="s">
        <v>3</v>
      </c>
      <c r="EQ214">
        <v>1310720</v>
      </c>
      <c r="ER214">
        <v>8595.42</v>
      </c>
      <c r="ES214">
        <v>8595.42</v>
      </c>
      <c r="ET214">
        <v>0</v>
      </c>
      <c r="EU214">
        <v>0</v>
      </c>
      <c r="EV214">
        <v>0</v>
      </c>
      <c r="EW214">
        <v>0</v>
      </c>
      <c r="EX214">
        <v>0</v>
      </c>
      <c r="FQ214">
        <v>0</v>
      </c>
      <c r="FR214">
        <f t="shared" si="195"/>
        <v>0</v>
      </c>
      <c r="FS214">
        <v>0</v>
      </c>
      <c r="FX214">
        <v>87</v>
      </c>
      <c r="FY214">
        <v>105</v>
      </c>
      <c r="GA214" t="s">
        <v>3</v>
      </c>
      <c r="GD214">
        <v>0</v>
      </c>
      <c r="GF214">
        <v>1578635832</v>
      </c>
      <c r="GG214">
        <v>2</v>
      </c>
      <c r="GH214">
        <v>1</v>
      </c>
      <c r="GI214">
        <v>2</v>
      </c>
      <c r="GJ214">
        <v>0</v>
      </c>
      <c r="GK214">
        <f>ROUND(R214*(S12)/100,2)</f>
        <v>0</v>
      </c>
      <c r="GL214">
        <f t="shared" si="196"/>
        <v>0</v>
      </c>
      <c r="GM214">
        <f t="shared" si="197"/>
        <v>148612</v>
      </c>
      <c r="GN214">
        <f t="shared" si="198"/>
        <v>148612</v>
      </c>
      <c r="GO214">
        <f t="shared" si="199"/>
        <v>0</v>
      </c>
      <c r="GP214">
        <f t="shared" si="200"/>
        <v>0</v>
      </c>
      <c r="GR214">
        <v>0</v>
      </c>
      <c r="GS214">
        <v>3</v>
      </c>
      <c r="GT214">
        <v>0</v>
      </c>
      <c r="GU214" t="s">
        <v>3</v>
      </c>
      <c r="GV214">
        <f t="shared" si="201"/>
        <v>0</v>
      </c>
      <c r="GW214">
        <v>1</v>
      </c>
      <c r="GX214">
        <f t="shared" si="202"/>
        <v>0</v>
      </c>
      <c r="HA214">
        <v>0</v>
      </c>
      <c r="HB214">
        <v>0</v>
      </c>
      <c r="HC214">
        <f t="shared" si="203"/>
        <v>0</v>
      </c>
      <c r="HE214" t="s">
        <v>3</v>
      </c>
      <c r="HF214" t="s">
        <v>3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18</v>
      </c>
      <c r="B215" s="2">
        <v>1</v>
      </c>
      <c r="C215" s="2"/>
      <c r="D215" s="2"/>
      <c r="E215" s="2" t="s">
        <v>249</v>
      </c>
      <c r="F215" s="2" t="s">
        <v>250</v>
      </c>
      <c r="G215" s="2" t="s">
        <v>251</v>
      </c>
      <c r="H215" s="2" t="s">
        <v>80</v>
      </c>
      <c r="I215" s="2">
        <f>I209*J215</f>
        <v>2.5347089999999999</v>
      </c>
      <c r="J215" s="2">
        <v>0.13996184428492545</v>
      </c>
      <c r="K215" s="2">
        <v>0.13996185999999999</v>
      </c>
      <c r="L215" s="2"/>
      <c r="M215" s="2"/>
      <c r="N215" s="2"/>
      <c r="O215" s="2">
        <f t="shared" si="173"/>
        <v>21333</v>
      </c>
      <c r="P215" s="2">
        <f t="shared" si="174"/>
        <v>21333</v>
      </c>
      <c r="Q215" s="2">
        <f t="shared" si="204"/>
        <v>0</v>
      </c>
      <c r="R215" s="2">
        <f t="shared" si="175"/>
        <v>0</v>
      </c>
      <c r="S215" s="2">
        <f t="shared" si="176"/>
        <v>0</v>
      </c>
      <c r="T215" s="2">
        <f t="shared" si="177"/>
        <v>0</v>
      </c>
      <c r="U215" s="2">
        <f t="shared" si="178"/>
        <v>0</v>
      </c>
      <c r="V215" s="2">
        <f t="shared" si="179"/>
        <v>0</v>
      </c>
      <c r="W215" s="2">
        <f t="shared" si="180"/>
        <v>0</v>
      </c>
      <c r="X215" s="2">
        <f t="shared" si="181"/>
        <v>0</v>
      </c>
      <c r="Y215" s="2">
        <f t="shared" si="182"/>
        <v>0</v>
      </c>
      <c r="Z215" s="2"/>
      <c r="AA215" s="2">
        <v>50417534</v>
      </c>
      <c r="AB215" s="2">
        <f t="shared" si="183"/>
        <v>8416.35</v>
      </c>
      <c r="AC215" s="2">
        <f t="shared" si="184"/>
        <v>8416.35</v>
      </c>
      <c r="AD215" s="2">
        <f t="shared" si="205"/>
        <v>0</v>
      </c>
      <c r="AE215" s="2">
        <f t="shared" si="206"/>
        <v>0</v>
      </c>
      <c r="AF215" s="2">
        <f t="shared" si="207"/>
        <v>0</v>
      </c>
      <c r="AG215" s="2">
        <f t="shared" si="185"/>
        <v>0</v>
      </c>
      <c r="AH215" s="2">
        <f t="shared" si="208"/>
        <v>0</v>
      </c>
      <c r="AI215" s="2">
        <f t="shared" si="209"/>
        <v>0</v>
      </c>
      <c r="AJ215" s="2">
        <f t="shared" si="186"/>
        <v>0</v>
      </c>
      <c r="AK215" s="2">
        <v>8416.35</v>
      </c>
      <c r="AL215" s="2">
        <v>8416.35</v>
      </c>
      <c r="AM215" s="2">
        <v>0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87</v>
      </c>
      <c r="AU215" s="2">
        <v>105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3</v>
      </c>
      <c r="BI215" s="2">
        <v>1</v>
      </c>
      <c r="BJ215" s="2" t="s">
        <v>252</v>
      </c>
      <c r="BK215" s="2"/>
      <c r="BL215" s="2"/>
      <c r="BM215" s="2">
        <v>80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87</v>
      </c>
      <c r="CA215" s="2">
        <v>105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87"/>
        <v>21333</v>
      </c>
      <c r="CQ215" s="2">
        <f t="shared" si="188"/>
        <v>8416.35</v>
      </c>
      <c r="CR215" s="2">
        <f t="shared" si="210"/>
        <v>0</v>
      </c>
      <c r="CS215" s="2">
        <f t="shared" si="189"/>
        <v>0</v>
      </c>
      <c r="CT215" s="2">
        <f t="shared" si="190"/>
        <v>0</v>
      </c>
      <c r="CU215" s="2">
        <f t="shared" si="191"/>
        <v>0</v>
      </c>
      <c r="CV215" s="2">
        <f t="shared" si="192"/>
        <v>0</v>
      </c>
      <c r="CW215" s="2">
        <f t="shared" si="193"/>
        <v>0</v>
      </c>
      <c r="CX215" s="2">
        <f t="shared" si="194"/>
        <v>0</v>
      </c>
      <c r="CY215" s="2">
        <f>((S215*BZ215)/100)</f>
        <v>0</v>
      </c>
      <c r="CZ215" s="2">
        <f>((S215*CA215)/100)</f>
        <v>0</v>
      </c>
      <c r="DA215" s="2"/>
      <c r="DB215" s="2"/>
      <c r="DC215" s="2" t="s">
        <v>3</v>
      </c>
      <c r="DD215" s="2" t="s">
        <v>3</v>
      </c>
      <c r="DE215" s="2" t="s">
        <v>3</v>
      </c>
      <c r="DF215" s="2" t="s">
        <v>3</v>
      </c>
      <c r="DG215" s="2" t="s">
        <v>3</v>
      </c>
      <c r="DH215" s="2" t="s">
        <v>3</v>
      </c>
      <c r="DI215" s="2" t="s">
        <v>3</v>
      </c>
      <c r="DJ215" s="2" t="s">
        <v>3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1009</v>
      </c>
      <c r="DV215" s="2" t="s">
        <v>80</v>
      </c>
      <c r="DW215" s="2" t="s">
        <v>80</v>
      </c>
      <c r="DX215" s="2">
        <v>1000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49573341</v>
      </c>
      <c r="EF215" s="2">
        <v>30</v>
      </c>
      <c r="EG215" s="2" t="s">
        <v>35</v>
      </c>
      <c r="EH215" s="2">
        <v>0</v>
      </c>
      <c r="EI215" s="2" t="s">
        <v>3</v>
      </c>
      <c r="EJ215" s="2">
        <v>1</v>
      </c>
      <c r="EK215" s="2">
        <v>80</v>
      </c>
      <c r="EL215" s="2" t="s">
        <v>241</v>
      </c>
      <c r="EM215" s="2" t="s">
        <v>242</v>
      </c>
      <c r="EN215" s="2"/>
      <c r="EO215" s="2" t="s">
        <v>3</v>
      </c>
      <c r="EP215" s="2"/>
      <c r="EQ215" s="2">
        <v>1310720</v>
      </c>
      <c r="ER215" s="2">
        <v>8416.35</v>
      </c>
      <c r="ES215" s="2">
        <v>8416.35</v>
      </c>
      <c r="ET215" s="2">
        <v>0</v>
      </c>
      <c r="EU215" s="2">
        <v>0</v>
      </c>
      <c r="EV215" s="2">
        <v>0</v>
      </c>
      <c r="EW215" s="2">
        <v>0</v>
      </c>
      <c r="EX215" s="2">
        <v>0</v>
      </c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95"/>
        <v>0</v>
      </c>
      <c r="FS215" s="2">
        <v>0</v>
      </c>
      <c r="FT215" s="2"/>
      <c r="FU215" s="2"/>
      <c r="FV215" s="2"/>
      <c r="FW215" s="2"/>
      <c r="FX215" s="2">
        <v>87</v>
      </c>
      <c r="FY215" s="2">
        <v>105</v>
      </c>
      <c r="FZ215" s="2"/>
      <c r="GA215" s="2" t="s">
        <v>3</v>
      </c>
      <c r="GB215" s="2"/>
      <c r="GC215" s="2"/>
      <c r="GD215" s="2">
        <v>0</v>
      </c>
      <c r="GE215" s="2"/>
      <c r="GF215" s="2">
        <v>1350343556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0</v>
      </c>
      <c r="GL215" s="2">
        <f t="shared" si="196"/>
        <v>0</v>
      </c>
      <c r="GM215" s="2">
        <f t="shared" si="197"/>
        <v>21333</v>
      </c>
      <c r="GN215" s="2">
        <f t="shared" si="198"/>
        <v>21333</v>
      </c>
      <c r="GO215" s="2">
        <f t="shared" si="199"/>
        <v>0</v>
      </c>
      <c r="GP215" s="2">
        <f t="shared" si="200"/>
        <v>0</v>
      </c>
      <c r="GQ215" s="2"/>
      <c r="GR215" s="2">
        <v>0</v>
      </c>
      <c r="GS215" s="2">
        <v>0</v>
      </c>
      <c r="GT215" s="2">
        <v>0</v>
      </c>
      <c r="GU215" s="2" t="s">
        <v>3</v>
      </c>
      <c r="GV215" s="2">
        <f t="shared" si="201"/>
        <v>0</v>
      </c>
      <c r="GW215" s="2">
        <v>1</v>
      </c>
      <c r="GX215" s="2">
        <f t="shared" si="202"/>
        <v>0</v>
      </c>
      <c r="GY215" s="2"/>
      <c r="GZ215" s="2"/>
      <c r="HA215" s="2">
        <v>0</v>
      </c>
      <c r="HB215" s="2">
        <v>0</v>
      </c>
      <c r="HC215" s="2">
        <f t="shared" si="203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18</v>
      </c>
      <c r="B216">
        <v>1</v>
      </c>
      <c r="E216" t="s">
        <v>249</v>
      </c>
      <c r="F216" t="s">
        <v>250</v>
      </c>
      <c r="G216" t="s">
        <v>251</v>
      </c>
      <c r="H216" t="s">
        <v>80</v>
      </c>
      <c r="I216">
        <f>I210*J216</f>
        <v>2.5347089999999999</v>
      </c>
      <c r="J216">
        <v>0.13996184428492545</v>
      </c>
      <c r="K216">
        <v>0.13996185999999999</v>
      </c>
      <c r="O216">
        <f t="shared" si="173"/>
        <v>230183.07</v>
      </c>
      <c r="P216">
        <f t="shared" si="174"/>
        <v>230183.07</v>
      </c>
      <c r="Q216">
        <f t="shared" si="204"/>
        <v>0</v>
      </c>
      <c r="R216">
        <f t="shared" si="175"/>
        <v>0</v>
      </c>
      <c r="S216">
        <f t="shared" si="176"/>
        <v>0</v>
      </c>
      <c r="T216">
        <f t="shared" si="177"/>
        <v>0</v>
      </c>
      <c r="U216">
        <f t="shared" si="178"/>
        <v>0</v>
      </c>
      <c r="V216">
        <f t="shared" si="179"/>
        <v>0</v>
      </c>
      <c r="W216">
        <f t="shared" si="180"/>
        <v>0</v>
      </c>
      <c r="X216">
        <f t="shared" si="181"/>
        <v>0</v>
      </c>
      <c r="Y216">
        <f t="shared" si="182"/>
        <v>0</v>
      </c>
      <c r="AA216">
        <v>50417531</v>
      </c>
      <c r="AB216">
        <f t="shared" si="183"/>
        <v>8416.35</v>
      </c>
      <c r="AC216">
        <f t="shared" si="184"/>
        <v>8416.35</v>
      </c>
      <c r="AD216">
        <f t="shared" si="205"/>
        <v>0</v>
      </c>
      <c r="AE216">
        <f t="shared" si="206"/>
        <v>0</v>
      </c>
      <c r="AF216">
        <f t="shared" si="207"/>
        <v>0</v>
      </c>
      <c r="AG216">
        <f t="shared" si="185"/>
        <v>0</v>
      </c>
      <c r="AH216">
        <f t="shared" si="208"/>
        <v>0</v>
      </c>
      <c r="AI216">
        <f t="shared" si="209"/>
        <v>0</v>
      </c>
      <c r="AJ216">
        <f t="shared" si="186"/>
        <v>0</v>
      </c>
      <c r="AK216">
        <v>8416.35</v>
      </c>
      <c r="AL216">
        <v>8416.35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10.79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1</v>
      </c>
      <c r="BJ216" t="s">
        <v>252</v>
      </c>
      <c r="BM216">
        <v>80</v>
      </c>
      <c r="BN216">
        <v>0</v>
      </c>
      <c r="BO216" t="s">
        <v>250</v>
      </c>
      <c r="BP216">
        <v>1</v>
      </c>
      <c r="BQ216">
        <v>30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87"/>
        <v>230183.07</v>
      </c>
      <c r="CQ216">
        <f t="shared" si="188"/>
        <v>90812.42</v>
      </c>
      <c r="CR216">
        <f t="shared" si="210"/>
        <v>0</v>
      </c>
      <c r="CS216">
        <f t="shared" si="189"/>
        <v>0</v>
      </c>
      <c r="CT216">
        <f t="shared" si="190"/>
        <v>0</v>
      </c>
      <c r="CU216">
        <f t="shared" si="191"/>
        <v>0</v>
      </c>
      <c r="CV216">
        <f t="shared" si="192"/>
        <v>0</v>
      </c>
      <c r="CW216">
        <f t="shared" si="193"/>
        <v>0</v>
      </c>
      <c r="CX216">
        <f t="shared" si="194"/>
        <v>0</v>
      </c>
      <c r="CY216">
        <f>S216*(BZ216/100)</f>
        <v>0</v>
      </c>
      <c r="CZ216">
        <f>S216*(CA216/100)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87</v>
      </c>
      <c r="DO216">
        <v>105</v>
      </c>
      <c r="DP216">
        <v>1</v>
      </c>
      <c r="DQ216">
        <v>1</v>
      </c>
      <c r="DU216">
        <v>1009</v>
      </c>
      <c r="DV216" t="s">
        <v>80</v>
      </c>
      <c r="DW216" t="s">
        <v>80</v>
      </c>
      <c r="DX216">
        <v>1000</v>
      </c>
      <c r="DZ216" t="s">
        <v>3</v>
      </c>
      <c r="EA216" t="s">
        <v>3</v>
      </c>
      <c r="EB216" t="s">
        <v>3</v>
      </c>
      <c r="EC216" t="s">
        <v>3</v>
      </c>
      <c r="EE216">
        <v>49573341</v>
      </c>
      <c r="EF216">
        <v>30</v>
      </c>
      <c r="EG216" t="s">
        <v>35</v>
      </c>
      <c r="EH216">
        <v>0</v>
      </c>
      <c r="EI216" t="s">
        <v>3</v>
      </c>
      <c r="EJ216">
        <v>1</v>
      </c>
      <c r="EK216">
        <v>80</v>
      </c>
      <c r="EL216" t="s">
        <v>241</v>
      </c>
      <c r="EM216" t="s">
        <v>242</v>
      </c>
      <c r="EO216" t="s">
        <v>3</v>
      </c>
      <c r="EQ216">
        <v>1310720</v>
      </c>
      <c r="ER216">
        <v>8416.35</v>
      </c>
      <c r="ES216">
        <v>8416.35</v>
      </c>
      <c r="ET216">
        <v>0</v>
      </c>
      <c r="EU216">
        <v>0</v>
      </c>
      <c r="EV216">
        <v>0</v>
      </c>
      <c r="EW216">
        <v>0</v>
      </c>
      <c r="EX216">
        <v>0</v>
      </c>
      <c r="FQ216">
        <v>0</v>
      </c>
      <c r="FR216">
        <f t="shared" si="195"/>
        <v>0</v>
      </c>
      <c r="FS216">
        <v>0</v>
      </c>
      <c r="FX216">
        <v>87</v>
      </c>
      <c r="FY216">
        <v>105</v>
      </c>
      <c r="GA216" t="s">
        <v>3</v>
      </c>
      <c r="GD216">
        <v>0</v>
      </c>
      <c r="GF216">
        <v>1350343556</v>
      </c>
      <c r="GG216">
        <v>2</v>
      </c>
      <c r="GH216">
        <v>1</v>
      </c>
      <c r="GI216">
        <v>2</v>
      </c>
      <c r="GJ216">
        <v>0</v>
      </c>
      <c r="GK216">
        <f>ROUND(R216*(S12)/100,2)</f>
        <v>0</v>
      </c>
      <c r="GL216">
        <f t="shared" si="196"/>
        <v>0</v>
      </c>
      <c r="GM216">
        <f t="shared" si="197"/>
        <v>230183.07</v>
      </c>
      <c r="GN216">
        <f t="shared" si="198"/>
        <v>230183.07</v>
      </c>
      <c r="GO216">
        <f t="shared" si="199"/>
        <v>0</v>
      </c>
      <c r="GP216">
        <f t="shared" si="200"/>
        <v>0</v>
      </c>
      <c r="GR216">
        <v>0</v>
      </c>
      <c r="GS216">
        <v>3</v>
      </c>
      <c r="GT216">
        <v>0</v>
      </c>
      <c r="GU216" t="s">
        <v>3</v>
      </c>
      <c r="GV216">
        <f t="shared" si="201"/>
        <v>0</v>
      </c>
      <c r="GW216">
        <v>1</v>
      </c>
      <c r="GX216">
        <f t="shared" si="202"/>
        <v>0</v>
      </c>
      <c r="HA216">
        <v>0</v>
      </c>
      <c r="HB216">
        <v>0</v>
      </c>
      <c r="HC216">
        <f t="shared" si="203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>
        <v>81</v>
      </c>
      <c r="D217" s="2"/>
      <c r="E217" s="2" t="s">
        <v>253</v>
      </c>
      <c r="F217" s="2" t="s">
        <v>250</v>
      </c>
      <c r="G217" s="2" t="s">
        <v>254</v>
      </c>
      <c r="H217" s="2" t="s">
        <v>80</v>
      </c>
      <c r="I217" s="2">
        <f>I209*J217</f>
        <v>1.05243</v>
      </c>
      <c r="J217" s="2">
        <v>5.8113197128658201E-2</v>
      </c>
      <c r="K217" s="2">
        <v>5.8113199999999997E-2</v>
      </c>
      <c r="L217" s="2"/>
      <c r="M217" s="2"/>
      <c r="N217" s="2"/>
      <c r="O217" s="2">
        <f t="shared" si="173"/>
        <v>8857.6200000000008</v>
      </c>
      <c r="P217" s="2">
        <f t="shared" si="174"/>
        <v>8857.6200000000008</v>
      </c>
      <c r="Q217" s="2">
        <f t="shared" si="204"/>
        <v>0</v>
      </c>
      <c r="R217" s="2">
        <f t="shared" si="175"/>
        <v>0</v>
      </c>
      <c r="S217" s="2">
        <f t="shared" si="176"/>
        <v>0</v>
      </c>
      <c r="T217" s="2">
        <f t="shared" si="177"/>
        <v>0</v>
      </c>
      <c r="U217" s="2">
        <f t="shared" si="178"/>
        <v>0</v>
      </c>
      <c r="V217" s="2">
        <f t="shared" si="179"/>
        <v>0</v>
      </c>
      <c r="W217" s="2">
        <f t="shared" si="180"/>
        <v>0</v>
      </c>
      <c r="X217" s="2">
        <f t="shared" si="181"/>
        <v>0</v>
      </c>
      <c r="Y217" s="2">
        <f t="shared" si="182"/>
        <v>0</v>
      </c>
      <c r="Z217" s="2"/>
      <c r="AA217" s="2">
        <v>50417534</v>
      </c>
      <c r="AB217" s="2">
        <f t="shared" si="183"/>
        <v>8416.35</v>
      </c>
      <c r="AC217" s="2">
        <f t="shared" si="184"/>
        <v>8416.35</v>
      </c>
      <c r="AD217" s="2">
        <f t="shared" si="205"/>
        <v>0</v>
      </c>
      <c r="AE217" s="2">
        <f t="shared" si="206"/>
        <v>0</v>
      </c>
      <c r="AF217" s="2">
        <f t="shared" si="207"/>
        <v>0</v>
      </c>
      <c r="AG217" s="2">
        <f t="shared" si="185"/>
        <v>0</v>
      </c>
      <c r="AH217" s="2">
        <f t="shared" si="208"/>
        <v>0</v>
      </c>
      <c r="AI217" s="2">
        <f t="shared" si="209"/>
        <v>0</v>
      </c>
      <c r="AJ217" s="2">
        <f t="shared" si="186"/>
        <v>0</v>
      </c>
      <c r="AK217" s="2">
        <v>8416.35</v>
      </c>
      <c r="AL217" s="2">
        <v>8416.35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87</v>
      </c>
      <c r="AU217" s="2">
        <v>105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252</v>
      </c>
      <c r="BK217" s="2"/>
      <c r="BL217" s="2"/>
      <c r="BM217" s="2">
        <v>80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87</v>
      </c>
      <c r="CA217" s="2">
        <v>105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87"/>
        <v>8857.6200000000008</v>
      </c>
      <c r="CQ217" s="2">
        <f t="shared" si="188"/>
        <v>8416.35</v>
      </c>
      <c r="CR217" s="2">
        <f t="shared" si="210"/>
        <v>0</v>
      </c>
      <c r="CS217" s="2">
        <f t="shared" si="189"/>
        <v>0</v>
      </c>
      <c r="CT217" s="2">
        <f t="shared" si="190"/>
        <v>0</v>
      </c>
      <c r="CU217" s="2">
        <f t="shared" si="191"/>
        <v>0</v>
      </c>
      <c r="CV217" s="2">
        <f t="shared" si="192"/>
        <v>0</v>
      </c>
      <c r="CW217" s="2">
        <f t="shared" si="193"/>
        <v>0</v>
      </c>
      <c r="CX217" s="2">
        <f t="shared" si="194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1009</v>
      </c>
      <c r="DV217" s="2" t="s">
        <v>80</v>
      </c>
      <c r="DW217" s="2" t="s">
        <v>80</v>
      </c>
      <c r="DX217" s="2">
        <v>1000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49573341</v>
      </c>
      <c r="EF217" s="2">
        <v>30</v>
      </c>
      <c r="EG217" s="2" t="s">
        <v>35</v>
      </c>
      <c r="EH217" s="2">
        <v>0</v>
      </c>
      <c r="EI217" s="2" t="s">
        <v>3</v>
      </c>
      <c r="EJ217" s="2">
        <v>1</v>
      </c>
      <c r="EK217" s="2">
        <v>80</v>
      </c>
      <c r="EL217" s="2" t="s">
        <v>241</v>
      </c>
      <c r="EM217" s="2" t="s">
        <v>242</v>
      </c>
      <c r="EN217" s="2"/>
      <c r="EO217" s="2" t="s">
        <v>3</v>
      </c>
      <c r="EP217" s="2"/>
      <c r="EQ217" s="2">
        <v>1310720</v>
      </c>
      <c r="ER217" s="2">
        <v>8416.35</v>
      </c>
      <c r="ES217" s="2">
        <v>8416.35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95"/>
        <v>0</v>
      </c>
      <c r="FS217" s="2">
        <v>0</v>
      </c>
      <c r="FT217" s="2"/>
      <c r="FU217" s="2"/>
      <c r="FV217" s="2"/>
      <c r="FW217" s="2"/>
      <c r="FX217" s="2">
        <v>87</v>
      </c>
      <c r="FY217" s="2">
        <v>105</v>
      </c>
      <c r="FZ217" s="2"/>
      <c r="GA217" s="2" t="s">
        <v>3</v>
      </c>
      <c r="GB217" s="2"/>
      <c r="GC217" s="2"/>
      <c r="GD217" s="2">
        <v>0</v>
      </c>
      <c r="GE217" s="2"/>
      <c r="GF217" s="2">
        <v>661965817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96"/>
        <v>0</v>
      </c>
      <c r="GM217" s="2">
        <f t="shared" si="197"/>
        <v>8857.6200000000008</v>
      </c>
      <c r="GN217" s="2">
        <f t="shared" si="198"/>
        <v>8857.6200000000008</v>
      </c>
      <c r="GO217" s="2">
        <f t="shared" si="199"/>
        <v>0</v>
      </c>
      <c r="GP217" s="2">
        <f t="shared" si="200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201"/>
        <v>0</v>
      </c>
      <c r="GW217" s="2">
        <v>1</v>
      </c>
      <c r="GX217" s="2">
        <f t="shared" si="202"/>
        <v>0</v>
      </c>
      <c r="GY217" s="2"/>
      <c r="GZ217" s="2"/>
      <c r="HA217" s="2">
        <v>0</v>
      </c>
      <c r="HB217" s="2">
        <v>0</v>
      </c>
      <c r="HC217" s="2">
        <f t="shared" si="203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84</v>
      </c>
      <c r="E218" t="s">
        <v>253</v>
      </c>
      <c r="F218" t="s">
        <v>250</v>
      </c>
      <c r="G218" t="s">
        <v>254</v>
      </c>
      <c r="H218" t="s">
        <v>80</v>
      </c>
      <c r="I218">
        <f>I210*J218</f>
        <v>1.05243</v>
      </c>
      <c r="J218">
        <v>5.8113197128658201E-2</v>
      </c>
      <c r="K218">
        <v>5.8113199999999997E-2</v>
      </c>
      <c r="O218">
        <f t="shared" si="173"/>
        <v>95573.72</v>
      </c>
      <c r="P218">
        <f t="shared" si="174"/>
        <v>95573.72</v>
      </c>
      <c r="Q218">
        <f t="shared" si="204"/>
        <v>0</v>
      </c>
      <c r="R218">
        <f t="shared" si="175"/>
        <v>0</v>
      </c>
      <c r="S218">
        <f t="shared" si="176"/>
        <v>0</v>
      </c>
      <c r="T218">
        <f t="shared" si="177"/>
        <v>0</v>
      </c>
      <c r="U218">
        <f t="shared" si="178"/>
        <v>0</v>
      </c>
      <c r="V218">
        <f t="shared" si="179"/>
        <v>0</v>
      </c>
      <c r="W218">
        <f t="shared" si="180"/>
        <v>0</v>
      </c>
      <c r="X218">
        <f t="shared" si="181"/>
        <v>0</v>
      </c>
      <c r="Y218">
        <f t="shared" si="182"/>
        <v>0</v>
      </c>
      <c r="AA218">
        <v>50417531</v>
      </c>
      <c r="AB218">
        <f t="shared" si="183"/>
        <v>8416.35</v>
      </c>
      <c r="AC218">
        <f t="shared" si="184"/>
        <v>8416.35</v>
      </c>
      <c r="AD218">
        <f t="shared" si="205"/>
        <v>0</v>
      </c>
      <c r="AE218">
        <f t="shared" si="206"/>
        <v>0</v>
      </c>
      <c r="AF218">
        <f t="shared" si="207"/>
        <v>0</v>
      </c>
      <c r="AG218">
        <f t="shared" si="185"/>
        <v>0</v>
      </c>
      <c r="AH218">
        <f t="shared" si="208"/>
        <v>0</v>
      </c>
      <c r="AI218">
        <f t="shared" si="209"/>
        <v>0</v>
      </c>
      <c r="AJ218">
        <f t="shared" si="186"/>
        <v>0</v>
      </c>
      <c r="AK218">
        <v>8416.35</v>
      </c>
      <c r="AL218">
        <v>8416.35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10.79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252</v>
      </c>
      <c r="BM218">
        <v>80</v>
      </c>
      <c r="BN218">
        <v>0</v>
      </c>
      <c r="BO218" t="s">
        <v>250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87"/>
        <v>95573.72</v>
      </c>
      <c r="CQ218">
        <f t="shared" si="188"/>
        <v>90812.42</v>
      </c>
      <c r="CR218">
        <f t="shared" si="210"/>
        <v>0</v>
      </c>
      <c r="CS218">
        <f t="shared" si="189"/>
        <v>0</v>
      </c>
      <c r="CT218">
        <f t="shared" si="190"/>
        <v>0</v>
      </c>
      <c r="CU218">
        <f t="shared" si="191"/>
        <v>0</v>
      </c>
      <c r="CV218">
        <f t="shared" si="192"/>
        <v>0</v>
      </c>
      <c r="CW218">
        <f t="shared" si="193"/>
        <v>0</v>
      </c>
      <c r="CX218">
        <f t="shared" si="194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87</v>
      </c>
      <c r="DO218">
        <v>105</v>
      </c>
      <c r="DP218">
        <v>1</v>
      </c>
      <c r="DQ218">
        <v>1</v>
      </c>
      <c r="DU218">
        <v>1009</v>
      </c>
      <c r="DV218" t="s">
        <v>80</v>
      </c>
      <c r="DW218" t="s">
        <v>80</v>
      </c>
      <c r="DX218">
        <v>1000</v>
      </c>
      <c r="DZ218" t="s">
        <v>3</v>
      </c>
      <c r="EA218" t="s">
        <v>3</v>
      </c>
      <c r="EB218" t="s">
        <v>3</v>
      </c>
      <c r="EC218" t="s">
        <v>3</v>
      </c>
      <c r="EE218">
        <v>49573341</v>
      </c>
      <c r="EF218">
        <v>30</v>
      </c>
      <c r="EG218" t="s">
        <v>35</v>
      </c>
      <c r="EH218">
        <v>0</v>
      </c>
      <c r="EI218" t="s">
        <v>3</v>
      </c>
      <c r="EJ218">
        <v>1</v>
      </c>
      <c r="EK218">
        <v>80</v>
      </c>
      <c r="EL218" t="s">
        <v>241</v>
      </c>
      <c r="EM218" t="s">
        <v>242</v>
      </c>
      <c r="EO218" t="s">
        <v>3</v>
      </c>
      <c r="EQ218">
        <v>1310720</v>
      </c>
      <c r="ER218">
        <v>8416.35</v>
      </c>
      <c r="ES218">
        <v>8416.35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95"/>
        <v>0</v>
      </c>
      <c r="FS218">
        <v>0</v>
      </c>
      <c r="FX218">
        <v>87</v>
      </c>
      <c r="FY218">
        <v>105</v>
      </c>
      <c r="GA218" t="s">
        <v>3</v>
      </c>
      <c r="GD218">
        <v>0</v>
      </c>
      <c r="GF218">
        <v>661965817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96"/>
        <v>0</v>
      </c>
      <c r="GM218">
        <f t="shared" si="197"/>
        <v>95573.72</v>
      </c>
      <c r="GN218">
        <f t="shared" si="198"/>
        <v>95573.72</v>
      </c>
      <c r="GO218">
        <f t="shared" si="199"/>
        <v>0</v>
      </c>
      <c r="GP218">
        <f t="shared" si="200"/>
        <v>0</v>
      </c>
      <c r="GR218">
        <v>0</v>
      </c>
      <c r="GS218">
        <v>3</v>
      </c>
      <c r="GT218">
        <v>0</v>
      </c>
      <c r="GU218" t="s">
        <v>3</v>
      </c>
      <c r="GV218">
        <f t="shared" si="201"/>
        <v>0</v>
      </c>
      <c r="GW218">
        <v>1</v>
      </c>
      <c r="GX218">
        <f t="shared" si="202"/>
        <v>0</v>
      </c>
      <c r="HA218">
        <v>0</v>
      </c>
      <c r="HB218">
        <v>0</v>
      </c>
      <c r="HC218">
        <f t="shared" si="203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18</v>
      </c>
      <c r="B219" s="2">
        <v>1</v>
      </c>
      <c r="C219" s="2">
        <v>80</v>
      </c>
      <c r="D219" s="2"/>
      <c r="E219" s="2" t="s">
        <v>255</v>
      </c>
      <c r="F219" s="2" t="s">
        <v>250</v>
      </c>
      <c r="G219" s="2" t="s">
        <v>256</v>
      </c>
      <c r="H219" s="2" t="s">
        <v>80</v>
      </c>
      <c r="I219" s="2">
        <f>I209*J219</f>
        <v>4.4931150000000004</v>
      </c>
      <c r="J219" s="2">
        <v>0.24810132523467701</v>
      </c>
      <c r="K219" s="2">
        <v>0.2481013</v>
      </c>
      <c r="L219" s="2"/>
      <c r="M219" s="2"/>
      <c r="N219" s="2"/>
      <c r="O219" s="2">
        <f t="shared" si="173"/>
        <v>37815.629999999997</v>
      </c>
      <c r="P219" s="2">
        <f t="shared" si="174"/>
        <v>37815.629999999997</v>
      </c>
      <c r="Q219" s="2">
        <f t="shared" si="204"/>
        <v>0</v>
      </c>
      <c r="R219" s="2">
        <f t="shared" si="175"/>
        <v>0</v>
      </c>
      <c r="S219" s="2">
        <f t="shared" si="176"/>
        <v>0</v>
      </c>
      <c r="T219" s="2">
        <f t="shared" si="177"/>
        <v>0</v>
      </c>
      <c r="U219" s="2">
        <f t="shared" si="178"/>
        <v>0</v>
      </c>
      <c r="V219" s="2">
        <f t="shared" si="179"/>
        <v>0</v>
      </c>
      <c r="W219" s="2">
        <f t="shared" si="180"/>
        <v>0</v>
      </c>
      <c r="X219" s="2">
        <f t="shared" si="181"/>
        <v>0</v>
      </c>
      <c r="Y219" s="2">
        <f t="shared" si="182"/>
        <v>0</v>
      </c>
      <c r="Z219" s="2"/>
      <c r="AA219" s="2">
        <v>50417534</v>
      </c>
      <c r="AB219" s="2">
        <f t="shared" si="183"/>
        <v>8416.35</v>
      </c>
      <c r="AC219" s="2">
        <f t="shared" si="184"/>
        <v>8416.35</v>
      </c>
      <c r="AD219" s="2">
        <f t="shared" si="205"/>
        <v>0</v>
      </c>
      <c r="AE219" s="2">
        <f t="shared" si="206"/>
        <v>0</v>
      </c>
      <c r="AF219" s="2">
        <f t="shared" si="207"/>
        <v>0</v>
      </c>
      <c r="AG219" s="2">
        <f t="shared" si="185"/>
        <v>0</v>
      </c>
      <c r="AH219" s="2">
        <f t="shared" si="208"/>
        <v>0</v>
      </c>
      <c r="AI219" s="2">
        <f t="shared" si="209"/>
        <v>0</v>
      </c>
      <c r="AJ219" s="2">
        <f t="shared" si="186"/>
        <v>0</v>
      </c>
      <c r="AK219" s="2">
        <v>8416.35</v>
      </c>
      <c r="AL219" s="2">
        <v>8416.35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87</v>
      </c>
      <c r="AU219" s="2">
        <v>105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252</v>
      </c>
      <c r="BK219" s="2"/>
      <c r="BL219" s="2"/>
      <c r="BM219" s="2">
        <v>80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87</v>
      </c>
      <c r="CA219" s="2">
        <v>105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si="187"/>
        <v>37815.629999999997</v>
      </c>
      <c r="CQ219" s="2">
        <f t="shared" si="188"/>
        <v>8416.35</v>
      </c>
      <c r="CR219" s="2">
        <f t="shared" si="210"/>
        <v>0</v>
      </c>
      <c r="CS219" s="2">
        <f t="shared" si="189"/>
        <v>0</v>
      </c>
      <c r="CT219" s="2">
        <f t="shared" si="190"/>
        <v>0</v>
      </c>
      <c r="CU219" s="2">
        <f t="shared" si="191"/>
        <v>0</v>
      </c>
      <c r="CV219" s="2">
        <f t="shared" si="192"/>
        <v>0</v>
      </c>
      <c r="CW219" s="2">
        <f t="shared" si="193"/>
        <v>0</v>
      </c>
      <c r="CX219" s="2">
        <f t="shared" si="194"/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1009</v>
      </c>
      <c r="DV219" s="2" t="s">
        <v>80</v>
      </c>
      <c r="DW219" s="2" t="s">
        <v>80</v>
      </c>
      <c r="DX219" s="2">
        <v>1000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49573341</v>
      </c>
      <c r="EF219" s="2">
        <v>30</v>
      </c>
      <c r="EG219" s="2" t="s">
        <v>35</v>
      </c>
      <c r="EH219" s="2">
        <v>0</v>
      </c>
      <c r="EI219" s="2" t="s">
        <v>3</v>
      </c>
      <c r="EJ219" s="2">
        <v>1</v>
      </c>
      <c r="EK219" s="2">
        <v>80</v>
      </c>
      <c r="EL219" s="2" t="s">
        <v>241</v>
      </c>
      <c r="EM219" s="2" t="s">
        <v>242</v>
      </c>
      <c r="EN219" s="2"/>
      <c r="EO219" s="2" t="s">
        <v>3</v>
      </c>
      <c r="EP219" s="2"/>
      <c r="EQ219" s="2">
        <v>1310720</v>
      </c>
      <c r="ER219" s="2">
        <v>8416.35</v>
      </c>
      <c r="ES219" s="2">
        <v>8416.35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si="195"/>
        <v>0</v>
      </c>
      <c r="FS219" s="2">
        <v>0</v>
      </c>
      <c r="FT219" s="2"/>
      <c r="FU219" s="2"/>
      <c r="FV219" s="2"/>
      <c r="FW219" s="2"/>
      <c r="FX219" s="2">
        <v>87</v>
      </c>
      <c r="FY219" s="2">
        <v>105</v>
      </c>
      <c r="FZ219" s="2"/>
      <c r="GA219" s="2" t="s">
        <v>3</v>
      </c>
      <c r="GB219" s="2"/>
      <c r="GC219" s="2"/>
      <c r="GD219" s="2">
        <v>0</v>
      </c>
      <c r="GE219" s="2"/>
      <c r="GF219" s="2">
        <v>1911298580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si="196"/>
        <v>0</v>
      </c>
      <c r="GM219" s="2">
        <f t="shared" si="197"/>
        <v>37815.629999999997</v>
      </c>
      <c r="GN219" s="2">
        <f t="shared" si="198"/>
        <v>37815.629999999997</v>
      </c>
      <c r="GO219" s="2">
        <f t="shared" si="199"/>
        <v>0</v>
      </c>
      <c r="GP219" s="2">
        <f t="shared" si="200"/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si="201"/>
        <v>0</v>
      </c>
      <c r="GW219" s="2">
        <v>1</v>
      </c>
      <c r="GX219" s="2">
        <f t="shared" si="202"/>
        <v>0</v>
      </c>
      <c r="GY219" s="2"/>
      <c r="GZ219" s="2"/>
      <c r="HA219" s="2">
        <v>0</v>
      </c>
      <c r="HB219" s="2">
        <v>0</v>
      </c>
      <c r="HC219" s="2">
        <f t="shared" si="203"/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83</v>
      </c>
      <c r="E220" t="s">
        <v>255</v>
      </c>
      <c r="F220" t="s">
        <v>250</v>
      </c>
      <c r="G220" t="s">
        <v>256</v>
      </c>
      <c r="H220" t="s">
        <v>80</v>
      </c>
      <c r="I220">
        <f>I210*J220</f>
        <v>4.4931150000000004</v>
      </c>
      <c r="J220">
        <v>0.24810132523467701</v>
      </c>
      <c r="K220">
        <v>0.2481013</v>
      </c>
      <c r="O220">
        <f t="shared" si="173"/>
        <v>408030.65</v>
      </c>
      <c r="P220">
        <f t="shared" si="174"/>
        <v>408030.65</v>
      </c>
      <c r="Q220">
        <f t="shared" si="204"/>
        <v>0</v>
      </c>
      <c r="R220">
        <f t="shared" si="175"/>
        <v>0</v>
      </c>
      <c r="S220">
        <f t="shared" si="176"/>
        <v>0</v>
      </c>
      <c r="T220">
        <f t="shared" si="177"/>
        <v>0</v>
      </c>
      <c r="U220">
        <f t="shared" si="178"/>
        <v>0</v>
      </c>
      <c r="V220">
        <f t="shared" si="179"/>
        <v>0</v>
      </c>
      <c r="W220">
        <f t="shared" si="180"/>
        <v>0</v>
      </c>
      <c r="X220">
        <f t="shared" si="181"/>
        <v>0</v>
      </c>
      <c r="Y220">
        <f t="shared" si="182"/>
        <v>0</v>
      </c>
      <c r="AA220">
        <v>50417531</v>
      </c>
      <c r="AB220">
        <f t="shared" si="183"/>
        <v>8416.35</v>
      </c>
      <c r="AC220">
        <f t="shared" si="184"/>
        <v>8416.35</v>
      </c>
      <c r="AD220">
        <f t="shared" si="205"/>
        <v>0</v>
      </c>
      <c r="AE220">
        <f t="shared" si="206"/>
        <v>0</v>
      </c>
      <c r="AF220">
        <f t="shared" si="207"/>
        <v>0</v>
      </c>
      <c r="AG220">
        <f t="shared" si="185"/>
        <v>0</v>
      </c>
      <c r="AH220">
        <f t="shared" si="208"/>
        <v>0</v>
      </c>
      <c r="AI220">
        <f t="shared" si="209"/>
        <v>0</v>
      </c>
      <c r="AJ220">
        <f t="shared" si="186"/>
        <v>0</v>
      </c>
      <c r="AK220">
        <v>8416.35</v>
      </c>
      <c r="AL220">
        <v>8416.35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10.79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252</v>
      </c>
      <c r="BM220">
        <v>80</v>
      </c>
      <c r="BN220">
        <v>0</v>
      </c>
      <c r="BO220" t="s">
        <v>250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87"/>
        <v>408030.65</v>
      </c>
      <c r="CQ220">
        <f t="shared" si="188"/>
        <v>90812.42</v>
      </c>
      <c r="CR220">
        <f t="shared" si="210"/>
        <v>0</v>
      </c>
      <c r="CS220">
        <f t="shared" si="189"/>
        <v>0</v>
      </c>
      <c r="CT220">
        <f t="shared" si="190"/>
        <v>0</v>
      </c>
      <c r="CU220">
        <f t="shared" si="191"/>
        <v>0</v>
      </c>
      <c r="CV220">
        <f t="shared" si="192"/>
        <v>0</v>
      </c>
      <c r="CW220">
        <f t="shared" si="193"/>
        <v>0</v>
      </c>
      <c r="CX220">
        <f t="shared" si="194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87</v>
      </c>
      <c r="DO220">
        <v>105</v>
      </c>
      <c r="DP220">
        <v>1</v>
      </c>
      <c r="DQ220">
        <v>1</v>
      </c>
      <c r="DU220">
        <v>1009</v>
      </c>
      <c r="DV220" t="s">
        <v>80</v>
      </c>
      <c r="DW220" t="s">
        <v>80</v>
      </c>
      <c r="DX220">
        <v>1000</v>
      </c>
      <c r="DZ220" t="s">
        <v>3</v>
      </c>
      <c r="EA220" t="s">
        <v>3</v>
      </c>
      <c r="EB220" t="s">
        <v>3</v>
      </c>
      <c r="EC220" t="s">
        <v>3</v>
      </c>
      <c r="EE220">
        <v>49573341</v>
      </c>
      <c r="EF220">
        <v>30</v>
      </c>
      <c r="EG220" t="s">
        <v>35</v>
      </c>
      <c r="EH220">
        <v>0</v>
      </c>
      <c r="EI220" t="s">
        <v>3</v>
      </c>
      <c r="EJ220">
        <v>1</v>
      </c>
      <c r="EK220">
        <v>80</v>
      </c>
      <c r="EL220" t="s">
        <v>241</v>
      </c>
      <c r="EM220" t="s">
        <v>242</v>
      </c>
      <c r="EO220" t="s">
        <v>3</v>
      </c>
      <c r="EQ220">
        <v>1310720</v>
      </c>
      <c r="ER220">
        <v>8416.35</v>
      </c>
      <c r="ES220">
        <v>8416.35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195"/>
        <v>0</v>
      </c>
      <c r="FS220">
        <v>0</v>
      </c>
      <c r="FX220">
        <v>87</v>
      </c>
      <c r="FY220">
        <v>105</v>
      </c>
      <c r="GA220" t="s">
        <v>3</v>
      </c>
      <c r="GD220">
        <v>0</v>
      </c>
      <c r="GF220">
        <v>1911298580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196"/>
        <v>0</v>
      </c>
      <c r="GM220">
        <f t="shared" si="197"/>
        <v>408030.65</v>
      </c>
      <c r="GN220">
        <f t="shared" si="198"/>
        <v>408030.65</v>
      </c>
      <c r="GO220">
        <f t="shared" si="199"/>
        <v>0</v>
      </c>
      <c r="GP220">
        <f t="shared" si="200"/>
        <v>0</v>
      </c>
      <c r="GR220">
        <v>0</v>
      </c>
      <c r="GS220">
        <v>3</v>
      </c>
      <c r="GT220">
        <v>0</v>
      </c>
      <c r="GU220" t="s">
        <v>3</v>
      </c>
      <c r="GV220">
        <f t="shared" si="201"/>
        <v>0</v>
      </c>
      <c r="GW220">
        <v>1</v>
      </c>
      <c r="GX220">
        <f t="shared" si="202"/>
        <v>0</v>
      </c>
      <c r="HA220">
        <v>0</v>
      </c>
      <c r="HB220">
        <v>0</v>
      </c>
      <c r="HC220">
        <f t="shared" si="203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/>
      <c r="D221" s="2"/>
      <c r="E221" s="2" t="s">
        <v>257</v>
      </c>
      <c r="F221" s="2" t="s">
        <v>258</v>
      </c>
      <c r="G221" s="2" t="s">
        <v>259</v>
      </c>
      <c r="H221" s="2" t="s">
        <v>80</v>
      </c>
      <c r="I221" s="2">
        <f>I209*J221</f>
        <v>0</v>
      </c>
      <c r="J221" s="2">
        <v>0</v>
      </c>
      <c r="K221" s="2">
        <v>0</v>
      </c>
      <c r="L221" s="2"/>
      <c r="M221" s="2"/>
      <c r="N221" s="2"/>
      <c r="O221" s="2">
        <f t="shared" si="173"/>
        <v>0</v>
      </c>
      <c r="P221" s="2">
        <f t="shared" si="174"/>
        <v>0</v>
      </c>
      <c r="Q221" s="2">
        <f t="shared" si="204"/>
        <v>0</v>
      </c>
      <c r="R221" s="2">
        <f t="shared" si="175"/>
        <v>0</v>
      </c>
      <c r="S221" s="2">
        <f t="shared" si="176"/>
        <v>0</v>
      </c>
      <c r="T221" s="2">
        <f t="shared" si="177"/>
        <v>0</v>
      </c>
      <c r="U221" s="2">
        <f t="shared" si="178"/>
        <v>0</v>
      </c>
      <c r="V221" s="2">
        <f t="shared" si="179"/>
        <v>0</v>
      </c>
      <c r="W221" s="2">
        <f t="shared" si="180"/>
        <v>0</v>
      </c>
      <c r="X221" s="2">
        <f t="shared" si="181"/>
        <v>0</v>
      </c>
      <c r="Y221" s="2">
        <f t="shared" si="182"/>
        <v>0</v>
      </c>
      <c r="Z221" s="2"/>
      <c r="AA221" s="2">
        <v>50417534</v>
      </c>
      <c r="AB221" s="2">
        <f t="shared" si="183"/>
        <v>10000.219999999999</v>
      </c>
      <c r="AC221" s="2">
        <f t="shared" si="184"/>
        <v>10000.219999999999</v>
      </c>
      <c r="AD221" s="2">
        <f t="shared" si="205"/>
        <v>0</v>
      </c>
      <c r="AE221" s="2">
        <f t="shared" si="206"/>
        <v>0</v>
      </c>
      <c r="AF221" s="2">
        <f t="shared" si="207"/>
        <v>0</v>
      </c>
      <c r="AG221" s="2">
        <f t="shared" si="185"/>
        <v>0</v>
      </c>
      <c r="AH221" s="2">
        <f t="shared" si="208"/>
        <v>0</v>
      </c>
      <c r="AI221" s="2">
        <f t="shared" si="209"/>
        <v>0</v>
      </c>
      <c r="AJ221" s="2">
        <f t="shared" si="186"/>
        <v>0</v>
      </c>
      <c r="AK221" s="2">
        <v>10000.219999999999</v>
      </c>
      <c r="AL221" s="2">
        <v>10000.219999999999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87</v>
      </c>
      <c r="AU221" s="2">
        <v>105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260</v>
      </c>
      <c r="BK221" s="2"/>
      <c r="BL221" s="2"/>
      <c r="BM221" s="2">
        <v>80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87</v>
      </c>
      <c r="CA221" s="2">
        <v>105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87"/>
        <v>0</v>
      </c>
      <c r="CQ221" s="2">
        <f t="shared" si="188"/>
        <v>10000.219999999999</v>
      </c>
      <c r="CR221" s="2">
        <f t="shared" si="210"/>
        <v>0</v>
      </c>
      <c r="CS221" s="2">
        <f t="shared" si="189"/>
        <v>0</v>
      </c>
      <c r="CT221" s="2">
        <f t="shared" si="190"/>
        <v>0</v>
      </c>
      <c r="CU221" s="2">
        <f t="shared" si="191"/>
        <v>0</v>
      </c>
      <c r="CV221" s="2">
        <f t="shared" si="192"/>
        <v>0</v>
      </c>
      <c r="CW221" s="2">
        <f t="shared" si="193"/>
        <v>0</v>
      </c>
      <c r="CX221" s="2">
        <f t="shared" si="194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1009</v>
      </c>
      <c r="DV221" s="2" t="s">
        <v>80</v>
      </c>
      <c r="DW221" s="2" t="s">
        <v>80</v>
      </c>
      <c r="DX221" s="2">
        <v>1000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49573341</v>
      </c>
      <c r="EF221" s="2">
        <v>30</v>
      </c>
      <c r="EG221" s="2" t="s">
        <v>35</v>
      </c>
      <c r="EH221" s="2">
        <v>0</v>
      </c>
      <c r="EI221" s="2" t="s">
        <v>3</v>
      </c>
      <c r="EJ221" s="2">
        <v>1</v>
      </c>
      <c r="EK221" s="2">
        <v>80</v>
      </c>
      <c r="EL221" s="2" t="s">
        <v>241</v>
      </c>
      <c r="EM221" s="2" t="s">
        <v>242</v>
      </c>
      <c r="EN221" s="2"/>
      <c r="EO221" s="2" t="s">
        <v>3</v>
      </c>
      <c r="EP221" s="2"/>
      <c r="EQ221" s="2">
        <v>2097152</v>
      </c>
      <c r="ER221" s="2">
        <v>10000.219999999999</v>
      </c>
      <c r="ES221" s="2">
        <v>10000.219999999999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195"/>
        <v>0</v>
      </c>
      <c r="FS221" s="2">
        <v>0</v>
      </c>
      <c r="FT221" s="2"/>
      <c r="FU221" s="2"/>
      <c r="FV221" s="2"/>
      <c r="FW221" s="2"/>
      <c r="FX221" s="2">
        <v>87</v>
      </c>
      <c r="FY221" s="2">
        <v>105</v>
      </c>
      <c r="FZ221" s="2"/>
      <c r="GA221" s="2" t="s">
        <v>3</v>
      </c>
      <c r="GB221" s="2"/>
      <c r="GC221" s="2"/>
      <c r="GD221" s="2">
        <v>0</v>
      </c>
      <c r="GE221" s="2"/>
      <c r="GF221" s="2">
        <v>-20751144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196"/>
        <v>0</v>
      </c>
      <c r="GM221" s="2">
        <f t="shared" si="197"/>
        <v>0</v>
      </c>
      <c r="GN221" s="2">
        <f t="shared" si="198"/>
        <v>0</v>
      </c>
      <c r="GO221" s="2">
        <f t="shared" si="199"/>
        <v>0</v>
      </c>
      <c r="GP221" s="2">
        <f t="shared" si="200"/>
        <v>0</v>
      </c>
      <c r="GQ221" s="2"/>
      <c r="GR221" s="2">
        <v>0</v>
      </c>
      <c r="GS221" s="2">
        <v>0</v>
      </c>
      <c r="GT221" s="2">
        <v>0</v>
      </c>
      <c r="GU221" s="2" t="s">
        <v>3</v>
      </c>
      <c r="GV221" s="2">
        <f t="shared" si="201"/>
        <v>0</v>
      </c>
      <c r="GW221" s="2">
        <v>1</v>
      </c>
      <c r="GX221" s="2">
        <f t="shared" si="202"/>
        <v>0</v>
      </c>
      <c r="GY221" s="2"/>
      <c r="GZ221" s="2"/>
      <c r="HA221" s="2">
        <v>0</v>
      </c>
      <c r="HB221" s="2">
        <v>0</v>
      </c>
      <c r="HC221" s="2">
        <f t="shared" si="203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E222" t="s">
        <v>257</v>
      </c>
      <c r="F222" t="s">
        <v>258</v>
      </c>
      <c r="G222" t="s">
        <v>259</v>
      </c>
      <c r="H222" t="s">
        <v>80</v>
      </c>
      <c r="I222">
        <f>I210*J222</f>
        <v>0</v>
      </c>
      <c r="J222">
        <v>0</v>
      </c>
      <c r="K222">
        <v>0</v>
      </c>
      <c r="O222">
        <f t="shared" si="173"/>
        <v>0</v>
      </c>
      <c r="P222">
        <f t="shared" si="174"/>
        <v>0</v>
      </c>
      <c r="Q222">
        <f t="shared" si="204"/>
        <v>0</v>
      </c>
      <c r="R222">
        <f t="shared" si="175"/>
        <v>0</v>
      </c>
      <c r="S222">
        <f t="shared" si="176"/>
        <v>0</v>
      </c>
      <c r="T222">
        <f t="shared" si="177"/>
        <v>0</v>
      </c>
      <c r="U222">
        <f t="shared" si="178"/>
        <v>0</v>
      </c>
      <c r="V222">
        <f t="shared" si="179"/>
        <v>0</v>
      </c>
      <c r="W222">
        <f t="shared" si="180"/>
        <v>0</v>
      </c>
      <c r="X222">
        <f t="shared" si="181"/>
        <v>0</v>
      </c>
      <c r="Y222">
        <f t="shared" si="182"/>
        <v>0</v>
      </c>
      <c r="AA222">
        <v>50417531</v>
      </c>
      <c r="AB222">
        <f t="shared" si="183"/>
        <v>10000.219999999999</v>
      </c>
      <c r="AC222">
        <f t="shared" si="184"/>
        <v>10000.219999999999</v>
      </c>
      <c r="AD222">
        <f t="shared" si="205"/>
        <v>0</v>
      </c>
      <c r="AE222">
        <f t="shared" si="206"/>
        <v>0</v>
      </c>
      <c r="AF222">
        <f t="shared" si="207"/>
        <v>0</v>
      </c>
      <c r="AG222">
        <f t="shared" si="185"/>
        <v>0</v>
      </c>
      <c r="AH222">
        <f t="shared" si="208"/>
        <v>0</v>
      </c>
      <c r="AI222">
        <f t="shared" si="209"/>
        <v>0</v>
      </c>
      <c r="AJ222">
        <f t="shared" si="186"/>
        <v>0</v>
      </c>
      <c r="AK222">
        <v>10000.219999999999</v>
      </c>
      <c r="AL222">
        <v>10000.219999999999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5.45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260</v>
      </c>
      <c r="BM222">
        <v>80</v>
      </c>
      <c r="BN222">
        <v>0</v>
      </c>
      <c r="BO222" t="s">
        <v>258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87"/>
        <v>0</v>
      </c>
      <c r="CQ222">
        <f t="shared" si="188"/>
        <v>54501.2</v>
      </c>
      <c r="CR222">
        <f t="shared" si="210"/>
        <v>0</v>
      </c>
      <c r="CS222">
        <f t="shared" si="189"/>
        <v>0</v>
      </c>
      <c r="CT222">
        <f t="shared" si="190"/>
        <v>0</v>
      </c>
      <c r="CU222">
        <f t="shared" si="191"/>
        <v>0</v>
      </c>
      <c r="CV222">
        <f t="shared" si="192"/>
        <v>0</v>
      </c>
      <c r="CW222">
        <f t="shared" si="193"/>
        <v>0</v>
      </c>
      <c r="CX222">
        <f t="shared" si="194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87</v>
      </c>
      <c r="DO222">
        <v>105</v>
      </c>
      <c r="DP222">
        <v>1</v>
      </c>
      <c r="DQ222">
        <v>1</v>
      </c>
      <c r="DU222">
        <v>1009</v>
      </c>
      <c r="DV222" t="s">
        <v>80</v>
      </c>
      <c r="DW222" t="s">
        <v>80</v>
      </c>
      <c r="DX222">
        <v>1000</v>
      </c>
      <c r="DZ222" t="s">
        <v>3</v>
      </c>
      <c r="EA222" t="s">
        <v>3</v>
      </c>
      <c r="EB222" t="s">
        <v>3</v>
      </c>
      <c r="EC222" t="s">
        <v>3</v>
      </c>
      <c r="EE222">
        <v>49573341</v>
      </c>
      <c r="EF222">
        <v>30</v>
      </c>
      <c r="EG222" t="s">
        <v>35</v>
      </c>
      <c r="EH222">
        <v>0</v>
      </c>
      <c r="EI222" t="s">
        <v>3</v>
      </c>
      <c r="EJ222">
        <v>1</v>
      </c>
      <c r="EK222">
        <v>80</v>
      </c>
      <c r="EL222" t="s">
        <v>241</v>
      </c>
      <c r="EM222" t="s">
        <v>242</v>
      </c>
      <c r="EO222" t="s">
        <v>3</v>
      </c>
      <c r="EQ222">
        <v>2097152</v>
      </c>
      <c r="ER222">
        <v>10000.219999999999</v>
      </c>
      <c r="ES222">
        <v>10000.219999999999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195"/>
        <v>0</v>
      </c>
      <c r="FS222">
        <v>0</v>
      </c>
      <c r="FX222">
        <v>87</v>
      </c>
      <c r="FY222">
        <v>105</v>
      </c>
      <c r="GA222" t="s">
        <v>3</v>
      </c>
      <c r="GD222">
        <v>0</v>
      </c>
      <c r="GF222">
        <v>-20751144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196"/>
        <v>0</v>
      </c>
      <c r="GM222">
        <f t="shared" si="197"/>
        <v>0</v>
      </c>
      <c r="GN222">
        <f t="shared" si="198"/>
        <v>0</v>
      </c>
      <c r="GO222">
        <f t="shared" si="199"/>
        <v>0</v>
      </c>
      <c r="GP222">
        <f t="shared" si="200"/>
        <v>0</v>
      </c>
      <c r="GR222">
        <v>0</v>
      </c>
      <c r="GS222">
        <v>3</v>
      </c>
      <c r="GT222">
        <v>0</v>
      </c>
      <c r="GU222" t="s">
        <v>3</v>
      </c>
      <c r="GV222">
        <f t="shared" si="201"/>
        <v>0</v>
      </c>
      <c r="GW222">
        <v>1</v>
      </c>
      <c r="GX222">
        <f t="shared" si="202"/>
        <v>0</v>
      </c>
      <c r="HA222">
        <v>0</v>
      </c>
      <c r="HB222">
        <v>0</v>
      </c>
      <c r="HC222">
        <f t="shared" si="203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18</v>
      </c>
      <c r="B223" s="2">
        <v>1</v>
      </c>
      <c r="C223" s="2"/>
      <c r="D223" s="2"/>
      <c r="E223" s="2" t="s">
        <v>261</v>
      </c>
      <c r="F223" s="2" t="s">
        <v>262</v>
      </c>
      <c r="G223" s="2" t="s">
        <v>263</v>
      </c>
      <c r="H223" s="2" t="s">
        <v>80</v>
      </c>
      <c r="I223" s="2">
        <f>I209*J223</f>
        <v>0.36283599999999999</v>
      </c>
      <c r="J223" s="2">
        <v>2.0035118718939812E-2</v>
      </c>
      <c r="K223" s="2">
        <v>2.00351E-2</v>
      </c>
      <c r="L223" s="2"/>
      <c r="M223" s="2"/>
      <c r="N223" s="2"/>
      <c r="O223" s="2">
        <f t="shared" si="173"/>
        <v>3027.76</v>
      </c>
      <c r="P223" s="2">
        <f t="shared" si="174"/>
        <v>3027.76</v>
      </c>
      <c r="Q223" s="2">
        <f t="shared" si="204"/>
        <v>0</v>
      </c>
      <c r="R223" s="2">
        <f t="shared" si="175"/>
        <v>0</v>
      </c>
      <c r="S223" s="2">
        <f t="shared" si="176"/>
        <v>0</v>
      </c>
      <c r="T223" s="2">
        <f t="shared" si="177"/>
        <v>0</v>
      </c>
      <c r="U223" s="2">
        <f t="shared" si="178"/>
        <v>0</v>
      </c>
      <c r="V223" s="2">
        <f t="shared" si="179"/>
        <v>0</v>
      </c>
      <c r="W223" s="2">
        <f t="shared" si="180"/>
        <v>0</v>
      </c>
      <c r="X223" s="2">
        <f t="shared" si="181"/>
        <v>0</v>
      </c>
      <c r="Y223" s="2">
        <f t="shared" si="182"/>
        <v>0</v>
      </c>
      <c r="Z223" s="2"/>
      <c r="AA223" s="2">
        <v>50417534</v>
      </c>
      <c r="AB223" s="2">
        <f t="shared" si="183"/>
        <v>8344.7099999999991</v>
      </c>
      <c r="AC223" s="2">
        <f t="shared" si="184"/>
        <v>8344.7099999999991</v>
      </c>
      <c r="AD223" s="2">
        <f t="shared" si="205"/>
        <v>0</v>
      </c>
      <c r="AE223" s="2">
        <f t="shared" si="206"/>
        <v>0</v>
      </c>
      <c r="AF223" s="2">
        <f t="shared" si="207"/>
        <v>0</v>
      </c>
      <c r="AG223" s="2">
        <f t="shared" si="185"/>
        <v>0</v>
      </c>
      <c r="AH223" s="2">
        <f t="shared" si="208"/>
        <v>0</v>
      </c>
      <c r="AI223" s="2">
        <f t="shared" si="209"/>
        <v>0</v>
      </c>
      <c r="AJ223" s="2">
        <f t="shared" si="186"/>
        <v>0</v>
      </c>
      <c r="AK223" s="2">
        <v>8344.7099999999991</v>
      </c>
      <c r="AL223" s="2">
        <v>8344.7099999999991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87</v>
      </c>
      <c r="AU223" s="2">
        <v>105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3</v>
      </c>
      <c r="BI223" s="2">
        <v>1</v>
      </c>
      <c r="BJ223" s="2" t="s">
        <v>264</v>
      </c>
      <c r="BK223" s="2"/>
      <c r="BL223" s="2"/>
      <c r="BM223" s="2">
        <v>80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87</v>
      </c>
      <c r="CA223" s="2">
        <v>105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87"/>
        <v>3027.76</v>
      </c>
      <c r="CQ223" s="2">
        <f t="shared" si="188"/>
        <v>8344.7099999999991</v>
      </c>
      <c r="CR223" s="2">
        <f t="shared" si="210"/>
        <v>0</v>
      </c>
      <c r="CS223" s="2">
        <f t="shared" si="189"/>
        <v>0</v>
      </c>
      <c r="CT223" s="2">
        <f t="shared" si="190"/>
        <v>0</v>
      </c>
      <c r="CU223" s="2">
        <f t="shared" si="191"/>
        <v>0</v>
      </c>
      <c r="CV223" s="2">
        <f t="shared" si="192"/>
        <v>0</v>
      </c>
      <c r="CW223" s="2">
        <f t="shared" si="193"/>
        <v>0</v>
      </c>
      <c r="CX223" s="2">
        <f t="shared" si="194"/>
        <v>0</v>
      </c>
      <c r="CY223" s="2">
        <f>((S223*BZ223)/100)</f>
        <v>0</v>
      </c>
      <c r="CZ223" s="2">
        <f>((S223*CA223)/100)</f>
        <v>0</v>
      </c>
      <c r="DA223" s="2"/>
      <c r="DB223" s="2"/>
      <c r="DC223" s="2" t="s">
        <v>3</v>
      </c>
      <c r="DD223" s="2" t="s">
        <v>3</v>
      </c>
      <c r="DE223" s="2" t="s">
        <v>3</v>
      </c>
      <c r="DF223" s="2" t="s">
        <v>3</v>
      </c>
      <c r="DG223" s="2" t="s">
        <v>3</v>
      </c>
      <c r="DH223" s="2" t="s">
        <v>3</v>
      </c>
      <c r="DI223" s="2" t="s">
        <v>3</v>
      </c>
      <c r="DJ223" s="2" t="s">
        <v>3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1009</v>
      </c>
      <c r="DV223" s="2" t="s">
        <v>80</v>
      </c>
      <c r="DW223" s="2" t="s">
        <v>80</v>
      </c>
      <c r="DX223" s="2">
        <v>1000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49573341</v>
      </c>
      <c r="EF223" s="2">
        <v>30</v>
      </c>
      <c r="EG223" s="2" t="s">
        <v>35</v>
      </c>
      <c r="EH223" s="2">
        <v>0</v>
      </c>
      <c r="EI223" s="2" t="s">
        <v>3</v>
      </c>
      <c r="EJ223" s="2">
        <v>1</v>
      </c>
      <c r="EK223" s="2">
        <v>80</v>
      </c>
      <c r="EL223" s="2" t="s">
        <v>241</v>
      </c>
      <c r="EM223" s="2" t="s">
        <v>242</v>
      </c>
      <c r="EN223" s="2"/>
      <c r="EO223" s="2" t="s">
        <v>3</v>
      </c>
      <c r="EP223" s="2"/>
      <c r="EQ223" s="2">
        <v>1310720</v>
      </c>
      <c r="ER223" s="2">
        <v>8344.7099999999991</v>
      </c>
      <c r="ES223" s="2">
        <v>8344.7099999999991</v>
      </c>
      <c r="ET223" s="2">
        <v>0</v>
      </c>
      <c r="EU223" s="2">
        <v>0</v>
      </c>
      <c r="EV223" s="2">
        <v>0</v>
      </c>
      <c r="EW223" s="2">
        <v>0</v>
      </c>
      <c r="EX223" s="2">
        <v>0</v>
      </c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195"/>
        <v>0</v>
      </c>
      <c r="FS223" s="2">
        <v>0</v>
      </c>
      <c r="FT223" s="2"/>
      <c r="FU223" s="2"/>
      <c r="FV223" s="2"/>
      <c r="FW223" s="2"/>
      <c r="FX223" s="2">
        <v>87</v>
      </c>
      <c r="FY223" s="2">
        <v>105</v>
      </c>
      <c r="FZ223" s="2"/>
      <c r="GA223" s="2" t="s">
        <v>3</v>
      </c>
      <c r="GB223" s="2"/>
      <c r="GC223" s="2"/>
      <c r="GD223" s="2">
        <v>0</v>
      </c>
      <c r="GE223" s="2"/>
      <c r="GF223" s="2">
        <v>22486040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0</v>
      </c>
      <c r="GL223" s="2">
        <f t="shared" si="196"/>
        <v>0</v>
      </c>
      <c r="GM223" s="2">
        <f t="shared" si="197"/>
        <v>3027.76</v>
      </c>
      <c r="GN223" s="2">
        <f t="shared" si="198"/>
        <v>3027.76</v>
      </c>
      <c r="GO223" s="2">
        <f t="shared" si="199"/>
        <v>0</v>
      </c>
      <c r="GP223" s="2">
        <f t="shared" si="200"/>
        <v>0</v>
      </c>
      <c r="GQ223" s="2"/>
      <c r="GR223" s="2">
        <v>0</v>
      </c>
      <c r="GS223" s="2">
        <v>0</v>
      </c>
      <c r="GT223" s="2">
        <v>0</v>
      </c>
      <c r="GU223" s="2" t="s">
        <v>3</v>
      </c>
      <c r="GV223" s="2">
        <f t="shared" si="201"/>
        <v>0</v>
      </c>
      <c r="GW223" s="2">
        <v>1</v>
      </c>
      <c r="GX223" s="2">
        <f t="shared" si="202"/>
        <v>0</v>
      </c>
      <c r="GY223" s="2"/>
      <c r="GZ223" s="2"/>
      <c r="HA223" s="2">
        <v>0</v>
      </c>
      <c r="HB223" s="2">
        <v>0</v>
      </c>
      <c r="HC223" s="2">
        <f t="shared" si="203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18</v>
      </c>
      <c r="B224">
        <v>1</v>
      </c>
      <c r="E224" t="s">
        <v>261</v>
      </c>
      <c r="F224" t="s">
        <v>262</v>
      </c>
      <c r="G224" t="s">
        <v>263</v>
      </c>
      <c r="H224" t="s">
        <v>80</v>
      </c>
      <c r="I224">
        <f>I210*J224</f>
        <v>0.36283599999999999</v>
      </c>
      <c r="J224">
        <v>2.0035118718939812E-2</v>
      </c>
      <c r="K224">
        <v>2.00351E-2</v>
      </c>
      <c r="O224">
        <f t="shared" si="173"/>
        <v>19801.55</v>
      </c>
      <c r="P224">
        <f t="shared" si="174"/>
        <v>19801.55</v>
      </c>
      <c r="Q224">
        <f t="shared" si="204"/>
        <v>0</v>
      </c>
      <c r="R224">
        <f t="shared" si="175"/>
        <v>0</v>
      </c>
      <c r="S224">
        <f t="shared" si="176"/>
        <v>0</v>
      </c>
      <c r="T224">
        <f t="shared" si="177"/>
        <v>0</v>
      </c>
      <c r="U224">
        <f t="shared" si="178"/>
        <v>0</v>
      </c>
      <c r="V224">
        <f t="shared" si="179"/>
        <v>0</v>
      </c>
      <c r="W224">
        <f t="shared" si="180"/>
        <v>0</v>
      </c>
      <c r="X224">
        <f t="shared" si="181"/>
        <v>0</v>
      </c>
      <c r="Y224">
        <f t="shared" si="182"/>
        <v>0</v>
      </c>
      <c r="AA224">
        <v>50417531</v>
      </c>
      <c r="AB224">
        <f t="shared" si="183"/>
        <v>8344.7099999999991</v>
      </c>
      <c r="AC224">
        <f t="shared" si="184"/>
        <v>8344.7099999999991</v>
      </c>
      <c r="AD224">
        <f t="shared" si="205"/>
        <v>0</v>
      </c>
      <c r="AE224">
        <f t="shared" si="206"/>
        <v>0</v>
      </c>
      <c r="AF224">
        <f t="shared" si="207"/>
        <v>0</v>
      </c>
      <c r="AG224">
        <f t="shared" si="185"/>
        <v>0</v>
      </c>
      <c r="AH224">
        <f t="shared" si="208"/>
        <v>0</v>
      </c>
      <c r="AI224">
        <f t="shared" si="209"/>
        <v>0</v>
      </c>
      <c r="AJ224">
        <f t="shared" si="186"/>
        <v>0</v>
      </c>
      <c r="AK224">
        <v>8344.7099999999991</v>
      </c>
      <c r="AL224">
        <v>8344.7099999999991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1</v>
      </c>
      <c r="AW224">
        <v>1</v>
      </c>
      <c r="AZ224">
        <v>1</v>
      </c>
      <c r="BA224">
        <v>1</v>
      </c>
      <c r="BB224">
        <v>1</v>
      </c>
      <c r="BC224">
        <v>6.54</v>
      </c>
      <c r="BD224" t="s">
        <v>3</v>
      </c>
      <c r="BE224" t="s">
        <v>3</v>
      </c>
      <c r="BF224" t="s">
        <v>3</v>
      </c>
      <c r="BG224" t="s">
        <v>3</v>
      </c>
      <c r="BH224">
        <v>3</v>
      </c>
      <c r="BI224">
        <v>1</v>
      </c>
      <c r="BJ224" t="s">
        <v>264</v>
      </c>
      <c r="BM224">
        <v>80</v>
      </c>
      <c r="BN224">
        <v>0</v>
      </c>
      <c r="BO224" t="s">
        <v>262</v>
      </c>
      <c r="BP224">
        <v>1</v>
      </c>
      <c r="BQ224">
        <v>30</v>
      </c>
      <c r="BR224">
        <v>0</v>
      </c>
      <c r="BS224">
        <v>1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0</v>
      </c>
      <c r="CA224">
        <v>0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87"/>
        <v>19801.55</v>
      </c>
      <c r="CQ224">
        <f t="shared" si="188"/>
        <v>54574.400000000001</v>
      </c>
      <c r="CR224">
        <f t="shared" si="210"/>
        <v>0</v>
      </c>
      <c r="CS224">
        <f t="shared" si="189"/>
        <v>0</v>
      </c>
      <c r="CT224">
        <f t="shared" si="190"/>
        <v>0</v>
      </c>
      <c r="CU224">
        <f t="shared" si="191"/>
        <v>0</v>
      </c>
      <c r="CV224">
        <f t="shared" si="192"/>
        <v>0</v>
      </c>
      <c r="CW224">
        <f t="shared" si="193"/>
        <v>0</v>
      </c>
      <c r="CX224">
        <f t="shared" si="194"/>
        <v>0</v>
      </c>
      <c r="CY224">
        <f>S224*(BZ224/100)</f>
        <v>0</v>
      </c>
      <c r="CZ224">
        <f>S224*(CA224/100)</f>
        <v>0</v>
      </c>
      <c r="DC224" t="s">
        <v>3</v>
      </c>
      <c r="DD224" t="s">
        <v>3</v>
      </c>
      <c r="DE224" t="s">
        <v>3</v>
      </c>
      <c r="DF224" t="s">
        <v>3</v>
      </c>
      <c r="DG224" t="s">
        <v>3</v>
      </c>
      <c r="DH224" t="s">
        <v>3</v>
      </c>
      <c r="DI224" t="s">
        <v>3</v>
      </c>
      <c r="DJ224" t="s">
        <v>3</v>
      </c>
      <c r="DK224" t="s">
        <v>3</v>
      </c>
      <c r="DL224" t="s">
        <v>3</v>
      </c>
      <c r="DM224" t="s">
        <v>3</v>
      </c>
      <c r="DN224">
        <v>87</v>
      </c>
      <c r="DO224">
        <v>105</v>
      </c>
      <c r="DP224">
        <v>1</v>
      </c>
      <c r="DQ224">
        <v>1</v>
      </c>
      <c r="DU224">
        <v>1009</v>
      </c>
      <c r="DV224" t="s">
        <v>80</v>
      </c>
      <c r="DW224" t="s">
        <v>80</v>
      </c>
      <c r="DX224">
        <v>1000</v>
      </c>
      <c r="DZ224" t="s">
        <v>3</v>
      </c>
      <c r="EA224" t="s">
        <v>3</v>
      </c>
      <c r="EB224" t="s">
        <v>3</v>
      </c>
      <c r="EC224" t="s">
        <v>3</v>
      </c>
      <c r="EE224">
        <v>49573341</v>
      </c>
      <c r="EF224">
        <v>30</v>
      </c>
      <c r="EG224" t="s">
        <v>35</v>
      </c>
      <c r="EH224">
        <v>0</v>
      </c>
      <c r="EI224" t="s">
        <v>3</v>
      </c>
      <c r="EJ224">
        <v>1</v>
      </c>
      <c r="EK224">
        <v>80</v>
      </c>
      <c r="EL224" t="s">
        <v>241</v>
      </c>
      <c r="EM224" t="s">
        <v>242</v>
      </c>
      <c r="EO224" t="s">
        <v>3</v>
      </c>
      <c r="EQ224">
        <v>1310720</v>
      </c>
      <c r="ER224">
        <v>8344.7099999999991</v>
      </c>
      <c r="ES224">
        <v>8344.7099999999991</v>
      </c>
      <c r="ET224">
        <v>0</v>
      </c>
      <c r="EU224">
        <v>0</v>
      </c>
      <c r="EV224">
        <v>0</v>
      </c>
      <c r="EW224">
        <v>0</v>
      </c>
      <c r="EX224">
        <v>0</v>
      </c>
      <c r="FQ224">
        <v>0</v>
      </c>
      <c r="FR224">
        <f t="shared" si="195"/>
        <v>0</v>
      </c>
      <c r="FS224">
        <v>0</v>
      </c>
      <c r="FX224">
        <v>87</v>
      </c>
      <c r="FY224">
        <v>105</v>
      </c>
      <c r="GA224" t="s">
        <v>3</v>
      </c>
      <c r="GD224">
        <v>0</v>
      </c>
      <c r="GF224">
        <v>22486040</v>
      </c>
      <c r="GG224">
        <v>2</v>
      </c>
      <c r="GH224">
        <v>1</v>
      </c>
      <c r="GI224">
        <v>2</v>
      </c>
      <c r="GJ224">
        <v>0</v>
      </c>
      <c r="GK224">
        <f>ROUND(R224*(S12)/100,2)</f>
        <v>0</v>
      </c>
      <c r="GL224">
        <f t="shared" si="196"/>
        <v>0</v>
      </c>
      <c r="GM224">
        <f t="shared" si="197"/>
        <v>19801.55</v>
      </c>
      <c r="GN224">
        <f t="shared" si="198"/>
        <v>19801.55</v>
      </c>
      <c r="GO224">
        <f t="shared" si="199"/>
        <v>0</v>
      </c>
      <c r="GP224">
        <f t="shared" si="200"/>
        <v>0</v>
      </c>
      <c r="GR224">
        <v>0</v>
      </c>
      <c r="GS224">
        <v>3</v>
      </c>
      <c r="GT224">
        <v>0</v>
      </c>
      <c r="GU224" t="s">
        <v>3</v>
      </c>
      <c r="GV224">
        <f t="shared" si="201"/>
        <v>0</v>
      </c>
      <c r="GW224">
        <v>1</v>
      </c>
      <c r="GX224">
        <f t="shared" si="202"/>
        <v>0</v>
      </c>
      <c r="HA224">
        <v>0</v>
      </c>
      <c r="HB224">
        <v>0</v>
      </c>
      <c r="HC224">
        <f t="shared" si="203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/>
      <c r="D225" s="2"/>
      <c r="E225" s="2" t="s">
        <v>265</v>
      </c>
      <c r="F225" s="2" t="s">
        <v>266</v>
      </c>
      <c r="G225" s="2" t="s">
        <v>267</v>
      </c>
      <c r="H225" s="2" t="s">
        <v>80</v>
      </c>
      <c r="I225" s="2">
        <f>I209*J225</f>
        <v>0.56079299999999999</v>
      </c>
      <c r="J225" s="2">
        <v>3.096593042517946E-2</v>
      </c>
      <c r="K225" s="2">
        <v>3.0965929999999999E-2</v>
      </c>
      <c r="L225" s="2"/>
      <c r="M225" s="2"/>
      <c r="N225" s="2"/>
      <c r="O225" s="2">
        <f t="shared" si="173"/>
        <v>4679.6499999999996</v>
      </c>
      <c r="P225" s="2">
        <f t="shared" si="174"/>
        <v>4679.6499999999996</v>
      </c>
      <c r="Q225" s="2">
        <f t="shared" si="204"/>
        <v>0</v>
      </c>
      <c r="R225" s="2">
        <f t="shared" si="175"/>
        <v>0</v>
      </c>
      <c r="S225" s="2">
        <f t="shared" si="176"/>
        <v>0</v>
      </c>
      <c r="T225" s="2">
        <f t="shared" si="177"/>
        <v>0</v>
      </c>
      <c r="U225" s="2">
        <f t="shared" si="178"/>
        <v>0</v>
      </c>
      <c r="V225" s="2">
        <f t="shared" si="179"/>
        <v>0</v>
      </c>
      <c r="W225" s="2">
        <f t="shared" si="180"/>
        <v>0</v>
      </c>
      <c r="X225" s="2">
        <f t="shared" si="181"/>
        <v>0</v>
      </c>
      <c r="Y225" s="2">
        <f t="shared" si="182"/>
        <v>0</v>
      </c>
      <c r="Z225" s="2"/>
      <c r="AA225" s="2">
        <v>50417534</v>
      </c>
      <c r="AB225" s="2">
        <f t="shared" si="183"/>
        <v>8344.7099999999991</v>
      </c>
      <c r="AC225" s="2">
        <f t="shared" si="184"/>
        <v>8344.7099999999991</v>
      </c>
      <c r="AD225" s="2">
        <f t="shared" si="205"/>
        <v>0</v>
      </c>
      <c r="AE225" s="2">
        <f t="shared" si="206"/>
        <v>0</v>
      </c>
      <c r="AF225" s="2">
        <f t="shared" si="207"/>
        <v>0</v>
      </c>
      <c r="AG225" s="2">
        <f t="shared" si="185"/>
        <v>0</v>
      </c>
      <c r="AH225" s="2">
        <f t="shared" si="208"/>
        <v>0</v>
      </c>
      <c r="AI225" s="2">
        <f t="shared" si="209"/>
        <v>0</v>
      </c>
      <c r="AJ225" s="2">
        <f t="shared" si="186"/>
        <v>0</v>
      </c>
      <c r="AK225" s="2">
        <v>8344.7099999999991</v>
      </c>
      <c r="AL225" s="2">
        <v>8344.7099999999991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87</v>
      </c>
      <c r="AU225" s="2">
        <v>105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268</v>
      </c>
      <c r="BK225" s="2"/>
      <c r="BL225" s="2"/>
      <c r="BM225" s="2">
        <v>80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87</v>
      </c>
      <c r="CA225" s="2">
        <v>105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87"/>
        <v>4679.6499999999996</v>
      </c>
      <c r="CQ225" s="2">
        <f t="shared" si="188"/>
        <v>8344.7099999999991</v>
      </c>
      <c r="CR225" s="2">
        <f t="shared" si="210"/>
        <v>0</v>
      </c>
      <c r="CS225" s="2">
        <f t="shared" si="189"/>
        <v>0</v>
      </c>
      <c r="CT225" s="2">
        <f t="shared" si="190"/>
        <v>0</v>
      </c>
      <c r="CU225" s="2">
        <f t="shared" si="191"/>
        <v>0</v>
      </c>
      <c r="CV225" s="2">
        <f t="shared" si="192"/>
        <v>0</v>
      </c>
      <c r="CW225" s="2">
        <f t="shared" si="193"/>
        <v>0</v>
      </c>
      <c r="CX225" s="2">
        <f t="shared" si="194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1009</v>
      </c>
      <c r="DV225" s="2" t="s">
        <v>80</v>
      </c>
      <c r="DW225" s="2" t="s">
        <v>80</v>
      </c>
      <c r="DX225" s="2">
        <v>1000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49573341</v>
      </c>
      <c r="EF225" s="2">
        <v>30</v>
      </c>
      <c r="EG225" s="2" t="s">
        <v>35</v>
      </c>
      <c r="EH225" s="2">
        <v>0</v>
      </c>
      <c r="EI225" s="2" t="s">
        <v>3</v>
      </c>
      <c r="EJ225" s="2">
        <v>1</v>
      </c>
      <c r="EK225" s="2">
        <v>80</v>
      </c>
      <c r="EL225" s="2" t="s">
        <v>241</v>
      </c>
      <c r="EM225" s="2" t="s">
        <v>242</v>
      </c>
      <c r="EN225" s="2"/>
      <c r="EO225" s="2" t="s">
        <v>3</v>
      </c>
      <c r="EP225" s="2"/>
      <c r="EQ225" s="2">
        <v>1310720</v>
      </c>
      <c r="ER225" s="2">
        <v>8344.7099999999991</v>
      </c>
      <c r="ES225" s="2">
        <v>8344.7099999999991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195"/>
        <v>0</v>
      </c>
      <c r="FS225" s="2">
        <v>0</v>
      </c>
      <c r="FT225" s="2"/>
      <c r="FU225" s="2"/>
      <c r="FV225" s="2"/>
      <c r="FW225" s="2"/>
      <c r="FX225" s="2">
        <v>87</v>
      </c>
      <c r="FY225" s="2">
        <v>105</v>
      </c>
      <c r="FZ225" s="2"/>
      <c r="GA225" s="2" t="s">
        <v>3</v>
      </c>
      <c r="GB225" s="2"/>
      <c r="GC225" s="2"/>
      <c r="GD225" s="2">
        <v>0</v>
      </c>
      <c r="GE225" s="2"/>
      <c r="GF225" s="2">
        <v>532813789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196"/>
        <v>0</v>
      </c>
      <c r="GM225" s="2">
        <f t="shared" si="197"/>
        <v>4679.6499999999996</v>
      </c>
      <c r="GN225" s="2">
        <f t="shared" si="198"/>
        <v>4679.6499999999996</v>
      </c>
      <c r="GO225" s="2">
        <f t="shared" si="199"/>
        <v>0</v>
      </c>
      <c r="GP225" s="2">
        <f t="shared" si="200"/>
        <v>0</v>
      </c>
      <c r="GQ225" s="2"/>
      <c r="GR225" s="2">
        <v>0</v>
      </c>
      <c r="GS225" s="2">
        <v>0</v>
      </c>
      <c r="GT225" s="2">
        <v>0</v>
      </c>
      <c r="GU225" s="2" t="s">
        <v>3</v>
      </c>
      <c r="GV225" s="2">
        <f t="shared" si="201"/>
        <v>0</v>
      </c>
      <c r="GW225" s="2">
        <v>1</v>
      </c>
      <c r="GX225" s="2">
        <f t="shared" si="202"/>
        <v>0</v>
      </c>
      <c r="GY225" s="2"/>
      <c r="GZ225" s="2"/>
      <c r="HA225" s="2">
        <v>0</v>
      </c>
      <c r="HB225" s="2">
        <v>0</v>
      </c>
      <c r="HC225" s="2">
        <f t="shared" si="203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E226" t="s">
        <v>265</v>
      </c>
      <c r="F226" t="s">
        <v>266</v>
      </c>
      <c r="G226" t="s">
        <v>267</v>
      </c>
      <c r="H226" t="s">
        <v>80</v>
      </c>
      <c r="I226">
        <f>I210*J226</f>
        <v>0.56079299999999999</v>
      </c>
      <c r="J226">
        <v>3.096593042517946E-2</v>
      </c>
      <c r="K226">
        <v>3.0965929999999999E-2</v>
      </c>
      <c r="O226">
        <f t="shared" si="173"/>
        <v>52599.27</v>
      </c>
      <c r="P226">
        <f t="shared" si="174"/>
        <v>52599.27</v>
      </c>
      <c r="Q226">
        <f t="shared" si="204"/>
        <v>0</v>
      </c>
      <c r="R226">
        <f t="shared" si="175"/>
        <v>0</v>
      </c>
      <c r="S226">
        <f t="shared" si="176"/>
        <v>0</v>
      </c>
      <c r="T226">
        <f t="shared" si="177"/>
        <v>0</v>
      </c>
      <c r="U226">
        <f t="shared" si="178"/>
        <v>0</v>
      </c>
      <c r="V226">
        <f t="shared" si="179"/>
        <v>0</v>
      </c>
      <c r="W226">
        <f t="shared" si="180"/>
        <v>0</v>
      </c>
      <c r="X226">
        <f t="shared" si="181"/>
        <v>0</v>
      </c>
      <c r="Y226">
        <f t="shared" si="182"/>
        <v>0</v>
      </c>
      <c r="AA226">
        <v>50417531</v>
      </c>
      <c r="AB226">
        <f t="shared" si="183"/>
        <v>8344.7099999999991</v>
      </c>
      <c r="AC226">
        <f t="shared" si="184"/>
        <v>8344.7099999999991</v>
      </c>
      <c r="AD226">
        <f t="shared" si="205"/>
        <v>0</v>
      </c>
      <c r="AE226">
        <f t="shared" si="206"/>
        <v>0</v>
      </c>
      <c r="AF226">
        <f t="shared" si="207"/>
        <v>0</v>
      </c>
      <c r="AG226">
        <f t="shared" si="185"/>
        <v>0</v>
      </c>
      <c r="AH226">
        <f t="shared" si="208"/>
        <v>0</v>
      </c>
      <c r="AI226">
        <f t="shared" si="209"/>
        <v>0</v>
      </c>
      <c r="AJ226">
        <f t="shared" si="186"/>
        <v>0</v>
      </c>
      <c r="AK226">
        <v>8344.7099999999991</v>
      </c>
      <c r="AL226">
        <v>8344.7099999999991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11.24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268</v>
      </c>
      <c r="BM226">
        <v>80</v>
      </c>
      <c r="BN226">
        <v>0</v>
      </c>
      <c r="BO226" t="s">
        <v>266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87"/>
        <v>52599.27</v>
      </c>
      <c r="CQ226">
        <f t="shared" si="188"/>
        <v>93794.54</v>
      </c>
      <c r="CR226">
        <f t="shared" si="210"/>
        <v>0</v>
      </c>
      <c r="CS226">
        <f t="shared" si="189"/>
        <v>0</v>
      </c>
      <c r="CT226">
        <f t="shared" si="190"/>
        <v>0</v>
      </c>
      <c r="CU226">
        <f t="shared" si="191"/>
        <v>0</v>
      </c>
      <c r="CV226">
        <f t="shared" si="192"/>
        <v>0</v>
      </c>
      <c r="CW226">
        <f t="shared" si="193"/>
        <v>0</v>
      </c>
      <c r="CX226">
        <f t="shared" si="194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87</v>
      </c>
      <c r="DO226">
        <v>105</v>
      </c>
      <c r="DP226">
        <v>1</v>
      </c>
      <c r="DQ226">
        <v>1</v>
      </c>
      <c r="DU226">
        <v>1009</v>
      </c>
      <c r="DV226" t="s">
        <v>80</v>
      </c>
      <c r="DW226" t="s">
        <v>80</v>
      </c>
      <c r="DX226">
        <v>1000</v>
      </c>
      <c r="DZ226" t="s">
        <v>3</v>
      </c>
      <c r="EA226" t="s">
        <v>3</v>
      </c>
      <c r="EB226" t="s">
        <v>3</v>
      </c>
      <c r="EC226" t="s">
        <v>3</v>
      </c>
      <c r="EE226">
        <v>49573341</v>
      </c>
      <c r="EF226">
        <v>30</v>
      </c>
      <c r="EG226" t="s">
        <v>35</v>
      </c>
      <c r="EH226">
        <v>0</v>
      </c>
      <c r="EI226" t="s">
        <v>3</v>
      </c>
      <c r="EJ226">
        <v>1</v>
      </c>
      <c r="EK226">
        <v>80</v>
      </c>
      <c r="EL226" t="s">
        <v>241</v>
      </c>
      <c r="EM226" t="s">
        <v>242</v>
      </c>
      <c r="EO226" t="s">
        <v>3</v>
      </c>
      <c r="EQ226">
        <v>1310720</v>
      </c>
      <c r="ER226">
        <v>8344.7099999999991</v>
      </c>
      <c r="ES226">
        <v>8344.7099999999991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195"/>
        <v>0</v>
      </c>
      <c r="FS226">
        <v>0</v>
      </c>
      <c r="FX226">
        <v>87</v>
      </c>
      <c r="FY226">
        <v>105</v>
      </c>
      <c r="GA226" t="s">
        <v>3</v>
      </c>
      <c r="GD226">
        <v>0</v>
      </c>
      <c r="GF226">
        <v>532813789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196"/>
        <v>0</v>
      </c>
      <c r="GM226">
        <f t="shared" si="197"/>
        <v>52599.27</v>
      </c>
      <c r="GN226">
        <f t="shared" si="198"/>
        <v>52599.27</v>
      </c>
      <c r="GO226">
        <f t="shared" si="199"/>
        <v>0</v>
      </c>
      <c r="GP226">
        <f t="shared" si="200"/>
        <v>0</v>
      </c>
      <c r="GR226">
        <v>0</v>
      </c>
      <c r="GS226">
        <v>3</v>
      </c>
      <c r="GT226">
        <v>0</v>
      </c>
      <c r="GU226" t="s">
        <v>3</v>
      </c>
      <c r="GV226">
        <f t="shared" si="201"/>
        <v>0</v>
      </c>
      <c r="GW226">
        <v>1</v>
      </c>
      <c r="GX226">
        <f t="shared" si="202"/>
        <v>0</v>
      </c>
      <c r="HA226">
        <v>0</v>
      </c>
      <c r="HB226">
        <v>0</v>
      </c>
      <c r="HC226">
        <f t="shared" si="203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17</v>
      </c>
      <c r="B227" s="2">
        <v>1</v>
      </c>
      <c r="C227" s="2"/>
      <c r="D227" s="2"/>
      <c r="E227" s="2" t="s">
        <v>269</v>
      </c>
      <c r="F227" s="2" t="s">
        <v>270</v>
      </c>
      <c r="G227" s="2" t="s">
        <v>271</v>
      </c>
      <c r="H227" s="2" t="s">
        <v>229</v>
      </c>
      <c r="I227" s="2">
        <f>ROUND(768.6/100,9)</f>
        <v>7.6859999999999999</v>
      </c>
      <c r="J227" s="2">
        <v>0</v>
      </c>
      <c r="K227" s="2">
        <f>ROUND(768.6/100,9)</f>
        <v>7.6859999999999999</v>
      </c>
      <c r="L227" s="2"/>
      <c r="M227" s="2"/>
      <c r="N227" s="2"/>
      <c r="O227" s="2">
        <f t="shared" si="173"/>
        <v>810.54</v>
      </c>
      <c r="P227" s="2">
        <f t="shared" si="174"/>
        <v>72.709999999999994</v>
      </c>
      <c r="Q227" s="2">
        <f>(ROUND((ROUND((((ET227*1.1))*AV227*I227),2)*BB227),2)+ROUND((ROUND(((AE227-((EU227*1.1)))*AV227*I227),2)*BS227),2))</f>
        <v>111.09</v>
      </c>
      <c r="R227" s="2">
        <f t="shared" si="175"/>
        <v>3.47</v>
      </c>
      <c r="S227" s="2">
        <f t="shared" si="176"/>
        <v>626.74</v>
      </c>
      <c r="T227" s="2">
        <f t="shared" si="177"/>
        <v>0</v>
      </c>
      <c r="U227" s="2">
        <f t="shared" si="178"/>
        <v>44.893926</v>
      </c>
      <c r="V227" s="2">
        <f t="shared" si="179"/>
        <v>0</v>
      </c>
      <c r="W227" s="2">
        <f t="shared" si="180"/>
        <v>0</v>
      </c>
      <c r="X227" s="2">
        <f t="shared" si="181"/>
        <v>658.08</v>
      </c>
      <c r="Y227" s="2">
        <f t="shared" si="182"/>
        <v>482.59</v>
      </c>
      <c r="Z227" s="2"/>
      <c r="AA227" s="2">
        <v>50417534</v>
      </c>
      <c r="AB227" s="2">
        <f t="shared" si="183"/>
        <v>105.45699999999999</v>
      </c>
      <c r="AC227" s="2">
        <f t="shared" si="184"/>
        <v>9.4600000000000009</v>
      </c>
      <c r="AD227" s="2">
        <f>ROUND(((((ET227*1.1))-((EU227*1.1)))+AE227),6)</f>
        <v>14.454000000000001</v>
      </c>
      <c r="AE227" s="2">
        <f>ROUND(((EU227*1.1)),6)</f>
        <v>0.45100000000000001</v>
      </c>
      <c r="AF227" s="2">
        <f>ROUND(((EV227*1.1)),6)</f>
        <v>81.543000000000006</v>
      </c>
      <c r="AG227" s="2">
        <f t="shared" si="185"/>
        <v>0</v>
      </c>
      <c r="AH227" s="2">
        <f>((EW227*1.1))</f>
        <v>5.8410000000000002</v>
      </c>
      <c r="AI227" s="2">
        <f>((EX227*1.1))</f>
        <v>0</v>
      </c>
      <c r="AJ227" s="2">
        <f t="shared" si="186"/>
        <v>0</v>
      </c>
      <c r="AK227" s="2">
        <v>96.73</v>
      </c>
      <c r="AL227" s="2">
        <v>9.4600000000000009</v>
      </c>
      <c r="AM227" s="2">
        <v>13.14</v>
      </c>
      <c r="AN227" s="2">
        <v>0.41</v>
      </c>
      <c r="AO227" s="2">
        <v>74.13</v>
      </c>
      <c r="AP227" s="2">
        <v>0</v>
      </c>
      <c r="AQ227" s="2">
        <v>5.31</v>
      </c>
      <c r="AR227" s="2">
        <v>0</v>
      </c>
      <c r="AS227" s="2">
        <v>0</v>
      </c>
      <c r="AT227" s="2">
        <v>105</v>
      </c>
      <c r="AU227" s="2">
        <v>77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0</v>
      </c>
      <c r="BI227" s="2">
        <v>1</v>
      </c>
      <c r="BJ227" s="2" t="s">
        <v>272</v>
      </c>
      <c r="BK227" s="2"/>
      <c r="BL227" s="2"/>
      <c r="BM227" s="2">
        <v>97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105</v>
      </c>
      <c r="CA227" s="2">
        <v>77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1226</v>
      </c>
      <c r="CO227" s="2">
        <v>0</v>
      </c>
      <c r="CP227" s="2">
        <f t="shared" si="187"/>
        <v>810.54</v>
      </c>
      <c r="CQ227" s="2">
        <f t="shared" si="188"/>
        <v>9.4600000000000009</v>
      </c>
      <c r="CR227" s="2">
        <f>(ROUND((ROUND((((ET227*1.1))*AV227*1),2)*BB227),2)+ROUND((ROUND(((AE227-((EU227*1.1)))*AV227*1),2)*BS227),2))</f>
        <v>14.45</v>
      </c>
      <c r="CS227" s="2">
        <f t="shared" si="189"/>
        <v>0.45</v>
      </c>
      <c r="CT227" s="2">
        <f t="shared" si="190"/>
        <v>81.540000000000006</v>
      </c>
      <c r="CU227" s="2">
        <f t="shared" si="191"/>
        <v>0</v>
      </c>
      <c r="CV227" s="2">
        <f t="shared" si="192"/>
        <v>5.8410000000000002</v>
      </c>
      <c r="CW227" s="2">
        <f t="shared" si="193"/>
        <v>0</v>
      </c>
      <c r="CX227" s="2">
        <f t="shared" si="194"/>
        <v>0</v>
      </c>
      <c r="CY227" s="2">
        <f>((S227*BZ227)/100)</f>
        <v>658.077</v>
      </c>
      <c r="CZ227" s="2">
        <f>((S227*CA227)/100)</f>
        <v>482.58980000000003</v>
      </c>
      <c r="DA227" s="2"/>
      <c r="DB227" s="2"/>
      <c r="DC227" s="2" t="s">
        <v>3</v>
      </c>
      <c r="DD227" s="2" t="s">
        <v>3</v>
      </c>
      <c r="DE227" s="2" t="s">
        <v>20</v>
      </c>
      <c r="DF227" s="2" t="s">
        <v>20</v>
      </c>
      <c r="DG227" s="2" t="s">
        <v>20</v>
      </c>
      <c r="DH227" s="2" t="s">
        <v>3</v>
      </c>
      <c r="DI227" s="2" t="s">
        <v>20</v>
      </c>
      <c r="DJ227" s="2" t="s">
        <v>20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1005</v>
      </c>
      <c r="DV227" s="2" t="s">
        <v>229</v>
      </c>
      <c r="DW227" s="2" t="s">
        <v>229</v>
      </c>
      <c r="DX227" s="2">
        <v>100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49573358</v>
      </c>
      <c r="EF227" s="2">
        <v>30</v>
      </c>
      <c r="EG227" s="2" t="s">
        <v>35</v>
      </c>
      <c r="EH227" s="2">
        <v>0</v>
      </c>
      <c r="EI227" s="2" t="s">
        <v>3</v>
      </c>
      <c r="EJ227" s="2">
        <v>1</v>
      </c>
      <c r="EK227" s="2">
        <v>97</v>
      </c>
      <c r="EL227" s="2" t="s">
        <v>231</v>
      </c>
      <c r="EM227" s="2" t="s">
        <v>232</v>
      </c>
      <c r="EN227" s="2"/>
      <c r="EO227" s="2" t="s">
        <v>38</v>
      </c>
      <c r="EP227" s="2"/>
      <c r="EQ227" s="2">
        <v>131072</v>
      </c>
      <c r="ER227" s="2">
        <v>96.73</v>
      </c>
      <c r="ES227" s="2">
        <v>9.4600000000000009</v>
      </c>
      <c r="ET227" s="2">
        <v>13.14</v>
      </c>
      <c r="EU227" s="2">
        <v>0.41</v>
      </c>
      <c r="EV227" s="2">
        <v>74.13</v>
      </c>
      <c r="EW227" s="2">
        <v>5.31</v>
      </c>
      <c r="EX227" s="2">
        <v>0</v>
      </c>
      <c r="EY227" s="2">
        <v>0</v>
      </c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195"/>
        <v>0</v>
      </c>
      <c r="FS227" s="2">
        <v>0</v>
      </c>
      <c r="FT227" s="2"/>
      <c r="FU227" s="2"/>
      <c r="FV227" s="2"/>
      <c r="FW227" s="2"/>
      <c r="FX227" s="2">
        <v>105</v>
      </c>
      <c r="FY227" s="2">
        <v>77</v>
      </c>
      <c r="FZ227" s="2"/>
      <c r="GA227" s="2" t="s">
        <v>3</v>
      </c>
      <c r="GB227" s="2"/>
      <c r="GC227" s="2"/>
      <c r="GD227" s="2">
        <v>0</v>
      </c>
      <c r="GE227" s="2"/>
      <c r="GF227" s="2">
        <v>1265281933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6.07</v>
      </c>
      <c r="GL227" s="2">
        <f t="shared" si="196"/>
        <v>0</v>
      </c>
      <c r="GM227" s="2">
        <f t="shared" si="197"/>
        <v>1957.28</v>
      </c>
      <c r="GN227" s="2">
        <f t="shared" si="198"/>
        <v>1957.28</v>
      </c>
      <c r="GO227" s="2">
        <f t="shared" si="199"/>
        <v>0</v>
      </c>
      <c r="GP227" s="2">
        <f t="shared" si="200"/>
        <v>0</v>
      </c>
      <c r="GQ227" s="2"/>
      <c r="GR227" s="2">
        <v>0</v>
      </c>
      <c r="GS227" s="2">
        <v>0</v>
      </c>
      <c r="GT227" s="2">
        <v>0</v>
      </c>
      <c r="GU227" s="2" t="s">
        <v>3</v>
      </c>
      <c r="GV227" s="2">
        <f t="shared" si="201"/>
        <v>0</v>
      </c>
      <c r="GW227" s="2">
        <v>1</v>
      </c>
      <c r="GX227" s="2">
        <f t="shared" si="202"/>
        <v>0</v>
      </c>
      <c r="GY227" s="2"/>
      <c r="GZ227" s="2"/>
      <c r="HA227" s="2">
        <v>0</v>
      </c>
      <c r="HB227" s="2">
        <v>0</v>
      </c>
      <c r="HC227" s="2">
        <f t="shared" si="203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17</v>
      </c>
      <c r="B228">
        <v>1</v>
      </c>
      <c r="E228" t="s">
        <v>269</v>
      </c>
      <c r="F228" t="s">
        <v>270</v>
      </c>
      <c r="G228" t="s">
        <v>271</v>
      </c>
      <c r="H228" t="s">
        <v>229</v>
      </c>
      <c r="I228">
        <f>ROUND(768.6/100,9)</f>
        <v>7.6859999999999999</v>
      </c>
      <c r="J228">
        <v>0</v>
      </c>
      <c r="K228">
        <f>ROUND(768.6/100,9)</f>
        <v>7.6859999999999999</v>
      </c>
      <c r="O228">
        <f t="shared" si="173"/>
        <v>20630.009999999998</v>
      </c>
      <c r="P228">
        <f t="shared" si="174"/>
        <v>1400.39</v>
      </c>
      <c r="Q228">
        <f>(ROUND((ROUND((((ET228*1.1))*AV228*I228),2)*BB228),2)+ROUND((ROUND(((AE228-((EU228*1.1)))*AV228*I228),2)*BS228),2))</f>
        <v>1035.3599999999999</v>
      </c>
      <c r="R228">
        <f t="shared" si="175"/>
        <v>100.73</v>
      </c>
      <c r="S228">
        <f t="shared" si="176"/>
        <v>18194.259999999998</v>
      </c>
      <c r="T228">
        <f t="shared" si="177"/>
        <v>0</v>
      </c>
      <c r="U228">
        <f t="shared" si="178"/>
        <v>44.893926</v>
      </c>
      <c r="V228">
        <f t="shared" si="179"/>
        <v>0</v>
      </c>
      <c r="W228">
        <f t="shared" si="180"/>
        <v>0</v>
      </c>
      <c r="X228">
        <f t="shared" si="181"/>
        <v>15829.01</v>
      </c>
      <c r="Y228">
        <f t="shared" si="182"/>
        <v>7459.65</v>
      </c>
      <c r="AA228">
        <v>50417531</v>
      </c>
      <c r="AB228">
        <f t="shared" si="183"/>
        <v>105.45699999999999</v>
      </c>
      <c r="AC228">
        <f t="shared" si="184"/>
        <v>9.4600000000000009</v>
      </c>
      <c r="AD228">
        <f>ROUND(((((ET228*1.1))-((EU228*1.1)))+AE228),6)</f>
        <v>14.454000000000001</v>
      </c>
      <c r="AE228">
        <f>ROUND(((EU228*1.1)),6)</f>
        <v>0.45100000000000001</v>
      </c>
      <c r="AF228">
        <f>ROUND(((EV228*1.1)),6)</f>
        <v>81.543000000000006</v>
      </c>
      <c r="AG228">
        <f t="shared" si="185"/>
        <v>0</v>
      </c>
      <c r="AH228">
        <f>((EW228*1.1))</f>
        <v>5.8410000000000002</v>
      </c>
      <c r="AI228">
        <f>((EX228*1.1))</f>
        <v>0</v>
      </c>
      <c r="AJ228">
        <f t="shared" si="186"/>
        <v>0</v>
      </c>
      <c r="AK228">
        <v>96.73</v>
      </c>
      <c r="AL228">
        <v>9.4600000000000009</v>
      </c>
      <c r="AM228">
        <v>13.14</v>
      </c>
      <c r="AN228">
        <v>0.41</v>
      </c>
      <c r="AO228">
        <v>74.13</v>
      </c>
      <c r="AP228">
        <v>0</v>
      </c>
      <c r="AQ228">
        <v>5.31</v>
      </c>
      <c r="AR228">
        <v>0</v>
      </c>
      <c r="AS228">
        <v>0</v>
      </c>
      <c r="AT228">
        <v>87</v>
      </c>
      <c r="AU228">
        <v>41</v>
      </c>
      <c r="AV228">
        <v>1</v>
      </c>
      <c r="AW228">
        <v>1</v>
      </c>
      <c r="AZ228">
        <v>1</v>
      </c>
      <c r="BA228">
        <v>29.03</v>
      </c>
      <c r="BB228">
        <v>9.32</v>
      </c>
      <c r="BC228">
        <v>19.260000000000002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1</v>
      </c>
      <c r="BJ228" t="s">
        <v>272</v>
      </c>
      <c r="BM228">
        <v>97</v>
      </c>
      <c r="BN228">
        <v>0</v>
      </c>
      <c r="BO228" t="s">
        <v>270</v>
      </c>
      <c r="BP228">
        <v>1</v>
      </c>
      <c r="BQ228">
        <v>30</v>
      </c>
      <c r="BR228">
        <v>0</v>
      </c>
      <c r="BS228">
        <v>29.03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87</v>
      </c>
      <c r="CA228">
        <v>41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1226</v>
      </c>
      <c r="CO228">
        <v>0</v>
      </c>
      <c r="CP228">
        <f t="shared" si="187"/>
        <v>20630.009999999998</v>
      </c>
      <c r="CQ228">
        <f t="shared" si="188"/>
        <v>182.2</v>
      </c>
      <c r="CR228">
        <f>(ROUND((ROUND((((ET228*1.1))*AV228*1),2)*BB228),2)+ROUND((ROUND(((AE228-((EU228*1.1)))*AV228*1),2)*BS228),2))</f>
        <v>134.66999999999999</v>
      </c>
      <c r="CS228">
        <f t="shared" si="189"/>
        <v>13.06</v>
      </c>
      <c r="CT228">
        <f t="shared" si="190"/>
        <v>2367.11</v>
      </c>
      <c r="CU228">
        <f t="shared" si="191"/>
        <v>0</v>
      </c>
      <c r="CV228">
        <f t="shared" si="192"/>
        <v>5.8410000000000002</v>
      </c>
      <c r="CW228">
        <f t="shared" si="193"/>
        <v>0</v>
      </c>
      <c r="CX228">
        <f t="shared" si="194"/>
        <v>0</v>
      </c>
      <c r="CY228">
        <f>S228*(BZ228/100)</f>
        <v>15829.006199999998</v>
      </c>
      <c r="CZ228">
        <f>S228*(CA228/100)</f>
        <v>7459.6465999999991</v>
      </c>
      <c r="DC228" t="s">
        <v>3</v>
      </c>
      <c r="DD228" t="s">
        <v>3</v>
      </c>
      <c r="DE228" t="s">
        <v>20</v>
      </c>
      <c r="DF228" t="s">
        <v>20</v>
      </c>
      <c r="DG228" t="s">
        <v>20</v>
      </c>
      <c r="DH228" t="s">
        <v>3</v>
      </c>
      <c r="DI228" t="s">
        <v>20</v>
      </c>
      <c r="DJ228" t="s">
        <v>20</v>
      </c>
      <c r="DK228" t="s">
        <v>3</v>
      </c>
      <c r="DL228" t="s">
        <v>3</v>
      </c>
      <c r="DM228" t="s">
        <v>3</v>
      </c>
      <c r="DN228">
        <v>105</v>
      </c>
      <c r="DO228">
        <v>77</v>
      </c>
      <c r="DP228">
        <v>1</v>
      </c>
      <c r="DQ228">
        <v>1</v>
      </c>
      <c r="DU228">
        <v>1005</v>
      </c>
      <c r="DV228" t="s">
        <v>229</v>
      </c>
      <c r="DW228" t="s">
        <v>229</v>
      </c>
      <c r="DX228">
        <v>100</v>
      </c>
      <c r="DZ228" t="s">
        <v>3</v>
      </c>
      <c r="EA228" t="s">
        <v>3</v>
      </c>
      <c r="EB228" t="s">
        <v>3</v>
      </c>
      <c r="EC228" t="s">
        <v>3</v>
      </c>
      <c r="EE228">
        <v>49573358</v>
      </c>
      <c r="EF228">
        <v>30</v>
      </c>
      <c r="EG228" t="s">
        <v>35</v>
      </c>
      <c r="EH228">
        <v>0</v>
      </c>
      <c r="EI228" t="s">
        <v>3</v>
      </c>
      <c r="EJ228">
        <v>1</v>
      </c>
      <c r="EK228">
        <v>97</v>
      </c>
      <c r="EL228" t="s">
        <v>231</v>
      </c>
      <c r="EM228" t="s">
        <v>232</v>
      </c>
      <c r="EO228" t="s">
        <v>38</v>
      </c>
      <c r="EQ228">
        <v>131072</v>
      </c>
      <c r="ER228">
        <v>96.73</v>
      </c>
      <c r="ES228">
        <v>9.4600000000000009</v>
      </c>
      <c r="ET228">
        <v>13.14</v>
      </c>
      <c r="EU228">
        <v>0.41</v>
      </c>
      <c r="EV228">
        <v>74.13</v>
      </c>
      <c r="EW228">
        <v>5.31</v>
      </c>
      <c r="EX228">
        <v>0</v>
      </c>
      <c r="EY228">
        <v>0</v>
      </c>
      <c r="FQ228">
        <v>0</v>
      </c>
      <c r="FR228">
        <f t="shared" si="195"/>
        <v>0</v>
      </c>
      <c r="FS228">
        <v>0</v>
      </c>
      <c r="FX228">
        <v>105</v>
      </c>
      <c r="FY228">
        <v>77</v>
      </c>
      <c r="GA228" t="s">
        <v>3</v>
      </c>
      <c r="GD228">
        <v>0</v>
      </c>
      <c r="GF228">
        <v>1265281933</v>
      </c>
      <c r="GG228">
        <v>2</v>
      </c>
      <c r="GH228">
        <v>1</v>
      </c>
      <c r="GI228">
        <v>2</v>
      </c>
      <c r="GJ228">
        <v>0</v>
      </c>
      <c r="GK228">
        <f>ROUND(R228*(S12)/100,2)</f>
        <v>161.16999999999999</v>
      </c>
      <c r="GL228">
        <f t="shared" si="196"/>
        <v>0</v>
      </c>
      <c r="GM228">
        <f t="shared" si="197"/>
        <v>44079.839999999997</v>
      </c>
      <c r="GN228">
        <f t="shared" si="198"/>
        <v>44079.839999999997</v>
      </c>
      <c r="GO228">
        <f t="shared" si="199"/>
        <v>0</v>
      </c>
      <c r="GP228">
        <f t="shared" si="200"/>
        <v>0</v>
      </c>
      <c r="GR228">
        <v>0</v>
      </c>
      <c r="GS228">
        <v>3</v>
      </c>
      <c r="GT228">
        <v>0</v>
      </c>
      <c r="GU228" t="s">
        <v>3</v>
      </c>
      <c r="GV228">
        <f t="shared" si="201"/>
        <v>0</v>
      </c>
      <c r="GW228">
        <v>1</v>
      </c>
      <c r="GX228">
        <f t="shared" si="202"/>
        <v>0</v>
      </c>
      <c r="HA228">
        <v>0</v>
      </c>
      <c r="HB228">
        <v>0</v>
      </c>
      <c r="HC228">
        <f t="shared" si="203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18</v>
      </c>
      <c r="B229" s="2">
        <v>1</v>
      </c>
      <c r="C229" s="2"/>
      <c r="D229" s="2"/>
      <c r="E229" s="2" t="s">
        <v>273</v>
      </c>
      <c r="F229" s="2" t="s">
        <v>274</v>
      </c>
      <c r="G229" s="2" t="s">
        <v>275</v>
      </c>
      <c r="H229" s="2" t="s">
        <v>80</v>
      </c>
      <c r="I229" s="2">
        <f>I227*J229</f>
        <v>6.9173999999999999E-2</v>
      </c>
      <c r="J229" s="2">
        <v>8.9999999999999993E-3</v>
      </c>
      <c r="K229" s="2">
        <v>8.9999999999999993E-3</v>
      </c>
      <c r="L229" s="2"/>
      <c r="M229" s="2"/>
      <c r="N229" s="2"/>
      <c r="O229" s="2">
        <f t="shared" si="173"/>
        <v>1290.83</v>
      </c>
      <c r="P229" s="2">
        <f t="shared" si="174"/>
        <v>1290.83</v>
      </c>
      <c r="Q229" s="2">
        <f>(ROUND((ROUND(((ET229)*AV229*I229),2)*BB229),2)+ROUND((ROUND(((AE229-(EU229))*AV229*I229),2)*BS229),2))</f>
        <v>0</v>
      </c>
      <c r="R229" s="2">
        <f t="shared" si="175"/>
        <v>0</v>
      </c>
      <c r="S229" s="2">
        <f t="shared" si="176"/>
        <v>0</v>
      </c>
      <c r="T229" s="2">
        <f t="shared" si="177"/>
        <v>0</v>
      </c>
      <c r="U229" s="2">
        <f t="shared" si="178"/>
        <v>0</v>
      </c>
      <c r="V229" s="2">
        <f t="shared" si="179"/>
        <v>0</v>
      </c>
      <c r="W229" s="2">
        <f t="shared" si="180"/>
        <v>0</v>
      </c>
      <c r="X229" s="2">
        <f t="shared" si="181"/>
        <v>0</v>
      </c>
      <c r="Y229" s="2">
        <f t="shared" si="182"/>
        <v>0</v>
      </c>
      <c r="Z229" s="2"/>
      <c r="AA229" s="2">
        <v>50417534</v>
      </c>
      <c r="AB229" s="2">
        <f t="shared" si="183"/>
        <v>18660.61</v>
      </c>
      <c r="AC229" s="2">
        <f t="shared" si="184"/>
        <v>18660.61</v>
      </c>
      <c r="AD229" s="2">
        <f>ROUND((((ET229)-(EU229))+AE229),6)</f>
        <v>0</v>
      </c>
      <c r="AE229" s="2">
        <f>ROUND((EU229),6)</f>
        <v>0</v>
      </c>
      <c r="AF229" s="2">
        <f>ROUND((EV229),6)</f>
        <v>0</v>
      </c>
      <c r="AG229" s="2">
        <f t="shared" si="185"/>
        <v>0</v>
      </c>
      <c r="AH229" s="2">
        <f>(EW229)</f>
        <v>0</v>
      </c>
      <c r="AI229" s="2">
        <f>(EX229)</f>
        <v>0</v>
      </c>
      <c r="AJ229" s="2">
        <f t="shared" si="186"/>
        <v>0</v>
      </c>
      <c r="AK229" s="2">
        <v>18660.61</v>
      </c>
      <c r="AL229" s="2">
        <v>18660.61</v>
      </c>
      <c r="AM229" s="2">
        <v>0</v>
      </c>
      <c r="AN229" s="2">
        <v>0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105</v>
      </c>
      <c r="AU229" s="2">
        <v>77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3</v>
      </c>
      <c r="BI229" s="2">
        <v>1</v>
      </c>
      <c r="BJ229" s="2" t="s">
        <v>276</v>
      </c>
      <c r="BK229" s="2"/>
      <c r="BL229" s="2"/>
      <c r="BM229" s="2">
        <v>97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105</v>
      </c>
      <c r="CA229" s="2">
        <v>77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87"/>
        <v>1290.83</v>
      </c>
      <c r="CQ229" s="2">
        <f t="shared" si="188"/>
        <v>18660.61</v>
      </c>
      <c r="CR229" s="2">
        <f>(ROUND((ROUND(((ET229)*AV229*1),2)*BB229),2)+ROUND((ROUND(((AE229-(EU229))*AV229*1),2)*BS229),2))</f>
        <v>0</v>
      </c>
      <c r="CS229" s="2">
        <f t="shared" si="189"/>
        <v>0</v>
      </c>
      <c r="CT229" s="2">
        <f t="shared" si="190"/>
        <v>0</v>
      </c>
      <c r="CU229" s="2">
        <f t="shared" si="191"/>
        <v>0</v>
      </c>
      <c r="CV229" s="2">
        <f t="shared" si="192"/>
        <v>0</v>
      </c>
      <c r="CW229" s="2">
        <f t="shared" si="193"/>
        <v>0</v>
      </c>
      <c r="CX229" s="2">
        <f t="shared" si="194"/>
        <v>0</v>
      </c>
      <c r="CY229" s="2">
        <f>((S229*BZ229)/100)</f>
        <v>0</v>
      </c>
      <c r="CZ229" s="2">
        <f>((S229*CA229)/100)</f>
        <v>0</v>
      </c>
      <c r="DA229" s="2"/>
      <c r="DB229" s="2"/>
      <c r="DC229" s="2" t="s">
        <v>3</v>
      </c>
      <c r="DD229" s="2" t="s">
        <v>3</v>
      </c>
      <c r="DE229" s="2" t="s">
        <v>3</v>
      </c>
      <c r="DF229" s="2" t="s">
        <v>3</v>
      </c>
      <c r="DG229" s="2" t="s">
        <v>3</v>
      </c>
      <c r="DH229" s="2" t="s">
        <v>3</v>
      </c>
      <c r="DI229" s="2" t="s">
        <v>3</v>
      </c>
      <c r="DJ229" s="2" t="s">
        <v>3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1009</v>
      </c>
      <c r="DV229" s="2" t="s">
        <v>80</v>
      </c>
      <c r="DW229" s="2" t="s">
        <v>80</v>
      </c>
      <c r="DX229" s="2">
        <v>1000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49573358</v>
      </c>
      <c r="EF229" s="2">
        <v>30</v>
      </c>
      <c r="EG229" s="2" t="s">
        <v>35</v>
      </c>
      <c r="EH229" s="2">
        <v>0</v>
      </c>
      <c r="EI229" s="2" t="s">
        <v>3</v>
      </c>
      <c r="EJ229" s="2">
        <v>1</v>
      </c>
      <c r="EK229" s="2">
        <v>97</v>
      </c>
      <c r="EL229" s="2" t="s">
        <v>231</v>
      </c>
      <c r="EM229" s="2" t="s">
        <v>232</v>
      </c>
      <c r="EN229" s="2"/>
      <c r="EO229" s="2" t="s">
        <v>3</v>
      </c>
      <c r="EP229" s="2"/>
      <c r="EQ229" s="2">
        <v>0</v>
      </c>
      <c r="ER229" s="2">
        <v>18660.61</v>
      </c>
      <c r="ES229" s="2">
        <v>18660.61</v>
      </c>
      <c r="ET229" s="2">
        <v>0</v>
      </c>
      <c r="EU229" s="2">
        <v>0</v>
      </c>
      <c r="EV229" s="2">
        <v>0</v>
      </c>
      <c r="EW229" s="2">
        <v>0</v>
      </c>
      <c r="EX229" s="2">
        <v>0</v>
      </c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195"/>
        <v>0</v>
      </c>
      <c r="FS229" s="2">
        <v>0</v>
      </c>
      <c r="FT229" s="2"/>
      <c r="FU229" s="2"/>
      <c r="FV229" s="2"/>
      <c r="FW229" s="2"/>
      <c r="FX229" s="2">
        <v>105</v>
      </c>
      <c r="FY229" s="2">
        <v>77</v>
      </c>
      <c r="FZ229" s="2"/>
      <c r="GA229" s="2" t="s">
        <v>3</v>
      </c>
      <c r="GB229" s="2"/>
      <c r="GC229" s="2"/>
      <c r="GD229" s="2">
        <v>0</v>
      </c>
      <c r="GE229" s="2"/>
      <c r="GF229" s="2">
        <v>-330872055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0</v>
      </c>
      <c r="GL229" s="2">
        <f t="shared" si="196"/>
        <v>0</v>
      </c>
      <c r="GM229" s="2">
        <f t="shared" si="197"/>
        <v>1290.83</v>
      </c>
      <c r="GN229" s="2">
        <f t="shared" si="198"/>
        <v>1290.83</v>
      </c>
      <c r="GO229" s="2">
        <f t="shared" si="199"/>
        <v>0</v>
      </c>
      <c r="GP229" s="2">
        <f t="shared" si="200"/>
        <v>0</v>
      </c>
      <c r="GQ229" s="2"/>
      <c r="GR229" s="2">
        <v>0</v>
      </c>
      <c r="GS229" s="2">
        <v>0</v>
      </c>
      <c r="GT229" s="2">
        <v>0</v>
      </c>
      <c r="GU229" s="2" t="s">
        <v>3</v>
      </c>
      <c r="GV229" s="2">
        <f t="shared" si="201"/>
        <v>0</v>
      </c>
      <c r="GW229" s="2">
        <v>1</v>
      </c>
      <c r="GX229" s="2">
        <f t="shared" si="202"/>
        <v>0</v>
      </c>
      <c r="GY229" s="2"/>
      <c r="GZ229" s="2"/>
      <c r="HA229" s="2">
        <v>0</v>
      </c>
      <c r="HB229" s="2">
        <v>0</v>
      </c>
      <c r="HC229" s="2">
        <f t="shared" si="203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18</v>
      </c>
      <c r="B230">
        <v>1</v>
      </c>
      <c r="E230" t="s">
        <v>273</v>
      </c>
      <c r="F230" t="s">
        <v>274</v>
      </c>
      <c r="G230" t="s">
        <v>275</v>
      </c>
      <c r="H230" t="s">
        <v>80</v>
      </c>
      <c r="I230">
        <f>I228*J230</f>
        <v>6.9173999999999999E-2</v>
      </c>
      <c r="J230">
        <v>8.9999999999999993E-3</v>
      </c>
      <c r="K230">
        <v>8.9999999999999993E-3</v>
      </c>
      <c r="O230">
        <f t="shared" si="173"/>
        <v>4776.07</v>
      </c>
      <c r="P230">
        <f t="shared" si="174"/>
        <v>4776.07</v>
      </c>
      <c r="Q230">
        <f>(ROUND((ROUND(((ET230)*AV230*I230),2)*BB230),2)+ROUND((ROUND(((AE230-(EU230))*AV230*I230),2)*BS230),2))</f>
        <v>0</v>
      </c>
      <c r="R230">
        <f t="shared" si="175"/>
        <v>0</v>
      </c>
      <c r="S230">
        <f t="shared" si="176"/>
        <v>0</v>
      </c>
      <c r="T230">
        <f t="shared" si="177"/>
        <v>0</v>
      </c>
      <c r="U230">
        <f t="shared" si="178"/>
        <v>0</v>
      </c>
      <c r="V230">
        <f t="shared" si="179"/>
        <v>0</v>
      </c>
      <c r="W230">
        <f t="shared" si="180"/>
        <v>0</v>
      </c>
      <c r="X230">
        <f t="shared" si="181"/>
        <v>0</v>
      </c>
      <c r="Y230">
        <f t="shared" si="182"/>
        <v>0</v>
      </c>
      <c r="AA230">
        <v>50417531</v>
      </c>
      <c r="AB230">
        <f t="shared" si="183"/>
        <v>18660.61</v>
      </c>
      <c r="AC230">
        <f t="shared" si="184"/>
        <v>18660.61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185"/>
        <v>0</v>
      </c>
      <c r="AH230">
        <f>(EW230)</f>
        <v>0</v>
      </c>
      <c r="AI230">
        <f>(EX230)</f>
        <v>0</v>
      </c>
      <c r="AJ230">
        <f t="shared" si="186"/>
        <v>0</v>
      </c>
      <c r="AK230">
        <v>18660.61</v>
      </c>
      <c r="AL230">
        <v>18660.61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3.7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1</v>
      </c>
      <c r="BJ230" t="s">
        <v>276</v>
      </c>
      <c r="BM230">
        <v>97</v>
      </c>
      <c r="BN230">
        <v>0</v>
      </c>
      <c r="BO230" t="s">
        <v>274</v>
      </c>
      <c r="BP230">
        <v>1</v>
      </c>
      <c r="BQ230">
        <v>30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87"/>
        <v>4776.07</v>
      </c>
      <c r="CQ230">
        <f t="shared" si="188"/>
        <v>69044.259999999995</v>
      </c>
      <c r="CR230">
        <f>(ROUND((ROUND(((ET230)*AV230*1),2)*BB230),2)+ROUND((ROUND(((AE230-(EU230))*AV230*1),2)*BS230),2))</f>
        <v>0</v>
      </c>
      <c r="CS230">
        <f t="shared" si="189"/>
        <v>0</v>
      </c>
      <c r="CT230">
        <f t="shared" si="190"/>
        <v>0</v>
      </c>
      <c r="CU230">
        <f t="shared" si="191"/>
        <v>0</v>
      </c>
      <c r="CV230">
        <f t="shared" si="192"/>
        <v>0</v>
      </c>
      <c r="CW230">
        <f t="shared" si="193"/>
        <v>0</v>
      </c>
      <c r="CX230">
        <f t="shared" si="194"/>
        <v>0</v>
      </c>
      <c r="CY230">
        <f>S230*(BZ230/100)</f>
        <v>0</v>
      </c>
      <c r="CZ230">
        <f>S230*(CA230/100)</f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105</v>
      </c>
      <c r="DO230">
        <v>77</v>
      </c>
      <c r="DP230">
        <v>1</v>
      </c>
      <c r="DQ230">
        <v>1</v>
      </c>
      <c r="DU230">
        <v>1009</v>
      </c>
      <c r="DV230" t="s">
        <v>80</v>
      </c>
      <c r="DW230" t="s">
        <v>80</v>
      </c>
      <c r="DX230">
        <v>1000</v>
      </c>
      <c r="DZ230" t="s">
        <v>3</v>
      </c>
      <c r="EA230" t="s">
        <v>3</v>
      </c>
      <c r="EB230" t="s">
        <v>3</v>
      </c>
      <c r="EC230" t="s">
        <v>3</v>
      </c>
      <c r="EE230">
        <v>49573358</v>
      </c>
      <c r="EF230">
        <v>30</v>
      </c>
      <c r="EG230" t="s">
        <v>35</v>
      </c>
      <c r="EH230">
        <v>0</v>
      </c>
      <c r="EI230" t="s">
        <v>3</v>
      </c>
      <c r="EJ230">
        <v>1</v>
      </c>
      <c r="EK230">
        <v>97</v>
      </c>
      <c r="EL230" t="s">
        <v>231</v>
      </c>
      <c r="EM230" t="s">
        <v>232</v>
      </c>
      <c r="EO230" t="s">
        <v>3</v>
      </c>
      <c r="EQ230">
        <v>0</v>
      </c>
      <c r="ER230">
        <v>18660.61</v>
      </c>
      <c r="ES230">
        <v>18660.61</v>
      </c>
      <c r="ET230">
        <v>0</v>
      </c>
      <c r="EU230">
        <v>0</v>
      </c>
      <c r="EV230">
        <v>0</v>
      </c>
      <c r="EW230">
        <v>0</v>
      </c>
      <c r="EX230">
        <v>0</v>
      </c>
      <c r="FQ230">
        <v>0</v>
      </c>
      <c r="FR230">
        <f t="shared" si="195"/>
        <v>0</v>
      </c>
      <c r="FS230">
        <v>0</v>
      </c>
      <c r="FX230">
        <v>105</v>
      </c>
      <c r="FY230">
        <v>77</v>
      </c>
      <c r="GA230" t="s">
        <v>3</v>
      </c>
      <c r="GD230">
        <v>0</v>
      </c>
      <c r="GF230">
        <v>-330872055</v>
      </c>
      <c r="GG230">
        <v>2</v>
      </c>
      <c r="GH230">
        <v>1</v>
      </c>
      <c r="GI230">
        <v>2</v>
      </c>
      <c r="GJ230">
        <v>0</v>
      </c>
      <c r="GK230">
        <f>ROUND(R230*(S12)/100,2)</f>
        <v>0</v>
      </c>
      <c r="GL230">
        <f t="shared" si="196"/>
        <v>0</v>
      </c>
      <c r="GM230">
        <f t="shared" si="197"/>
        <v>4776.07</v>
      </c>
      <c r="GN230">
        <f t="shared" si="198"/>
        <v>4776.07</v>
      </c>
      <c r="GO230">
        <f t="shared" si="199"/>
        <v>0</v>
      </c>
      <c r="GP230">
        <f t="shared" si="200"/>
        <v>0</v>
      </c>
      <c r="GR230">
        <v>0</v>
      </c>
      <c r="GS230">
        <v>3</v>
      </c>
      <c r="GT230">
        <v>0</v>
      </c>
      <c r="GU230" t="s">
        <v>3</v>
      </c>
      <c r="GV230">
        <f t="shared" si="201"/>
        <v>0</v>
      </c>
      <c r="GW230">
        <v>1</v>
      </c>
      <c r="GX230">
        <f t="shared" si="202"/>
        <v>0</v>
      </c>
      <c r="HA230">
        <v>0</v>
      </c>
      <c r="HB230">
        <v>0</v>
      </c>
      <c r="HC230">
        <f t="shared" si="203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17</v>
      </c>
      <c r="B231" s="2">
        <v>1</v>
      </c>
      <c r="C231" s="2"/>
      <c r="D231" s="2"/>
      <c r="E231" s="2" t="s">
        <v>277</v>
      </c>
      <c r="F231" s="2" t="s">
        <v>278</v>
      </c>
      <c r="G231" s="2" t="s">
        <v>279</v>
      </c>
      <c r="H231" s="2" t="s">
        <v>229</v>
      </c>
      <c r="I231" s="2">
        <f>ROUND(I227,9)</f>
        <v>7.6859999999999999</v>
      </c>
      <c r="J231" s="2">
        <v>0</v>
      </c>
      <c r="K231" s="2">
        <f>ROUND(I227,9)</f>
        <v>7.6859999999999999</v>
      </c>
      <c r="L231" s="2"/>
      <c r="M231" s="2"/>
      <c r="N231" s="2"/>
      <c r="O231" s="2">
        <f t="shared" si="173"/>
        <v>3685.86</v>
      </c>
      <c r="P231" s="2">
        <f t="shared" si="174"/>
        <v>3325.27</v>
      </c>
      <c r="Q231" s="2">
        <f>(ROUND((ROUND((((ET231*1.1))*AV231*I231),2)*BB231),2)+ROUND((ROUND(((AE231-((EU231*1.1)))*AV231*I231),2)*BS231),2))</f>
        <v>111.09</v>
      </c>
      <c r="R231" s="2">
        <f t="shared" si="175"/>
        <v>3.47</v>
      </c>
      <c r="S231" s="2">
        <f t="shared" si="176"/>
        <v>249.5</v>
      </c>
      <c r="T231" s="2">
        <f t="shared" si="177"/>
        <v>0</v>
      </c>
      <c r="U231" s="2">
        <f t="shared" si="178"/>
        <v>20.967408000000002</v>
      </c>
      <c r="V231" s="2">
        <f t="shared" si="179"/>
        <v>0</v>
      </c>
      <c r="W231" s="2">
        <f t="shared" si="180"/>
        <v>0</v>
      </c>
      <c r="X231" s="2">
        <f t="shared" si="181"/>
        <v>261.98</v>
      </c>
      <c r="Y231" s="2">
        <f t="shared" si="182"/>
        <v>192.12</v>
      </c>
      <c r="Z231" s="2"/>
      <c r="AA231" s="2">
        <v>50417534</v>
      </c>
      <c r="AB231" s="2">
        <f t="shared" si="183"/>
        <v>479.55500000000001</v>
      </c>
      <c r="AC231" s="2">
        <f t="shared" si="184"/>
        <v>432.64</v>
      </c>
      <c r="AD231" s="2">
        <f>ROUND(((((ET231*1.1))-((EU231*1.1)))+AE231),6)</f>
        <v>14.454000000000001</v>
      </c>
      <c r="AE231" s="2">
        <f>ROUND(((EU231*1.1)),6)</f>
        <v>0.45100000000000001</v>
      </c>
      <c r="AF231" s="2">
        <f>ROUND(((EV231*1.1)),6)</f>
        <v>32.460999999999999</v>
      </c>
      <c r="AG231" s="2">
        <f t="shared" si="185"/>
        <v>0</v>
      </c>
      <c r="AH231" s="2">
        <f>((EW231*1.1))</f>
        <v>2.7280000000000002</v>
      </c>
      <c r="AI231" s="2">
        <f>((EX231*1.1))</f>
        <v>0</v>
      </c>
      <c r="AJ231" s="2">
        <f t="shared" si="186"/>
        <v>0</v>
      </c>
      <c r="AK231" s="2">
        <v>475.29</v>
      </c>
      <c r="AL231" s="2">
        <v>432.64</v>
      </c>
      <c r="AM231" s="2">
        <v>13.14</v>
      </c>
      <c r="AN231" s="2">
        <v>0.41</v>
      </c>
      <c r="AO231" s="2">
        <v>29.51</v>
      </c>
      <c r="AP231" s="2">
        <v>0</v>
      </c>
      <c r="AQ231" s="2">
        <v>2.48</v>
      </c>
      <c r="AR231" s="2">
        <v>0</v>
      </c>
      <c r="AS231" s="2">
        <v>0</v>
      </c>
      <c r="AT231" s="2">
        <v>105</v>
      </c>
      <c r="AU231" s="2">
        <v>77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0</v>
      </c>
      <c r="BI231" s="2">
        <v>1</v>
      </c>
      <c r="BJ231" s="2" t="s">
        <v>280</v>
      </c>
      <c r="BK231" s="2"/>
      <c r="BL231" s="2"/>
      <c r="BM231" s="2">
        <v>97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105</v>
      </c>
      <c r="CA231" s="2">
        <v>77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1226</v>
      </c>
      <c r="CO231" s="2">
        <v>0</v>
      </c>
      <c r="CP231" s="2">
        <f t="shared" si="187"/>
        <v>3685.86</v>
      </c>
      <c r="CQ231" s="2">
        <f t="shared" si="188"/>
        <v>432.64</v>
      </c>
      <c r="CR231" s="2">
        <f>(ROUND((ROUND((((ET231*1.1))*AV231*1),2)*BB231),2)+ROUND((ROUND(((AE231-((EU231*1.1)))*AV231*1),2)*BS231),2))</f>
        <v>14.45</v>
      </c>
      <c r="CS231" s="2">
        <f t="shared" si="189"/>
        <v>0.45</v>
      </c>
      <c r="CT231" s="2">
        <f t="shared" si="190"/>
        <v>32.46</v>
      </c>
      <c r="CU231" s="2">
        <f t="shared" si="191"/>
        <v>0</v>
      </c>
      <c r="CV231" s="2">
        <f t="shared" si="192"/>
        <v>2.7280000000000002</v>
      </c>
      <c r="CW231" s="2">
        <f t="shared" si="193"/>
        <v>0</v>
      </c>
      <c r="CX231" s="2">
        <f t="shared" si="194"/>
        <v>0</v>
      </c>
      <c r="CY231" s="2">
        <f>((S231*BZ231)/100)</f>
        <v>261.97500000000002</v>
      </c>
      <c r="CZ231" s="2">
        <f>((S231*CA231)/100)</f>
        <v>192.11500000000001</v>
      </c>
      <c r="DA231" s="2"/>
      <c r="DB231" s="2"/>
      <c r="DC231" s="2" t="s">
        <v>3</v>
      </c>
      <c r="DD231" s="2" t="s">
        <v>3</v>
      </c>
      <c r="DE231" s="2" t="s">
        <v>20</v>
      </c>
      <c r="DF231" s="2" t="s">
        <v>20</v>
      </c>
      <c r="DG231" s="2" t="s">
        <v>20</v>
      </c>
      <c r="DH231" s="2" t="s">
        <v>3</v>
      </c>
      <c r="DI231" s="2" t="s">
        <v>20</v>
      </c>
      <c r="DJ231" s="2" t="s">
        <v>20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1005</v>
      </c>
      <c r="DV231" s="2" t="s">
        <v>229</v>
      </c>
      <c r="DW231" s="2" t="s">
        <v>229</v>
      </c>
      <c r="DX231" s="2">
        <v>100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49573358</v>
      </c>
      <c r="EF231" s="2">
        <v>30</v>
      </c>
      <c r="EG231" s="2" t="s">
        <v>35</v>
      </c>
      <c r="EH231" s="2">
        <v>0</v>
      </c>
      <c r="EI231" s="2" t="s">
        <v>3</v>
      </c>
      <c r="EJ231" s="2">
        <v>1</v>
      </c>
      <c r="EK231" s="2">
        <v>97</v>
      </c>
      <c r="EL231" s="2" t="s">
        <v>231</v>
      </c>
      <c r="EM231" s="2" t="s">
        <v>232</v>
      </c>
      <c r="EN231" s="2"/>
      <c r="EO231" s="2" t="s">
        <v>38</v>
      </c>
      <c r="EP231" s="2"/>
      <c r="EQ231" s="2">
        <v>131072</v>
      </c>
      <c r="ER231" s="2">
        <v>475.29</v>
      </c>
      <c r="ES231" s="2">
        <v>432.64</v>
      </c>
      <c r="ET231" s="2">
        <v>13.14</v>
      </c>
      <c r="EU231" s="2">
        <v>0.41</v>
      </c>
      <c r="EV231" s="2">
        <v>29.51</v>
      </c>
      <c r="EW231" s="2">
        <v>2.48</v>
      </c>
      <c r="EX231" s="2">
        <v>0</v>
      </c>
      <c r="EY231" s="2">
        <v>0</v>
      </c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195"/>
        <v>0</v>
      </c>
      <c r="FS231" s="2">
        <v>0</v>
      </c>
      <c r="FT231" s="2"/>
      <c r="FU231" s="2"/>
      <c r="FV231" s="2"/>
      <c r="FW231" s="2"/>
      <c r="FX231" s="2">
        <v>105</v>
      </c>
      <c r="FY231" s="2">
        <v>77</v>
      </c>
      <c r="FZ231" s="2"/>
      <c r="GA231" s="2" t="s">
        <v>3</v>
      </c>
      <c r="GB231" s="2"/>
      <c r="GC231" s="2"/>
      <c r="GD231" s="2">
        <v>0</v>
      </c>
      <c r="GE231" s="2"/>
      <c r="GF231" s="2">
        <v>-369830433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6.07</v>
      </c>
      <c r="GL231" s="2">
        <f t="shared" si="196"/>
        <v>0</v>
      </c>
      <c r="GM231" s="2">
        <f t="shared" si="197"/>
        <v>4146.03</v>
      </c>
      <c r="GN231" s="2">
        <f t="shared" si="198"/>
        <v>4146.03</v>
      </c>
      <c r="GO231" s="2">
        <f t="shared" si="199"/>
        <v>0</v>
      </c>
      <c r="GP231" s="2">
        <f t="shared" si="200"/>
        <v>0</v>
      </c>
      <c r="GQ231" s="2"/>
      <c r="GR231" s="2">
        <v>0</v>
      </c>
      <c r="GS231" s="2">
        <v>0</v>
      </c>
      <c r="GT231" s="2">
        <v>0</v>
      </c>
      <c r="GU231" s="2" t="s">
        <v>3</v>
      </c>
      <c r="GV231" s="2">
        <f t="shared" si="201"/>
        <v>0</v>
      </c>
      <c r="GW231" s="2">
        <v>1</v>
      </c>
      <c r="GX231" s="2">
        <f t="shared" si="202"/>
        <v>0</v>
      </c>
      <c r="GY231" s="2"/>
      <c r="GZ231" s="2"/>
      <c r="HA231" s="2">
        <v>0</v>
      </c>
      <c r="HB231" s="2">
        <v>0</v>
      </c>
      <c r="HC231" s="2">
        <f t="shared" si="203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17</v>
      </c>
      <c r="B232">
        <v>1</v>
      </c>
      <c r="E232" t="s">
        <v>277</v>
      </c>
      <c r="F232" t="s">
        <v>278</v>
      </c>
      <c r="G232" t="s">
        <v>279</v>
      </c>
      <c r="H232" t="s">
        <v>229</v>
      </c>
      <c r="I232">
        <f>ROUND(I228,9)</f>
        <v>7.6859999999999999</v>
      </c>
      <c r="J232">
        <v>0</v>
      </c>
      <c r="K232">
        <f>ROUND(I228,9)</f>
        <v>7.6859999999999999</v>
      </c>
      <c r="O232">
        <f t="shared" si="173"/>
        <v>14829.13</v>
      </c>
      <c r="P232">
        <f t="shared" si="174"/>
        <v>6550.78</v>
      </c>
      <c r="Q232">
        <f>(ROUND((ROUND((((ET232*1.1))*AV232*I232),2)*BB232),2)+ROUND((ROUND(((AE232-((EU232*1.1)))*AV232*I232),2)*BS232),2))</f>
        <v>1035.3599999999999</v>
      </c>
      <c r="R232">
        <f t="shared" si="175"/>
        <v>100.73</v>
      </c>
      <c r="S232">
        <f t="shared" si="176"/>
        <v>7242.99</v>
      </c>
      <c r="T232">
        <f t="shared" si="177"/>
        <v>0</v>
      </c>
      <c r="U232">
        <f t="shared" si="178"/>
        <v>20.967408000000002</v>
      </c>
      <c r="V232">
        <f t="shared" si="179"/>
        <v>0</v>
      </c>
      <c r="W232">
        <f t="shared" si="180"/>
        <v>0</v>
      </c>
      <c r="X232">
        <f t="shared" si="181"/>
        <v>6301.4</v>
      </c>
      <c r="Y232">
        <f t="shared" si="182"/>
        <v>2969.63</v>
      </c>
      <c r="AA232">
        <v>50417531</v>
      </c>
      <c r="AB232">
        <f t="shared" si="183"/>
        <v>479.55500000000001</v>
      </c>
      <c r="AC232">
        <f t="shared" si="184"/>
        <v>432.64</v>
      </c>
      <c r="AD232">
        <f>ROUND(((((ET232*1.1))-((EU232*1.1)))+AE232),6)</f>
        <v>14.454000000000001</v>
      </c>
      <c r="AE232">
        <f>ROUND(((EU232*1.1)),6)</f>
        <v>0.45100000000000001</v>
      </c>
      <c r="AF232">
        <f>ROUND(((EV232*1.1)),6)</f>
        <v>32.460999999999999</v>
      </c>
      <c r="AG232">
        <f t="shared" si="185"/>
        <v>0</v>
      </c>
      <c r="AH232">
        <f>((EW232*1.1))</f>
        <v>2.7280000000000002</v>
      </c>
      <c r="AI232">
        <f>((EX232*1.1))</f>
        <v>0</v>
      </c>
      <c r="AJ232">
        <f t="shared" si="186"/>
        <v>0</v>
      </c>
      <c r="AK232">
        <v>475.29</v>
      </c>
      <c r="AL232">
        <v>432.64</v>
      </c>
      <c r="AM232">
        <v>13.14</v>
      </c>
      <c r="AN232">
        <v>0.41</v>
      </c>
      <c r="AO232">
        <v>29.51</v>
      </c>
      <c r="AP232">
        <v>0</v>
      </c>
      <c r="AQ232">
        <v>2.48</v>
      </c>
      <c r="AR232">
        <v>0</v>
      </c>
      <c r="AS232">
        <v>0</v>
      </c>
      <c r="AT232">
        <v>87</v>
      </c>
      <c r="AU232">
        <v>41</v>
      </c>
      <c r="AV232">
        <v>1</v>
      </c>
      <c r="AW232">
        <v>1</v>
      </c>
      <c r="AZ232">
        <v>1</v>
      </c>
      <c r="BA232">
        <v>29.03</v>
      </c>
      <c r="BB232">
        <v>9.32</v>
      </c>
      <c r="BC232">
        <v>1.97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1</v>
      </c>
      <c r="BJ232" t="s">
        <v>280</v>
      </c>
      <c r="BM232">
        <v>97</v>
      </c>
      <c r="BN232">
        <v>0</v>
      </c>
      <c r="BO232" t="s">
        <v>278</v>
      </c>
      <c r="BP232">
        <v>1</v>
      </c>
      <c r="BQ232">
        <v>30</v>
      </c>
      <c r="BR232">
        <v>0</v>
      </c>
      <c r="BS232">
        <v>29.03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87</v>
      </c>
      <c r="CA232">
        <v>41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1226</v>
      </c>
      <c r="CO232">
        <v>0</v>
      </c>
      <c r="CP232">
        <f t="shared" si="187"/>
        <v>14829.13</v>
      </c>
      <c r="CQ232">
        <f t="shared" si="188"/>
        <v>852.3</v>
      </c>
      <c r="CR232">
        <f>(ROUND((ROUND((((ET232*1.1))*AV232*1),2)*BB232),2)+ROUND((ROUND(((AE232-((EU232*1.1)))*AV232*1),2)*BS232),2))</f>
        <v>134.66999999999999</v>
      </c>
      <c r="CS232">
        <f t="shared" si="189"/>
        <v>13.06</v>
      </c>
      <c r="CT232">
        <f t="shared" si="190"/>
        <v>942.31</v>
      </c>
      <c r="CU232">
        <f t="shared" si="191"/>
        <v>0</v>
      </c>
      <c r="CV232">
        <f t="shared" si="192"/>
        <v>2.7280000000000002</v>
      </c>
      <c r="CW232">
        <f t="shared" si="193"/>
        <v>0</v>
      </c>
      <c r="CX232">
        <f t="shared" si="194"/>
        <v>0</v>
      </c>
      <c r="CY232">
        <f>S232*(BZ232/100)</f>
        <v>6301.4012999999995</v>
      </c>
      <c r="CZ232">
        <f>S232*(CA232/100)</f>
        <v>2969.6258999999995</v>
      </c>
      <c r="DC232" t="s">
        <v>3</v>
      </c>
      <c r="DD232" t="s">
        <v>3</v>
      </c>
      <c r="DE232" t="s">
        <v>20</v>
      </c>
      <c r="DF232" t="s">
        <v>20</v>
      </c>
      <c r="DG232" t="s">
        <v>20</v>
      </c>
      <c r="DH232" t="s">
        <v>3</v>
      </c>
      <c r="DI232" t="s">
        <v>20</v>
      </c>
      <c r="DJ232" t="s">
        <v>20</v>
      </c>
      <c r="DK232" t="s">
        <v>3</v>
      </c>
      <c r="DL232" t="s">
        <v>3</v>
      </c>
      <c r="DM232" t="s">
        <v>3</v>
      </c>
      <c r="DN232">
        <v>105</v>
      </c>
      <c r="DO232">
        <v>77</v>
      </c>
      <c r="DP232">
        <v>1</v>
      </c>
      <c r="DQ232">
        <v>1</v>
      </c>
      <c r="DU232">
        <v>1005</v>
      </c>
      <c r="DV232" t="s">
        <v>229</v>
      </c>
      <c r="DW232" t="s">
        <v>229</v>
      </c>
      <c r="DX232">
        <v>100</v>
      </c>
      <c r="DZ232" t="s">
        <v>3</v>
      </c>
      <c r="EA232" t="s">
        <v>3</v>
      </c>
      <c r="EB232" t="s">
        <v>3</v>
      </c>
      <c r="EC232" t="s">
        <v>3</v>
      </c>
      <c r="EE232">
        <v>49573358</v>
      </c>
      <c r="EF232">
        <v>30</v>
      </c>
      <c r="EG232" t="s">
        <v>35</v>
      </c>
      <c r="EH232">
        <v>0</v>
      </c>
      <c r="EI232" t="s">
        <v>3</v>
      </c>
      <c r="EJ232">
        <v>1</v>
      </c>
      <c r="EK232">
        <v>97</v>
      </c>
      <c r="EL232" t="s">
        <v>231</v>
      </c>
      <c r="EM232" t="s">
        <v>232</v>
      </c>
      <c r="EO232" t="s">
        <v>38</v>
      </c>
      <c r="EQ232">
        <v>131072</v>
      </c>
      <c r="ER232">
        <v>475.29</v>
      </c>
      <c r="ES232">
        <v>432.64</v>
      </c>
      <c r="ET232">
        <v>13.14</v>
      </c>
      <c r="EU232">
        <v>0.41</v>
      </c>
      <c r="EV232">
        <v>29.51</v>
      </c>
      <c r="EW232">
        <v>2.48</v>
      </c>
      <c r="EX232">
        <v>0</v>
      </c>
      <c r="EY232">
        <v>0</v>
      </c>
      <c r="FQ232">
        <v>0</v>
      </c>
      <c r="FR232">
        <f t="shared" si="195"/>
        <v>0</v>
      </c>
      <c r="FS232">
        <v>0</v>
      </c>
      <c r="FX232">
        <v>105</v>
      </c>
      <c r="FY232">
        <v>77</v>
      </c>
      <c r="GA232" t="s">
        <v>3</v>
      </c>
      <c r="GD232">
        <v>0</v>
      </c>
      <c r="GF232">
        <v>-369830433</v>
      </c>
      <c r="GG232">
        <v>2</v>
      </c>
      <c r="GH232">
        <v>1</v>
      </c>
      <c r="GI232">
        <v>2</v>
      </c>
      <c r="GJ232">
        <v>0</v>
      </c>
      <c r="GK232">
        <f>ROUND(R232*(S12)/100,2)</f>
        <v>161.16999999999999</v>
      </c>
      <c r="GL232">
        <f t="shared" si="196"/>
        <v>0</v>
      </c>
      <c r="GM232">
        <f t="shared" si="197"/>
        <v>24261.33</v>
      </c>
      <c r="GN232">
        <f t="shared" si="198"/>
        <v>24261.33</v>
      </c>
      <c r="GO232">
        <f t="shared" si="199"/>
        <v>0</v>
      </c>
      <c r="GP232">
        <f t="shared" si="200"/>
        <v>0</v>
      </c>
      <c r="GR232">
        <v>0</v>
      </c>
      <c r="GS232">
        <v>3</v>
      </c>
      <c r="GT232">
        <v>0</v>
      </c>
      <c r="GU232" t="s">
        <v>3</v>
      </c>
      <c r="GV232">
        <f t="shared" si="201"/>
        <v>0</v>
      </c>
      <c r="GW232">
        <v>1</v>
      </c>
      <c r="GX232">
        <f t="shared" si="202"/>
        <v>0</v>
      </c>
      <c r="HA232">
        <v>0</v>
      </c>
      <c r="HB232">
        <v>0</v>
      </c>
      <c r="HC232">
        <f t="shared" si="203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55" x14ac:dyDescent="0.2">
      <c r="A233" s="2">
        <v>18</v>
      </c>
      <c r="B233" s="2">
        <v>1</v>
      </c>
      <c r="C233" s="2"/>
      <c r="D233" s="2"/>
      <c r="E233" s="2" t="s">
        <v>281</v>
      </c>
      <c r="F233" s="2" t="s">
        <v>282</v>
      </c>
      <c r="G233" s="2" t="s">
        <v>283</v>
      </c>
      <c r="H233" s="2" t="s">
        <v>284</v>
      </c>
      <c r="I233" s="2">
        <f>I231*J233</f>
        <v>99.918000000000006</v>
      </c>
      <c r="J233" s="2">
        <v>13.000000000000002</v>
      </c>
      <c r="K233" s="2">
        <v>13</v>
      </c>
      <c r="L233" s="2"/>
      <c r="M233" s="2"/>
      <c r="N233" s="2"/>
      <c r="O233" s="2">
        <f t="shared" si="173"/>
        <v>10455.42</v>
      </c>
      <c r="P233" s="2">
        <f t="shared" si="174"/>
        <v>10455.42</v>
      </c>
      <c r="Q233" s="2">
        <f>(ROUND((ROUND(((ET233)*AV233*I233),2)*BB233),2)+ROUND((ROUND(((AE233-(EU233))*AV233*I233),2)*BS233),2))</f>
        <v>0</v>
      </c>
      <c r="R233" s="2">
        <f t="shared" si="175"/>
        <v>0</v>
      </c>
      <c r="S233" s="2">
        <f t="shared" si="176"/>
        <v>0</v>
      </c>
      <c r="T233" s="2">
        <f t="shared" si="177"/>
        <v>0</v>
      </c>
      <c r="U233" s="2">
        <f t="shared" si="178"/>
        <v>0</v>
      </c>
      <c r="V233" s="2">
        <f t="shared" si="179"/>
        <v>0</v>
      </c>
      <c r="W233" s="2">
        <f t="shared" si="180"/>
        <v>0</v>
      </c>
      <c r="X233" s="2">
        <f t="shared" si="181"/>
        <v>0</v>
      </c>
      <c r="Y233" s="2">
        <f t="shared" si="182"/>
        <v>0</v>
      </c>
      <c r="Z233" s="2"/>
      <c r="AA233" s="2">
        <v>50417534</v>
      </c>
      <c r="AB233" s="2">
        <f t="shared" si="183"/>
        <v>104.64</v>
      </c>
      <c r="AC233" s="2">
        <f t="shared" si="184"/>
        <v>104.64</v>
      </c>
      <c r="AD233" s="2">
        <f>ROUND((((ET233)-(EU233))+AE233),6)</f>
        <v>0</v>
      </c>
      <c r="AE233" s="2">
        <f>ROUND((EU233),6)</f>
        <v>0</v>
      </c>
      <c r="AF233" s="2">
        <f>ROUND((EV233),6)</f>
        <v>0</v>
      </c>
      <c r="AG233" s="2">
        <f t="shared" si="185"/>
        <v>0</v>
      </c>
      <c r="AH233" s="2">
        <f>(EW233)</f>
        <v>0</v>
      </c>
      <c r="AI233" s="2">
        <f>(EX233)</f>
        <v>0</v>
      </c>
      <c r="AJ233" s="2">
        <f t="shared" si="186"/>
        <v>0</v>
      </c>
      <c r="AK233" s="2">
        <v>104.64</v>
      </c>
      <c r="AL233" s="2">
        <v>104.64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105</v>
      </c>
      <c r="AU233" s="2">
        <v>77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285</v>
      </c>
      <c r="BK233" s="2"/>
      <c r="BL233" s="2"/>
      <c r="BM233" s="2">
        <v>97</v>
      </c>
      <c r="BN233" s="2">
        <v>0</v>
      </c>
      <c r="BO233" s="2" t="s">
        <v>3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105</v>
      </c>
      <c r="CA233" s="2">
        <v>77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87"/>
        <v>10455.42</v>
      </c>
      <c r="CQ233" s="2">
        <f t="shared" si="188"/>
        <v>104.64</v>
      </c>
      <c r="CR233" s="2">
        <f>(ROUND((ROUND(((ET233)*AV233*1),2)*BB233),2)+ROUND((ROUND(((AE233-(EU233))*AV233*1),2)*BS233),2))</f>
        <v>0</v>
      </c>
      <c r="CS233" s="2">
        <f t="shared" si="189"/>
        <v>0</v>
      </c>
      <c r="CT233" s="2">
        <f t="shared" si="190"/>
        <v>0</v>
      </c>
      <c r="CU233" s="2">
        <f t="shared" si="191"/>
        <v>0</v>
      </c>
      <c r="CV233" s="2">
        <f t="shared" si="192"/>
        <v>0</v>
      </c>
      <c r="CW233" s="2">
        <f t="shared" si="193"/>
        <v>0</v>
      </c>
      <c r="CX233" s="2">
        <f t="shared" si="194"/>
        <v>0</v>
      </c>
      <c r="CY233" s="2">
        <f>((S233*BZ233)/100)</f>
        <v>0</v>
      </c>
      <c r="CZ233" s="2">
        <f>((S233*CA233)/100)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1009</v>
      </c>
      <c r="DV233" s="2" t="s">
        <v>284</v>
      </c>
      <c r="DW233" s="2" t="s">
        <v>284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49573358</v>
      </c>
      <c r="EF233" s="2">
        <v>30</v>
      </c>
      <c r="EG233" s="2" t="s">
        <v>35</v>
      </c>
      <c r="EH233" s="2">
        <v>0</v>
      </c>
      <c r="EI233" s="2" t="s">
        <v>3</v>
      </c>
      <c r="EJ233" s="2">
        <v>1</v>
      </c>
      <c r="EK233" s="2">
        <v>97</v>
      </c>
      <c r="EL233" s="2" t="s">
        <v>231</v>
      </c>
      <c r="EM233" s="2" t="s">
        <v>232</v>
      </c>
      <c r="EN233" s="2"/>
      <c r="EO233" s="2" t="s">
        <v>3</v>
      </c>
      <c r="EP233" s="2"/>
      <c r="EQ233" s="2">
        <v>0</v>
      </c>
      <c r="ER233" s="2">
        <v>104.64</v>
      </c>
      <c r="ES233" s="2">
        <v>104.64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195"/>
        <v>0</v>
      </c>
      <c r="FS233" s="2">
        <v>0</v>
      </c>
      <c r="FT233" s="2"/>
      <c r="FU233" s="2"/>
      <c r="FV233" s="2"/>
      <c r="FW233" s="2"/>
      <c r="FX233" s="2">
        <v>105</v>
      </c>
      <c r="FY233" s="2">
        <v>77</v>
      </c>
      <c r="FZ233" s="2"/>
      <c r="GA233" s="2" t="s">
        <v>3</v>
      </c>
      <c r="GB233" s="2"/>
      <c r="GC233" s="2"/>
      <c r="GD233" s="2">
        <v>0</v>
      </c>
      <c r="GE233" s="2"/>
      <c r="GF233" s="2">
        <v>-735386536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0</v>
      </c>
      <c r="GL233" s="2">
        <f t="shared" si="196"/>
        <v>0</v>
      </c>
      <c r="GM233" s="2">
        <f t="shared" si="197"/>
        <v>10455.42</v>
      </c>
      <c r="GN233" s="2">
        <f t="shared" si="198"/>
        <v>10455.42</v>
      </c>
      <c r="GO233" s="2">
        <f t="shared" si="199"/>
        <v>0</v>
      </c>
      <c r="GP233" s="2">
        <f t="shared" si="200"/>
        <v>0</v>
      </c>
      <c r="GQ233" s="2"/>
      <c r="GR233" s="2">
        <v>0</v>
      </c>
      <c r="GS233" s="2">
        <v>0</v>
      </c>
      <c r="GT233" s="2">
        <v>0</v>
      </c>
      <c r="GU233" s="2" t="s">
        <v>3</v>
      </c>
      <c r="GV233" s="2">
        <f t="shared" si="201"/>
        <v>0</v>
      </c>
      <c r="GW233" s="2">
        <v>1</v>
      </c>
      <c r="GX233" s="2">
        <f t="shared" si="202"/>
        <v>0</v>
      </c>
      <c r="GY233" s="2"/>
      <c r="GZ233" s="2"/>
      <c r="HA233" s="2">
        <v>0</v>
      </c>
      <c r="HB233" s="2">
        <v>0</v>
      </c>
      <c r="HC233" s="2">
        <f t="shared" si="203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18</v>
      </c>
      <c r="B234">
        <v>1</v>
      </c>
      <c r="E234" t="s">
        <v>281</v>
      </c>
      <c r="F234" t="s">
        <v>282</v>
      </c>
      <c r="G234" t="s">
        <v>283</v>
      </c>
      <c r="H234" t="s">
        <v>284</v>
      </c>
      <c r="I234">
        <f>I232*J234</f>
        <v>99.918000000000006</v>
      </c>
      <c r="J234">
        <v>13.000000000000002</v>
      </c>
      <c r="K234">
        <v>13</v>
      </c>
      <c r="O234">
        <f t="shared" si="173"/>
        <v>17460.55</v>
      </c>
      <c r="P234">
        <f t="shared" si="174"/>
        <v>17460.55</v>
      </c>
      <c r="Q234">
        <f>(ROUND((ROUND(((ET234)*AV234*I234),2)*BB234),2)+ROUND((ROUND(((AE234-(EU234))*AV234*I234),2)*BS234),2))</f>
        <v>0</v>
      </c>
      <c r="R234">
        <f t="shared" si="175"/>
        <v>0</v>
      </c>
      <c r="S234">
        <f t="shared" si="176"/>
        <v>0</v>
      </c>
      <c r="T234">
        <f t="shared" si="177"/>
        <v>0</v>
      </c>
      <c r="U234">
        <f t="shared" si="178"/>
        <v>0</v>
      </c>
      <c r="V234">
        <f t="shared" si="179"/>
        <v>0</v>
      </c>
      <c r="W234">
        <f t="shared" si="180"/>
        <v>0</v>
      </c>
      <c r="X234">
        <f t="shared" si="181"/>
        <v>0</v>
      </c>
      <c r="Y234">
        <f t="shared" si="182"/>
        <v>0</v>
      </c>
      <c r="AA234">
        <v>50417531</v>
      </c>
      <c r="AB234">
        <f t="shared" si="183"/>
        <v>104.64</v>
      </c>
      <c r="AC234">
        <f t="shared" si="184"/>
        <v>104.64</v>
      </c>
      <c r="AD234">
        <f>ROUND((((ET234)-(EU234))+AE234),6)</f>
        <v>0</v>
      </c>
      <c r="AE234">
        <f>ROUND((EU234),6)</f>
        <v>0</v>
      </c>
      <c r="AF234">
        <f>ROUND((EV234),6)</f>
        <v>0</v>
      </c>
      <c r="AG234">
        <f t="shared" si="185"/>
        <v>0</v>
      </c>
      <c r="AH234">
        <f>(EW234)</f>
        <v>0</v>
      </c>
      <c r="AI234">
        <f>(EX234)</f>
        <v>0</v>
      </c>
      <c r="AJ234">
        <f t="shared" si="186"/>
        <v>0</v>
      </c>
      <c r="AK234">
        <v>104.64</v>
      </c>
      <c r="AL234">
        <v>104.64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1.67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285</v>
      </c>
      <c r="BM234">
        <v>97</v>
      </c>
      <c r="BN234">
        <v>0</v>
      </c>
      <c r="BO234" t="s">
        <v>282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87"/>
        <v>17460.55</v>
      </c>
      <c r="CQ234">
        <f t="shared" si="188"/>
        <v>174.75</v>
      </c>
      <c r="CR234">
        <f>(ROUND((ROUND(((ET234)*AV234*1),2)*BB234),2)+ROUND((ROUND(((AE234-(EU234))*AV234*1),2)*BS234),2))</f>
        <v>0</v>
      </c>
      <c r="CS234">
        <f t="shared" si="189"/>
        <v>0</v>
      </c>
      <c r="CT234">
        <f t="shared" si="190"/>
        <v>0</v>
      </c>
      <c r="CU234">
        <f t="shared" si="191"/>
        <v>0</v>
      </c>
      <c r="CV234">
        <f t="shared" si="192"/>
        <v>0</v>
      </c>
      <c r="CW234">
        <f t="shared" si="193"/>
        <v>0</v>
      </c>
      <c r="CX234">
        <f t="shared" si="194"/>
        <v>0</v>
      </c>
      <c r="CY234">
        <f>S234*(BZ234/100)</f>
        <v>0</v>
      </c>
      <c r="CZ234">
        <f>S234*(CA234/100)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105</v>
      </c>
      <c r="DO234">
        <v>77</v>
      </c>
      <c r="DP234">
        <v>1</v>
      </c>
      <c r="DQ234">
        <v>1</v>
      </c>
      <c r="DU234">
        <v>1009</v>
      </c>
      <c r="DV234" t="s">
        <v>284</v>
      </c>
      <c r="DW234" t="s">
        <v>284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49573358</v>
      </c>
      <c r="EF234">
        <v>30</v>
      </c>
      <c r="EG234" t="s">
        <v>35</v>
      </c>
      <c r="EH234">
        <v>0</v>
      </c>
      <c r="EI234" t="s">
        <v>3</v>
      </c>
      <c r="EJ234">
        <v>1</v>
      </c>
      <c r="EK234">
        <v>97</v>
      </c>
      <c r="EL234" t="s">
        <v>231</v>
      </c>
      <c r="EM234" t="s">
        <v>232</v>
      </c>
      <c r="EO234" t="s">
        <v>3</v>
      </c>
      <c r="EQ234">
        <v>0</v>
      </c>
      <c r="ER234">
        <v>104.64</v>
      </c>
      <c r="ES234">
        <v>104.64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195"/>
        <v>0</v>
      </c>
      <c r="FS234">
        <v>0</v>
      </c>
      <c r="FX234">
        <v>105</v>
      </c>
      <c r="FY234">
        <v>77</v>
      </c>
      <c r="GA234" t="s">
        <v>3</v>
      </c>
      <c r="GD234">
        <v>0</v>
      </c>
      <c r="GF234">
        <v>-735386536</v>
      </c>
      <c r="GG234">
        <v>2</v>
      </c>
      <c r="GH234">
        <v>1</v>
      </c>
      <c r="GI234">
        <v>2</v>
      </c>
      <c r="GJ234">
        <v>0</v>
      </c>
      <c r="GK234">
        <f>ROUND(R234*(S12)/100,2)</f>
        <v>0</v>
      </c>
      <c r="GL234">
        <f t="shared" si="196"/>
        <v>0</v>
      </c>
      <c r="GM234">
        <f t="shared" si="197"/>
        <v>17460.55</v>
      </c>
      <c r="GN234">
        <f t="shared" si="198"/>
        <v>17460.55</v>
      </c>
      <c r="GO234">
        <f t="shared" si="199"/>
        <v>0</v>
      </c>
      <c r="GP234">
        <f t="shared" si="200"/>
        <v>0</v>
      </c>
      <c r="GR234">
        <v>0</v>
      </c>
      <c r="GS234">
        <v>3</v>
      </c>
      <c r="GT234">
        <v>0</v>
      </c>
      <c r="GU234" t="s">
        <v>3</v>
      </c>
      <c r="GV234">
        <f t="shared" si="201"/>
        <v>0</v>
      </c>
      <c r="GW234">
        <v>1</v>
      </c>
      <c r="GX234">
        <f t="shared" si="202"/>
        <v>0</v>
      </c>
      <c r="HA234">
        <v>0</v>
      </c>
      <c r="HB234">
        <v>0</v>
      </c>
      <c r="HC234">
        <f t="shared" si="203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6" spans="1:255" x14ac:dyDescent="0.2">
      <c r="A236" s="3">
        <v>51</v>
      </c>
      <c r="B236" s="3">
        <f>B205</f>
        <v>1</v>
      </c>
      <c r="C236" s="3">
        <f>A205</f>
        <v>5</v>
      </c>
      <c r="D236" s="3">
        <f>ROW(A205)</f>
        <v>205</v>
      </c>
      <c r="E236" s="3"/>
      <c r="F236" s="3" t="str">
        <f>IF(F205&lt;&gt;"",F205,"")</f>
        <v>Новый подраздел</v>
      </c>
      <c r="G236" s="3" t="str">
        <f>IF(G205&lt;&gt;"",G205,"")</f>
        <v>Каркас</v>
      </c>
      <c r="H236" s="3">
        <v>0</v>
      </c>
      <c r="I236" s="3"/>
      <c r="J236" s="3"/>
      <c r="K236" s="3"/>
      <c r="L236" s="3"/>
      <c r="M236" s="3"/>
      <c r="N236" s="3"/>
      <c r="O236" s="3">
        <f t="shared" ref="O236:T236" si="211">ROUND(AB236,2)</f>
        <v>179115.6</v>
      </c>
      <c r="P236" s="3">
        <f t="shared" si="211"/>
        <v>170988.86</v>
      </c>
      <c r="Q236" s="3">
        <f t="shared" si="211"/>
        <v>1991.36</v>
      </c>
      <c r="R236" s="3">
        <f t="shared" si="211"/>
        <v>101.17</v>
      </c>
      <c r="S236" s="3">
        <f t="shared" si="211"/>
        <v>6135.38</v>
      </c>
      <c r="T236" s="3">
        <f t="shared" si="211"/>
        <v>0</v>
      </c>
      <c r="U236" s="3">
        <f>AH236</f>
        <v>464.28133399999996</v>
      </c>
      <c r="V236" s="3">
        <f>AI236</f>
        <v>0</v>
      </c>
      <c r="W236" s="3">
        <f>ROUND(AJ236,2)</f>
        <v>0</v>
      </c>
      <c r="X236" s="3">
        <f>ROUND(AK236,2)</f>
        <v>5495.51</v>
      </c>
      <c r="Y236" s="3">
        <f>ROUND(AL236,2)</f>
        <v>6196.81</v>
      </c>
      <c r="Z236" s="3"/>
      <c r="AA236" s="3"/>
      <c r="AB236" s="3">
        <f>ROUND(SUMIF(AA209:AA234,"=50417534",O209:O234),2)</f>
        <v>179115.6</v>
      </c>
      <c r="AC236" s="3">
        <f>ROUND(SUMIF(AA209:AA234,"=50417534",P209:P234),2)</f>
        <v>170988.86</v>
      </c>
      <c r="AD236" s="3">
        <f>ROUND(SUMIF(AA209:AA234,"=50417534",Q209:Q234),2)</f>
        <v>1991.36</v>
      </c>
      <c r="AE236" s="3">
        <f>ROUND(SUMIF(AA209:AA234,"=50417534",R209:R234),2)</f>
        <v>101.17</v>
      </c>
      <c r="AF236" s="3">
        <f>ROUND(SUMIF(AA209:AA234,"=50417534",S209:S234),2)</f>
        <v>6135.38</v>
      </c>
      <c r="AG236" s="3">
        <f>ROUND(SUMIF(AA209:AA234,"=50417534",T209:T234),2)</f>
        <v>0</v>
      </c>
      <c r="AH236" s="3">
        <f>SUMIF(AA209:AA234,"=50417534",U209:U234)</f>
        <v>464.28133399999996</v>
      </c>
      <c r="AI236" s="3">
        <f>SUMIF(AA209:AA234,"=50417534",V209:V234)</f>
        <v>0</v>
      </c>
      <c r="AJ236" s="3">
        <f>ROUND(SUMIF(AA209:AA234,"=50417534",W209:W234),2)</f>
        <v>0</v>
      </c>
      <c r="AK236" s="3">
        <f>ROUND(SUMIF(AA209:AA234,"=50417534",X209:X234),2)</f>
        <v>5495.51</v>
      </c>
      <c r="AL236" s="3">
        <f>ROUND(SUMIF(AA209:AA234,"=50417534",Y209:Y234),2)</f>
        <v>6196.81</v>
      </c>
      <c r="AM236" s="3"/>
      <c r="AN236" s="3"/>
      <c r="AO236" s="3">
        <f t="shared" ref="AO236:BD236" si="212">ROUND(BX236,2)</f>
        <v>0</v>
      </c>
      <c r="AP236" s="3">
        <f t="shared" si="212"/>
        <v>0</v>
      </c>
      <c r="AQ236" s="3">
        <f t="shared" si="212"/>
        <v>0</v>
      </c>
      <c r="AR236" s="3">
        <f t="shared" si="212"/>
        <v>190984.95999999999</v>
      </c>
      <c r="AS236" s="3">
        <f t="shared" si="212"/>
        <v>190984.95999999999</v>
      </c>
      <c r="AT236" s="3">
        <f t="shared" si="212"/>
        <v>0</v>
      </c>
      <c r="AU236" s="3">
        <f t="shared" si="212"/>
        <v>0</v>
      </c>
      <c r="AV236" s="3">
        <f t="shared" si="212"/>
        <v>170988.86</v>
      </c>
      <c r="AW236" s="3">
        <f t="shared" si="212"/>
        <v>170988.86</v>
      </c>
      <c r="AX236" s="3">
        <f t="shared" si="212"/>
        <v>0</v>
      </c>
      <c r="AY236" s="3">
        <f t="shared" si="212"/>
        <v>170988.86</v>
      </c>
      <c r="AZ236" s="3">
        <f t="shared" si="212"/>
        <v>0</v>
      </c>
      <c r="BA236" s="3">
        <f t="shared" si="212"/>
        <v>0</v>
      </c>
      <c r="BB236" s="3">
        <f t="shared" si="212"/>
        <v>0</v>
      </c>
      <c r="BC236" s="3">
        <f t="shared" si="212"/>
        <v>0</v>
      </c>
      <c r="BD236" s="3">
        <f t="shared" si="212"/>
        <v>0</v>
      </c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>
        <f>ROUND(SUMIF(AA209:AA234,"=50417534",FQ209:FQ234),2)</f>
        <v>0</v>
      </c>
      <c r="BY236" s="3">
        <f>ROUND(SUMIF(AA209:AA234,"=50417534",FR209:FR234),2)</f>
        <v>0</v>
      </c>
      <c r="BZ236" s="3">
        <f>ROUND(SUMIF(AA209:AA234,"=50417534",GL209:GL234),2)</f>
        <v>0</v>
      </c>
      <c r="CA236" s="3">
        <f>ROUND(SUMIF(AA209:AA234,"=50417534",GM209:GM234),2)</f>
        <v>190984.95999999999</v>
      </c>
      <c r="CB236" s="3">
        <f>ROUND(SUMIF(AA209:AA234,"=50417534",GN209:GN234),2)</f>
        <v>190984.95999999999</v>
      </c>
      <c r="CC236" s="3">
        <f>ROUND(SUMIF(AA209:AA234,"=50417534",GO209:GO234),2)</f>
        <v>0</v>
      </c>
      <c r="CD236" s="3">
        <f>ROUND(SUMIF(AA209:AA234,"=50417534",GP209:GP234),2)</f>
        <v>0</v>
      </c>
      <c r="CE236" s="3">
        <f>AC236-BX236</f>
        <v>170988.86</v>
      </c>
      <c r="CF236" s="3">
        <f>AC236-BY236</f>
        <v>170988.86</v>
      </c>
      <c r="CG236" s="3">
        <f>BX236-BZ236</f>
        <v>0</v>
      </c>
      <c r="CH236" s="3">
        <f>AC236-BX236-BY236+BZ236</f>
        <v>170988.86</v>
      </c>
      <c r="CI236" s="3">
        <f>BY236-BZ236</f>
        <v>0</v>
      </c>
      <c r="CJ236" s="3">
        <f>ROUND(SUMIF(AA209:AA234,"=50417534",GX209:GX234),2)</f>
        <v>0</v>
      </c>
      <c r="CK236" s="3">
        <f>ROUND(SUMIF(AA209:AA234,"=50417534",GY209:GY234),2)</f>
        <v>0</v>
      </c>
      <c r="CL236" s="3">
        <f>ROUND(SUMIF(AA209:AA234,"=50417534",GZ209:GZ234),2)</f>
        <v>0</v>
      </c>
      <c r="CM236" s="3">
        <f>ROUND(SUMIF(AA209:AA234,"=50417534",HD209:HD234),2)</f>
        <v>0</v>
      </c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4">
        <f t="shared" ref="DG236:DL236" si="213">ROUND(DT236,2)</f>
        <v>1699065.17</v>
      </c>
      <c r="DH236" s="4">
        <f t="shared" si="213"/>
        <v>1502077.16</v>
      </c>
      <c r="DI236" s="4">
        <f t="shared" si="213"/>
        <v>18877.93</v>
      </c>
      <c r="DJ236" s="4">
        <f t="shared" si="213"/>
        <v>2936.96</v>
      </c>
      <c r="DK236" s="4">
        <f t="shared" si="213"/>
        <v>178110.07999999999</v>
      </c>
      <c r="DL236" s="4">
        <f t="shared" si="213"/>
        <v>0</v>
      </c>
      <c r="DM236" s="4">
        <f>DZ236</f>
        <v>464.28133399999996</v>
      </c>
      <c r="DN236" s="4">
        <f>EA236</f>
        <v>0</v>
      </c>
      <c r="DO236" s="4">
        <f>ROUND(EB236,2)</f>
        <v>0</v>
      </c>
      <c r="DP236" s="4">
        <f>ROUND(EC236,2)</f>
        <v>132054.85</v>
      </c>
      <c r="DQ236" s="4">
        <f>ROUND(ED236,2)</f>
        <v>88292.42</v>
      </c>
      <c r="DR236" s="4"/>
      <c r="DS236" s="4"/>
      <c r="DT236" s="4">
        <f>ROUND(SUMIF(AA209:AA234,"=50417531",O209:O234),2)</f>
        <v>1699065.17</v>
      </c>
      <c r="DU236" s="4">
        <f>ROUND(SUMIF(AA209:AA234,"=50417531",P209:P234),2)</f>
        <v>1502077.16</v>
      </c>
      <c r="DV236" s="4">
        <f>ROUND(SUMIF(AA209:AA234,"=50417531",Q209:Q234),2)</f>
        <v>18877.93</v>
      </c>
      <c r="DW236" s="4">
        <f>ROUND(SUMIF(AA209:AA234,"=50417531",R209:R234),2)</f>
        <v>2936.96</v>
      </c>
      <c r="DX236" s="4">
        <f>ROUND(SUMIF(AA209:AA234,"=50417531",S209:S234),2)</f>
        <v>178110.07999999999</v>
      </c>
      <c r="DY236" s="4">
        <f>ROUND(SUMIF(AA209:AA234,"=50417531",T209:T234),2)</f>
        <v>0</v>
      </c>
      <c r="DZ236" s="4">
        <f>SUMIF(AA209:AA234,"=50417531",U209:U234)</f>
        <v>464.28133399999996</v>
      </c>
      <c r="EA236" s="4">
        <f>SUMIF(AA209:AA234,"=50417531",V209:V234)</f>
        <v>0</v>
      </c>
      <c r="EB236" s="4">
        <f>ROUND(SUMIF(AA209:AA234,"=50417531",W209:W234),2)</f>
        <v>0</v>
      </c>
      <c r="EC236" s="4">
        <f>ROUND(SUMIF(AA209:AA234,"=50417531",X209:X234),2)</f>
        <v>132054.85</v>
      </c>
      <c r="ED236" s="4">
        <f>ROUND(SUMIF(AA209:AA234,"=50417531",Y209:Y234),2)</f>
        <v>88292.42</v>
      </c>
      <c r="EE236" s="4"/>
      <c r="EF236" s="4"/>
      <c r="EG236" s="4">
        <f t="shared" ref="EG236:EV236" si="214">ROUND(FP236,2)</f>
        <v>0</v>
      </c>
      <c r="EH236" s="4">
        <f t="shared" si="214"/>
        <v>0</v>
      </c>
      <c r="EI236" s="4">
        <f t="shared" si="214"/>
        <v>0</v>
      </c>
      <c r="EJ236" s="4">
        <f t="shared" si="214"/>
        <v>1924111.58</v>
      </c>
      <c r="EK236" s="4">
        <f t="shared" si="214"/>
        <v>1924111.58</v>
      </c>
      <c r="EL236" s="4">
        <f t="shared" si="214"/>
        <v>0</v>
      </c>
      <c r="EM236" s="4">
        <f t="shared" si="214"/>
        <v>0</v>
      </c>
      <c r="EN236" s="4">
        <f t="shared" si="214"/>
        <v>1502077.16</v>
      </c>
      <c r="EO236" s="4">
        <f t="shared" si="214"/>
        <v>1502077.16</v>
      </c>
      <c r="EP236" s="4">
        <f t="shared" si="214"/>
        <v>0</v>
      </c>
      <c r="EQ236" s="4">
        <f t="shared" si="214"/>
        <v>1502077.16</v>
      </c>
      <c r="ER236" s="4">
        <f t="shared" si="214"/>
        <v>0</v>
      </c>
      <c r="ES236" s="4">
        <f t="shared" si="214"/>
        <v>0</v>
      </c>
      <c r="ET236" s="4">
        <f t="shared" si="214"/>
        <v>0</v>
      </c>
      <c r="EU236" s="4">
        <f t="shared" si="214"/>
        <v>0</v>
      </c>
      <c r="EV236" s="4">
        <f t="shared" si="214"/>
        <v>0</v>
      </c>
      <c r="EW236" s="4"/>
      <c r="EX236" s="4"/>
      <c r="EY236" s="4"/>
      <c r="EZ236" s="4"/>
      <c r="FA236" s="4"/>
      <c r="FB236" s="4"/>
      <c r="FC236" s="4"/>
      <c r="FD236" s="4"/>
      <c r="FE236" s="4"/>
      <c r="FF236" s="4"/>
      <c r="FG236" s="4"/>
      <c r="FH236" s="4"/>
      <c r="FI236" s="4"/>
      <c r="FJ236" s="4"/>
      <c r="FK236" s="4"/>
      <c r="FL236" s="4"/>
      <c r="FM236" s="4"/>
      <c r="FN236" s="4"/>
      <c r="FO236" s="4"/>
      <c r="FP236" s="4">
        <f>ROUND(SUMIF(AA209:AA234,"=50417531",FQ209:FQ234),2)</f>
        <v>0</v>
      </c>
      <c r="FQ236" s="4">
        <f>ROUND(SUMIF(AA209:AA234,"=50417531",FR209:FR234),2)</f>
        <v>0</v>
      </c>
      <c r="FR236" s="4">
        <f>ROUND(SUMIF(AA209:AA234,"=50417531",GL209:GL234),2)</f>
        <v>0</v>
      </c>
      <c r="FS236" s="4">
        <f>ROUND(SUMIF(AA209:AA234,"=50417531",GM209:GM234),2)</f>
        <v>1924111.58</v>
      </c>
      <c r="FT236" s="4">
        <f>ROUND(SUMIF(AA209:AA234,"=50417531",GN209:GN234),2)</f>
        <v>1924111.58</v>
      </c>
      <c r="FU236" s="4">
        <f>ROUND(SUMIF(AA209:AA234,"=50417531",GO209:GO234),2)</f>
        <v>0</v>
      </c>
      <c r="FV236" s="4">
        <f>ROUND(SUMIF(AA209:AA234,"=50417531",GP209:GP234),2)</f>
        <v>0</v>
      </c>
      <c r="FW236" s="4">
        <f>DU236-FP236</f>
        <v>1502077.16</v>
      </c>
      <c r="FX236" s="4">
        <f>DU236-FQ236</f>
        <v>1502077.16</v>
      </c>
      <c r="FY236" s="4">
        <f>FP236-FR236</f>
        <v>0</v>
      </c>
      <c r="FZ236" s="4">
        <f>DU236-FP236-FQ236+FR236</f>
        <v>1502077.16</v>
      </c>
      <c r="GA236" s="4">
        <f>FQ236-FR236</f>
        <v>0</v>
      </c>
      <c r="GB236" s="4">
        <f>ROUND(SUMIF(AA209:AA234,"=50417531",GX209:GX234),2)</f>
        <v>0</v>
      </c>
      <c r="GC236" s="4">
        <f>ROUND(SUMIF(AA209:AA234,"=50417531",GY209:GY234),2)</f>
        <v>0</v>
      </c>
      <c r="GD236" s="4">
        <f>ROUND(SUMIF(AA209:AA234,"=50417531",GZ209:GZ234),2)</f>
        <v>0</v>
      </c>
      <c r="GE236" s="4">
        <f>ROUND(SUMIF(AA209:AA234,"=50417531",HD209:HD234),2)</f>
        <v>0</v>
      </c>
      <c r="GF236" s="4"/>
      <c r="GG236" s="4"/>
      <c r="GH236" s="4"/>
      <c r="GI236" s="4"/>
      <c r="GJ236" s="4"/>
      <c r="GK236" s="4"/>
      <c r="GL236" s="4"/>
      <c r="GM236" s="4"/>
      <c r="GN236" s="4"/>
      <c r="GO236" s="4"/>
      <c r="GP236" s="4"/>
      <c r="GQ236" s="4"/>
      <c r="GR236" s="4"/>
      <c r="GS236" s="4"/>
      <c r="GT236" s="4"/>
      <c r="GU236" s="4"/>
      <c r="GV236" s="4"/>
      <c r="GW236" s="4"/>
      <c r="GX236" s="4">
        <v>0</v>
      </c>
    </row>
    <row r="238" spans="1:255" x14ac:dyDescent="0.2">
      <c r="A238" s="5">
        <v>50</v>
      </c>
      <c r="B238" s="5">
        <v>0</v>
      </c>
      <c r="C238" s="5">
        <v>0</v>
      </c>
      <c r="D238" s="5">
        <v>1</v>
      </c>
      <c r="E238" s="5">
        <v>201</v>
      </c>
      <c r="F238" s="5">
        <f>ROUND(Source!O236,O238)</f>
        <v>179115.6</v>
      </c>
      <c r="G238" s="5" t="s">
        <v>92</v>
      </c>
      <c r="H238" s="5" t="s">
        <v>93</v>
      </c>
      <c r="I238" s="5"/>
      <c r="J238" s="5"/>
      <c r="K238" s="5">
        <v>201</v>
      </c>
      <c r="L238" s="5">
        <v>1</v>
      </c>
      <c r="M238" s="5">
        <v>3</v>
      </c>
      <c r="N238" s="5" t="s">
        <v>3</v>
      </c>
      <c r="O238" s="5">
        <v>2</v>
      </c>
      <c r="P238" s="5">
        <f>ROUND(Source!DG236,O238)</f>
        <v>1699065.17</v>
      </c>
      <c r="Q238" s="5"/>
      <c r="R238" s="5"/>
      <c r="S238" s="5"/>
      <c r="T238" s="5"/>
      <c r="U238" s="5"/>
      <c r="V238" s="5"/>
      <c r="W238" s="5">
        <v>179115.6</v>
      </c>
      <c r="X238" s="5">
        <v>1</v>
      </c>
      <c r="Y238" s="5">
        <v>179115.6</v>
      </c>
      <c r="Z238" s="5">
        <v>1699065.17</v>
      </c>
      <c r="AA238" s="5">
        <v>1</v>
      </c>
      <c r="AB238" s="5">
        <v>1699065.17</v>
      </c>
    </row>
    <row r="239" spans="1:255" x14ac:dyDescent="0.2">
      <c r="A239" s="5">
        <v>50</v>
      </c>
      <c r="B239" s="5">
        <v>0</v>
      </c>
      <c r="C239" s="5">
        <v>0</v>
      </c>
      <c r="D239" s="5">
        <v>1</v>
      </c>
      <c r="E239" s="5">
        <v>202</v>
      </c>
      <c r="F239" s="5">
        <f>ROUND(Source!P236,O239)</f>
        <v>170988.86</v>
      </c>
      <c r="G239" s="5" t="s">
        <v>94</v>
      </c>
      <c r="H239" s="5" t="s">
        <v>95</v>
      </c>
      <c r="I239" s="5"/>
      <c r="J239" s="5"/>
      <c r="K239" s="5">
        <v>202</v>
      </c>
      <c r="L239" s="5">
        <v>2</v>
      </c>
      <c r="M239" s="5">
        <v>3</v>
      </c>
      <c r="N239" s="5" t="s">
        <v>3</v>
      </c>
      <c r="O239" s="5">
        <v>2</v>
      </c>
      <c r="P239" s="5">
        <f>ROUND(Source!DH236,O239)</f>
        <v>1502077.16</v>
      </c>
      <c r="Q239" s="5"/>
      <c r="R239" s="5"/>
      <c r="S239" s="5"/>
      <c r="T239" s="5"/>
      <c r="U239" s="5"/>
      <c r="V239" s="5"/>
      <c r="W239" s="5">
        <v>170988.86</v>
      </c>
      <c r="X239" s="5">
        <v>1</v>
      </c>
      <c r="Y239" s="5">
        <v>170988.86</v>
      </c>
      <c r="Z239" s="5">
        <v>1502077.16</v>
      </c>
      <c r="AA239" s="5">
        <v>1</v>
      </c>
      <c r="AB239" s="5">
        <v>1502077.16</v>
      </c>
    </row>
    <row r="240" spans="1:255" x14ac:dyDescent="0.2">
      <c r="A240" s="5">
        <v>50</v>
      </c>
      <c r="B240" s="5">
        <v>0</v>
      </c>
      <c r="C240" s="5">
        <v>0</v>
      </c>
      <c r="D240" s="5">
        <v>1</v>
      </c>
      <c r="E240" s="5">
        <v>222</v>
      </c>
      <c r="F240" s="5">
        <f>ROUND(Source!AO236,O240)</f>
        <v>0</v>
      </c>
      <c r="G240" s="5" t="s">
        <v>96</v>
      </c>
      <c r="H240" s="5" t="s">
        <v>97</v>
      </c>
      <c r="I240" s="5"/>
      <c r="J240" s="5"/>
      <c r="K240" s="5">
        <v>222</v>
      </c>
      <c r="L240" s="5">
        <v>3</v>
      </c>
      <c r="M240" s="5">
        <v>3</v>
      </c>
      <c r="N240" s="5" t="s">
        <v>3</v>
      </c>
      <c r="O240" s="5">
        <v>2</v>
      </c>
      <c r="P240" s="5">
        <f>ROUND(Source!EG236,O240)</f>
        <v>0</v>
      </c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>
        <v>0</v>
      </c>
      <c r="AA240" s="5">
        <v>1</v>
      </c>
      <c r="AB240" s="5">
        <v>0</v>
      </c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225</v>
      </c>
      <c r="F241" s="5">
        <f>ROUND(Source!AV236,O241)</f>
        <v>170988.86</v>
      </c>
      <c r="G241" s="5" t="s">
        <v>98</v>
      </c>
      <c r="H241" s="5" t="s">
        <v>99</v>
      </c>
      <c r="I241" s="5"/>
      <c r="J241" s="5"/>
      <c r="K241" s="5">
        <v>225</v>
      </c>
      <c r="L241" s="5">
        <v>4</v>
      </c>
      <c r="M241" s="5">
        <v>3</v>
      </c>
      <c r="N241" s="5" t="s">
        <v>3</v>
      </c>
      <c r="O241" s="5">
        <v>2</v>
      </c>
      <c r="P241" s="5">
        <f>ROUND(Source!EN236,O241)</f>
        <v>1502077.16</v>
      </c>
      <c r="Q241" s="5"/>
      <c r="R241" s="5"/>
      <c r="S241" s="5"/>
      <c r="T241" s="5"/>
      <c r="U241" s="5"/>
      <c r="V241" s="5"/>
      <c r="W241" s="5">
        <v>170988.86</v>
      </c>
      <c r="X241" s="5">
        <v>1</v>
      </c>
      <c r="Y241" s="5">
        <v>170988.86</v>
      </c>
      <c r="Z241" s="5">
        <v>1502077.16</v>
      </c>
      <c r="AA241" s="5">
        <v>1</v>
      </c>
      <c r="AB241" s="5">
        <v>1502077.16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226</v>
      </c>
      <c r="F242" s="5">
        <f>ROUND(Source!AW236,O242)</f>
        <v>170988.86</v>
      </c>
      <c r="G242" s="5" t="s">
        <v>100</v>
      </c>
      <c r="H242" s="5" t="s">
        <v>101</v>
      </c>
      <c r="I242" s="5"/>
      <c r="J242" s="5"/>
      <c r="K242" s="5">
        <v>226</v>
      </c>
      <c r="L242" s="5">
        <v>5</v>
      </c>
      <c r="M242" s="5">
        <v>3</v>
      </c>
      <c r="N242" s="5" t="s">
        <v>3</v>
      </c>
      <c r="O242" s="5">
        <v>2</v>
      </c>
      <c r="P242" s="5">
        <f>ROUND(Source!EO236,O242)</f>
        <v>1502077.16</v>
      </c>
      <c r="Q242" s="5"/>
      <c r="R242" s="5"/>
      <c r="S242" s="5"/>
      <c r="T242" s="5"/>
      <c r="U242" s="5"/>
      <c r="V242" s="5"/>
      <c r="W242" s="5">
        <v>170988.86</v>
      </c>
      <c r="X242" s="5">
        <v>1</v>
      </c>
      <c r="Y242" s="5">
        <v>170988.86</v>
      </c>
      <c r="Z242" s="5">
        <v>1502077.16</v>
      </c>
      <c r="AA242" s="5">
        <v>1</v>
      </c>
      <c r="AB242" s="5">
        <v>1502077.16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227</v>
      </c>
      <c r="F243" s="5">
        <f>ROUND(Source!AX236,O243)</f>
        <v>0</v>
      </c>
      <c r="G243" s="5" t="s">
        <v>102</v>
      </c>
      <c r="H243" s="5" t="s">
        <v>103</v>
      </c>
      <c r="I243" s="5"/>
      <c r="J243" s="5"/>
      <c r="K243" s="5">
        <v>227</v>
      </c>
      <c r="L243" s="5">
        <v>6</v>
      </c>
      <c r="M243" s="5">
        <v>3</v>
      </c>
      <c r="N243" s="5" t="s">
        <v>3</v>
      </c>
      <c r="O243" s="5">
        <v>2</v>
      </c>
      <c r="P243" s="5">
        <f>ROUND(Source!EP236,O243)</f>
        <v>0</v>
      </c>
      <c r="Q243" s="5"/>
      <c r="R243" s="5"/>
      <c r="S243" s="5"/>
      <c r="T243" s="5"/>
      <c r="U243" s="5"/>
      <c r="V243" s="5"/>
      <c r="W243" s="5">
        <v>0</v>
      </c>
      <c r="X243" s="5">
        <v>1</v>
      </c>
      <c r="Y243" s="5">
        <v>0</v>
      </c>
      <c r="Z243" s="5">
        <v>0</v>
      </c>
      <c r="AA243" s="5">
        <v>1</v>
      </c>
      <c r="AB243" s="5">
        <v>0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228</v>
      </c>
      <c r="F244" s="5">
        <f>ROUND(Source!AY236,O244)</f>
        <v>170988.86</v>
      </c>
      <c r="G244" s="5" t="s">
        <v>104</v>
      </c>
      <c r="H244" s="5" t="s">
        <v>105</v>
      </c>
      <c r="I244" s="5"/>
      <c r="J244" s="5"/>
      <c r="K244" s="5">
        <v>228</v>
      </c>
      <c r="L244" s="5">
        <v>7</v>
      </c>
      <c r="M244" s="5">
        <v>3</v>
      </c>
      <c r="N244" s="5" t="s">
        <v>3</v>
      </c>
      <c r="O244" s="5">
        <v>2</v>
      </c>
      <c r="P244" s="5">
        <f>ROUND(Source!EQ236,O244)</f>
        <v>1502077.16</v>
      </c>
      <c r="Q244" s="5"/>
      <c r="R244" s="5"/>
      <c r="S244" s="5"/>
      <c r="T244" s="5"/>
      <c r="U244" s="5"/>
      <c r="V244" s="5"/>
      <c r="W244" s="5">
        <v>170988.86</v>
      </c>
      <c r="X244" s="5">
        <v>1</v>
      </c>
      <c r="Y244" s="5">
        <v>170988.86</v>
      </c>
      <c r="Z244" s="5">
        <v>1502077.16</v>
      </c>
      <c r="AA244" s="5">
        <v>1</v>
      </c>
      <c r="AB244" s="5">
        <v>1502077.16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216</v>
      </c>
      <c r="F245" s="5">
        <f>ROUND(Source!AP236,O245)</f>
        <v>0</v>
      </c>
      <c r="G245" s="5" t="s">
        <v>106</v>
      </c>
      <c r="H245" s="5" t="s">
        <v>107</v>
      </c>
      <c r="I245" s="5"/>
      <c r="J245" s="5"/>
      <c r="K245" s="5">
        <v>216</v>
      </c>
      <c r="L245" s="5">
        <v>8</v>
      </c>
      <c r="M245" s="5">
        <v>3</v>
      </c>
      <c r="N245" s="5" t="s">
        <v>3</v>
      </c>
      <c r="O245" s="5">
        <v>2</v>
      </c>
      <c r="P245" s="5">
        <f>ROUND(Source!EH236,O245)</f>
        <v>0</v>
      </c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>
        <v>0</v>
      </c>
      <c r="AA245" s="5">
        <v>1</v>
      </c>
      <c r="AB245" s="5">
        <v>0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223</v>
      </c>
      <c r="F246" s="5">
        <f>ROUND(Source!AQ236,O246)</f>
        <v>0</v>
      </c>
      <c r="G246" s="5" t="s">
        <v>108</v>
      </c>
      <c r="H246" s="5" t="s">
        <v>109</v>
      </c>
      <c r="I246" s="5"/>
      <c r="J246" s="5"/>
      <c r="K246" s="5">
        <v>223</v>
      </c>
      <c r="L246" s="5">
        <v>9</v>
      </c>
      <c r="M246" s="5">
        <v>3</v>
      </c>
      <c r="N246" s="5" t="s">
        <v>3</v>
      </c>
      <c r="O246" s="5">
        <v>2</v>
      </c>
      <c r="P246" s="5">
        <f>ROUND(Source!EI236,O246)</f>
        <v>0</v>
      </c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>
        <v>0</v>
      </c>
      <c r="AA246" s="5">
        <v>1</v>
      </c>
      <c r="AB246" s="5">
        <v>0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229</v>
      </c>
      <c r="F247" s="5">
        <f>ROUND(Source!AZ236,O247)</f>
        <v>0</v>
      </c>
      <c r="G247" s="5" t="s">
        <v>110</v>
      </c>
      <c r="H247" s="5" t="s">
        <v>111</v>
      </c>
      <c r="I247" s="5"/>
      <c r="J247" s="5"/>
      <c r="K247" s="5">
        <v>229</v>
      </c>
      <c r="L247" s="5">
        <v>10</v>
      </c>
      <c r="M247" s="5">
        <v>3</v>
      </c>
      <c r="N247" s="5" t="s">
        <v>3</v>
      </c>
      <c r="O247" s="5">
        <v>2</v>
      </c>
      <c r="P247" s="5">
        <f>ROUND(Source!ER236,O247)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203</v>
      </c>
      <c r="F248" s="5">
        <f>ROUND(Source!Q236,O248)</f>
        <v>1991.36</v>
      </c>
      <c r="G248" s="5" t="s">
        <v>112</v>
      </c>
      <c r="H248" s="5" t="s">
        <v>113</v>
      </c>
      <c r="I248" s="5"/>
      <c r="J248" s="5"/>
      <c r="K248" s="5">
        <v>203</v>
      </c>
      <c r="L248" s="5">
        <v>11</v>
      </c>
      <c r="M248" s="5">
        <v>3</v>
      </c>
      <c r="N248" s="5" t="s">
        <v>3</v>
      </c>
      <c r="O248" s="5">
        <v>2</v>
      </c>
      <c r="P248" s="5">
        <f>ROUND(Source!DI236,O248)</f>
        <v>18877.93</v>
      </c>
      <c r="Q248" s="5"/>
      <c r="R248" s="5"/>
      <c r="S248" s="5"/>
      <c r="T248" s="5"/>
      <c r="U248" s="5"/>
      <c r="V248" s="5"/>
      <c r="W248" s="5">
        <v>1991.36</v>
      </c>
      <c r="X248" s="5">
        <v>1</v>
      </c>
      <c r="Y248" s="5">
        <v>1991.36</v>
      </c>
      <c r="Z248" s="5">
        <v>18877.93</v>
      </c>
      <c r="AA248" s="5">
        <v>1</v>
      </c>
      <c r="AB248" s="5">
        <v>18877.93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231</v>
      </c>
      <c r="F249" s="5">
        <f>ROUND(Source!BB236,O249)</f>
        <v>0</v>
      </c>
      <c r="G249" s="5" t="s">
        <v>114</v>
      </c>
      <c r="H249" s="5" t="s">
        <v>115</v>
      </c>
      <c r="I249" s="5"/>
      <c r="J249" s="5"/>
      <c r="K249" s="5">
        <v>231</v>
      </c>
      <c r="L249" s="5">
        <v>12</v>
      </c>
      <c r="M249" s="5">
        <v>3</v>
      </c>
      <c r="N249" s="5" t="s">
        <v>3</v>
      </c>
      <c r="O249" s="5">
        <v>2</v>
      </c>
      <c r="P249" s="5">
        <f>ROUND(Source!ET236,O249)</f>
        <v>0</v>
      </c>
      <c r="Q249" s="5"/>
      <c r="R249" s="5"/>
      <c r="S249" s="5"/>
      <c r="T249" s="5"/>
      <c r="U249" s="5"/>
      <c r="V249" s="5"/>
      <c r="W249" s="5">
        <v>0</v>
      </c>
      <c r="X249" s="5">
        <v>1</v>
      </c>
      <c r="Y249" s="5">
        <v>0</v>
      </c>
      <c r="Z249" s="5">
        <v>0</v>
      </c>
      <c r="AA249" s="5">
        <v>1</v>
      </c>
      <c r="AB249" s="5">
        <v>0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204</v>
      </c>
      <c r="F250" s="5">
        <f>ROUND(Source!R236,O250)</f>
        <v>101.17</v>
      </c>
      <c r="G250" s="5" t="s">
        <v>116</v>
      </c>
      <c r="H250" s="5" t="s">
        <v>117</v>
      </c>
      <c r="I250" s="5"/>
      <c r="J250" s="5"/>
      <c r="K250" s="5">
        <v>204</v>
      </c>
      <c r="L250" s="5">
        <v>13</v>
      </c>
      <c r="M250" s="5">
        <v>3</v>
      </c>
      <c r="N250" s="5" t="s">
        <v>3</v>
      </c>
      <c r="O250" s="5">
        <v>2</v>
      </c>
      <c r="P250" s="5">
        <f>ROUND(Source!DJ236,O250)</f>
        <v>2936.96</v>
      </c>
      <c r="Q250" s="5"/>
      <c r="R250" s="5"/>
      <c r="S250" s="5"/>
      <c r="T250" s="5"/>
      <c r="U250" s="5"/>
      <c r="V250" s="5"/>
      <c r="W250" s="5">
        <v>101.17</v>
      </c>
      <c r="X250" s="5">
        <v>1</v>
      </c>
      <c r="Y250" s="5">
        <v>101.17</v>
      </c>
      <c r="Z250" s="5">
        <v>2936.96</v>
      </c>
      <c r="AA250" s="5">
        <v>1</v>
      </c>
      <c r="AB250" s="5">
        <v>2936.96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205</v>
      </c>
      <c r="F251" s="5">
        <f>ROUND(Source!S236,O251)</f>
        <v>6135.38</v>
      </c>
      <c r="G251" s="5" t="s">
        <v>118</v>
      </c>
      <c r="H251" s="5" t="s">
        <v>119</v>
      </c>
      <c r="I251" s="5"/>
      <c r="J251" s="5"/>
      <c r="K251" s="5">
        <v>205</v>
      </c>
      <c r="L251" s="5">
        <v>14</v>
      </c>
      <c r="M251" s="5">
        <v>3</v>
      </c>
      <c r="N251" s="5" t="s">
        <v>3</v>
      </c>
      <c r="O251" s="5">
        <v>2</v>
      </c>
      <c r="P251" s="5">
        <f>ROUND(Source!DK236,O251)</f>
        <v>178110.07999999999</v>
      </c>
      <c r="Q251" s="5"/>
      <c r="R251" s="5"/>
      <c r="S251" s="5"/>
      <c r="T251" s="5"/>
      <c r="U251" s="5"/>
      <c r="V251" s="5"/>
      <c r="W251" s="5">
        <v>6135.38</v>
      </c>
      <c r="X251" s="5">
        <v>1</v>
      </c>
      <c r="Y251" s="5">
        <v>6135.38</v>
      </c>
      <c r="Z251" s="5">
        <v>178110.07999999999</v>
      </c>
      <c r="AA251" s="5">
        <v>1</v>
      </c>
      <c r="AB251" s="5">
        <v>178110.07999999999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232</v>
      </c>
      <c r="F252" s="5">
        <f>ROUND(Source!BC236,O252)</f>
        <v>0</v>
      </c>
      <c r="G252" s="5" t="s">
        <v>120</v>
      </c>
      <c r="H252" s="5" t="s">
        <v>121</v>
      </c>
      <c r="I252" s="5"/>
      <c r="J252" s="5"/>
      <c r="K252" s="5">
        <v>232</v>
      </c>
      <c r="L252" s="5">
        <v>15</v>
      </c>
      <c r="M252" s="5">
        <v>3</v>
      </c>
      <c r="N252" s="5" t="s">
        <v>3</v>
      </c>
      <c r="O252" s="5">
        <v>2</v>
      </c>
      <c r="P252" s="5">
        <f>ROUND(Source!EU236,O252)</f>
        <v>0</v>
      </c>
      <c r="Q252" s="5"/>
      <c r="R252" s="5"/>
      <c r="S252" s="5"/>
      <c r="T252" s="5"/>
      <c r="U252" s="5"/>
      <c r="V252" s="5"/>
      <c r="W252" s="5">
        <v>0</v>
      </c>
      <c r="X252" s="5">
        <v>1</v>
      </c>
      <c r="Y252" s="5">
        <v>0</v>
      </c>
      <c r="Z252" s="5">
        <v>0</v>
      </c>
      <c r="AA252" s="5">
        <v>1</v>
      </c>
      <c r="AB252" s="5">
        <v>0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214</v>
      </c>
      <c r="F253" s="5">
        <f>ROUND(Source!AS236,O253)</f>
        <v>190984.95999999999</v>
      </c>
      <c r="G253" s="5" t="s">
        <v>122</v>
      </c>
      <c r="H253" s="5" t="s">
        <v>123</v>
      </c>
      <c r="I253" s="5"/>
      <c r="J253" s="5"/>
      <c r="K253" s="5">
        <v>214</v>
      </c>
      <c r="L253" s="5">
        <v>16</v>
      </c>
      <c r="M253" s="5">
        <v>3</v>
      </c>
      <c r="N253" s="5" t="s">
        <v>3</v>
      </c>
      <c r="O253" s="5">
        <v>2</v>
      </c>
      <c r="P253" s="5">
        <f>ROUND(Source!EK236,O253)</f>
        <v>1924111.58</v>
      </c>
      <c r="Q253" s="5"/>
      <c r="R253" s="5"/>
      <c r="S253" s="5"/>
      <c r="T253" s="5"/>
      <c r="U253" s="5"/>
      <c r="V253" s="5"/>
      <c r="W253" s="5">
        <v>190984.95999999999</v>
      </c>
      <c r="X253" s="5">
        <v>1</v>
      </c>
      <c r="Y253" s="5">
        <v>190984.95999999999</v>
      </c>
      <c r="Z253" s="5">
        <v>1924111.58</v>
      </c>
      <c r="AA253" s="5">
        <v>1</v>
      </c>
      <c r="AB253" s="5">
        <v>1924111.58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215</v>
      </c>
      <c r="F254" s="5">
        <f>ROUND(Source!AT236,O254)</f>
        <v>0</v>
      </c>
      <c r="G254" s="5" t="s">
        <v>124</v>
      </c>
      <c r="H254" s="5" t="s">
        <v>125</v>
      </c>
      <c r="I254" s="5"/>
      <c r="J254" s="5"/>
      <c r="K254" s="5">
        <v>215</v>
      </c>
      <c r="L254" s="5">
        <v>17</v>
      </c>
      <c r="M254" s="5">
        <v>3</v>
      </c>
      <c r="N254" s="5" t="s">
        <v>3</v>
      </c>
      <c r="O254" s="5">
        <v>2</v>
      </c>
      <c r="P254" s="5">
        <f>ROUND(Source!EL236,O254)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217</v>
      </c>
      <c r="F255" s="5">
        <f>ROUND(Source!AU236,O255)</f>
        <v>0</v>
      </c>
      <c r="G255" s="5" t="s">
        <v>126</v>
      </c>
      <c r="H255" s="5" t="s">
        <v>127</v>
      </c>
      <c r="I255" s="5"/>
      <c r="J255" s="5"/>
      <c r="K255" s="5">
        <v>217</v>
      </c>
      <c r="L255" s="5">
        <v>18</v>
      </c>
      <c r="M255" s="5">
        <v>3</v>
      </c>
      <c r="N255" s="5" t="s">
        <v>3</v>
      </c>
      <c r="O255" s="5">
        <v>2</v>
      </c>
      <c r="P255" s="5">
        <f>ROUND(Source!EM236,O255)</f>
        <v>0</v>
      </c>
      <c r="Q255" s="5"/>
      <c r="R255" s="5"/>
      <c r="S255" s="5"/>
      <c r="T255" s="5"/>
      <c r="U255" s="5"/>
      <c r="V255" s="5"/>
      <c r="W255" s="5">
        <v>0</v>
      </c>
      <c r="X255" s="5">
        <v>1</v>
      </c>
      <c r="Y255" s="5">
        <v>0</v>
      </c>
      <c r="Z255" s="5">
        <v>0</v>
      </c>
      <c r="AA255" s="5">
        <v>1</v>
      </c>
      <c r="AB255" s="5">
        <v>0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230</v>
      </c>
      <c r="F256" s="5">
        <f>ROUND(Source!BA236,O256)</f>
        <v>0</v>
      </c>
      <c r="G256" s="5" t="s">
        <v>128</v>
      </c>
      <c r="H256" s="5" t="s">
        <v>129</v>
      </c>
      <c r="I256" s="5"/>
      <c r="J256" s="5"/>
      <c r="K256" s="5">
        <v>230</v>
      </c>
      <c r="L256" s="5">
        <v>19</v>
      </c>
      <c r="M256" s="5">
        <v>3</v>
      </c>
      <c r="N256" s="5" t="s">
        <v>3</v>
      </c>
      <c r="O256" s="5">
        <v>2</v>
      </c>
      <c r="P256" s="5">
        <f>ROUND(Source!ES236,O256)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55" x14ac:dyDescent="0.2">
      <c r="A257" s="5">
        <v>50</v>
      </c>
      <c r="B257" s="5">
        <v>0</v>
      </c>
      <c r="C257" s="5">
        <v>0</v>
      </c>
      <c r="D257" s="5">
        <v>1</v>
      </c>
      <c r="E257" s="5">
        <v>206</v>
      </c>
      <c r="F257" s="5">
        <f>ROUND(Source!T236,O257)</f>
        <v>0</v>
      </c>
      <c r="G257" s="5" t="s">
        <v>130</v>
      </c>
      <c r="H257" s="5" t="s">
        <v>131</v>
      </c>
      <c r="I257" s="5"/>
      <c r="J257" s="5"/>
      <c r="K257" s="5">
        <v>206</v>
      </c>
      <c r="L257" s="5">
        <v>20</v>
      </c>
      <c r="M257" s="5">
        <v>3</v>
      </c>
      <c r="N257" s="5" t="s">
        <v>3</v>
      </c>
      <c r="O257" s="5">
        <v>2</v>
      </c>
      <c r="P257" s="5">
        <f>ROUND(Source!DL236,O257)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55" x14ac:dyDescent="0.2">
      <c r="A258" s="5">
        <v>50</v>
      </c>
      <c r="B258" s="5">
        <v>0</v>
      </c>
      <c r="C258" s="5">
        <v>0</v>
      </c>
      <c r="D258" s="5">
        <v>1</v>
      </c>
      <c r="E258" s="5">
        <v>207</v>
      </c>
      <c r="F258" s="5">
        <f>Source!U236</f>
        <v>464.28133399999996</v>
      </c>
      <c r="G258" s="5" t="s">
        <v>132</v>
      </c>
      <c r="H258" s="5" t="s">
        <v>133</v>
      </c>
      <c r="I258" s="5"/>
      <c r="J258" s="5"/>
      <c r="K258" s="5">
        <v>207</v>
      </c>
      <c r="L258" s="5">
        <v>21</v>
      </c>
      <c r="M258" s="5">
        <v>3</v>
      </c>
      <c r="N258" s="5" t="s">
        <v>3</v>
      </c>
      <c r="O258" s="5">
        <v>-1</v>
      </c>
      <c r="P258" s="5">
        <f>Source!DM236</f>
        <v>464.28133399999996</v>
      </c>
      <c r="Q258" s="5"/>
      <c r="R258" s="5"/>
      <c r="S258" s="5"/>
      <c r="T258" s="5"/>
      <c r="U258" s="5"/>
      <c r="V258" s="5"/>
      <c r="W258" s="5">
        <v>464.28133399999996</v>
      </c>
      <c r="X258" s="5">
        <v>1</v>
      </c>
      <c r="Y258" s="5">
        <v>464.28133399999996</v>
      </c>
      <c r="Z258" s="5">
        <v>464.28133399999996</v>
      </c>
      <c r="AA258" s="5">
        <v>1</v>
      </c>
      <c r="AB258" s="5">
        <v>464.28133399999996</v>
      </c>
    </row>
    <row r="259" spans="1:255" x14ac:dyDescent="0.2">
      <c r="A259" s="5">
        <v>50</v>
      </c>
      <c r="B259" s="5">
        <v>0</v>
      </c>
      <c r="C259" s="5">
        <v>0</v>
      </c>
      <c r="D259" s="5">
        <v>1</v>
      </c>
      <c r="E259" s="5">
        <v>208</v>
      </c>
      <c r="F259" s="5">
        <f>Source!V236</f>
        <v>0</v>
      </c>
      <c r="G259" s="5" t="s">
        <v>134</v>
      </c>
      <c r="H259" s="5" t="s">
        <v>135</v>
      </c>
      <c r="I259" s="5"/>
      <c r="J259" s="5"/>
      <c r="K259" s="5">
        <v>208</v>
      </c>
      <c r="L259" s="5">
        <v>22</v>
      </c>
      <c r="M259" s="5">
        <v>3</v>
      </c>
      <c r="N259" s="5" t="s">
        <v>3</v>
      </c>
      <c r="O259" s="5">
        <v>-1</v>
      </c>
      <c r="P259" s="5">
        <f>Source!DN236</f>
        <v>0</v>
      </c>
      <c r="Q259" s="5"/>
      <c r="R259" s="5"/>
      <c r="S259" s="5"/>
      <c r="T259" s="5"/>
      <c r="U259" s="5"/>
      <c r="V259" s="5"/>
      <c r="W259" s="5">
        <v>0</v>
      </c>
      <c r="X259" s="5">
        <v>1</v>
      </c>
      <c r="Y259" s="5">
        <v>0</v>
      </c>
      <c r="Z259" s="5">
        <v>0</v>
      </c>
      <c r="AA259" s="5">
        <v>1</v>
      </c>
      <c r="AB259" s="5">
        <v>0</v>
      </c>
    </row>
    <row r="260" spans="1:255" x14ac:dyDescent="0.2">
      <c r="A260" s="5">
        <v>50</v>
      </c>
      <c r="B260" s="5">
        <v>0</v>
      </c>
      <c r="C260" s="5">
        <v>0</v>
      </c>
      <c r="D260" s="5">
        <v>1</v>
      </c>
      <c r="E260" s="5">
        <v>209</v>
      </c>
      <c r="F260" s="5">
        <f>ROUND(Source!W236,O260)</f>
        <v>0</v>
      </c>
      <c r="G260" s="5" t="s">
        <v>136</v>
      </c>
      <c r="H260" s="5" t="s">
        <v>137</v>
      </c>
      <c r="I260" s="5"/>
      <c r="J260" s="5"/>
      <c r="K260" s="5">
        <v>209</v>
      </c>
      <c r="L260" s="5">
        <v>23</v>
      </c>
      <c r="M260" s="5">
        <v>3</v>
      </c>
      <c r="N260" s="5" t="s">
        <v>3</v>
      </c>
      <c r="O260" s="5">
        <v>2</v>
      </c>
      <c r="P260" s="5">
        <f>ROUND(Source!DO236,O260)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55" x14ac:dyDescent="0.2">
      <c r="A261" s="5">
        <v>50</v>
      </c>
      <c r="B261" s="5">
        <v>0</v>
      </c>
      <c r="C261" s="5">
        <v>0</v>
      </c>
      <c r="D261" s="5">
        <v>1</v>
      </c>
      <c r="E261" s="5">
        <v>233</v>
      </c>
      <c r="F261" s="5">
        <f>ROUND(Source!BD236,O261)</f>
        <v>0</v>
      </c>
      <c r="G261" s="5" t="s">
        <v>138</v>
      </c>
      <c r="H261" s="5" t="s">
        <v>139</v>
      </c>
      <c r="I261" s="5"/>
      <c r="J261" s="5"/>
      <c r="K261" s="5">
        <v>233</v>
      </c>
      <c r="L261" s="5">
        <v>24</v>
      </c>
      <c r="M261" s="5">
        <v>3</v>
      </c>
      <c r="N261" s="5" t="s">
        <v>3</v>
      </c>
      <c r="O261" s="5">
        <v>2</v>
      </c>
      <c r="P261" s="5">
        <f>ROUND(Source!EV236,O261)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55" x14ac:dyDescent="0.2">
      <c r="A262" s="5">
        <v>50</v>
      </c>
      <c r="B262" s="5">
        <v>0</v>
      </c>
      <c r="C262" s="5">
        <v>0</v>
      </c>
      <c r="D262" s="5">
        <v>1</v>
      </c>
      <c r="E262" s="5">
        <v>210</v>
      </c>
      <c r="F262" s="5">
        <f>ROUND(Source!X236,O262)</f>
        <v>5495.51</v>
      </c>
      <c r="G262" s="5" t="s">
        <v>140</v>
      </c>
      <c r="H262" s="5" t="s">
        <v>141</v>
      </c>
      <c r="I262" s="5"/>
      <c r="J262" s="5"/>
      <c r="K262" s="5">
        <v>210</v>
      </c>
      <c r="L262" s="5">
        <v>25</v>
      </c>
      <c r="M262" s="5">
        <v>3</v>
      </c>
      <c r="N262" s="5" t="s">
        <v>3</v>
      </c>
      <c r="O262" s="5">
        <v>2</v>
      </c>
      <c r="P262" s="5">
        <f>ROUND(Source!DP236,O262)</f>
        <v>132054.85</v>
      </c>
      <c r="Q262" s="5"/>
      <c r="R262" s="5"/>
      <c r="S262" s="5"/>
      <c r="T262" s="5"/>
      <c r="U262" s="5"/>
      <c r="V262" s="5"/>
      <c r="W262" s="5">
        <v>5495.51</v>
      </c>
      <c r="X262" s="5">
        <v>1</v>
      </c>
      <c r="Y262" s="5">
        <v>5495.51</v>
      </c>
      <c r="Z262" s="5">
        <v>132054.85</v>
      </c>
      <c r="AA262" s="5">
        <v>1</v>
      </c>
      <c r="AB262" s="5">
        <v>132054.85</v>
      </c>
    </row>
    <row r="263" spans="1:255" x14ac:dyDescent="0.2">
      <c r="A263" s="5">
        <v>50</v>
      </c>
      <c r="B263" s="5">
        <v>0</v>
      </c>
      <c r="C263" s="5">
        <v>0</v>
      </c>
      <c r="D263" s="5">
        <v>1</v>
      </c>
      <c r="E263" s="5">
        <v>211</v>
      </c>
      <c r="F263" s="5">
        <f>ROUND(Source!Y236,O263)</f>
        <v>6196.81</v>
      </c>
      <c r="G263" s="5" t="s">
        <v>142</v>
      </c>
      <c r="H263" s="5" t="s">
        <v>143</v>
      </c>
      <c r="I263" s="5"/>
      <c r="J263" s="5"/>
      <c r="K263" s="5">
        <v>211</v>
      </c>
      <c r="L263" s="5">
        <v>26</v>
      </c>
      <c r="M263" s="5">
        <v>3</v>
      </c>
      <c r="N263" s="5" t="s">
        <v>3</v>
      </c>
      <c r="O263" s="5">
        <v>2</v>
      </c>
      <c r="P263" s="5">
        <f>ROUND(Source!DQ236,O263)</f>
        <v>88292.42</v>
      </c>
      <c r="Q263" s="5"/>
      <c r="R263" s="5"/>
      <c r="S263" s="5"/>
      <c r="T263" s="5"/>
      <c r="U263" s="5"/>
      <c r="V263" s="5"/>
      <c r="W263" s="5">
        <v>6196.81</v>
      </c>
      <c r="X263" s="5">
        <v>1</v>
      </c>
      <c r="Y263" s="5">
        <v>6196.81</v>
      </c>
      <c r="Z263" s="5">
        <v>88292.42</v>
      </c>
      <c r="AA263" s="5">
        <v>1</v>
      </c>
      <c r="AB263" s="5">
        <v>88292.42</v>
      </c>
    </row>
    <row r="264" spans="1:255" x14ac:dyDescent="0.2">
      <c r="A264" s="5">
        <v>50</v>
      </c>
      <c r="B264" s="5">
        <v>0</v>
      </c>
      <c r="C264" s="5">
        <v>0</v>
      </c>
      <c r="D264" s="5">
        <v>1</v>
      </c>
      <c r="E264" s="5">
        <v>224</v>
      </c>
      <c r="F264" s="5">
        <f>ROUND(Source!AR236,O264)</f>
        <v>190984.95999999999</v>
      </c>
      <c r="G264" s="5" t="s">
        <v>144</v>
      </c>
      <c r="H264" s="5" t="s">
        <v>145</v>
      </c>
      <c r="I264" s="5"/>
      <c r="J264" s="5"/>
      <c r="K264" s="5">
        <v>224</v>
      </c>
      <c r="L264" s="5">
        <v>27</v>
      </c>
      <c r="M264" s="5">
        <v>3</v>
      </c>
      <c r="N264" s="5" t="s">
        <v>3</v>
      </c>
      <c r="O264" s="5">
        <v>2</v>
      </c>
      <c r="P264" s="5">
        <f>ROUND(Source!EJ236,O264)</f>
        <v>1924111.58</v>
      </c>
      <c r="Q264" s="5"/>
      <c r="R264" s="5"/>
      <c r="S264" s="5"/>
      <c r="T264" s="5"/>
      <c r="U264" s="5"/>
      <c r="V264" s="5"/>
      <c r="W264" s="5">
        <v>190984.95999999999</v>
      </c>
      <c r="X264" s="5">
        <v>1</v>
      </c>
      <c r="Y264" s="5">
        <v>190984.95999999999</v>
      </c>
      <c r="Z264" s="5">
        <v>1924111.58</v>
      </c>
      <c r="AA264" s="5">
        <v>1</v>
      </c>
      <c r="AB264" s="5">
        <v>1924111.58</v>
      </c>
    </row>
    <row r="266" spans="1:255" x14ac:dyDescent="0.2">
      <c r="A266" s="1">
        <v>5</v>
      </c>
      <c r="B266" s="1">
        <v>1</v>
      </c>
      <c r="C266" s="1"/>
      <c r="D266" s="1">
        <f>ROW(A335)</f>
        <v>335</v>
      </c>
      <c r="E266" s="1"/>
      <c r="F266" s="1" t="s">
        <v>234</v>
      </c>
      <c r="G266" s="1" t="s">
        <v>286</v>
      </c>
      <c r="H266" s="1" t="s">
        <v>3</v>
      </c>
      <c r="I266" s="1">
        <v>0</v>
      </c>
      <c r="J266" s="1"/>
      <c r="K266" s="1">
        <v>-1</v>
      </c>
      <c r="L266" s="1"/>
      <c r="M266" s="1" t="s">
        <v>3</v>
      </c>
      <c r="N266" s="1"/>
      <c r="O266" s="1"/>
      <c r="P266" s="1"/>
      <c r="Q266" s="1"/>
      <c r="R266" s="1"/>
      <c r="S266" s="1">
        <v>0</v>
      </c>
      <c r="T266" s="1">
        <v>0</v>
      </c>
      <c r="U266" s="1" t="s">
        <v>3</v>
      </c>
      <c r="V266" s="1">
        <v>0</v>
      </c>
      <c r="W266" s="1"/>
      <c r="X266" s="1"/>
      <c r="Y266" s="1"/>
      <c r="Z266" s="1"/>
      <c r="AA266" s="1"/>
      <c r="AB266" s="1" t="s">
        <v>3</v>
      </c>
      <c r="AC266" s="1" t="s">
        <v>3</v>
      </c>
      <c r="AD266" s="1" t="s">
        <v>3</v>
      </c>
      <c r="AE266" s="1" t="s">
        <v>3</v>
      </c>
      <c r="AF266" s="1" t="s">
        <v>3</v>
      </c>
      <c r="AG266" s="1" t="s">
        <v>3</v>
      </c>
      <c r="AH266" s="1"/>
      <c r="AI266" s="1"/>
      <c r="AJ266" s="1"/>
      <c r="AK266" s="1"/>
      <c r="AL266" s="1"/>
      <c r="AM266" s="1"/>
      <c r="AN266" s="1"/>
      <c r="AO266" s="1"/>
      <c r="AP266" s="1" t="s">
        <v>3</v>
      </c>
      <c r="AQ266" s="1" t="s">
        <v>3</v>
      </c>
      <c r="AR266" s="1" t="s">
        <v>3</v>
      </c>
      <c r="AS266" s="1"/>
      <c r="AT266" s="1"/>
      <c r="AU266" s="1"/>
      <c r="AV266" s="1"/>
      <c r="AW266" s="1"/>
      <c r="AX266" s="1"/>
      <c r="AY266" s="1"/>
      <c r="AZ266" s="1" t="s">
        <v>3</v>
      </c>
      <c r="BA266" s="1"/>
      <c r="BB266" s="1" t="s">
        <v>3</v>
      </c>
      <c r="BC266" s="1" t="s">
        <v>3</v>
      </c>
      <c r="BD266" s="1" t="s">
        <v>3</v>
      </c>
      <c r="BE266" s="1" t="s">
        <v>3</v>
      </c>
      <c r="BF266" s="1" t="s">
        <v>3</v>
      </c>
      <c r="BG266" s="1" t="s">
        <v>3</v>
      </c>
      <c r="BH266" s="1" t="s">
        <v>3</v>
      </c>
      <c r="BI266" s="1" t="s">
        <v>3</v>
      </c>
      <c r="BJ266" s="1" t="s">
        <v>3</v>
      </c>
      <c r="BK266" s="1" t="s">
        <v>3</v>
      </c>
      <c r="BL266" s="1" t="s">
        <v>3</v>
      </c>
      <c r="BM266" s="1" t="s">
        <v>3</v>
      </c>
      <c r="BN266" s="1" t="s">
        <v>3</v>
      </c>
      <c r="BO266" s="1" t="s">
        <v>3</v>
      </c>
      <c r="BP266" s="1" t="s">
        <v>3</v>
      </c>
      <c r="BQ266" s="1"/>
      <c r="BR266" s="1"/>
      <c r="BS266" s="1"/>
      <c r="BT266" s="1"/>
      <c r="BU266" s="1"/>
      <c r="BV266" s="1"/>
      <c r="BW266" s="1"/>
      <c r="BX266" s="1">
        <v>0</v>
      </c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>
        <v>0</v>
      </c>
    </row>
    <row r="268" spans="1:255" x14ac:dyDescent="0.2">
      <c r="A268" s="3">
        <v>52</v>
      </c>
      <c r="B268" s="3">
        <f t="shared" ref="B268:G268" si="215">B335</f>
        <v>1</v>
      </c>
      <c r="C268" s="3">
        <f t="shared" si="215"/>
        <v>5</v>
      </c>
      <c r="D268" s="3">
        <f t="shared" si="215"/>
        <v>266</v>
      </c>
      <c r="E268" s="3">
        <f t="shared" si="215"/>
        <v>0</v>
      </c>
      <c r="F268" s="3" t="str">
        <f t="shared" si="215"/>
        <v>Новый подраздел</v>
      </c>
      <c r="G268" s="3" t="str">
        <f t="shared" si="215"/>
        <v>Стены, перегородки, кровля</v>
      </c>
      <c r="H268" s="3"/>
      <c r="I268" s="3"/>
      <c r="J268" s="3"/>
      <c r="K268" s="3"/>
      <c r="L268" s="3"/>
      <c r="M268" s="3"/>
      <c r="N268" s="3"/>
      <c r="O268" s="3">
        <f t="shared" ref="O268:AT268" si="216">O335</f>
        <v>259546.61</v>
      </c>
      <c r="P268" s="3">
        <f t="shared" si="216"/>
        <v>237424.06</v>
      </c>
      <c r="Q268" s="3">
        <f t="shared" si="216"/>
        <v>2574</v>
      </c>
      <c r="R268" s="3">
        <f t="shared" si="216"/>
        <v>520.35</v>
      </c>
      <c r="S268" s="3">
        <f t="shared" si="216"/>
        <v>19548.55</v>
      </c>
      <c r="T268" s="3">
        <f t="shared" si="216"/>
        <v>0</v>
      </c>
      <c r="U268" s="3">
        <f t="shared" si="216"/>
        <v>1504.8173140000001</v>
      </c>
      <c r="V268" s="3">
        <f t="shared" si="216"/>
        <v>0</v>
      </c>
      <c r="W268" s="3">
        <f t="shared" si="216"/>
        <v>0</v>
      </c>
      <c r="X268" s="3">
        <f t="shared" si="216"/>
        <v>18070.490000000002</v>
      </c>
      <c r="Y268" s="3">
        <f t="shared" si="216"/>
        <v>17592.080000000002</v>
      </c>
      <c r="Z268" s="3">
        <f t="shared" si="216"/>
        <v>0</v>
      </c>
      <c r="AA268" s="3">
        <f t="shared" si="216"/>
        <v>0</v>
      </c>
      <c r="AB268" s="3">
        <f t="shared" si="216"/>
        <v>259546.61</v>
      </c>
      <c r="AC268" s="3">
        <f t="shared" si="216"/>
        <v>237424.06</v>
      </c>
      <c r="AD268" s="3">
        <f t="shared" si="216"/>
        <v>2574</v>
      </c>
      <c r="AE268" s="3">
        <f t="shared" si="216"/>
        <v>520.35</v>
      </c>
      <c r="AF268" s="3">
        <f t="shared" si="216"/>
        <v>19548.55</v>
      </c>
      <c r="AG268" s="3">
        <f t="shared" si="216"/>
        <v>0</v>
      </c>
      <c r="AH268" s="3">
        <f t="shared" si="216"/>
        <v>1504.8173140000001</v>
      </c>
      <c r="AI268" s="3">
        <f t="shared" si="216"/>
        <v>0</v>
      </c>
      <c r="AJ268" s="3">
        <f t="shared" si="216"/>
        <v>0</v>
      </c>
      <c r="AK268" s="3">
        <f t="shared" si="216"/>
        <v>18070.490000000002</v>
      </c>
      <c r="AL268" s="3">
        <f t="shared" si="216"/>
        <v>17592.080000000002</v>
      </c>
      <c r="AM268" s="3">
        <f t="shared" si="216"/>
        <v>0</v>
      </c>
      <c r="AN268" s="3">
        <f t="shared" si="216"/>
        <v>0</v>
      </c>
      <c r="AO268" s="3">
        <f t="shared" si="216"/>
        <v>0</v>
      </c>
      <c r="AP268" s="3">
        <f t="shared" si="216"/>
        <v>0</v>
      </c>
      <c r="AQ268" s="3">
        <f t="shared" si="216"/>
        <v>0</v>
      </c>
      <c r="AR268" s="3">
        <f t="shared" si="216"/>
        <v>296119.8</v>
      </c>
      <c r="AS268" s="3">
        <f t="shared" si="216"/>
        <v>296119.8</v>
      </c>
      <c r="AT268" s="3">
        <f t="shared" si="216"/>
        <v>0</v>
      </c>
      <c r="AU268" s="3">
        <f t="shared" ref="AU268:BZ268" si="217">AU335</f>
        <v>0</v>
      </c>
      <c r="AV268" s="3">
        <f t="shared" si="217"/>
        <v>237424.06</v>
      </c>
      <c r="AW268" s="3">
        <f t="shared" si="217"/>
        <v>237424.06</v>
      </c>
      <c r="AX268" s="3">
        <f t="shared" si="217"/>
        <v>0</v>
      </c>
      <c r="AY268" s="3">
        <f t="shared" si="217"/>
        <v>237424.06</v>
      </c>
      <c r="AZ268" s="3">
        <f t="shared" si="217"/>
        <v>0</v>
      </c>
      <c r="BA268" s="3">
        <f t="shared" si="217"/>
        <v>0</v>
      </c>
      <c r="BB268" s="3">
        <f t="shared" si="217"/>
        <v>0</v>
      </c>
      <c r="BC268" s="3">
        <f t="shared" si="217"/>
        <v>0</v>
      </c>
      <c r="BD268" s="3">
        <f t="shared" si="217"/>
        <v>0</v>
      </c>
      <c r="BE268" s="3">
        <f t="shared" si="217"/>
        <v>0</v>
      </c>
      <c r="BF268" s="3">
        <f t="shared" si="217"/>
        <v>0</v>
      </c>
      <c r="BG268" s="3">
        <f t="shared" si="217"/>
        <v>0</v>
      </c>
      <c r="BH268" s="3">
        <f t="shared" si="217"/>
        <v>0</v>
      </c>
      <c r="BI268" s="3">
        <f t="shared" si="217"/>
        <v>0</v>
      </c>
      <c r="BJ268" s="3">
        <f t="shared" si="217"/>
        <v>0</v>
      </c>
      <c r="BK268" s="3">
        <f t="shared" si="217"/>
        <v>0</v>
      </c>
      <c r="BL268" s="3">
        <f t="shared" si="217"/>
        <v>0</v>
      </c>
      <c r="BM268" s="3">
        <f t="shared" si="217"/>
        <v>0</v>
      </c>
      <c r="BN268" s="3">
        <f t="shared" si="217"/>
        <v>0</v>
      </c>
      <c r="BO268" s="3">
        <f t="shared" si="217"/>
        <v>0</v>
      </c>
      <c r="BP268" s="3">
        <f t="shared" si="217"/>
        <v>0</v>
      </c>
      <c r="BQ268" s="3">
        <f t="shared" si="217"/>
        <v>0</v>
      </c>
      <c r="BR268" s="3">
        <f t="shared" si="217"/>
        <v>0</v>
      </c>
      <c r="BS268" s="3">
        <f t="shared" si="217"/>
        <v>0</v>
      </c>
      <c r="BT268" s="3">
        <f t="shared" si="217"/>
        <v>0</v>
      </c>
      <c r="BU268" s="3">
        <f t="shared" si="217"/>
        <v>0</v>
      </c>
      <c r="BV268" s="3">
        <f t="shared" si="217"/>
        <v>0</v>
      </c>
      <c r="BW268" s="3">
        <f t="shared" si="217"/>
        <v>0</v>
      </c>
      <c r="BX268" s="3">
        <f t="shared" si="217"/>
        <v>0</v>
      </c>
      <c r="BY268" s="3">
        <f t="shared" si="217"/>
        <v>0</v>
      </c>
      <c r="BZ268" s="3">
        <f t="shared" si="217"/>
        <v>0</v>
      </c>
      <c r="CA268" s="3">
        <f t="shared" ref="CA268:DF268" si="218">CA335</f>
        <v>296119.8</v>
      </c>
      <c r="CB268" s="3">
        <f t="shared" si="218"/>
        <v>296119.8</v>
      </c>
      <c r="CC268" s="3">
        <f t="shared" si="218"/>
        <v>0</v>
      </c>
      <c r="CD268" s="3">
        <f t="shared" si="218"/>
        <v>0</v>
      </c>
      <c r="CE268" s="3">
        <f t="shared" si="218"/>
        <v>237424.06</v>
      </c>
      <c r="CF268" s="3">
        <f t="shared" si="218"/>
        <v>237424.06</v>
      </c>
      <c r="CG268" s="3">
        <f t="shared" si="218"/>
        <v>0</v>
      </c>
      <c r="CH268" s="3">
        <f t="shared" si="218"/>
        <v>237424.06</v>
      </c>
      <c r="CI268" s="3">
        <f t="shared" si="218"/>
        <v>0</v>
      </c>
      <c r="CJ268" s="3">
        <f t="shared" si="218"/>
        <v>0</v>
      </c>
      <c r="CK268" s="3">
        <f t="shared" si="218"/>
        <v>0</v>
      </c>
      <c r="CL268" s="3">
        <f t="shared" si="218"/>
        <v>0</v>
      </c>
      <c r="CM268" s="3">
        <f t="shared" si="218"/>
        <v>0</v>
      </c>
      <c r="CN268" s="3">
        <f t="shared" si="218"/>
        <v>0</v>
      </c>
      <c r="CO268" s="3">
        <f t="shared" si="218"/>
        <v>0</v>
      </c>
      <c r="CP268" s="3">
        <f t="shared" si="218"/>
        <v>0</v>
      </c>
      <c r="CQ268" s="3">
        <f t="shared" si="218"/>
        <v>0</v>
      </c>
      <c r="CR268" s="3">
        <f t="shared" si="218"/>
        <v>0</v>
      </c>
      <c r="CS268" s="3">
        <f t="shared" si="218"/>
        <v>0</v>
      </c>
      <c r="CT268" s="3">
        <f t="shared" si="218"/>
        <v>0</v>
      </c>
      <c r="CU268" s="3">
        <f t="shared" si="218"/>
        <v>0</v>
      </c>
      <c r="CV268" s="3">
        <f t="shared" si="218"/>
        <v>0</v>
      </c>
      <c r="CW268" s="3">
        <f t="shared" si="218"/>
        <v>0</v>
      </c>
      <c r="CX268" s="3">
        <f t="shared" si="218"/>
        <v>0</v>
      </c>
      <c r="CY268" s="3">
        <f t="shared" si="218"/>
        <v>0</v>
      </c>
      <c r="CZ268" s="3">
        <f t="shared" si="218"/>
        <v>0</v>
      </c>
      <c r="DA268" s="3">
        <f t="shared" si="218"/>
        <v>0</v>
      </c>
      <c r="DB268" s="3">
        <f t="shared" si="218"/>
        <v>0</v>
      </c>
      <c r="DC268" s="3">
        <f t="shared" si="218"/>
        <v>0</v>
      </c>
      <c r="DD268" s="3">
        <f t="shared" si="218"/>
        <v>0</v>
      </c>
      <c r="DE268" s="3">
        <f t="shared" si="218"/>
        <v>0</v>
      </c>
      <c r="DF268" s="3">
        <f t="shared" si="218"/>
        <v>0</v>
      </c>
      <c r="DG268" s="4">
        <f t="shared" ref="DG268:EL268" si="219">DG335</f>
        <v>3166315.81</v>
      </c>
      <c r="DH268" s="4">
        <f t="shared" si="219"/>
        <v>2566169.6800000002</v>
      </c>
      <c r="DI268" s="4">
        <f t="shared" si="219"/>
        <v>32651.72</v>
      </c>
      <c r="DJ268" s="4">
        <f t="shared" si="219"/>
        <v>15105.76</v>
      </c>
      <c r="DK268" s="4">
        <f t="shared" si="219"/>
        <v>567494.41</v>
      </c>
      <c r="DL268" s="4">
        <f t="shared" si="219"/>
        <v>0</v>
      </c>
      <c r="DM268" s="4">
        <f t="shared" si="219"/>
        <v>1504.8173140000001</v>
      </c>
      <c r="DN268" s="4">
        <f t="shared" si="219"/>
        <v>0</v>
      </c>
      <c r="DO268" s="4">
        <f t="shared" si="219"/>
        <v>0</v>
      </c>
      <c r="DP268" s="4">
        <f t="shared" si="219"/>
        <v>433233.82</v>
      </c>
      <c r="DQ268" s="4">
        <f t="shared" si="219"/>
        <v>262594.40999999997</v>
      </c>
      <c r="DR268" s="4">
        <f t="shared" si="219"/>
        <v>0</v>
      </c>
      <c r="DS268" s="4">
        <f t="shared" si="219"/>
        <v>0</v>
      </c>
      <c r="DT268" s="4">
        <f t="shared" si="219"/>
        <v>3166315.81</v>
      </c>
      <c r="DU268" s="4">
        <f t="shared" si="219"/>
        <v>2566169.6800000002</v>
      </c>
      <c r="DV268" s="4">
        <f t="shared" si="219"/>
        <v>32651.72</v>
      </c>
      <c r="DW268" s="4">
        <f t="shared" si="219"/>
        <v>15105.76</v>
      </c>
      <c r="DX268" s="4">
        <f t="shared" si="219"/>
        <v>567494.41</v>
      </c>
      <c r="DY268" s="4">
        <f t="shared" si="219"/>
        <v>0</v>
      </c>
      <c r="DZ268" s="4">
        <f t="shared" si="219"/>
        <v>1504.8173140000001</v>
      </c>
      <c r="EA268" s="4">
        <f t="shared" si="219"/>
        <v>0</v>
      </c>
      <c r="EB268" s="4">
        <f t="shared" si="219"/>
        <v>0</v>
      </c>
      <c r="EC268" s="4">
        <f t="shared" si="219"/>
        <v>433233.82</v>
      </c>
      <c r="ED268" s="4">
        <f t="shared" si="219"/>
        <v>262594.40999999997</v>
      </c>
      <c r="EE268" s="4">
        <f t="shared" si="219"/>
        <v>0</v>
      </c>
      <c r="EF268" s="4">
        <f t="shared" si="219"/>
        <v>0</v>
      </c>
      <c r="EG268" s="4">
        <f t="shared" si="219"/>
        <v>0</v>
      </c>
      <c r="EH268" s="4">
        <f t="shared" si="219"/>
        <v>0</v>
      </c>
      <c r="EI268" s="4">
        <f t="shared" si="219"/>
        <v>0</v>
      </c>
      <c r="EJ268" s="4">
        <f t="shared" si="219"/>
        <v>3886313.25</v>
      </c>
      <c r="EK268" s="4">
        <f t="shared" si="219"/>
        <v>3886313.25</v>
      </c>
      <c r="EL268" s="4">
        <f t="shared" si="219"/>
        <v>0</v>
      </c>
      <c r="EM268" s="4">
        <f t="shared" ref="EM268:FR268" si="220">EM335</f>
        <v>0</v>
      </c>
      <c r="EN268" s="4">
        <f t="shared" si="220"/>
        <v>2566169.6800000002</v>
      </c>
      <c r="EO268" s="4">
        <f t="shared" si="220"/>
        <v>2566169.6800000002</v>
      </c>
      <c r="EP268" s="4">
        <f t="shared" si="220"/>
        <v>0</v>
      </c>
      <c r="EQ268" s="4">
        <f t="shared" si="220"/>
        <v>2566169.6800000002</v>
      </c>
      <c r="ER268" s="4">
        <f t="shared" si="220"/>
        <v>0</v>
      </c>
      <c r="ES268" s="4">
        <f t="shared" si="220"/>
        <v>0</v>
      </c>
      <c r="ET268" s="4">
        <f t="shared" si="220"/>
        <v>0</v>
      </c>
      <c r="EU268" s="4">
        <f t="shared" si="220"/>
        <v>0</v>
      </c>
      <c r="EV268" s="4">
        <f t="shared" si="220"/>
        <v>0</v>
      </c>
      <c r="EW268" s="4">
        <f t="shared" si="220"/>
        <v>0</v>
      </c>
      <c r="EX268" s="4">
        <f t="shared" si="220"/>
        <v>0</v>
      </c>
      <c r="EY268" s="4">
        <f t="shared" si="220"/>
        <v>0</v>
      </c>
      <c r="EZ268" s="4">
        <f t="shared" si="220"/>
        <v>0</v>
      </c>
      <c r="FA268" s="4">
        <f t="shared" si="220"/>
        <v>0</v>
      </c>
      <c r="FB268" s="4">
        <f t="shared" si="220"/>
        <v>0</v>
      </c>
      <c r="FC268" s="4">
        <f t="shared" si="220"/>
        <v>0</v>
      </c>
      <c r="FD268" s="4">
        <f t="shared" si="220"/>
        <v>0</v>
      </c>
      <c r="FE268" s="4">
        <f t="shared" si="220"/>
        <v>0</v>
      </c>
      <c r="FF268" s="4">
        <f t="shared" si="220"/>
        <v>0</v>
      </c>
      <c r="FG268" s="4">
        <f t="shared" si="220"/>
        <v>0</v>
      </c>
      <c r="FH268" s="4">
        <f t="shared" si="220"/>
        <v>0</v>
      </c>
      <c r="FI268" s="4">
        <f t="shared" si="220"/>
        <v>0</v>
      </c>
      <c r="FJ268" s="4">
        <f t="shared" si="220"/>
        <v>0</v>
      </c>
      <c r="FK268" s="4">
        <f t="shared" si="220"/>
        <v>0</v>
      </c>
      <c r="FL268" s="4">
        <f t="shared" si="220"/>
        <v>0</v>
      </c>
      <c r="FM268" s="4">
        <f t="shared" si="220"/>
        <v>0</v>
      </c>
      <c r="FN268" s="4">
        <f t="shared" si="220"/>
        <v>0</v>
      </c>
      <c r="FO268" s="4">
        <f t="shared" si="220"/>
        <v>0</v>
      </c>
      <c r="FP268" s="4">
        <f t="shared" si="220"/>
        <v>0</v>
      </c>
      <c r="FQ268" s="4">
        <f t="shared" si="220"/>
        <v>0</v>
      </c>
      <c r="FR268" s="4">
        <f t="shared" si="220"/>
        <v>0</v>
      </c>
      <c r="FS268" s="4">
        <f t="shared" ref="FS268:GX268" si="221">FS335</f>
        <v>3886313.25</v>
      </c>
      <c r="FT268" s="4">
        <f t="shared" si="221"/>
        <v>3886313.25</v>
      </c>
      <c r="FU268" s="4">
        <f t="shared" si="221"/>
        <v>0</v>
      </c>
      <c r="FV268" s="4">
        <f t="shared" si="221"/>
        <v>0</v>
      </c>
      <c r="FW268" s="4">
        <f t="shared" si="221"/>
        <v>2566169.6800000002</v>
      </c>
      <c r="FX268" s="4">
        <f t="shared" si="221"/>
        <v>2566169.6800000002</v>
      </c>
      <c r="FY268" s="4">
        <f t="shared" si="221"/>
        <v>0</v>
      </c>
      <c r="FZ268" s="4">
        <f t="shared" si="221"/>
        <v>2566169.6800000002</v>
      </c>
      <c r="GA268" s="4">
        <f t="shared" si="221"/>
        <v>0</v>
      </c>
      <c r="GB268" s="4">
        <f t="shared" si="221"/>
        <v>0</v>
      </c>
      <c r="GC268" s="4">
        <f t="shared" si="221"/>
        <v>0</v>
      </c>
      <c r="GD268" s="4">
        <f t="shared" si="221"/>
        <v>0</v>
      </c>
      <c r="GE268" s="4">
        <f t="shared" si="221"/>
        <v>0</v>
      </c>
      <c r="GF268" s="4">
        <f t="shared" si="221"/>
        <v>0</v>
      </c>
      <c r="GG268" s="4">
        <f t="shared" si="221"/>
        <v>0</v>
      </c>
      <c r="GH268" s="4">
        <f t="shared" si="221"/>
        <v>0</v>
      </c>
      <c r="GI268" s="4">
        <f t="shared" si="221"/>
        <v>0</v>
      </c>
      <c r="GJ268" s="4">
        <f t="shared" si="221"/>
        <v>0</v>
      </c>
      <c r="GK268" s="4">
        <f t="shared" si="221"/>
        <v>0</v>
      </c>
      <c r="GL268" s="4">
        <f t="shared" si="221"/>
        <v>0</v>
      </c>
      <c r="GM268" s="4">
        <f t="shared" si="221"/>
        <v>0</v>
      </c>
      <c r="GN268" s="4">
        <f t="shared" si="221"/>
        <v>0</v>
      </c>
      <c r="GO268" s="4">
        <f t="shared" si="221"/>
        <v>0</v>
      </c>
      <c r="GP268" s="4">
        <f t="shared" si="221"/>
        <v>0</v>
      </c>
      <c r="GQ268" s="4">
        <f t="shared" si="221"/>
        <v>0</v>
      </c>
      <c r="GR268" s="4">
        <f t="shared" si="221"/>
        <v>0</v>
      </c>
      <c r="GS268" s="4">
        <f t="shared" si="221"/>
        <v>0</v>
      </c>
      <c r="GT268" s="4">
        <f t="shared" si="221"/>
        <v>0</v>
      </c>
      <c r="GU268" s="4">
        <f t="shared" si="221"/>
        <v>0</v>
      </c>
      <c r="GV268" s="4">
        <f t="shared" si="221"/>
        <v>0</v>
      </c>
      <c r="GW268" s="4">
        <f t="shared" si="221"/>
        <v>0</v>
      </c>
      <c r="GX268" s="4">
        <f t="shared" si="221"/>
        <v>0</v>
      </c>
    </row>
    <row r="270" spans="1:255" x14ac:dyDescent="0.2">
      <c r="A270" s="2">
        <v>17</v>
      </c>
      <c r="B270" s="2">
        <v>1</v>
      </c>
      <c r="C270" s="2"/>
      <c r="D270" s="2"/>
      <c r="E270" s="2" t="s">
        <v>287</v>
      </c>
      <c r="F270" s="2" t="s">
        <v>288</v>
      </c>
      <c r="G270" s="2" t="s">
        <v>289</v>
      </c>
      <c r="H270" s="2" t="s">
        <v>229</v>
      </c>
      <c r="I270" s="2">
        <f>ROUND(624/100,9)</f>
        <v>6.24</v>
      </c>
      <c r="J270" s="2">
        <v>0</v>
      </c>
      <c r="K270" s="2">
        <f>ROUND(624/100,9)</f>
        <v>6.24</v>
      </c>
      <c r="L270" s="2"/>
      <c r="M270" s="2"/>
      <c r="N270" s="2"/>
      <c r="O270" s="2">
        <f t="shared" ref="O270:O301" si="222">ROUND(CP270,2)</f>
        <v>12124.36</v>
      </c>
      <c r="P270" s="2">
        <f t="shared" ref="P270:P301" si="223">ROUND((ROUND((AC270*AW270*I270),2)*BC270),2)</f>
        <v>2780.54</v>
      </c>
      <c r="Q270" s="2">
        <f>(ROUND((ROUND((((ET270*1.1))*AV270*I270),2)*BB270),2)+ROUND((ROUND(((AE270-((EU270*1.1)))*AV270*I270),2)*BS270),2))</f>
        <v>826.97</v>
      </c>
      <c r="R270" s="2">
        <f t="shared" ref="R270:R301" si="224">ROUND((ROUND((AE270*AV270*I270),2)*BS270),2)</f>
        <v>170.98</v>
      </c>
      <c r="S270" s="2">
        <f t="shared" ref="S270:S301" si="225">ROUND((ROUND((AF270*AV270*I270),2)*BA270),2)</f>
        <v>8516.85</v>
      </c>
      <c r="T270" s="2">
        <f t="shared" ref="T270:T301" si="226">ROUND(CU270*I270,2)</f>
        <v>0</v>
      </c>
      <c r="U270" s="2">
        <f t="shared" ref="U270:U301" si="227">CV270*I270</f>
        <v>645.21600000000001</v>
      </c>
      <c r="V270" s="2">
        <f t="shared" ref="V270:V301" si="228">CW270*I270</f>
        <v>0</v>
      </c>
      <c r="W270" s="2">
        <f t="shared" ref="W270:W301" si="229">ROUND(CX270*I270,2)</f>
        <v>0</v>
      </c>
      <c r="X270" s="2">
        <f t="shared" ref="X270:X301" si="230">ROUND(CY270,2)</f>
        <v>7409.66</v>
      </c>
      <c r="Y270" s="2">
        <f t="shared" ref="Y270:Y301" si="231">ROUND(CZ270,2)</f>
        <v>8942.69</v>
      </c>
      <c r="Z270" s="2"/>
      <c r="AA270" s="2">
        <v>50417534</v>
      </c>
      <c r="AB270" s="2">
        <f t="shared" ref="AB270:AB301" si="232">ROUND((AC270+AD270+AF270),6)</f>
        <v>1943.008</v>
      </c>
      <c r="AC270" s="2">
        <f t="shared" ref="AC270:AC301" si="233">ROUND((ES270),6)</f>
        <v>445.6</v>
      </c>
      <c r="AD270" s="2">
        <f>ROUND(((((ET270*1.1))-((EU270*1.1)))+AE270),6)</f>
        <v>132.52799999999999</v>
      </c>
      <c r="AE270" s="2">
        <f>ROUND(((EU270*1.1)),6)</f>
        <v>27.401</v>
      </c>
      <c r="AF270" s="2">
        <f>ROUND(((EV270*1.1)),6)</f>
        <v>1364.88</v>
      </c>
      <c r="AG270" s="2">
        <f t="shared" ref="AG270:AG301" si="234">ROUND((AP270),6)</f>
        <v>0</v>
      </c>
      <c r="AH270" s="2">
        <f>((EW270*1.1))</f>
        <v>103.4</v>
      </c>
      <c r="AI270" s="2">
        <f>((EX270*1.1))</f>
        <v>0</v>
      </c>
      <c r="AJ270" s="2">
        <f t="shared" ref="AJ270:AJ301" si="235">(AS270)</f>
        <v>0</v>
      </c>
      <c r="AK270" s="2">
        <v>1806.88</v>
      </c>
      <c r="AL270" s="2">
        <v>445.6</v>
      </c>
      <c r="AM270" s="2">
        <v>120.48</v>
      </c>
      <c r="AN270" s="2">
        <v>24.91</v>
      </c>
      <c r="AO270" s="2">
        <v>1240.8</v>
      </c>
      <c r="AP270" s="2">
        <v>0</v>
      </c>
      <c r="AQ270" s="2">
        <v>94</v>
      </c>
      <c r="AR270" s="2">
        <v>0</v>
      </c>
      <c r="AS270" s="2">
        <v>0</v>
      </c>
      <c r="AT270" s="2">
        <v>87</v>
      </c>
      <c r="AU270" s="2">
        <v>105</v>
      </c>
      <c r="AV270" s="2">
        <v>1</v>
      </c>
      <c r="AW270" s="2">
        <v>1</v>
      </c>
      <c r="AX270" s="2"/>
      <c r="AY270" s="2"/>
      <c r="AZ270" s="2">
        <v>1</v>
      </c>
      <c r="BA270" s="2">
        <v>1</v>
      </c>
      <c r="BB270" s="2">
        <v>1</v>
      </c>
      <c r="BC270" s="2">
        <v>1</v>
      </c>
      <c r="BD270" s="2" t="s">
        <v>3</v>
      </c>
      <c r="BE270" s="2" t="s">
        <v>3</v>
      </c>
      <c r="BF270" s="2" t="s">
        <v>3</v>
      </c>
      <c r="BG270" s="2" t="s">
        <v>3</v>
      </c>
      <c r="BH270" s="2">
        <v>0</v>
      </c>
      <c r="BI270" s="2">
        <v>1</v>
      </c>
      <c r="BJ270" s="2" t="s">
        <v>290</v>
      </c>
      <c r="BK270" s="2"/>
      <c r="BL270" s="2"/>
      <c r="BM270" s="2">
        <v>80</v>
      </c>
      <c r="BN270" s="2">
        <v>0</v>
      </c>
      <c r="BO270" s="2" t="s">
        <v>3</v>
      </c>
      <c r="BP270" s="2">
        <v>0</v>
      </c>
      <c r="BQ270" s="2">
        <v>30</v>
      </c>
      <c r="BR270" s="2">
        <v>0</v>
      </c>
      <c r="BS270" s="2">
        <v>1</v>
      </c>
      <c r="BT270" s="2">
        <v>1</v>
      </c>
      <c r="BU270" s="2">
        <v>1</v>
      </c>
      <c r="BV270" s="2">
        <v>1</v>
      </c>
      <c r="BW270" s="2">
        <v>1</v>
      </c>
      <c r="BX270" s="2">
        <v>1</v>
      </c>
      <c r="BY270" s="2" t="s">
        <v>3</v>
      </c>
      <c r="BZ270" s="2">
        <v>87</v>
      </c>
      <c r="CA270" s="2">
        <v>105</v>
      </c>
      <c r="CB270" s="2" t="s">
        <v>3</v>
      </c>
      <c r="CC270" s="2"/>
      <c r="CD270" s="2"/>
      <c r="CE270" s="2">
        <v>30</v>
      </c>
      <c r="CF270" s="2">
        <v>0</v>
      </c>
      <c r="CG270" s="2">
        <v>0</v>
      </c>
      <c r="CH270" s="2"/>
      <c r="CI270" s="2"/>
      <c r="CJ270" s="2"/>
      <c r="CK270" s="2"/>
      <c r="CL270" s="2"/>
      <c r="CM270" s="2">
        <v>0</v>
      </c>
      <c r="CN270" s="2" t="s">
        <v>1226</v>
      </c>
      <c r="CO270" s="2">
        <v>0</v>
      </c>
      <c r="CP270" s="2">
        <f t="shared" ref="CP270:CP301" si="236">(P270+Q270+S270)</f>
        <v>12124.36</v>
      </c>
      <c r="CQ270" s="2">
        <f t="shared" ref="CQ270:CQ301" si="237">ROUND((ROUND((AC270*AW270*1),2)*BC270),2)</f>
        <v>445.6</v>
      </c>
      <c r="CR270" s="2">
        <f>(ROUND((ROUND((((ET270*1.1))*AV270*1),2)*BB270),2)+ROUND((ROUND(((AE270-((EU270*1.1)))*AV270*1),2)*BS270),2))</f>
        <v>132.53</v>
      </c>
      <c r="CS270" s="2">
        <f t="shared" ref="CS270:CS301" si="238">ROUND((ROUND((AE270*AV270*1),2)*BS270),2)</f>
        <v>27.4</v>
      </c>
      <c r="CT270" s="2">
        <f t="shared" ref="CT270:CT301" si="239">ROUND((ROUND((AF270*AV270*1),2)*BA270),2)</f>
        <v>1364.88</v>
      </c>
      <c r="CU270" s="2">
        <f t="shared" ref="CU270:CU301" si="240">AG270</f>
        <v>0</v>
      </c>
      <c r="CV270" s="2">
        <f t="shared" ref="CV270:CV301" si="241">(AH270*AV270)</f>
        <v>103.4</v>
      </c>
      <c r="CW270" s="2">
        <f t="shared" ref="CW270:CW301" si="242">AI270</f>
        <v>0</v>
      </c>
      <c r="CX270" s="2">
        <f t="shared" ref="CX270:CX301" si="243">AJ270</f>
        <v>0</v>
      </c>
      <c r="CY270" s="2">
        <f>((S270*BZ270)/100)</f>
        <v>7409.6595000000007</v>
      </c>
      <c r="CZ270" s="2">
        <f>((S270*CA270)/100)</f>
        <v>8942.6924999999992</v>
      </c>
      <c r="DA270" s="2"/>
      <c r="DB270" s="2"/>
      <c r="DC270" s="2" t="s">
        <v>3</v>
      </c>
      <c r="DD270" s="2" t="s">
        <v>3</v>
      </c>
      <c r="DE270" s="2" t="s">
        <v>20</v>
      </c>
      <c r="DF270" s="2" t="s">
        <v>20</v>
      </c>
      <c r="DG270" s="2" t="s">
        <v>20</v>
      </c>
      <c r="DH270" s="2" t="s">
        <v>3</v>
      </c>
      <c r="DI270" s="2" t="s">
        <v>20</v>
      </c>
      <c r="DJ270" s="2" t="s">
        <v>20</v>
      </c>
      <c r="DK270" s="2" t="s">
        <v>3</v>
      </c>
      <c r="DL270" s="2" t="s">
        <v>3</v>
      </c>
      <c r="DM270" s="2" t="s">
        <v>3</v>
      </c>
      <c r="DN270" s="2">
        <v>0</v>
      </c>
      <c r="DO270" s="2">
        <v>0</v>
      </c>
      <c r="DP270" s="2">
        <v>1</v>
      </c>
      <c r="DQ270" s="2">
        <v>1</v>
      </c>
      <c r="DR270" s="2"/>
      <c r="DS270" s="2"/>
      <c r="DT270" s="2"/>
      <c r="DU270" s="2">
        <v>1005</v>
      </c>
      <c r="DV270" s="2" t="s">
        <v>229</v>
      </c>
      <c r="DW270" s="2" t="s">
        <v>229</v>
      </c>
      <c r="DX270" s="2">
        <v>100</v>
      </c>
      <c r="DY270" s="2"/>
      <c r="DZ270" s="2" t="s">
        <v>3</v>
      </c>
      <c r="EA270" s="2" t="s">
        <v>3</v>
      </c>
      <c r="EB270" s="2" t="s">
        <v>3</v>
      </c>
      <c r="EC270" s="2" t="s">
        <v>3</v>
      </c>
      <c r="ED270" s="2"/>
      <c r="EE270" s="2">
        <v>49573341</v>
      </c>
      <c r="EF270" s="2">
        <v>30</v>
      </c>
      <c r="EG270" s="2" t="s">
        <v>35</v>
      </c>
      <c r="EH270" s="2">
        <v>0</v>
      </c>
      <c r="EI270" s="2" t="s">
        <v>3</v>
      </c>
      <c r="EJ270" s="2">
        <v>1</v>
      </c>
      <c r="EK270" s="2">
        <v>80</v>
      </c>
      <c r="EL270" s="2" t="s">
        <v>241</v>
      </c>
      <c r="EM270" s="2" t="s">
        <v>242</v>
      </c>
      <c r="EN270" s="2"/>
      <c r="EO270" s="2" t="s">
        <v>38</v>
      </c>
      <c r="EP270" s="2"/>
      <c r="EQ270" s="2">
        <v>131072</v>
      </c>
      <c r="ER270" s="2">
        <v>1806.88</v>
      </c>
      <c r="ES270" s="2">
        <v>445.6</v>
      </c>
      <c r="ET270" s="2">
        <v>120.48</v>
      </c>
      <c r="EU270" s="2">
        <v>24.91</v>
      </c>
      <c r="EV270" s="2">
        <v>1240.8</v>
      </c>
      <c r="EW270" s="2">
        <v>94</v>
      </c>
      <c r="EX270" s="2">
        <v>0</v>
      </c>
      <c r="EY270" s="2">
        <v>0</v>
      </c>
      <c r="EZ270" s="2"/>
      <c r="FA270" s="2"/>
      <c r="FB270" s="2"/>
      <c r="FC270" s="2"/>
      <c r="FD270" s="2"/>
      <c r="FE270" s="2"/>
      <c r="FF270" s="2"/>
      <c r="FG270" s="2"/>
      <c r="FH270" s="2"/>
      <c r="FI270" s="2"/>
      <c r="FJ270" s="2"/>
      <c r="FK270" s="2"/>
      <c r="FL270" s="2"/>
      <c r="FM270" s="2"/>
      <c r="FN270" s="2"/>
      <c r="FO270" s="2"/>
      <c r="FP270" s="2"/>
      <c r="FQ270" s="2">
        <v>0</v>
      </c>
      <c r="FR270" s="2">
        <f t="shared" ref="FR270:FR301" si="244">ROUND(IF(BI270=3,GM270,0),2)</f>
        <v>0</v>
      </c>
      <c r="FS270" s="2">
        <v>0</v>
      </c>
      <c r="FT270" s="2"/>
      <c r="FU270" s="2"/>
      <c r="FV270" s="2"/>
      <c r="FW270" s="2"/>
      <c r="FX270" s="2">
        <v>87</v>
      </c>
      <c r="FY270" s="2">
        <v>105</v>
      </c>
      <c r="FZ270" s="2"/>
      <c r="GA270" s="2" t="s">
        <v>3</v>
      </c>
      <c r="GB270" s="2"/>
      <c r="GC270" s="2"/>
      <c r="GD270" s="2">
        <v>0</v>
      </c>
      <c r="GE270" s="2"/>
      <c r="GF270" s="2">
        <v>1459823463</v>
      </c>
      <c r="GG270" s="2">
        <v>2</v>
      </c>
      <c r="GH270" s="2">
        <v>1</v>
      </c>
      <c r="GI270" s="2">
        <v>-2</v>
      </c>
      <c r="GJ270" s="2">
        <v>0</v>
      </c>
      <c r="GK270" s="2">
        <f>ROUND(R270*(R12)/100,2)</f>
        <v>299.22000000000003</v>
      </c>
      <c r="GL270" s="2">
        <f t="shared" ref="GL270:GL301" si="245">ROUND(IF(AND(BH270=3,BI270=3,FS270&lt;&gt;0),P270,0),2)</f>
        <v>0</v>
      </c>
      <c r="GM270" s="2">
        <f t="shared" ref="GM270:GM301" si="246">ROUND(O270+X270+Y270+GK270,2)+GX270</f>
        <v>28775.93</v>
      </c>
      <c r="GN270" s="2">
        <f t="shared" ref="GN270:GN301" si="247">IF(OR(BI270=0,BI270=1),GM270-GX270,0)</f>
        <v>28775.93</v>
      </c>
      <c r="GO270" s="2">
        <f t="shared" ref="GO270:GO301" si="248">IF(BI270=2,GM270-GX270,0)</f>
        <v>0</v>
      </c>
      <c r="GP270" s="2">
        <f t="shared" ref="GP270:GP301" si="249">IF(BI270=4,GM270-GX270,0)</f>
        <v>0</v>
      </c>
      <c r="GQ270" s="2"/>
      <c r="GR270" s="2">
        <v>0</v>
      </c>
      <c r="GS270" s="2">
        <v>0</v>
      </c>
      <c r="GT270" s="2">
        <v>0</v>
      </c>
      <c r="GU270" s="2" t="s">
        <v>3</v>
      </c>
      <c r="GV270" s="2">
        <f t="shared" ref="GV270:GV301" si="250">ROUND((GT270),6)</f>
        <v>0</v>
      </c>
      <c r="GW270" s="2">
        <v>1</v>
      </c>
      <c r="GX270" s="2">
        <f t="shared" ref="GX270:GX301" si="251">ROUND(HC270*I270,2)</f>
        <v>0</v>
      </c>
      <c r="GY270" s="2"/>
      <c r="GZ270" s="2"/>
      <c r="HA270" s="2">
        <v>0</v>
      </c>
      <c r="HB270" s="2">
        <v>0</v>
      </c>
      <c r="HC270" s="2">
        <f t="shared" ref="HC270:HC301" si="252">GV270*GW270</f>
        <v>0</v>
      </c>
      <c r="HD270" s="2"/>
      <c r="HE270" s="2" t="s">
        <v>3</v>
      </c>
      <c r="HF270" s="2" t="s">
        <v>3</v>
      </c>
      <c r="HG270" s="2"/>
      <c r="HH270" s="2"/>
      <c r="HI270" s="2"/>
      <c r="HJ270" s="2"/>
      <c r="HK270" s="2"/>
      <c r="HL270" s="2"/>
      <c r="HM270" s="2" t="s">
        <v>3</v>
      </c>
      <c r="HN270" s="2" t="s">
        <v>3</v>
      </c>
      <c r="HO270" s="2" t="s">
        <v>3</v>
      </c>
      <c r="HP270" s="2" t="s">
        <v>3</v>
      </c>
      <c r="HQ270" s="2" t="s">
        <v>3</v>
      </c>
      <c r="HR270" s="2"/>
      <c r="HS270" s="2"/>
      <c r="HT270" s="2"/>
      <c r="HU270" s="2"/>
      <c r="HV270" s="2"/>
      <c r="HW270" s="2"/>
      <c r="HX270" s="2"/>
      <c r="HY270" s="2"/>
      <c r="HZ270" s="2"/>
      <c r="IA270" s="2"/>
      <c r="IB270" s="2"/>
      <c r="IC270" s="2"/>
      <c r="ID270" s="2"/>
      <c r="IE270" s="2"/>
      <c r="IF270" s="2"/>
      <c r="IG270" s="2"/>
      <c r="IH270" s="2"/>
      <c r="II270" s="2"/>
      <c r="IJ270" s="2"/>
      <c r="IK270" s="2">
        <v>0</v>
      </c>
      <c r="IL270" s="2"/>
      <c r="IM270" s="2"/>
      <c r="IN270" s="2"/>
      <c r="IO270" s="2"/>
      <c r="IP270" s="2"/>
      <c r="IQ270" s="2"/>
      <c r="IR270" s="2"/>
      <c r="IS270" s="2"/>
      <c r="IT270" s="2"/>
      <c r="IU270" s="2"/>
    </row>
    <row r="271" spans="1:255" x14ac:dyDescent="0.2">
      <c r="A271">
        <v>17</v>
      </c>
      <c r="B271">
        <v>1</v>
      </c>
      <c r="E271" t="s">
        <v>287</v>
      </c>
      <c r="F271" t="s">
        <v>288</v>
      </c>
      <c r="G271" t="s">
        <v>289</v>
      </c>
      <c r="H271" t="s">
        <v>229</v>
      </c>
      <c r="I271">
        <f>ROUND(624/100,9)</f>
        <v>6.24</v>
      </c>
      <c r="J271">
        <v>0</v>
      </c>
      <c r="K271">
        <f>ROUND(624/100,9)</f>
        <v>6.24</v>
      </c>
      <c r="O271">
        <f t="shared" si="222"/>
        <v>282365.01</v>
      </c>
      <c r="P271">
        <f t="shared" si="223"/>
        <v>24552.17</v>
      </c>
      <c r="Q271">
        <f>(ROUND((ROUND((((ET271*1.1))*AV271*I271),2)*BB271),2)+ROUND((ROUND(((AE271-((EU271*1.1)))*AV271*I271),2)*BS271),2))</f>
        <v>10568.68</v>
      </c>
      <c r="R271">
        <f t="shared" si="224"/>
        <v>4963.55</v>
      </c>
      <c r="S271">
        <f t="shared" si="225"/>
        <v>247244.16</v>
      </c>
      <c r="T271">
        <f t="shared" si="226"/>
        <v>0</v>
      </c>
      <c r="U271">
        <f t="shared" si="227"/>
        <v>645.21600000000001</v>
      </c>
      <c r="V271">
        <f t="shared" si="228"/>
        <v>0</v>
      </c>
      <c r="W271">
        <f t="shared" si="229"/>
        <v>0</v>
      </c>
      <c r="X271">
        <f t="shared" si="230"/>
        <v>178015.8</v>
      </c>
      <c r="Y271">
        <f t="shared" si="231"/>
        <v>126094.52</v>
      </c>
      <c r="AA271">
        <v>50417531</v>
      </c>
      <c r="AB271">
        <f t="shared" si="232"/>
        <v>1943.008</v>
      </c>
      <c r="AC271">
        <f t="shared" si="233"/>
        <v>445.6</v>
      </c>
      <c r="AD271">
        <f>ROUND(((((ET271*1.1))-((EU271*1.1)))+AE271),6)</f>
        <v>132.52799999999999</v>
      </c>
      <c r="AE271">
        <f>ROUND(((EU271*1.1)),6)</f>
        <v>27.401</v>
      </c>
      <c r="AF271">
        <f>ROUND(((EV271*1.1)),6)</f>
        <v>1364.88</v>
      </c>
      <c r="AG271">
        <f t="shared" si="234"/>
        <v>0</v>
      </c>
      <c r="AH271">
        <f>((EW271*1.1))</f>
        <v>103.4</v>
      </c>
      <c r="AI271">
        <f>((EX271*1.1))</f>
        <v>0</v>
      </c>
      <c r="AJ271">
        <f t="shared" si="235"/>
        <v>0</v>
      </c>
      <c r="AK271">
        <v>1806.88</v>
      </c>
      <c r="AL271">
        <v>445.6</v>
      </c>
      <c r="AM271">
        <v>120.48</v>
      </c>
      <c r="AN271">
        <v>24.91</v>
      </c>
      <c r="AO271">
        <v>1240.8</v>
      </c>
      <c r="AP271">
        <v>0</v>
      </c>
      <c r="AQ271">
        <v>94</v>
      </c>
      <c r="AR271">
        <v>0</v>
      </c>
      <c r="AS271">
        <v>0</v>
      </c>
      <c r="AT271">
        <v>72</v>
      </c>
      <c r="AU271">
        <v>51</v>
      </c>
      <c r="AV271">
        <v>1</v>
      </c>
      <c r="AW271">
        <v>1</v>
      </c>
      <c r="AZ271">
        <v>1</v>
      </c>
      <c r="BA271">
        <v>29.03</v>
      </c>
      <c r="BB271">
        <v>12.78</v>
      </c>
      <c r="BC271">
        <v>8.83</v>
      </c>
      <c r="BD271" t="s">
        <v>3</v>
      </c>
      <c r="BE271" t="s">
        <v>3</v>
      </c>
      <c r="BF271" t="s">
        <v>3</v>
      </c>
      <c r="BG271" t="s">
        <v>3</v>
      </c>
      <c r="BH271">
        <v>0</v>
      </c>
      <c r="BI271">
        <v>1</v>
      </c>
      <c r="BJ271" t="s">
        <v>290</v>
      </c>
      <c r="BM271">
        <v>80</v>
      </c>
      <c r="BN271">
        <v>0</v>
      </c>
      <c r="BO271" t="s">
        <v>288</v>
      </c>
      <c r="BP271">
        <v>1</v>
      </c>
      <c r="BQ271">
        <v>30</v>
      </c>
      <c r="BR271">
        <v>0</v>
      </c>
      <c r="BS271">
        <v>29.03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72</v>
      </c>
      <c r="CA271">
        <v>51</v>
      </c>
      <c r="CB271" t="s">
        <v>3</v>
      </c>
      <c r="CE271">
        <v>30</v>
      </c>
      <c r="CF271">
        <v>0</v>
      </c>
      <c r="CG271">
        <v>0</v>
      </c>
      <c r="CM271">
        <v>0</v>
      </c>
      <c r="CN271" t="s">
        <v>1226</v>
      </c>
      <c r="CO271">
        <v>0</v>
      </c>
      <c r="CP271">
        <f t="shared" si="236"/>
        <v>282365.01</v>
      </c>
      <c r="CQ271">
        <f t="shared" si="237"/>
        <v>3934.65</v>
      </c>
      <c r="CR271">
        <f>(ROUND((ROUND((((ET271*1.1))*AV271*1),2)*BB271),2)+ROUND((ROUND(((AE271-((EU271*1.1)))*AV271*1),2)*BS271),2))</f>
        <v>1693.73</v>
      </c>
      <c r="CS271">
        <f t="shared" si="238"/>
        <v>795.42</v>
      </c>
      <c r="CT271">
        <f t="shared" si="239"/>
        <v>39622.47</v>
      </c>
      <c r="CU271">
        <f t="shared" si="240"/>
        <v>0</v>
      </c>
      <c r="CV271">
        <f t="shared" si="241"/>
        <v>103.4</v>
      </c>
      <c r="CW271">
        <f t="shared" si="242"/>
        <v>0</v>
      </c>
      <c r="CX271">
        <f t="shared" si="243"/>
        <v>0</v>
      </c>
      <c r="CY271">
        <f>S271*(BZ271/100)</f>
        <v>178015.79519999999</v>
      </c>
      <c r="CZ271">
        <f>S271*(CA271/100)</f>
        <v>126094.52160000001</v>
      </c>
      <c r="DC271" t="s">
        <v>3</v>
      </c>
      <c r="DD271" t="s">
        <v>3</v>
      </c>
      <c r="DE271" t="s">
        <v>20</v>
      </c>
      <c r="DF271" t="s">
        <v>20</v>
      </c>
      <c r="DG271" t="s">
        <v>20</v>
      </c>
      <c r="DH271" t="s">
        <v>3</v>
      </c>
      <c r="DI271" t="s">
        <v>20</v>
      </c>
      <c r="DJ271" t="s">
        <v>20</v>
      </c>
      <c r="DK271" t="s">
        <v>3</v>
      </c>
      <c r="DL271" t="s">
        <v>3</v>
      </c>
      <c r="DM271" t="s">
        <v>3</v>
      </c>
      <c r="DN271">
        <v>87</v>
      </c>
      <c r="DO271">
        <v>105</v>
      </c>
      <c r="DP271">
        <v>1</v>
      </c>
      <c r="DQ271">
        <v>1</v>
      </c>
      <c r="DU271">
        <v>1005</v>
      </c>
      <c r="DV271" t="s">
        <v>229</v>
      </c>
      <c r="DW271" t="s">
        <v>229</v>
      </c>
      <c r="DX271">
        <v>100</v>
      </c>
      <c r="DZ271" t="s">
        <v>3</v>
      </c>
      <c r="EA271" t="s">
        <v>3</v>
      </c>
      <c r="EB271" t="s">
        <v>3</v>
      </c>
      <c r="EC271" t="s">
        <v>3</v>
      </c>
      <c r="EE271">
        <v>49573341</v>
      </c>
      <c r="EF271">
        <v>30</v>
      </c>
      <c r="EG271" t="s">
        <v>35</v>
      </c>
      <c r="EH271">
        <v>0</v>
      </c>
      <c r="EI271" t="s">
        <v>3</v>
      </c>
      <c r="EJ271">
        <v>1</v>
      </c>
      <c r="EK271">
        <v>80</v>
      </c>
      <c r="EL271" t="s">
        <v>241</v>
      </c>
      <c r="EM271" t="s">
        <v>242</v>
      </c>
      <c r="EO271" t="s">
        <v>38</v>
      </c>
      <c r="EQ271">
        <v>131072</v>
      </c>
      <c r="ER271">
        <v>1806.88</v>
      </c>
      <c r="ES271">
        <v>445.6</v>
      </c>
      <c r="ET271">
        <v>120.48</v>
      </c>
      <c r="EU271">
        <v>24.91</v>
      </c>
      <c r="EV271">
        <v>1240.8</v>
      </c>
      <c r="EW271">
        <v>94</v>
      </c>
      <c r="EX271">
        <v>0</v>
      </c>
      <c r="EY271">
        <v>0</v>
      </c>
      <c r="FQ271">
        <v>0</v>
      </c>
      <c r="FR271">
        <f t="shared" si="244"/>
        <v>0</v>
      </c>
      <c r="FS271">
        <v>0</v>
      </c>
      <c r="FX271">
        <v>87</v>
      </c>
      <c r="FY271">
        <v>105</v>
      </c>
      <c r="GA271" t="s">
        <v>3</v>
      </c>
      <c r="GD271">
        <v>0</v>
      </c>
      <c r="GF271">
        <v>1459823463</v>
      </c>
      <c r="GG271">
        <v>2</v>
      </c>
      <c r="GH271">
        <v>1</v>
      </c>
      <c r="GI271">
        <v>2</v>
      </c>
      <c r="GJ271">
        <v>0</v>
      </c>
      <c r="GK271">
        <f>ROUND(R271*(S12)/100,2)</f>
        <v>7941.68</v>
      </c>
      <c r="GL271">
        <f t="shared" si="245"/>
        <v>0</v>
      </c>
      <c r="GM271">
        <f t="shared" si="246"/>
        <v>594417.01</v>
      </c>
      <c r="GN271">
        <f t="shared" si="247"/>
        <v>594417.01</v>
      </c>
      <c r="GO271">
        <f t="shared" si="248"/>
        <v>0</v>
      </c>
      <c r="GP271">
        <f t="shared" si="249"/>
        <v>0</v>
      </c>
      <c r="GR271">
        <v>0</v>
      </c>
      <c r="GS271">
        <v>3</v>
      </c>
      <c r="GT271">
        <v>0</v>
      </c>
      <c r="GU271" t="s">
        <v>3</v>
      </c>
      <c r="GV271">
        <f t="shared" si="250"/>
        <v>0</v>
      </c>
      <c r="GW271">
        <v>1</v>
      </c>
      <c r="GX271">
        <f t="shared" si="251"/>
        <v>0</v>
      </c>
      <c r="HA271">
        <v>0</v>
      </c>
      <c r="HB271">
        <v>0</v>
      </c>
      <c r="HC271">
        <f t="shared" si="252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IK271">
        <v>0</v>
      </c>
    </row>
    <row r="272" spans="1:255" x14ac:dyDescent="0.2">
      <c r="A272" s="2">
        <v>18</v>
      </c>
      <c r="B272" s="2">
        <v>1</v>
      </c>
      <c r="C272" s="2"/>
      <c r="D272" s="2"/>
      <c r="E272" s="2" t="s">
        <v>291</v>
      </c>
      <c r="F272" s="2" t="s">
        <v>292</v>
      </c>
      <c r="G272" s="2" t="s">
        <v>293</v>
      </c>
      <c r="H272" s="2" t="s">
        <v>187</v>
      </c>
      <c r="I272" s="2">
        <f>I270*J272</f>
        <v>717.6</v>
      </c>
      <c r="J272" s="2">
        <v>115</v>
      </c>
      <c r="K272" s="2">
        <v>115</v>
      </c>
      <c r="L272" s="2"/>
      <c r="M272" s="2"/>
      <c r="N272" s="2"/>
      <c r="O272" s="2">
        <f t="shared" si="222"/>
        <v>79416.789999999994</v>
      </c>
      <c r="P272" s="2">
        <f t="shared" si="223"/>
        <v>79416.789999999994</v>
      </c>
      <c r="Q272" s="2">
        <f>(ROUND((ROUND(((ET272)*AV272*I272),2)*BB272),2)+ROUND((ROUND(((AE272-(EU272))*AV272*I272),2)*BS272),2))</f>
        <v>0</v>
      </c>
      <c r="R272" s="2">
        <f t="shared" si="224"/>
        <v>0</v>
      </c>
      <c r="S272" s="2">
        <f t="shared" si="225"/>
        <v>0</v>
      </c>
      <c r="T272" s="2">
        <f t="shared" si="226"/>
        <v>0</v>
      </c>
      <c r="U272" s="2">
        <f t="shared" si="227"/>
        <v>0</v>
      </c>
      <c r="V272" s="2">
        <f t="shared" si="228"/>
        <v>0</v>
      </c>
      <c r="W272" s="2">
        <f t="shared" si="229"/>
        <v>0</v>
      </c>
      <c r="X272" s="2">
        <f t="shared" si="230"/>
        <v>0</v>
      </c>
      <c r="Y272" s="2">
        <f t="shared" si="231"/>
        <v>0</v>
      </c>
      <c r="Z272" s="2"/>
      <c r="AA272" s="2">
        <v>50417534</v>
      </c>
      <c r="AB272" s="2">
        <f t="shared" si="232"/>
        <v>110.67</v>
      </c>
      <c r="AC272" s="2">
        <f t="shared" si="233"/>
        <v>110.67</v>
      </c>
      <c r="AD272" s="2">
        <f>ROUND((((ET272)-(EU272))+AE272),6)</f>
        <v>0</v>
      </c>
      <c r="AE272" s="2">
        <f t="shared" ref="AE272:AF275" si="253">ROUND((EU272),6)</f>
        <v>0</v>
      </c>
      <c r="AF272" s="2">
        <f t="shared" si="253"/>
        <v>0</v>
      </c>
      <c r="AG272" s="2">
        <f t="shared" si="234"/>
        <v>0</v>
      </c>
      <c r="AH272" s="2">
        <f t="shared" ref="AH272:AI275" si="254">(EW272)</f>
        <v>0</v>
      </c>
      <c r="AI272" s="2">
        <f t="shared" si="254"/>
        <v>0</v>
      </c>
      <c r="AJ272" s="2">
        <f t="shared" si="235"/>
        <v>0</v>
      </c>
      <c r="AK272" s="2">
        <v>110.67</v>
      </c>
      <c r="AL272" s="2">
        <v>110.67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87</v>
      </c>
      <c r="AU272" s="2">
        <v>105</v>
      </c>
      <c r="AV272" s="2">
        <v>1</v>
      </c>
      <c r="AW272" s="2">
        <v>1</v>
      </c>
      <c r="AX272" s="2"/>
      <c r="AY272" s="2"/>
      <c r="AZ272" s="2">
        <v>1</v>
      </c>
      <c r="BA272" s="2">
        <v>1</v>
      </c>
      <c r="BB272" s="2">
        <v>1</v>
      </c>
      <c r="BC272" s="2">
        <v>1</v>
      </c>
      <c r="BD272" s="2" t="s">
        <v>3</v>
      </c>
      <c r="BE272" s="2" t="s">
        <v>3</v>
      </c>
      <c r="BF272" s="2" t="s">
        <v>3</v>
      </c>
      <c r="BG272" s="2" t="s">
        <v>3</v>
      </c>
      <c r="BH272" s="2">
        <v>3</v>
      </c>
      <c r="BI272" s="2">
        <v>1</v>
      </c>
      <c r="BJ272" s="2" t="s">
        <v>294</v>
      </c>
      <c r="BK272" s="2"/>
      <c r="BL272" s="2"/>
      <c r="BM272" s="2">
        <v>80</v>
      </c>
      <c r="BN272" s="2">
        <v>0</v>
      </c>
      <c r="BO272" s="2" t="s">
        <v>3</v>
      </c>
      <c r="BP272" s="2">
        <v>0</v>
      </c>
      <c r="BQ272" s="2">
        <v>30</v>
      </c>
      <c r="BR272" s="2">
        <v>0</v>
      </c>
      <c r="BS272" s="2">
        <v>1</v>
      </c>
      <c r="BT272" s="2">
        <v>1</v>
      </c>
      <c r="BU272" s="2">
        <v>1</v>
      </c>
      <c r="BV272" s="2">
        <v>1</v>
      </c>
      <c r="BW272" s="2">
        <v>1</v>
      </c>
      <c r="BX272" s="2">
        <v>1</v>
      </c>
      <c r="BY272" s="2" t="s">
        <v>3</v>
      </c>
      <c r="BZ272" s="2">
        <v>87</v>
      </c>
      <c r="CA272" s="2">
        <v>105</v>
      </c>
      <c r="CB272" s="2" t="s">
        <v>3</v>
      </c>
      <c r="CC272" s="2"/>
      <c r="CD272" s="2"/>
      <c r="CE272" s="2">
        <v>30</v>
      </c>
      <c r="CF272" s="2">
        <v>0</v>
      </c>
      <c r="CG272" s="2">
        <v>0</v>
      </c>
      <c r="CH272" s="2"/>
      <c r="CI272" s="2"/>
      <c r="CJ272" s="2"/>
      <c r="CK272" s="2"/>
      <c r="CL272" s="2"/>
      <c r="CM272" s="2">
        <v>0</v>
      </c>
      <c r="CN272" s="2" t="s">
        <v>3</v>
      </c>
      <c r="CO272" s="2">
        <v>0</v>
      </c>
      <c r="CP272" s="2">
        <f t="shared" si="236"/>
        <v>79416.789999999994</v>
      </c>
      <c r="CQ272" s="2">
        <f t="shared" si="237"/>
        <v>110.67</v>
      </c>
      <c r="CR272" s="2">
        <f>(ROUND((ROUND(((ET272)*AV272*1),2)*BB272),2)+ROUND((ROUND(((AE272-(EU272))*AV272*1),2)*BS272),2))</f>
        <v>0</v>
      </c>
      <c r="CS272" s="2">
        <f t="shared" si="238"/>
        <v>0</v>
      </c>
      <c r="CT272" s="2">
        <f t="shared" si="239"/>
        <v>0</v>
      </c>
      <c r="CU272" s="2">
        <f t="shared" si="240"/>
        <v>0</v>
      </c>
      <c r="CV272" s="2">
        <f t="shared" si="241"/>
        <v>0</v>
      </c>
      <c r="CW272" s="2">
        <f t="shared" si="242"/>
        <v>0</v>
      </c>
      <c r="CX272" s="2">
        <f t="shared" si="243"/>
        <v>0</v>
      </c>
      <c r="CY272" s="2">
        <f>((S272*BZ272)/100)</f>
        <v>0</v>
      </c>
      <c r="CZ272" s="2">
        <f>((S272*CA272)/100)</f>
        <v>0</v>
      </c>
      <c r="DA272" s="2"/>
      <c r="DB272" s="2"/>
      <c r="DC272" s="2" t="s">
        <v>3</v>
      </c>
      <c r="DD272" s="2" t="s">
        <v>3</v>
      </c>
      <c r="DE272" s="2" t="s">
        <v>3</v>
      </c>
      <c r="DF272" s="2" t="s">
        <v>3</v>
      </c>
      <c r="DG272" s="2" t="s">
        <v>3</v>
      </c>
      <c r="DH272" s="2" t="s">
        <v>3</v>
      </c>
      <c r="DI272" s="2" t="s">
        <v>3</v>
      </c>
      <c r="DJ272" s="2" t="s">
        <v>3</v>
      </c>
      <c r="DK272" s="2" t="s">
        <v>3</v>
      </c>
      <c r="DL272" s="2" t="s">
        <v>3</v>
      </c>
      <c r="DM272" s="2" t="s">
        <v>3</v>
      </c>
      <c r="DN272" s="2">
        <v>0</v>
      </c>
      <c r="DO272" s="2">
        <v>0</v>
      </c>
      <c r="DP272" s="2">
        <v>1</v>
      </c>
      <c r="DQ272" s="2">
        <v>1</v>
      </c>
      <c r="DR272" s="2"/>
      <c r="DS272" s="2"/>
      <c r="DT272" s="2"/>
      <c r="DU272" s="2">
        <v>1005</v>
      </c>
      <c r="DV272" s="2" t="s">
        <v>187</v>
      </c>
      <c r="DW272" s="2" t="s">
        <v>187</v>
      </c>
      <c r="DX272" s="2">
        <v>1</v>
      </c>
      <c r="DY272" s="2"/>
      <c r="DZ272" s="2" t="s">
        <v>3</v>
      </c>
      <c r="EA272" s="2" t="s">
        <v>3</v>
      </c>
      <c r="EB272" s="2" t="s">
        <v>3</v>
      </c>
      <c r="EC272" s="2" t="s">
        <v>3</v>
      </c>
      <c r="ED272" s="2"/>
      <c r="EE272" s="2">
        <v>49573341</v>
      </c>
      <c r="EF272" s="2">
        <v>30</v>
      </c>
      <c r="EG272" s="2" t="s">
        <v>35</v>
      </c>
      <c r="EH272" s="2">
        <v>0</v>
      </c>
      <c r="EI272" s="2" t="s">
        <v>3</v>
      </c>
      <c r="EJ272" s="2">
        <v>1</v>
      </c>
      <c r="EK272" s="2">
        <v>80</v>
      </c>
      <c r="EL272" s="2" t="s">
        <v>241</v>
      </c>
      <c r="EM272" s="2" t="s">
        <v>242</v>
      </c>
      <c r="EN272" s="2"/>
      <c r="EO272" s="2" t="s">
        <v>3</v>
      </c>
      <c r="EP272" s="2"/>
      <c r="EQ272" s="2">
        <v>0</v>
      </c>
      <c r="ER272" s="2">
        <v>110.67</v>
      </c>
      <c r="ES272" s="2">
        <v>110.67</v>
      </c>
      <c r="ET272" s="2">
        <v>0</v>
      </c>
      <c r="EU272" s="2">
        <v>0</v>
      </c>
      <c r="EV272" s="2">
        <v>0</v>
      </c>
      <c r="EW272" s="2">
        <v>0</v>
      </c>
      <c r="EX272" s="2">
        <v>0</v>
      </c>
      <c r="EY272" s="2"/>
      <c r="EZ272" s="2"/>
      <c r="FA272" s="2"/>
      <c r="FB272" s="2"/>
      <c r="FC272" s="2"/>
      <c r="FD272" s="2"/>
      <c r="FE272" s="2"/>
      <c r="FF272" s="2"/>
      <c r="FG272" s="2"/>
      <c r="FH272" s="2"/>
      <c r="FI272" s="2"/>
      <c r="FJ272" s="2"/>
      <c r="FK272" s="2"/>
      <c r="FL272" s="2"/>
      <c r="FM272" s="2"/>
      <c r="FN272" s="2"/>
      <c r="FO272" s="2"/>
      <c r="FP272" s="2"/>
      <c r="FQ272" s="2">
        <v>0</v>
      </c>
      <c r="FR272" s="2">
        <f t="shared" si="244"/>
        <v>0</v>
      </c>
      <c r="FS272" s="2">
        <v>0</v>
      </c>
      <c r="FT272" s="2"/>
      <c r="FU272" s="2"/>
      <c r="FV272" s="2"/>
      <c r="FW272" s="2"/>
      <c r="FX272" s="2">
        <v>87</v>
      </c>
      <c r="FY272" s="2">
        <v>105</v>
      </c>
      <c r="FZ272" s="2"/>
      <c r="GA272" s="2" t="s">
        <v>3</v>
      </c>
      <c r="GB272" s="2"/>
      <c r="GC272" s="2"/>
      <c r="GD272" s="2">
        <v>0</v>
      </c>
      <c r="GE272" s="2"/>
      <c r="GF272" s="2">
        <v>-842734810</v>
      </c>
      <c r="GG272" s="2">
        <v>2</v>
      </c>
      <c r="GH272" s="2">
        <v>1</v>
      </c>
      <c r="GI272" s="2">
        <v>-2</v>
      </c>
      <c r="GJ272" s="2">
        <v>0</v>
      </c>
      <c r="GK272" s="2">
        <f>ROUND(R272*(R12)/100,2)</f>
        <v>0</v>
      </c>
      <c r="GL272" s="2">
        <f t="shared" si="245"/>
        <v>0</v>
      </c>
      <c r="GM272" s="2">
        <f t="shared" si="246"/>
        <v>79416.789999999994</v>
      </c>
      <c r="GN272" s="2">
        <f t="shared" si="247"/>
        <v>79416.789999999994</v>
      </c>
      <c r="GO272" s="2">
        <f t="shared" si="248"/>
        <v>0</v>
      </c>
      <c r="GP272" s="2">
        <f t="shared" si="249"/>
        <v>0</v>
      </c>
      <c r="GQ272" s="2"/>
      <c r="GR272" s="2">
        <v>0</v>
      </c>
      <c r="GS272" s="2">
        <v>0</v>
      </c>
      <c r="GT272" s="2">
        <v>0</v>
      </c>
      <c r="GU272" s="2" t="s">
        <v>3</v>
      </c>
      <c r="GV272" s="2">
        <f t="shared" si="250"/>
        <v>0</v>
      </c>
      <c r="GW272" s="2">
        <v>1</v>
      </c>
      <c r="GX272" s="2">
        <f t="shared" si="251"/>
        <v>0</v>
      </c>
      <c r="GY272" s="2"/>
      <c r="GZ272" s="2"/>
      <c r="HA272" s="2">
        <v>0</v>
      </c>
      <c r="HB272" s="2">
        <v>0</v>
      </c>
      <c r="HC272" s="2">
        <f t="shared" si="252"/>
        <v>0</v>
      </c>
      <c r="HD272" s="2"/>
      <c r="HE272" s="2" t="s">
        <v>3</v>
      </c>
      <c r="HF272" s="2" t="s">
        <v>3</v>
      </c>
      <c r="HG272" s="2"/>
      <c r="HH272" s="2"/>
      <c r="HI272" s="2"/>
      <c r="HJ272" s="2"/>
      <c r="HK272" s="2"/>
      <c r="HL272" s="2"/>
      <c r="HM272" s="2" t="s">
        <v>3</v>
      </c>
      <c r="HN272" s="2" t="s">
        <v>3</v>
      </c>
      <c r="HO272" s="2" t="s">
        <v>3</v>
      </c>
      <c r="HP272" s="2" t="s">
        <v>3</v>
      </c>
      <c r="HQ272" s="2" t="s">
        <v>3</v>
      </c>
      <c r="HR272" s="2"/>
      <c r="HS272" s="2"/>
      <c r="HT272" s="2"/>
      <c r="HU272" s="2"/>
      <c r="HV272" s="2"/>
      <c r="HW272" s="2"/>
      <c r="HX272" s="2"/>
      <c r="HY272" s="2"/>
      <c r="HZ272" s="2"/>
      <c r="IA272" s="2"/>
      <c r="IB272" s="2"/>
      <c r="IC272" s="2"/>
      <c r="ID272" s="2"/>
      <c r="IE272" s="2"/>
      <c r="IF272" s="2"/>
      <c r="IG272" s="2"/>
      <c r="IH272" s="2"/>
      <c r="II272" s="2"/>
      <c r="IJ272" s="2"/>
      <c r="IK272" s="2">
        <v>0</v>
      </c>
      <c r="IL272" s="2"/>
      <c r="IM272" s="2"/>
      <c r="IN272" s="2"/>
      <c r="IO272" s="2"/>
      <c r="IP272" s="2"/>
      <c r="IQ272" s="2"/>
      <c r="IR272" s="2"/>
      <c r="IS272" s="2"/>
      <c r="IT272" s="2"/>
      <c r="IU272" s="2"/>
    </row>
    <row r="273" spans="1:255" x14ac:dyDescent="0.2">
      <c r="A273">
        <v>18</v>
      </c>
      <c r="B273">
        <v>1</v>
      </c>
      <c r="E273" t="s">
        <v>291</v>
      </c>
      <c r="F273" t="s">
        <v>292</v>
      </c>
      <c r="G273" t="s">
        <v>293</v>
      </c>
      <c r="H273" t="s">
        <v>187</v>
      </c>
      <c r="I273">
        <f>I271*J273</f>
        <v>717.6</v>
      </c>
      <c r="J273">
        <v>115</v>
      </c>
      <c r="K273">
        <v>115</v>
      </c>
      <c r="O273">
        <f t="shared" si="222"/>
        <v>391524.77</v>
      </c>
      <c r="P273">
        <f t="shared" si="223"/>
        <v>391524.77</v>
      </c>
      <c r="Q273">
        <f>(ROUND((ROUND(((ET273)*AV273*I273),2)*BB273),2)+ROUND((ROUND(((AE273-(EU273))*AV273*I273),2)*BS273),2))</f>
        <v>0</v>
      </c>
      <c r="R273">
        <f t="shared" si="224"/>
        <v>0</v>
      </c>
      <c r="S273">
        <f t="shared" si="225"/>
        <v>0</v>
      </c>
      <c r="T273">
        <f t="shared" si="226"/>
        <v>0</v>
      </c>
      <c r="U273">
        <f t="shared" si="227"/>
        <v>0</v>
      </c>
      <c r="V273">
        <f t="shared" si="228"/>
        <v>0</v>
      </c>
      <c r="W273">
        <f t="shared" si="229"/>
        <v>0</v>
      </c>
      <c r="X273">
        <f t="shared" si="230"/>
        <v>0</v>
      </c>
      <c r="Y273">
        <f t="shared" si="231"/>
        <v>0</v>
      </c>
      <c r="AA273">
        <v>50417531</v>
      </c>
      <c r="AB273">
        <f t="shared" si="232"/>
        <v>110.67</v>
      </c>
      <c r="AC273">
        <f t="shared" si="233"/>
        <v>110.67</v>
      </c>
      <c r="AD273">
        <f>ROUND((((ET273)-(EU273))+AE273),6)</f>
        <v>0</v>
      </c>
      <c r="AE273">
        <f t="shared" si="253"/>
        <v>0</v>
      </c>
      <c r="AF273">
        <f t="shared" si="253"/>
        <v>0</v>
      </c>
      <c r="AG273">
        <f t="shared" si="234"/>
        <v>0</v>
      </c>
      <c r="AH273">
        <f t="shared" si="254"/>
        <v>0</v>
      </c>
      <c r="AI273">
        <f t="shared" si="254"/>
        <v>0</v>
      </c>
      <c r="AJ273">
        <f t="shared" si="235"/>
        <v>0</v>
      </c>
      <c r="AK273">
        <v>110.67</v>
      </c>
      <c r="AL273">
        <v>110.67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4.93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294</v>
      </c>
      <c r="BM273">
        <v>80</v>
      </c>
      <c r="BN273">
        <v>0</v>
      </c>
      <c r="BO273" t="s">
        <v>292</v>
      </c>
      <c r="BP273">
        <v>1</v>
      </c>
      <c r="BQ273">
        <v>30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30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236"/>
        <v>391524.77</v>
      </c>
      <c r="CQ273">
        <f t="shared" si="237"/>
        <v>545.6</v>
      </c>
      <c r="CR273">
        <f>(ROUND((ROUND(((ET273)*AV273*1),2)*BB273),2)+ROUND((ROUND(((AE273-(EU273))*AV273*1),2)*BS273),2))</f>
        <v>0</v>
      </c>
      <c r="CS273">
        <f t="shared" si="238"/>
        <v>0</v>
      </c>
      <c r="CT273">
        <f t="shared" si="239"/>
        <v>0</v>
      </c>
      <c r="CU273">
        <f t="shared" si="240"/>
        <v>0</v>
      </c>
      <c r="CV273">
        <f t="shared" si="241"/>
        <v>0</v>
      </c>
      <c r="CW273">
        <f t="shared" si="242"/>
        <v>0</v>
      </c>
      <c r="CX273">
        <f t="shared" si="243"/>
        <v>0</v>
      </c>
      <c r="CY273">
        <f>S273*(BZ273/100)</f>
        <v>0</v>
      </c>
      <c r="CZ273">
        <f>S273*(CA273/100)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87</v>
      </c>
      <c r="DO273">
        <v>105</v>
      </c>
      <c r="DP273">
        <v>1</v>
      </c>
      <c r="DQ273">
        <v>1</v>
      </c>
      <c r="DU273">
        <v>1005</v>
      </c>
      <c r="DV273" t="s">
        <v>187</v>
      </c>
      <c r="DW273" t="s">
        <v>187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49573341</v>
      </c>
      <c r="EF273">
        <v>30</v>
      </c>
      <c r="EG273" t="s">
        <v>35</v>
      </c>
      <c r="EH273">
        <v>0</v>
      </c>
      <c r="EI273" t="s">
        <v>3</v>
      </c>
      <c r="EJ273">
        <v>1</v>
      </c>
      <c r="EK273">
        <v>80</v>
      </c>
      <c r="EL273" t="s">
        <v>241</v>
      </c>
      <c r="EM273" t="s">
        <v>242</v>
      </c>
      <c r="EO273" t="s">
        <v>3</v>
      </c>
      <c r="EQ273">
        <v>0</v>
      </c>
      <c r="ER273">
        <v>110.67</v>
      </c>
      <c r="ES273">
        <v>110.67</v>
      </c>
      <c r="ET273">
        <v>0</v>
      </c>
      <c r="EU273">
        <v>0</v>
      </c>
      <c r="EV273">
        <v>0</v>
      </c>
      <c r="EW273">
        <v>0</v>
      </c>
      <c r="EX273">
        <v>0</v>
      </c>
      <c r="FQ273">
        <v>0</v>
      </c>
      <c r="FR273">
        <f t="shared" si="244"/>
        <v>0</v>
      </c>
      <c r="FS273">
        <v>0</v>
      </c>
      <c r="FX273">
        <v>87</v>
      </c>
      <c r="FY273">
        <v>105</v>
      </c>
      <c r="GA273" t="s">
        <v>3</v>
      </c>
      <c r="GD273">
        <v>0</v>
      </c>
      <c r="GF273">
        <v>-842734810</v>
      </c>
      <c r="GG273">
        <v>2</v>
      </c>
      <c r="GH273">
        <v>1</v>
      </c>
      <c r="GI273">
        <v>2</v>
      </c>
      <c r="GJ273">
        <v>0</v>
      </c>
      <c r="GK273">
        <f>ROUND(R273*(S12)/100,2)</f>
        <v>0</v>
      </c>
      <c r="GL273">
        <f t="shared" si="245"/>
        <v>0</v>
      </c>
      <c r="GM273">
        <f t="shared" si="246"/>
        <v>391524.77</v>
      </c>
      <c r="GN273">
        <f t="shared" si="247"/>
        <v>391524.77</v>
      </c>
      <c r="GO273">
        <f t="shared" si="248"/>
        <v>0</v>
      </c>
      <c r="GP273">
        <f t="shared" si="249"/>
        <v>0</v>
      </c>
      <c r="GR273">
        <v>0</v>
      </c>
      <c r="GS273">
        <v>3</v>
      </c>
      <c r="GT273">
        <v>0</v>
      </c>
      <c r="GU273" t="s">
        <v>3</v>
      </c>
      <c r="GV273">
        <f t="shared" si="250"/>
        <v>0</v>
      </c>
      <c r="GW273">
        <v>1</v>
      </c>
      <c r="GX273">
        <f t="shared" si="251"/>
        <v>0</v>
      </c>
      <c r="HA273">
        <v>0</v>
      </c>
      <c r="HB273">
        <v>0</v>
      </c>
      <c r="HC273">
        <f t="shared" si="252"/>
        <v>0</v>
      </c>
      <c r="HE273" t="s">
        <v>3</v>
      </c>
      <c r="HF273" t="s">
        <v>3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IK273">
        <v>0</v>
      </c>
    </row>
    <row r="274" spans="1:255" x14ac:dyDescent="0.2">
      <c r="A274" s="2">
        <v>18</v>
      </c>
      <c r="B274" s="2">
        <v>1</v>
      </c>
      <c r="C274" s="2"/>
      <c r="D274" s="2"/>
      <c r="E274" s="2" t="s">
        <v>295</v>
      </c>
      <c r="F274" s="2" t="s">
        <v>296</v>
      </c>
      <c r="G274" s="2" t="s">
        <v>297</v>
      </c>
      <c r="H274" s="2" t="s">
        <v>298</v>
      </c>
      <c r="I274" s="2">
        <f>I270*J274</f>
        <v>260.26130799999999</v>
      </c>
      <c r="J274" s="2">
        <v>41.708542948717948</v>
      </c>
      <c r="K274" s="2">
        <v>41.708542999999999</v>
      </c>
      <c r="L274" s="2"/>
      <c r="M274" s="2"/>
      <c r="N274" s="2"/>
      <c r="O274" s="2">
        <f t="shared" si="222"/>
        <v>4156.37</v>
      </c>
      <c r="P274" s="2">
        <f t="shared" si="223"/>
        <v>4156.37</v>
      </c>
      <c r="Q274" s="2">
        <f>(ROUND((ROUND(((ET274)*AV274*I274),2)*BB274),2)+ROUND((ROUND(((AE274-(EU274))*AV274*I274),2)*BS274),2))</f>
        <v>0</v>
      </c>
      <c r="R274" s="2">
        <f t="shared" si="224"/>
        <v>0</v>
      </c>
      <c r="S274" s="2">
        <f t="shared" si="225"/>
        <v>0</v>
      </c>
      <c r="T274" s="2">
        <f t="shared" si="226"/>
        <v>0</v>
      </c>
      <c r="U274" s="2">
        <f t="shared" si="227"/>
        <v>0</v>
      </c>
      <c r="V274" s="2">
        <f t="shared" si="228"/>
        <v>0</v>
      </c>
      <c r="W274" s="2">
        <f t="shared" si="229"/>
        <v>0</v>
      </c>
      <c r="X274" s="2">
        <f t="shared" si="230"/>
        <v>0</v>
      </c>
      <c r="Y274" s="2">
        <f t="shared" si="231"/>
        <v>0</v>
      </c>
      <c r="Z274" s="2"/>
      <c r="AA274" s="2">
        <v>50417534</v>
      </c>
      <c r="AB274" s="2">
        <f t="shared" si="232"/>
        <v>15.97</v>
      </c>
      <c r="AC274" s="2">
        <f t="shared" si="233"/>
        <v>15.97</v>
      </c>
      <c r="AD274" s="2">
        <f>ROUND((((ET274)-(EU274))+AE274),6)</f>
        <v>0</v>
      </c>
      <c r="AE274" s="2">
        <f t="shared" si="253"/>
        <v>0</v>
      </c>
      <c r="AF274" s="2">
        <f t="shared" si="253"/>
        <v>0</v>
      </c>
      <c r="AG274" s="2">
        <f t="shared" si="234"/>
        <v>0</v>
      </c>
      <c r="AH274" s="2">
        <f t="shared" si="254"/>
        <v>0</v>
      </c>
      <c r="AI274" s="2">
        <f t="shared" si="254"/>
        <v>0</v>
      </c>
      <c r="AJ274" s="2">
        <f t="shared" si="235"/>
        <v>0</v>
      </c>
      <c r="AK274" s="2">
        <v>15.97</v>
      </c>
      <c r="AL274" s="2">
        <v>15.97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87</v>
      </c>
      <c r="AU274" s="2">
        <v>105</v>
      </c>
      <c r="AV274" s="2">
        <v>1</v>
      </c>
      <c r="AW274" s="2">
        <v>1</v>
      </c>
      <c r="AX274" s="2"/>
      <c r="AY274" s="2"/>
      <c r="AZ274" s="2">
        <v>1</v>
      </c>
      <c r="BA274" s="2">
        <v>1</v>
      </c>
      <c r="BB274" s="2">
        <v>1</v>
      </c>
      <c r="BC274" s="2">
        <v>1</v>
      </c>
      <c r="BD274" s="2" t="s">
        <v>3</v>
      </c>
      <c r="BE274" s="2" t="s">
        <v>3</v>
      </c>
      <c r="BF274" s="2" t="s">
        <v>3</v>
      </c>
      <c r="BG274" s="2" t="s">
        <v>3</v>
      </c>
      <c r="BH274" s="2">
        <v>3</v>
      </c>
      <c r="BI274" s="2">
        <v>1</v>
      </c>
      <c r="BJ274" s="2" t="s">
        <v>299</v>
      </c>
      <c r="BK274" s="2"/>
      <c r="BL274" s="2"/>
      <c r="BM274" s="2">
        <v>80</v>
      </c>
      <c r="BN274" s="2">
        <v>0</v>
      </c>
      <c r="BO274" s="2" t="s">
        <v>3</v>
      </c>
      <c r="BP274" s="2">
        <v>0</v>
      </c>
      <c r="BQ274" s="2">
        <v>30</v>
      </c>
      <c r="BR274" s="2">
        <v>0</v>
      </c>
      <c r="BS274" s="2">
        <v>1</v>
      </c>
      <c r="BT274" s="2">
        <v>1</v>
      </c>
      <c r="BU274" s="2">
        <v>1</v>
      </c>
      <c r="BV274" s="2">
        <v>1</v>
      </c>
      <c r="BW274" s="2">
        <v>1</v>
      </c>
      <c r="BX274" s="2">
        <v>1</v>
      </c>
      <c r="BY274" s="2" t="s">
        <v>3</v>
      </c>
      <c r="BZ274" s="2">
        <v>87</v>
      </c>
      <c r="CA274" s="2">
        <v>105</v>
      </c>
      <c r="CB274" s="2" t="s">
        <v>3</v>
      </c>
      <c r="CC274" s="2"/>
      <c r="CD274" s="2"/>
      <c r="CE274" s="2">
        <v>30</v>
      </c>
      <c r="CF274" s="2">
        <v>0</v>
      </c>
      <c r="CG274" s="2">
        <v>0</v>
      </c>
      <c r="CH274" s="2"/>
      <c r="CI274" s="2"/>
      <c r="CJ274" s="2"/>
      <c r="CK274" s="2"/>
      <c r="CL274" s="2"/>
      <c r="CM274" s="2">
        <v>0</v>
      </c>
      <c r="CN274" s="2" t="s">
        <v>3</v>
      </c>
      <c r="CO274" s="2">
        <v>0</v>
      </c>
      <c r="CP274" s="2">
        <f t="shared" si="236"/>
        <v>4156.37</v>
      </c>
      <c r="CQ274" s="2">
        <f t="shared" si="237"/>
        <v>15.97</v>
      </c>
      <c r="CR274" s="2">
        <f>(ROUND((ROUND(((ET274)*AV274*1),2)*BB274),2)+ROUND((ROUND(((AE274-(EU274))*AV274*1),2)*BS274),2))</f>
        <v>0</v>
      </c>
      <c r="CS274" s="2">
        <f t="shared" si="238"/>
        <v>0</v>
      </c>
      <c r="CT274" s="2">
        <f t="shared" si="239"/>
        <v>0</v>
      </c>
      <c r="CU274" s="2">
        <f t="shared" si="240"/>
        <v>0</v>
      </c>
      <c r="CV274" s="2">
        <f t="shared" si="241"/>
        <v>0</v>
      </c>
      <c r="CW274" s="2">
        <f t="shared" si="242"/>
        <v>0</v>
      </c>
      <c r="CX274" s="2">
        <f t="shared" si="243"/>
        <v>0</v>
      </c>
      <c r="CY274" s="2">
        <f>((S274*BZ274)/100)</f>
        <v>0</v>
      </c>
      <c r="CZ274" s="2">
        <f>((S274*CA274)/100)</f>
        <v>0</v>
      </c>
      <c r="DA274" s="2"/>
      <c r="DB274" s="2"/>
      <c r="DC274" s="2" t="s">
        <v>3</v>
      </c>
      <c r="DD274" s="2" t="s">
        <v>3</v>
      </c>
      <c r="DE274" s="2" t="s">
        <v>3</v>
      </c>
      <c r="DF274" s="2" t="s">
        <v>3</v>
      </c>
      <c r="DG274" s="2" t="s">
        <v>3</v>
      </c>
      <c r="DH274" s="2" t="s">
        <v>3</v>
      </c>
      <c r="DI274" s="2" t="s">
        <v>3</v>
      </c>
      <c r="DJ274" s="2" t="s">
        <v>3</v>
      </c>
      <c r="DK274" s="2" t="s">
        <v>3</v>
      </c>
      <c r="DL274" s="2" t="s">
        <v>3</v>
      </c>
      <c r="DM274" s="2" t="s">
        <v>3</v>
      </c>
      <c r="DN274" s="2">
        <v>0</v>
      </c>
      <c r="DO274" s="2">
        <v>0</v>
      </c>
      <c r="DP274" s="2">
        <v>1</v>
      </c>
      <c r="DQ274" s="2">
        <v>1</v>
      </c>
      <c r="DR274" s="2"/>
      <c r="DS274" s="2"/>
      <c r="DT274" s="2"/>
      <c r="DU274" s="2">
        <v>1003</v>
      </c>
      <c r="DV274" s="2" t="s">
        <v>298</v>
      </c>
      <c r="DW274" s="2" t="s">
        <v>298</v>
      </c>
      <c r="DX274" s="2">
        <v>1</v>
      </c>
      <c r="DY274" s="2"/>
      <c r="DZ274" s="2" t="s">
        <v>3</v>
      </c>
      <c r="EA274" s="2" t="s">
        <v>3</v>
      </c>
      <c r="EB274" s="2" t="s">
        <v>3</v>
      </c>
      <c r="EC274" s="2" t="s">
        <v>3</v>
      </c>
      <c r="ED274" s="2"/>
      <c r="EE274" s="2">
        <v>49573341</v>
      </c>
      <c r="EF274" s="2">
        <v>30</v>
      </c>
      <c r="EG274" s="2" t="s">
        <v>35</v>
      </c>
      <c r="EH274" s="2">
        <v>0</v>
      </c>
      <c r="EI274" s="2" t="s">
        <v>3</v>
      </c>
      <c r="EJ274" s="2">
        <v>1</v>
      </c>
      <c r="EK274" s="2">
        <v>80</v>
      </c>
      <c r="EL274" s="2" t="s">
        <v>241</v>
      </c>
      <c r="EM274" s="2" t="s">
        <v>242</v>
      </c>
      <c r="EN274" s="2"/>
      <c r="EO274" s="2" t="s">
        <v>3</v>
      </c>
      <c r="EP274" s="2"/>
      <c r="EQ274" s="2">
        <v>0</v>
      </c>
      <c r="ER274" s="2">
        <v>15.97</v>
      </c>
      <c r="ES274" s="2">
        <v>15.97</v>
      </c>
      <c r="ET274" s="2">
        <v>0</v>
      </c>
      <c r="EU274" s="2">
        <v>0</v>
      </c>
      <c r="EV274" s="2">
        <v>0</v>
      </c>
      <c r="EW274" s="2">
        <v>0</v>
      </c>
      <c r="EX274" s="2">
        <v>0</v>
      </c>
      <c r="EY274" s="2"/>
      <c r="EZ274" s="2"/>
      <c r="FA274" s="2"/>
      <c r="FB274" s="2"/>
      <c r="FC274" s="2"/>
      <c r="FD274" s="2"/>
      <c r="FE274" s="2"/>
      <c r="FF274" s="2"/>
      <c r="FG274" s="2"/>
      <c r="FH274" s="2"/>
      <c r="FI274" s="2"/>
      <c r="FJ274" s="2"/>
      <c r="FK274" s="2"/>
      <c r="FL274" s="2"/>
      <c r="FM274" s="2"/>
      <c r="FN274" s="2"/>
      <c r="FO274" s="2"/>
      <c r="FP274" s="2"/>
      <c r="FQ274" s="2">
        <v>0</v>
      </c>
      <c r="FR274" s="2">
        <f t="shared" si="244"/>
        <v>0</v>
      </c>
      <c r="FS274" s="2">
        <v>0</v>
      </c>
      <c r="FT274" s="2"/>
      <c r="FU274" s="2"/>
      <c r="FV274" s="2"/>
      <c r="FW274" s="2"/>
      <c r="FX274" s="2">
        <v>87</v>
      </c>
      <c r="FY274" s="2">
        <v>105</v>
      </c>
      <c r="FZ274" s="2"/>
      <c r="GA274" s="2" t="s">
        <v>3</v>
      </c>
      <c r="GB274" s="2"/>
      <c r="GC274" s="2"/>
      <c r="GD274" s="2">
        <v>0</v>
      </c>
      <c r="GE274" s="2"/>
      <c r="GF274" s="2">
        <v>-1295601048</v>
      </c>
      <c r="GG274" s="2">
        <v>2</v>
      </c>
      <c r="GH274" s="2">
        <v>1</v>
      </c>
      <c r="GI274" s="2">
        <v>-2</v>
      </c>
      <c r="GJ274" s="2">
        <v>0</v>
      </c>
      <c r="GK274" s="2">
        <f>ROUND(R274*(R12)/100,2)</f>
        <v>0</v>
      </c>
      <c r="GL274" s="2">
        <f t="shared" si="245"/>
        <v>0</v>
      </c>
      <c r="GM274" s="2">
        <f t="shared" si="246"/>
        <v>4156.37</v>
      </c>
      <c r="GN274" s="2">
        <f t="shared" si="247"/>
        <v>4156.37</v>
      </c>
      <c r="GO274" s="2">
        <f t="shared" si="248"/>
        <v>0</v>
      </c>
      <c r="GP274" s="2">
        <f t="shared" si="249"/>
        <v>0</v>
      </c>
      <c r="GQ274" s="2"/>
      <c r="GR274" s="2">
        <v>0</v>
      </c>
      <c r="GS274" s="2">
        <v>0</v>
      </c>
      <c r="GT274" s="2">
        <v>0</v>
      </c>
      <c r="GU274" s="2" t="s">
        <v>3</v>
      </c>
      <c r="GV274" s="2">
        <f t="shared" si="250"/>
        <v>0</v>
      </c>
      <c r="GW274" s="2">
        <v>1</v>
      </c>
      <c r="GX274" s="2">
        <f t="shared" si="251"/>
        <v>0</v>
      </c>
      <c r="GY274" s="2"/>
      <c r="GZ274" s="2"/>
      <c r="HA274" s="2">
        <v>0</v>
      </c>
      <c r="HB274" s="2">
        <v>0</v>
      </c>
      <c r="HC274" s="2">
        <f t="shared" si="252"/>
        <v>0</v>
      </c>
      <c r="HD274" s="2"/>
      <c r="HE274" s="2" t="s">
        <v>3</v>
      </c>
      <c r="HF274" s="2" t="s">
        <v>3</v>
      </c>
      <c r="HG274" s="2"/>
      <c r="HH274" s="2"/>
      <c r="HI274" s="2"/>
      <c r="HJ274" s="2"/>
      <c r="HK274" s="2"/>
      <c r="HL274" s="2"/>
      <c r="HM274" s="2" t="s">
        <v>3</v>
      </c>
      <c r="HN274" s="2" t="s">
        <v>3</v>
      </c>
      <c r="HO274" s="2" t="s">
        <v>3</v>
      </c>
      <c r="HP274" s="2" t="s">
        <v>3</v>
      </c>
      <c r="HQ274" s="2" t="s">
        <v>3</v>
      </c>
      <c r="HR274" s="2"/>
      <c r="HS274" s="2"/>
      <c r="HT274" s="2"/>
      <c r="HU274" s="2"/>
      <c r="HV274" s="2"/>
      <c r="HW274" s="2"/>
      <c r="HX274" s="2"/>
      <c r="HY274" s="2"/>
      <c r="HZ274" s="2"/>
      <c r="IA274" s="2"/>
      <c r="IB274" s="2"/>
      <c r="IC274" s="2"/>
      <c r="ID274" s="2"/>
      <c r="IE274" s="2"/>
      <c r="IF274" s="2"/>
      <c r="IG274" s="2"/>
      <c r="IH274" s="2"/>
      <c r="II274" s="2"/>
      <c r="IJ274" s="2"/>
      <c r="IK274" s="2">
        <v>0</v>
      </c>
      <c r="IL274" s="2"/>
      <c r="IM274" s="2"/>
      <c r="IN274" s="2"/>
      <c r="IO274" s="2"/>
      <c r="IP274" s="2"/>
      <c r="IQ274" s="2"/>
      <c r="IR274" s="2"/>
      <c r="IS274" s="2"/>
      <c r="IT274" s="2"/>
      <c r="IU274" s="2"/>
    </row>
    <row r="275" spans="1:255" x14ac:dyDescent="0.2">
      <c r="A275">
        <v>18</v>
      </c>
      <c r="B275">
        <v>1</v>
      </c>
      <c r="E275" t="s">
        <v>295</v>
      </c>
      <c r="F275" t="s">
        <v>296</v>
      </c>
      <c r="G275" t="s">
        <v>297</v>
      </c>
      <c r="H275" t="s">
        <v>298</v>
      </c>
      <c r="I275">
        <f>I271*J275</f>
        <v>260.26130799999999</v>
      </c>
      <c r="J275">
        <v>41.708542948717948</v>
      </c>
      <c r="K275">
        <v>41.708542999999999</v>
      </c>
      <c r="O275">
        <f t="shared" si="222"/>
        <v>44930.36</v>
      </c>
      <c r="P275">
        <f t="shared" si="223"/>
        <v>44930.36</v>
      </c>
      <c r="Q275">
        <f>(ROUND((ROUND(((ET275)*AV275*I275),2)*BB275),2)+ROUND((ROUND(((AE275-(EU275))*AV275*I275),2)*BS275),2))</f>
        <v>0</v>
      </c>
      <c r="R275">
        <f t="shared" si="224"/>
        <v>0</v>
      </c>
      <c r="S275">
        <f t="shared" si="225"/>
        <v>0</v>
      </c>
      <c r="T275">
        <f t="shared" si="226"/>
        <v>0</v>
      </c>
      <c r="U275">
        <f t="shared" si="227"/>
        <v>0</v>
      </c>
      <c r="V275">
        <f t="shared" si="228"/>
        <v>0</v>
      </c>
      <c r="W275">
        <f t="shared" si="229"/>
        <v>0</v>
      </c>
      <c r="X275">
        <f t="shared" si="230"/>
        <v>0</v>
      </c>
      <c r="Y275">
        <f t="shared" si="231"/>
        <v>0</v>
      </c>
      <c r="AA275">
        <v>50417531</v>
      </c>
      <c r="AB275">
        <f t="shared" si="232"/>
        <v>15.97</v>
      </c>
      <c r="AC275">
        <f t="shared" si="233"/>
        <v>15.97</v>
      </c>
      <c r="AD275">
        <f>ROUND((((ET275)-(EU275))+AE275),6)</f>
        <v>0</v>
      </c>
      <c r="AE275">
        <f t="shared" si="253"/>
        <v>0</v>
      </c>
      <c r="AF275">
        <f t="shared" si="253"/>
        <v>0</v>
      </c>
      <c r="AG275">
        <f t="shared" si="234"/>
        <v>0</v>
      </c>
      <c r="AH275">
        <f t="shared" si="254"/>
        <v>0</v>
      </c>
      <c r="AI275">
        <f t="shared" si="254"/>
        <v>0</v>
      </c>
      <c r="AJ275">
        <f t="shared" si="235"/>
        <v>0</v>
      </c>
      <c r="AK275">
        <v>15.97</v>
      </c>
      <c r="AL275">
        <v>15.97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10.81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299</v>
      </c>
      <c r="BM275">
        <v>80</v>
      </c>
      <c r="BN275">
        <v>0</v>
      </c>
      <c r="BO275" t="s">
        <v>296</v>
      </c>
      <c r="BP275">
        <v>1</v>
      </c>
      <c r="BQ275">
        <v>30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30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236"/>
        <v>44930.36</v>
      </c>
      <c r="CQ275">
        <f t="shared" si="237"/>
        <v>172.64</v>
      </c>
      <c r="CR275">
        <f>(ROUND((ROUND(((ET275)*AV275*1),2)*BB275),2)+ROUND((ROUND(((AE275-(EU275))*AV275*1),2)*BS275),2))</f>
        <v>0</v>
      </c>
      <c r="CS275">
        <f t="shared" si="238"/>
        <v>0</v>
      </c>
      <c r="CT275">
        <f t="shared" si="239"/>
        <v>0</v>
      </c>
      <c r="CU275">
        <f t="shared" si="240"/>
        <v>0</v>
      </c>
      <c r="CV275">
        <f t="shared" si="241"/>
        <v>0</v>
      </c>
      <c r="CW275">
        <f t="shared" si="242"/>
        <v>0</v>
      </c>
      <c r="CX275">
        <f t="shared" si="243"/>
        <v>0</v>
      </c>
      <c r="CY275">
        <f>S275*(BZ275/100)</f>
        <v>0</v>
      </c>
      <c r="CZ275">
        <f>S275*(CA275/100)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87</v>
      </c>
      <c r="DO275">
        <v>105</v>
      </c>
      <c r="DP275">
        <v>1</v>
      </c>
      <c r="DQ275">
        <v>1</v>
      </c>
      <c r="DU275">
        <v>1003</v>
      </c>
      <c r="DV275" t="s">
        <v>298</v>
      </c>
      <c r="DW275" t="s">
        <v>298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49573341</v>
      </c>
      <c r="EF275">
        <v>30</v>
      </c>
      <c r="EG275" t="s">
        <v>35</v>
      </c>
      <c r="EH275">
        <v>0</v>
      </c>
      <c r="EI275" t="s">
        <v>3</v>
      </c>
      <c r="EJ275">
        <v>1</v>
      </c>
      <c r="EK275">
        <v>80</v>
      </c>
      <c r="EL275" t="s">
        <v>241</v>
      </c>
      <c r="EM275" t="s">
        <v>242</v>
      </c>
      <c r="EO275" t="s">
        <v>3</v>
      </c>
      <c r="EQ275">
        <v>0</v>
      </c>
      <c r="ER275">
        <v>15.97</v>
      </c>
      <c r="ES275">
        <v>15.97</v>
      </c>
      <c r="ET275">
        <v>0</v>
      </c>
      <c r="EU275">
        <v>0</v>
      </c>
      <c r="EV275">
        <v>0</v>
      </c>
      <c r="EW275">
        <v>0</v>
      </c>
      <c r="EX275">
        <v>0</v>
      </c>
      <c r="FQ275">
        <v>0</v>
      </c>
      <c r="FR275">
        <f t="shared" si="244"/>
        <v>0</v>
      </c>
      <c r="FS275">
        <v>0</v>
      </c>
      <c r="FX275">
        <v>87</v>
      </c>
      <c r="FY275">
        <v>105</v>
      </c>
      <c r="GA275" t="s">
        <v>3</v>
      </c>
      <c r="GD275">
        <v>0</v>
      </c>
      <c r="GF275">
        <v>-1295601048</v>
      </c>
      <c r="GG275">
        <v>2</v>
      </c>
      <c r="GH275">
        <v>1</v>
      </c>
      <c r="GI275">
        <v>2</v>
      </c>
      <c r="GJ275">
        <v>0</v>
      </c>
      <c r="GK275">
        <f>ROUND(R275*(S12)/100,2)</f>
        <v>0</v>
      </c>
      <c r="GL275">
        <f t="shared" si="245"/>
        <v>0</v>
      </c>
      <c r="GM275">
        <f t="shared" si="246"/>
        <v>44930.36</v>
      </c>
      <c r="GN275">
        <f t="shared" si="247"/>
        <v>44930.36</v>
      </c>
      <c r="GO275">
        <f t="shared" si="248"/>
        <v>0</v>
      </c>
      <c r="GP275">
        <f t="shared" si="249"/>
        <v>0</v>
      </c>
      <c r="GR275">
        <v>0</v>
      </c>
      <c r="GS275">
        <v>3</v>
      </c>
      <c r="GT275">
        <v>0</v>
      </c>
      <c r="GU275" t="s">
        <v>3</v>
      </c>
      <c r="GV275">
        <f t="shared" si="250"/>
        <v>0</v>
      </c>
      <c r="GW275">
        <v>1</v>
      </c>
      <c r="GX275">
        <f t="shared" si="251"/>
        <v>0</v>
      </c>
      <c r="HA275">
        <v>0</v>
      </c>
      <c r="HB275">
        <v>0</v>
      </c>
      <c r="HC275">
        <f t="shared" si="252"/>
        <v>0</v>
      </c>
      <c r="HE275" t="s">
        <v>3</v>
      </c>
      <c r="HF275" t="s">
        <v>3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IK275">
        <v>0</v>
      </c>
    </row>
    <row r="276" spans="1:255" x14ac:dyDescent="0.2">
      <c r="A276" s="2">
        <v>17</v>
      </c>
      <c r="B276" s="2">
        <v>1</v>
      </c>
      <c r="C276" s="2"/>
      <c r="D276" s="2"/>
      <c r="E276" s="2" t="s">
        <v>300</v>
      </c>
      <c r="F276" s="2" t="s">
        <v>301</v>
      </c>
      <c r="G276" s="2" t="s">
        <v>302</v>
      </c>
      <c r="H276" s="2" t="s">
        <v>303</v>
      </c>
      <c r="I276" s="2">
        <v>32</v>
      </c>
      <c r="J276" s="2">
        <v>0</v>
      </c>
      <c r="K276" s="2">
        <v>32</v>
      </c>
      <c r="L276" s="2"/>
      <c r="M276" s="2"/>
      <c r="N276" s="2"/>
      <c r="O276" s="2">
        <f t="shared" si="222"/>
        <v>31157.18</v>
      </c>
      <c r="P276" s="2">
        <f t="shared" si="223"/>
        <v>20385.28</v>
      </c>
      <c r="Q276" s="2">
        <f>(ROUND((ROUND((((ET276*1.1))*AV276*I276),2)*BB276),2)+ROUND((ROUND(((AE276-((EU276*1.1)))*AV276*I276),2)*BS276),2))</f>
        <v>1742.75</v>
      </c>
      <c r="R276" s="2">
        <f t="shared" si="224"/>
        <v>348.48</v>
      </c>
      <c r="S276" s="2">
        <f t="shared" si="225"/>
        <v>9029.15</v>
      </c>
      <c r="T276" s="2">
        <f t="shared" si="226"/>
        <v>0</v>
      </c>
      <c r="U276" s="2">
        <f t="shared" si="227"/>
        <v>705.40800000000002</v>
      </c>
      <c r="V276" s="2">
        <f t="shared" si="228"/>
        <v>0</v>
      </c>
      <c r="W276" s="2">
        <f t="shared" si="229"/>
        <v>0</v>
      </c>
      <c r="X276" s="2">
        <f t="shared" si="230"/>
        <v>8848.57</v>
      </c>
      <c r="Y276" s="2">
        <f t="shared" si="231"/>
        <v>6591.28</v>
      </c>
      <c r="Z276" s="2"/>
      <c r="AA276" s="2">
        <v>50417534</v>
      </c>
      <c r="AB276" s="2">
        <f t="shared" si="232"/>
        <v>973.66200000000003</v>
      </c>
      <c r="AC276" s="2">
        <f t="shared" si="233"/>
        <v>637.04</v>
      </c>
      <c r="AD276" s="2">
        <f>ROUND(((((ET276*1.1))-((EU276*1.1)))+AE276),6)</f>
        <v>54.460999999999999</v>
      </c>
      <c r="AE276" s="2">
        <f>ROUND(((EU276*1.1)),6)</f>
        <v>10.89</v>
      </c>
      <c r="AF276" s="2">
        <f>ROUND(((EV276*1.1)),6)</f>
        <v>282.161</v>
      </c>
      <c r="AG276" s="2">
        <f t="shared" si="234"/>
        <v>0</v>
      </c>
      <c r="AH276" s="2">
        <f>((EW276*1.1))</f>
        <v>22.044</v>
      </c>
      <c r="AI276" s="2">
        <f>((EX276*1.1))</f>
        <v>0</v>
      </c>
      <c r="AJ276" s="2">
        <f t="shared" si="235"/>
        <v>0</v>
      </c>
      <c r="AK276" s="2">
        <v>943.06</v>
      </c>
      <c r="AL276" s="2">
        <v>637.04</v>
      </c>
      <c r="AM276" s="2">
        <v>49.51</v>
      </c>
      <c r="AN276" s="2">
        <v>9.9</v>
      </c>
      <c r="AO276" s="2">
        <v>256.51</v>
      </c>
      <c r="AP276" s="2">
        <v>0</v>
      </c>
      <c r="AQ276" s="2">
        <v>20.04</v>
      </c>
      <c r="AR276" s="2">
        <v>0</v>
      </c>
      <c r="AS276" s="2">
        <v>0</v>
      </c>
      <c r="AT276" s="2">
        <v>98</v>
      </c>
      <c r="AU276" s="2">
        <v>73</v>
      </c>
      <c r="AV276" s="2">
        <v>1</v>
      </c>
      <c r="AW276" s="2">
        <v>1</v>
      </c>
      <c r="AX276" s="2"/>
      <c r="AY276" s="2"/>
      <c r="AZ276" s="2">
        <v>1</v>
      </c>
      <c r="BA276" s="2">
        <v>1</v>
      </c>
      <c r="BB276" s="2">
        <v>1</v>
      </c>
      <c r="BC276" s="2">
        <v>1</v>
      </c>
      <c r="BD276" s="2" t="s">
        <v>3</v>
      </c>
      <c r="BE276" s="2" t="s">
        <v>3</v>
      </c>
      <c r="BF276" s="2" t="s">
        <v>3</v>
      </c>
      <c r="BG276" s="2" t="s">
        <v>3</v>
      </c>
      <c r="BH276" s="2">
        <v>0</v>
      </c>
      <c r="BI276" s="2">
        <v>1</v>
      </c>
      <c r="BJ276" s="2" t="s">
        <v>304</v>
      </c>
      <c r="BK276" s="2"/>
      <c r="BL276" s="2"/>
      <c r="BM276" s="2">
        <v>143</v>
      </c>
      <c r="BN276" s="2">
        <v>0</v>
      </c>
      <c r="BO276" s="2" t="s">
        <v>3</v>
      </c>
      <c r="BP276" s="2">
        <v>0</v>
      </c>
      <c r="BQ276" s="2">
        <v>30</v>
      </c>
      <c r="BR276" s="2">
        <v>0</v>
      </c>
      <c r="BS276" s="2">
        <v>1</v>
      </c>
      <c r="BT276" s="2">
        <v>1</v>
      </c>
      <c r="BU276" s="2">
        <v>1</v>
      </c>
      <c r="BV276" s="2">
        <v>1</v>
      </c>
      <c r="BW276" s="2">
        <v>1</v>
      </c>
      <c r="BX276" s="2">
        <v>1</v>
      </c>
      <c r="BY276" s="2" t="s">
        <v>3</v>
      </c>
      <c r="BZ276" s="2">
        <v>98</v>
      </c>
      <c r="CA276" s="2">
        <v>73</v>
      </c>
      <c r="CB276" s="2" t="s">
        <v>3</v>
      </c>
      <c r="CC276" s="2"/>
      <c r="CD276" s="2"/>
      <c r="CE276" s="2">
        <v>30</v>
      </c>
      <c r="CF276" s="2">
        <v>0</v>
      </c>
      <c r="CG276" s="2">
        <v>0</v>
      </c>
      <c r="CH276" s="2"/>
      <c r="CI276" s="2"/>
      <c r="CJ276" s="2"/>
      <c r="CK276" s="2"/>
      <c r="CL276" s="2"/>
      <c r="CM276" s="2">
        <v>0</v>
      </c>
      <c r="CN276" s="2" t="s">
        <v>1226</v>
      </c>
      <c r="CO276" s="2">
        <v>0</v>
      </c>
      <c r="CP276" s="2">
        <f t="shared" si="236"/>
        <v>31157.18</v>
      </c>
      <c r="CQ276" s="2">
        <f t="shared" si="237"/>
        <v>637.04</v>
      </c>
      <c r="CR276" s="2">
        <f>(ROUND((ROUND((((ET276*1.1))*AV276*1),2)*BB276),2)+ROUND((ROUND(((AE276-((EU276*1.1)))*AV276*1),2)*BS276),2))</f>
        <v>54.46</v>
      </c>
      <c r="CS276" s="2">
        <f t="shared" si="238"/>
        <v>10.89</v>
      </c>
      <c r="CT276" s="2">
        <f t="shared" si="239"/>
        <v>282.16000000000003</v>
      </c>
      <c r="CU276" s="2">
        <f t="shared" si="240"/>
        <v>0</v>
      </c>
      <c r="CV276" s="2">
        <f t="shared" si="241"/>
        <v>22.044</v>
      </c>
      <c r="CW276" s="2">
        <f t="shared" si="242"/>
        <v>0</v>
      </c>
      <c r="CX276" s="2">
        <f t="shared" si="243"/>
        <v>0</v>
      </c>
      <c r="CY276" s="2">
        <f>((S276*BZ276)/100)</f>
        <v>8848.5669999999991</v>
      </c>
      <c r="CZ276" s="2">
        <f>((S276*CA276)/100)</f>
        <v>6591.2794999999996</v>
      </c>
      <c r="DA276" s="2"/>
      <c r="DB276" s="2"/>
      <c r="DC276" s="2" t="s">
        <v>3</v>
      </c>
      <c r="DD276" s="2" t="s">
        <v>3</v>
      </c>
      <c r="DE276" s="2" t="s">
        <v>20</v>
      </c>
      <c r="DF276" s="2" t="s">
        <v>20</v>
      </c>
      <c r="DG276" s="2" t="s">
        <v>20</v>
      </c>
      <c r="DH276" s="2" t="s">
        <v>3</v>
      </c>
      <c r="DI276" s="2" t="s">
        <v>20</v>
      </c>
      <c r="DJ276" s="2" t="s">
        <v>20</v>
      </c>
      <c r="DK276" s="2" t="s">
        <v>3</v>
      </c>
      <c r="DL276" s="2" t="s">
        <v>3</v>
      </c>
      <c r="DM276" s="2" t="s">
        <v>3</v>
      </c>
      <c r="DN276" s="2">
        <v>0</v>
      </c>
      <c r="DO276" s="2">
        <v>0</v>
      </c>
      <c r="DP276" s="2">
        <v>1</v>
      </c>
      <c r="DQ276" s="2">
        <v>1</v>
      </c>
      <c r="DR276" s="2"/>
      <c r="DS276" s="2"/>
      <c r="DT276" s="2"/>
      <c r="DU276" s="2">
        <v>1013</v>
      </c>
      <c r="DV276" s="2" t="s">
        <v>303</v>
      </c>
      <c r="DW276" s="2" t="s">
        <v>303</v>
      </c>
      <c r="DX276" s="2">
        <v>1</v>
      </c>
      <c r="DY276" s="2"/>
      <c r="DZ276" s="2" t="s">
        <v>3</v>
      </c>
      <c r="EA276" s="2" t="s">
        <v>3</v>
      </c>
      <c r="EB276" s="2" t="s">
        <v>3</v>
      </c>
      <c r="EC276" s="2" t="s">
        <v>3</v>
      </c>
      <c r="ED276" s="2"/>
      <c r="EE276" s="2">
        <v>49573458</v>
      </c>
      <c r="EF276" s="2">
        <v>30</v>
      </c>
      <c r="EG276" s="2" t="s">
        <v>35</v>
      </c>
      <c r="EH276" s="2">
        <v>0</v>
      </c>
      <c r="EI276" s="2" t="s">
        <v>3</v>
      </c>
      <c r="EJ276" s="2">
        <v>1</v>
      </c>
      <c r="EK276" s="2">
        <v>143</v>
      </c>
      <c r="EL276" s="2" t="s">
        <v>305</v>
      </c>
      <c r="EM276" s="2" t="s">
        <v>306</v>
      </c>
      <c r="EN276" s="2"/>
      <c r="EO276" s="2" t="s">
        <v>38</v>
      </c>
      <c r="EP276" s="2"/>
      <c r="EQ276" s="2">
        <v>131072</v>
      </c>
      <c r="ER276" s="2">
        <v>943.06</v>
      </c>
      <c r="ES276" s="2">
        <v>637.04</v>
      </c>
      <c r="ET276" s="2">
        <v>49.51</v>
      </c>
      <c r="EU276" s="2">
        <v>9.9</v>
      </c>
      <c r="EV276" s="2">
        <v>256.51</v>
      </c>
      <c r="EW276" s="2">
        <v>20.04</v>
      </c>
      <c r="EX276" s="2">
        <v>0</v>
      </c>
      <c r="EY276" s="2">
        <v>0</v>
      </c>
      <c r="EZ276" s="2"/>
      <c r="FA276" s="2"/>
      <c r="FB276" s="2"/>
      <c r="FC276" s="2"/>
      <c r="FD276" s="2"/>
      <c r="FE276" s="2"/>
      <c r="FF276" s="2"/>
      <c r="FG276" s="2"/>
      <c r="FH276" s="2"/>
      <c r="FI276" s="2"/>
      <c r="FJ276" s="2"/>
      <c r="FK276" s="2"/>
      <c r="FL276" s="2"/>
      <c r="FM276" s="2"/>
      <c r="FN276" s="2"/>
      <c r="FO276" s="2"/>
      <c r="FP276" s="2"/>
      <c r="FQ276" s="2">
        <v>0</v>
      </c>
      <c r="FR276" s="2">
        <f t="shared" si="244"/>
        <v>0</v>
      </c>
      <c r="FS276" s="2">
        <v>0</v>
      </c>
      <c r="FT276" s="2"/>
      <c r="FU276" s="2"/>
      <c r="FV276" s="2"/>
      <c r="FW276" s="2"/>
      <c r="FX276" s="2">
        <v>98</v>
      </c>
      <c r="FY276" s="2">
        <v>73</v>
      </c>
      <c r="FZ276" s="2"/>
      <c r="GA276" s="2" t="s">
        <v>3</v>
      </c>
      <c r="GB276" s="2"/>
      <c r="GC276" s="2"/>
      <c r="GD276" s="2">
        <v>0</v>
      </c>
      <c r="GE276" s="2"/>
      <c r="GF276" s="2">
        <v>-561359876</v>
      </c>
      <c r="GG276" s="2">
        <v>2</v>
      </c>
      <c r="GH276" s="2">
        <v>1</v>
      </c>
      <c r="GI276" s="2">
        <v>-2</v>
      </c>
      <c r="GJ276" s="2">
        <v>0</v>
      </c>
      <c r="GK276" s="2">
        <f>ROUND(R276*(R12)/100,2)</f>
        <v>609.84</v>
      </c>
      <c r="GL276" s="2">
        <f t="shared" si="245"/>
        <v>0</v>
      </c>
      <c r="GM276" s="2">
        <f t="shared" si="246"/>
        <v>47206.87</v>
      </c>
      <c r="GN276" s="2">
        <f t="shared" si="247"/>
        <v>47206.87</v>
      </c>
      <c r="GO276" s="2">
        <f t="shared" si="248"/>
        <v>0</v>
      </c>
      <c r="GP276" s="2">
        <f t="shared" si="249"/>
        <v>0</v>
      </c>
      <c r="GQ276" s="2"/>
      <c r="GR276" s="2">
        <v>0</v>
      </c>
      <c r="GS276" s="2">
        <v>0</v>
      </c>
      <c r="GT276" s="2">
        <v>0</v>
      </c>
      <c r="GU276" s="2" t="s">
        <v>3</v>
      </c>
      <c r="GV276" s="2">
        <f t="shared" si="250"/>
        <v>0</v>
      </c>
      <c r="GW276" s="2">
        <v>1</v>
      </c>
      <c r="GX276" s="2">
        <f t="shared" si="251"/>
        <v>0</v>
      </c>
      <c r="GY276" s="2"/>
      <c r="GZ276" s="2"/>
      <c r="HA276" s="2">
        <v>0</v>
      </c>
      <c r="HB276" s="2">
        <v>0</v>
      </c>
      <c r="HC276" s="2">
        <f t="shared" si="252"/>
        <v>0</v>
      </c>
      <c r="HD276" s="2"/>
      <c r="HE276" s="2" t="s">
        <v>3</v>
      </c>
      <c r="HF276" s="2" t="s">
        <v>3</v>
      </c>
      <c r="HG276" s="2"/>
      <c r="HH276" s="2"/>
      <c r="HI276" s="2"/>
      <c r="HJ276" s="2"/>
      <c r="HK276" s="2"/>
      <c r="HL276" s="2"/>
      <c r="HM276" s="2" t="s">
        <v>3</v>
      </c>
      <c r="HN276" s="2" t="s">
        <v>3</v>
      </c>
      <c r="HO276" s="2" t="s">
        <v>3</v>
      </c>
      <c r="HP276" s="2" t="s">
        <v>3</v>
      </c>
      <c r="HQ276" s="2" t="s">
        <v>3</v>
      </c>
      <c r="HR276" s="2"/>
      <c r="HS276" s="2"/>
      <c r="HT276" s="2"/>
      <c r="HU276" s="2"/>
      <c r="HV276" s="2"/>
      <c r="HW276" s="2"/>
      <c r="HX276" s="2"/>
      <c r="HY276" s="2"/>
      <c r="HZ276" s="2"/>
      <c r="IA276" s="2"/>
      <c r="IB276" s="2"/>
      <c r="IC276" s="2"/>
      <c r="ID276" s="2"/>
      <c r="IE276" s="2"/>
      <c r="IF276" s="2"/>
      <c r="IG276" s="2"/>
      <c r="IH276" s="2"/>
      <c r="II276" s="2"/>
      <c r="IJ276" s="2"/>
      <c r="IK276" s="2">
        <v>0</v>
      </c>
      <c r="IL276" s="2"/>
      <c r="IM276" s="2"/>
      <c r="IN276" s="2"/>
      <c r="IO276" s="2"/>
      <c r="IP276" s="2"/>
      <c r="IQ276" s="2"/>
      <c r="IR276" s="2"/>
      <c r="IS276" s="2"/>
      <c r="IT276" s="2"/>
      <c r="IU276" s="2"/>
    </row>
    <row r="277" spans="1:255" x14ac:dyDescent="0.2">
      <c r="A277">
        <v>17</v>
      </c>
      <c r="B277">
        <v>1</v>
      </c>
      <c r="E277" t="s">
        <v>300</v>
      </c>
      <c r="F277" t="s">
        <v>301</v>
      </c>
      <c r="G277" t="s">
        <v>302</v>
      </c>
      <c r="H277" t="s">
        <v>303</v>
      </c>
      <c r="I277">
        <v>32</v>
      </c>
      <c r="J277">
        <v>0</v>
      </c>
      <c r="K277">
        <v>32</v>
      </c>
      <c r="O277">
        <f t="shared" si="222"/>
        <v>377713.02</v>
      </c>
      <c r="P277">
        <f t="shared" si="223"/>
        <v>93568.44</v>
      </c>
      <c r="Q277">
        <f>(ROUND((ROUND((((ET277*1.1))*AV277*I277),2)*BB277),2)+ROUND((ROUND(((AE277-((EU277*1.1)))*AV277*I277),2)*BS277),2))</f>
        <v>22028.36</v>
      </c>
      <c r="R277">
        <f t="shared" si="224"/>
        <v>10116.370000000001</v>
      </c>
      <c r="S277">
        <f t="shared" si="225"/>
        <v>262116.22</v>
      </c>
      <c r="T277">
        <f t="shared" si="226"/>
        <v>0</v>
      </c>
      <c r="U277">
        <f t="shared" si="227"/>
        <v>705.40800000000002</v>
      </c>
      <c r="V277">
        <f t="shared" si="228"/>
        <v>0</v>
      </c>
      <c r="W277">
        <f t="shared" si="229"/>
        <v>0</v>
      </c>
      <c r="X277">
        <f t="shared" si="230"/>
        <v>212314.14</v>
      </c>
      <c r="Y277">
        <f t="shared" si="231"/>
        <v>107467.65</v>
      </c>
      <c r="AA277">
        <v>50417531</v>
      </c>
      <c r="AB277">
        <f t="shared" si="232"/>
        <v>973.66200000000003</v>
      </c>
      <c r="AC277">
        <f t="shared" si="233"/>
        <v>637.04</v>
      </c>
      <c r="AD277">
        <f>ROUND(((((ET277*1.1))-((EU277*1.1)))+AE277),6)</f>
        <v>54.460999999999999</v>
      </c>
      <c r="AE277">
        <f>ROUND(((EU277*1.1)),6)</f>
        <v>10.89</v>
      </c>
      <c r="AF277">
        <f>ROUND(((EV277*1.1)),6)</f>
        <v>282.161</v>
      </c>
      <c r="AG277">
        <f t="shared" si="234"/>
        <v>0</v>
      </c>
      <c r="AH277">
        <f>((EW277*1.1))</f>
        <v>22.044</v>
      </c>
      <c r="AI277">
        <f>((EX277*1.1))</f>
        <v>0</v>
      </c>
      <c r="AJ277">
        <f t="shared" si="235"/>
        <v>0</v>
      </c>
      <c r="AK277">
        <v>943.06</v>
      </c>
      <c r="AL277">
        <v>637.04</v>
      </c>
      <c r="AM277">
        <v>49.51</v>
      </c>
      <c r="AN277">
        <v>9.9</v>
      </c>
      <c r="AO277">
        <v>256.51</v>
      </c>
      <c r="AP277">
        <v>0</v>
      </c>
      <c r="AQ277">
        <v>20.04</v>
      </c>
      <c r="AR277">
        <v>0</v>
      </c>
      <c r="AS277">
        <v>0</v>
      </c>
      <c r="AT277">
        <v>81</v>
      </c>
      <c r="AU277">
        <v>41</v>
      </c>
      <c r="AV277">
        <v>1</v>
      </c>
      <c r="AW277">
        <v>1</v>
      </c>
      <c r="AZ277">
        <v>1</v>
      </c>
      <c r="BA277">
        <v>29.03</v>
      </c>
      <c r="BB277">
        <v>12.64</v>
      </c>
      <c r="BC277">
        <v>4.59</v>
      </c>
      <c r="BD277" t="s">
        <v>3</v>
      </c>
      <c r="BE277" t="s">
        <v>3</v>
      </c>
      <c r="BF277" t="s">
        <v>3</v>
      </c>
      <c r="BG277" t="s">
        <v>3</v>
      </c>
      <c r="BH277">
        <v>0</v>
      </c>
      <c r="BI277">
        <v>1</v>
      </c>
      <c r="BJ277" t="s">
        <v>304</v>
      </c>
      <c r="BM277">
        <v>143</v>
      </c>
      <c r="BN277">
        <v>0</v>
      </c>
      <c r="BO277" t="s">
        <v>301</v>
      </c>
      <c r="BP277">
        <v>1</v>
      </c>
      <c r="BQ277">
        <v>30</v>
      </c>
      <c r="BR277">
        <v>0</v>
      </c>
      <c r="BS277">
        <v>29.03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81</v>
      </c>
      <c r="CA277">
        <v>41</v>
      </c>
      <c r="CB277" t="s">
        <v>3</v>
      </c>
      <c r="CE277">
        <v>30</v>
      </c>
      <c r="CF277">
        <v>0</v>
      </c>
      <c r="CG277">
        <v>0</v>
      </c>
      <c r="CM277">
        <v>0</v>
      </c>
      <c r="CN277" t="s">
        <v>1226</v>
      </c>
      <c r="CO277">
        <v>0</v>
      </c>
      <c r="CP277">
        <f t="shared" si="236"/>
        <v>377713.02</v>
      </c>
      <c r="CQ277">
        <f t="shared" si="237"/>
        <v>2924.01</v>
      </c>
      <c r="CR277">
        <f>(ROUND((ROUND((((ET277*1.1))*AV277*1),2)*BB277),2)+ROUND((ROUND(((AE277-((EU277*1.1)))*AV277*1),2)*BS277),2))</f>
        <v>688.37</v>
      </c>
      <c r="CS277">
        <f t="shared" si="238"/>
        <v>316.14</v>
      </c>
      <c r="CT277">
        <f t="shared" si="239"/>
        <v>8191.1</v>
      </c>
      <c r="CU277">
        <f t="shared" si="240"/>
        <v>0</v>
      </c>
      <c r="CV277">
        <f t="shared" si="241"/>
        <v>22.044</v>
      </c>
      <c r="CW277">
        <f t="shared" si="242"/>
        <v>0</v>
      </c>
      <c r="CX277">
        <f t="shared" si="243"/>
        <v>0</v>
      </c>
      <c r="CY277">
        <f>S277*(BZ277/100)</f>
        <v>212314.13820000002</v>
      </c>
      <c r="CZ277">
        <f>S277*(CA277/100)</f>
        <v>107467.65019999999</v>
      </c>
      <c r="DC277" t="s">
        <v>3</v>
      </c>
      <c r="DD277" t="s">
        <v>3</v>
      </c>
      <c r="DE277" t="s">
        <v>20</v>
      </c>
      <c r="DF277" t="s">
        <v>20</v>
      </c>
      <c r="DG277" t="s">
        <v>20</v>
      </c>
      <c r="DH277" t="s">
        <v>3</v>
      </c>
      <c r="DI277" t="s">
        <v>20</v>
      </c>
      <c r="DJ277" t="s">
        <v>20</v>
      </c>
      <c r="DK277" t="s">
        <v>3</v>
      </c>
      <c r="DL277" t="s">
        <v>3</v>
      </c>
      <c r="DM277" t="s">
        <v>3</v>
      </c>
      <c r="DN277">
        <v>98</v>
      </c>
      <c r="DO277">
        <v>73</v>
      </c>
      <c r="DP277">
        <v>1</v>
      </c>
      <c r="DQ277">
        <v>1</v>
      </c>
      <c r="DU277">
        <v>1013</v>
      </c>
      <c r="DV277" t="s">
        <v>303</v>
      </c>
      <c r="DW277" t="s">
        <v>303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49573458</v>
      </c>
      <c r="EF277">
        <v>30</v>
      </c>
      <c r="EG277" t="s">
        <v>35</v>
      </c>
      <c r="EH277">
        <v>0</v>
      </c>
      <c r="EI277" t="s">
        <v>3</v>
      </c>
      <c r="EJ277">
        <v>1</v>
      </c>
      <c r="EK277">
        <v>143</v>
      </c>
      <c r="EL277" t="s">
        <v>305</v>
      </c>
      <c r="EM277" t="s">
        <v>306</v>
      </c>
      <c r="EO277" t="s">
        <v>38</v>
      </c>
      <c r="EQ277">
        <v>131072</v>
      </c>
      <c r="ER277">
        <v>943.06</v>
      </c>
      <c r="ES277">
        <v>637.04</v>
      </c>
      <c r="ET277">
        <v>49.51</v>
      </c>
      <c r="EU277">
        <v>9.9</v>
      </c>
      <c r="EV277">
        <v>256.51</v>
      </c>
      <c r="EW277">
        <v>20.04</v>
      </c>
      <c r="EX277">
        <v>0</v>
      </c>
      <c r="EY277">
        <v>0</v>
      </c>
      <c r="FQ277">
        <v>0</v>
      </c>
      <c r="FR277">
        <f t="shared" si="244"/>
        <v>0</v>
      </c>
      <c r="FS277">
        <v>0</v>
      </c>
      <c r="FX277">
        <v>98</v>
      </c>
      <c r="FY277">
        <v>73</v>
      </c>
      <c r="GA277" t="s">
        <v>3</v>
      </c>
      <c r="GD277">
        <v>0</v>
      </c>
      <c r="GF277">
        <v>-561359876</v>
      </c>
      <c r="GG277">
        <v>2</v>
      </c>
      <c r="GH277">
        <v>1</v>
      </c>
      <c r="GI277">
        <v>2</v>
      </c>
      <c r="GJ277">
        <v>0</v>
      </c>
      <c r="GK277">
        <f>ROUND(R277*(S12)/100,2)</f>
        <v>16186.19</v>
      </c>
      <c r="GL277">
        <f t="shared" si="245"/>
        <v>0</v>
      </c>
      <c r="GM277">
        <f t="shared" si="246"/>
        <v>713681</v>
      </c>
      <c r="GN277">
        <f t="shared" si="247"/>
        <v>713681</v>
      </c>
      <c r="GO277">
        <f t="shared" si="248"/>
        <v>0</v>
      </c>
      <c r="GP277">
        <f t="shared" si="249"/>
        <v>0</v>
      </c>
      <c r="GR277">
        <v>0</v>
      </c>
      <c r="GS277">
        <v>3</v>
      </c>
      <c r="GT277">
        <v>0</v>
      </c>
      <c r="GU277" t="s">
        <v>3</v>
      </c>
      <c r="GV277">
        <f t="shared" si="250"/>
        <v>0</v>
      </c>
      <c r="GW277">
        <v>1</v>
      </c>
      <c r="GX277">
        <f t="shared" si="251"/>
        <v>0</v>
      </c>
      <c r="HA277">
        <v>0</v>
      </c>
      <c r="HB277">
        <v>0</v>
      </c>
      <c r="HC277">
        <f t="shared" si="252"/>
        <v>0</v>
      </c>
      <c r="HE277" t="s">
        <v>3</v>
      </c>
      <c r="HF277" t="s">
        <v>3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IK277">
        <v>0</v>
      </c>
    </row>
    <row r="278" spans="1:255" x14ac:dyDescent="0.2">
      <c r="A278" s="2">
        <v>18</v>
      </c>
      <c r="B278" s="2">
        <v>1</v>
      </c>
      <c r="C278" s="2"/>
      <c r="D278" s="2"/>
      <c r="E278" s="2" t="s">
        <v>307</v>
      </c>
      <c r="F278" s="2" t="s">
        <v>308</v>
      </c>
      <c r="G278" s="2" t="s">
        <v>309</v>
      </c>
      <c r="H278" s="2" t="s">
        <v>66</v>
      </c>
      <c r="I278" s="2">
        <f>I276*J278</f>
        <v>31.04</v>
      </c>
      <c r="J278" s="2">
        <v>0.97</v>
      </c>
      <c r="K278" s="2">
        <v>0.97</v>
      </c>
      <c r="L278" s="2"/>
      <c r="M278" s="2"/>
      <c r="N278" s="2"/>
      <c r="O278" s="2">
        <f t="shared" si="222"/>
        <v>56547.12</v>
      </c>
      <c r="P278" s="2">
        <f t="shared" si="223"/>
        <v>56547.12</v>
      </c>
      <c r="Q278" s="2">
        <f t="shared" ref="Q278:Q283" si="255">(ROUND((ROUND(((ET278)*AV278*I278),2)*BB278),2)+ROUND((ROUND(((AE278-(EU278))*AV278*I278),2)*BS278),2))</f>
        <v>0</v>
      </c>
      <c r="R278" s="2">
        <f t="shared" si="224"/>
        <v>0</v>
      </c>
      <c r="S278" s="2">
        <f t="shared" si="225"/>
        <v>0</v>
      </c>
      <c r="T278" s="2">
        <f t="shared" si="226"/>
        <v>0</v>
      </c>
      <c r="U278" s="2">
        <f t="shared" si="227"/>
        <v>0</v>
      </c>
      <c r="V278" s="2">
        <f t="shared" si="228"/>
        <v>0</v>
      </c>
      <c r="W278" s="2">
        <f t="shared" si="229"/>
        <v>0</v>
      </c>
      <c r="X278" s="2">
        <f t="shared" si="230"/>
        <v>0</v>
      </c>
      <c r="Y278" s="2">
        <f t="shared" si="231"/>
        <v>0</v>
      </c>
      <c r="Z278" s="2"/>
      <c r="AA278" s="2">
        <v>50417534</v>
      </c>
      <c r="AB278" s="2">
        <f t="shared" si="232"/>
        <v>1821.75</v>
      </c>
      <c r="AC278" s="2">
        <f t="shared" si="233"/>
        <v>1821.75</v>
      </c>
      <c r="AD278" s="2">
        <f t="shared" ref="AD278:AD283" si="256">ROUND((((ET278)-(EU278))+AE278),6)</f>
        <v>0</v>
      </c>
      <c r="AE278" s="2">
        <f t="shared" ref="AE278:AF283" si="257">ROUND((EU278),6)</f>
        <v>0</v>
      </c>
      <c r="AF278" s="2">
        <f t="shared" si="257"/>
        <v>0</v>
      </c>
      <c r="AG278" s="2">
        <f t="shared" si="234"/>
        <v>0</v>
      </c>
      <c r="AH278" s="2">
        <f t="shared" ref="AH278:AI283" si="258">(EW278)</f>
        <v>0</v>
      </c>
      <c r="AI278" s="2">
        <f t="shared" si="258"/>
        <v>0</v>
      </c>
      <c r="AJ278" s="2">
        <f t="shared" si="235"/>
        <v>0</v>
      </c>
      <c r="AK278" s="2">
        <v>1821.75</v>
      </c>
      <c r="AL278" s="2">
        <v>1821.75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98</v>
      </c>
      <c r="AU278" s="2">
        <v>73</v>
      </c>
      <c r="AV278" s="2">
        <v>1</v>
      </c>
      <c r="AW278" s="2">
        <v>1</v>
      </c>
      <c r="AX278" s="2"/>
      <c r="AY278" s="2"/>
      <c r="AZ278" s="2">
        <v>1</v>
      </c>
      <c r="BA278" s="2">
        <v>1</v>
      </c>
      <c r="BB278" s="2">
        <v>1</v>
      </c>
      <c r="BC278" s="2">
        <v>1</v>
      </c>
      <c r="BD278" s="2" t="s">
        <v>3</v>
      </c>
      <c r="BE278" s="2" t="s">
        <v>3</v>
      </c>
      <c r="BF278" s="2" t="s">
        <v>3</v>
      </c>
      <c r="BG278" s="2" t="s">
        <v>3</v>
      </c>
      <c r="BH278" s="2">
        <v>3</v>
      </c>
      <c r="BI278" s="2">
        <v>1</v>
      </c>
      <c r="BJ278" s="2" t="s">
        <v>310</v>
      </c>
      <c r="BK278" s="2"/>
      <c r="BL278" s="2"/>
      <c r="BM278" s="2">
        <v>143</v>
      </c>
      <c r="BN278" s="2">
        <v>0</v>
      </c>
      <c r="BO278" s="2" t="s">
        <v>3</v>
      </c>
      <c r="BP278" s="2">
        <v>0</v>
      </c>
      <c r="BQ278" s="2">
        <v>30</v>
      </c>
      <c r="BR278" s="2">
        <v>0</v>
      </c>
      <c r="BS278" s="2">
        <v>1</v>
      </c>
      <c r="BT278" s="2">
        <v>1</v>
      </c>
      <c r="BU278" s="2">
        <v>1</v>
      </c>
      <c r="BV278" s="2">
        <v>1</v>
      </c>
      <c r="BW278" s="2">
        <v>1</v>
      </c>
      <c r="BX278" s="2">
        <v>1</v>
      </c>
      <c r="BY278" s="2" t="s">
        <v>3</v>
      </c>
      <c r="BZ278" s="2">
        <v>98</v>
      </c>
      <c r="CA278" s="2">
        <v>73</v>
      </c>
      <c r="CB278" s="2" t="s">
        <v>3</v>
      </c>
      <c r="CC278" s="2"/>
      <c r="CD278" s="2"/>
      <c r="CE278" s="2">
        <v>30</v>
      </c>
      <c r="CF278" s="2">
        <v>0</v>
      </c>
      <c r="CG278" s="2">
        <v>0</v>
      </c>
      <c r="CH278" s="2"/>
      <c r="CI278" s="2"/>
      <c r="CJ278" s="2"/>
      <c r="CK278" s="2"/>
      <c r="CL278" s="2"/>
      <c r="CM278" s="2">
        <v>0</v>
      </c>
      <c r="CN278" s="2" t="s">
        <v>3</v>
      </c>
      <c r="CO278" s="2">
        <v>0</v>
      </c>
      <c r="CP278" s="2">
        <f t="shared" si="236"/>
        <v>56547.12</v>
      </c>
      <c r="CQ278" s="2">
        <f t="shared" si="237"/>
        <v>1821.75</v>
      </c>
      <c r="CR278" s="2">
        <f t="shared" ref="CR278:CR283" si="259">(ROUND((ROUND(((ET278)*AV278*1),2)*BB278),2)+ROUND((ROUND(((AE278-(EU278))*AV278*1),2)*BS278),2))</f>
        <v>0</v>
      </c>
      <c r="CS278" s="2">
        <f t="shared" si="238"/>
        <v>0</v>
      </c>
      <c r="CT278" s="2">
        <f t="shared" si="239"/>
        <v>0</v>
      </c>
      <c r="CU278" s="2">
        <f t="shared" si="240"/>
        <v>0</v>
      </c>
      <c r="CV278" s="2">
        <f t="shared" si="241"/>
        <v>0</v>
      </c>
      <c r="CW278" s="2">
        <f t="shared" si="242"/>
        <v>0</v>
      </c>
      <c r="CX278" s="2">
        <f t="shared" si="243"/>
        <v>0</v>
      </c>
      <c r="CY278" s="2">
        <f>((S278*BZ278)/100)</f>
        <v>0</v>
      </c>
      <c r="CZ278" s="2">
        <f>((S278*CA278)/100)</f>
        <v>0</v>
      </c>
      <c r="DA278" s="2"/>
      <c r="DB278" s="2"/>
      <c r="DC278" s="2" t="s">
        <v>3</v>
      </c>
      <c r="DD278" s="2" t="s">
        <v>3</v>
      </c>
      <c r="DE278" s="2" t="s">
        <v>3</v>
      </c>
      <c r="DF278" s="2" t="s">
        <v>3</v>
      </c>
      <c r="DG278" s="2" t="s">
        <v>3</v>
      </c>
      <c r="DH278" s="2" t="s">
        <v>3</v>
      </c>
      <c r="DI278" s="2" t="s">
        <v>3</v>
      </c>
      <c r="DJ278" s="2" t="s">
        <v>3</v>
      </c>
      <c r="DK278" s="2" t="s">
        <v>3</v>
      </c>
      <c r="DL278" s="2" t="s">
        <v>3</v>
      </c>
      <c r="DM278" s="2" t="s">
        <v>3</v>
      </c>
      <c r="DN278" s="2">
        <v>0</v>
      </c>
      <c r="DO278" s="2">
        <v>0</v>
      </c>
      <c r="DP278" s="2">
        <v>1</v>
      </c>
      <c r="DQ278" s="2">
        <v>1</v>
      </c>
      <c r="DR278" s="2"/>
      <c r="DS278" s="2"/>
      <c r="DT278" s="2"/>
      <c r="DU278" s="2">
        <v>1007</v>
      </c>
      <c r="DV278" s="2" t="s">
        <v>66</v>
      </c>
      <c r="DW278" s="2" t="s">
        <v>66</v>
      </c>
      <c r="DX278" s="2">
        <v>1</v>
      </c>
      <c r="DY278" s="2"/>
      <c r="DZ278" s="2" t="s">
        <v>3</v>
      </c>
      <c r="EA278" s="2" t="s">
        <v>3</v>
      </c>
      <c r="EB278" s="2" t="s">
        <v>3</v>
      </c>
      <c r="EC278" s="2" t="s">
        <v>3</v>
      </c>
      <c r="ED278" s="2"/>
      <c r="EE278" s="2">
        <v>49573458</v>
      </c>
      <c r="EF278" s="2">
        <v>30</v>
      </c>
      <c r="EG278" s="2" t="s">
        <v>35</v>
      </c>
      <c r="EH278" s="2">
        <v>0</v>
      </c>
      <c r="EI278" s="2" t="s">
        <v>3</v>
      </c>
      <c r="EJ278" s="2">
        <v>1</v>
      </c>
      <c r="EK278" s="2">
        <v>143</v>
      </c>
      <c r="EL278" s="2" t="s">
        <v>305</v>
      </c>
      <c r="EM278" s="2" t="s">
        <v>306</v>
      </c>
      <c r="EN278" s="2"/>
      <c r="EO278" s="2" t="s">
        <v>3</v>
      </c>
      <c r="EP278" s="2"/>
      <c r="EQ278" s="2">
        <v>0</v>
      </c>
      <c r="ER278" s="2">
        <v>1821.75</v>
      </c>
      <c r="ES278" s="2">
        <v>1821.75</v>
      </c>
      <c r="ET278" s="2">
        <v>0</v>
      </c>
      <c r="EU278" s="2">
        <v>0</v>
      </c>
      <c r="EV278" s="2">
        <v>0</v>
      </c>
      <c r="EW278" s="2">
        <v>0</v>
      </c>
      <c r="EX278" s="2">
        <v>0</v>
      </c>
      <c r="EY278" s="2"/>
      <c r="EZ278" s="2"/>
      <c r="FA278" s="2"/>
      <c r="FB278" s="2"/>
      <c r="FC278" s="2"/>
      <c r="FD278" s="2"/>
      <c r="FE278" s="2"/>
      <c r="FF278" s="2"/>
      <c r="FG278" s="2"/>
      <c r="FH278" s="2"/>
      <c r="FI278" s="2"/>
      <c r="FJ278" s="2"/>
      <c r="FK278" s="2"/>
      <c r="FL278" s="2"/>
      <c r="FM278" s="2"/>
      <c r="FN278" s="2"/>
      <c r="FO278" s="2"/>
      <c r="FP278" s="2"/>
      <c r="FQ278" s="2">
        <v>0</v>
      </c>
      <c r="FR278" s="2">
        <f t="shared" si="244"/>
        <v>0</v>
      </c>
      <c r="FS278" s="2">
        <v>0</v>
      </c>
      <c r="FT278" s="2"/>
      <c r="FU278" s="2"/>
      <c r="FV278" s="2"/>
      <c r="FW278" s="2"/>
      <c r="FX278" s="2">
        <v>98</v>
      </c>
      <c r="FY278" s="2">
        <v>73</v>
      </c>
      <c r="FZ278" s="2"/>
      <c r="GA278" s="2" t="s">
        <v>3</v>
      </c>
      <c r="GB278" s="2"/>
      <c r="GC278" s="2"/>
      <c r="GD278" s="2">
        <v>0</v>
      </c>
      <c r="GE278" s="2"/>
      <c r="GF278" s="2">
        <v>551846465</v>
      </c>
      <c r="GG278" s="2">
        <v>2</v>
      </c>
      <c r="GH278" s="2">
        <v>1</v>
      </c>
      <c r="GI278" s="2">
        <v>-2</v>
      </c>
      <c r="GJ278" s="2">
        <v>0</v>
      </c>
      <c r="GK278" s="2">
        <f>ROUND(R278*(R12)/100,2)</f>
        <v>0</v>
      </c>
      <c r="GL278" s="2">
        <f t="shared" si="245"/>
        <v>0</v>
      </c>
      <c r="GM278" s="2">
        <f t="shared" si="246"/>
        <v>56547.12</v>
      </c>
      <c r="GN278" s="2">
        <f t="shared" si="247"/>
        <v>56547.12</v>
      </c>
      <c r="GO278" s="2">
        <f t="shared" si="248"/>
        <v>0</v>
      </c>
      <c r="GP278" s="2">
        <f t="shared" si="249"/>
        <v>0</v>
      </c>
      <c r="GQ278" s="2"/>
      <c r="GR278" s="2">
        <v>0</v>
      </c>
      <c r="GS278" s="2">
        <v>0</v>
      </c>
      <c r="GT278" s="2">
        <v>0</v>
      </c>
      <c r="GU278" s="2" t="s">
        <v>3</v>
      </c>
      <c r="GV278" s="2">
        <f t="shared" si="250"/>
        <v>0</v>
      </c>
      <c r="GW278" s="2">
        <v>1</v>
      </c>
      <c r="GX278" s="2">
        <f t="shared" si="251"/>
        <v>0</v>
      </c>
      <c r="GY278" s="2"/>
      <c r="GZ278" s="2"/>
      <c r="HA278" s="2">
        <v>0</v>
      </c>
      <c r="HB278" s="2">
        <v>0</v>
      </c>
      <c r="HC278" s="2">
        <f t="shared" si="252"/>
        <v>0</v>
      </c>
      <c r="HD278" s="2"/>
      <c r="HE278" s="2" t="s">
        <v>3</v>
      </c>
      <c r="HF278" s="2" t="s">
        <v>3</v>
      </c>
      <c r="HG278" s="2"/>
      <c r="HH278" s="2"/>
      <c r="HI278" s="2"/>
      <c r="HJ278" s="2"/>
      <c r="HK278" s="2"/>
      <c r="HL278" s="2"/>
      <c r="HM278" s="2" t="s">
        <v>3</v>
      </c>
      <c r="HN278" s="2" t="s">
        <v>3</v>
      </c>
      <c r="HO278" s="2" t="s">
        <v>3</v>
      </c>
      <c r="HP278" s="2" t="s">
        <v>3</v>
      </c>
      <c r="HQ278" s="2" t="s">
        <v>3</v>
      </c>
      <c r="HR278" s="2"/>
      <c r="HS278" s="2"/>
      <c r="HT278" s="2"/>
      <c r="HU278" s="2"/>
      <c r="HV278" s="2"/>
      <c r="HW278" s="2"/>
      <c r="HX278" s="2"/>
      <c r="HY278" s="2"/>
      <c r="HZ278" s="2"/>
      <c r="IA278" s="2"/>
      <c r="IB278" s="2"/>
      <c r="IC278" s="2"/>
      <c r="ID278" s="2"/>
      <c r="IE278" s="2"/>
      <c r="IF278" s="2"/>
      <c r="IG278" s="2"/>
      <c r="IH278" s="2"/>
      <c r="II278" s="2"/>
      <c r="IJ278" s="2"/>
      <c r="IK278" s="2">
        <v>0</v>
      </c>
      <c r="IL278" s="2"/>
      <c r="IM278" s="2"/>
      <c r="IN278" s="2"/>
      <c r="IO278" s="2"/>
      <c r="IP278" s="2"/>
      <c r="IQ278" s="2"/>
      <c r="IR278" s="2"/>
      <c r="IS278" s="2"/>
      <c r="IT278" s="2"/>
      <c r="IU278" s="2"/>
    </row>
    <row r="279" spans="1:255" x14ac:dyDescent="0.2">
      <c r="A279">
        <v>18</v>
      </c>
      <c r="B279">
        <v>1</v>
      </c>
      <c r="E279" t="s">
        <v>307</v>
      </c>
      <c r="F279" t="s">
        <v>308</v>
      </c>
      <c r="G279" t="s">
        <v>309</v>
      </c>
      <c r="H279" t="s">
        <v>66</v>
      </c>
      <c r="I279">
        <f>I277*J279</f>
        <v>31.04</v>
      </c>
      <c r="J279">
        <v>0.97</v>
      </c>
      <c r="K279">
        <v>0.97</v>
      </c>
      <c r="O279">
        <f t="shared" si="222"/>
        <v>233539.61</v>
      </c>
      <c r="P279">
        <f t="shared" si="223"/>
        <v>233539.61</v>
      </c>
      <c r="Q279">
        <f t="shared" si="255"/>
        <v>0</v>
      </c>
      <c r="R279">
        <f t="shared" si="224"/>
        <v>0</v>
      </c>
      <c r="S279">
        <f t="shared" si="225"/>
        <v>0</v>
      </c>
      <c r="T279">
        <f t="shared" si="226"/>
        <v>0</v>
      </c>
      <c r="U279">
        <f t="shared" si="227"/>
        <v>0</v>
      </c>
      <c r="V279">
        <f t="shared" si="228"/>
        <v>0</v>
      </c>
      <c r="W279">
        <f t="shared" si="229"/>
        <v>0</v>
      </c>
      <c r="X279">
        <f t="shared" si="230"/>
        <v>0</v>
      </c>
      <c r="Y279">
        <f t="shared" si="231"/>
        <v>0</v>
      </c>
      <c r="AA279">
        <v>50417531</v>
      </c>
      <c r="AB279">
        <f t="shared" si="232"/>
        <v>1821.75</v>
      </c>
      <c r="AC279">
        <f t="shared" si="233"/>
        <v>1821.75</v>
      </c>
      <c r="AD279">
        <f t="shared" si="256"/>
        <v>0</v>
      </c>
      <c r="AE279">
        <f t="shared" si="257"/>
        <v>0</v>
      </c>
      <c r="AF279">
        <f t="shared" si="257"/>
        <v>0</v>
      </c>
      <c r="AG279">
        <f t="shared" si="234"/>
        <v>0</v>
      </c>
      <c r="AH279">
        <f t="shared" si="258"/>
        <v>0</v>
      </c>
      <c r="AI279">
        <f t="shared" si="258"/>
        <v>0</v>
      </c>
      <c r="AJ279">
        <f t="shared" si="235"/>
        <v>0</v>
      </c>
      <c r="AK279">
        <v>1821.75</v>
      </c>
      <c r="AL279">
        <v>1821.75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4.13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310</v>
      </c>
      <c r="BM279">
        <v>143</v>
      </c>
      <c r="BN279">
        <v>0</v>
      </c>
      <c r="BO279" t="s">
        <v>308</v>
      </c>
      <c r="BP279">
        <v>1</v>
      </c>
      <c r="BQ279">
        <v>30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30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236"/>
        <v>233539.61</v>
      </c>
      <c r="CQ279">
        <f t="shared" si="237"/>
        <v>7523.83</v>
      </c>
      <c r="CR279">
        <f t="shared" si="259"/>
        <v>0</v>
      </c>
      <c r="CS279">
        <f t="shared" si="238"/>
        <v>0</v>
      </c>
      <c r="CT279">
        <f t="shared" si="239"/>
        <v>0</v>
      </c>
      <c r="CU279">
        <f t="shared" si="240"/>
        <v>0</v>
      </c>
      <c r="CV279">
        <f t="shared" si="241"/>
        <v>0</v>
      </c>
      <c r="CW279">
        <f t="shared" si="242"/>
        <v>0</v>
      </c>
      <c r="CX279">
        <f t="shared" si="243"/>
        <v>0</v>
      </c>
      <c r="CY279">
        <f>S279*(BZ279/100)</f>
        <v>0</v>
      </c>
      <c r="CZ279">
        <f>S279*(CA279/100)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98</v>
      </c>
      <c r="DO279">
        <v>73</v>
      </c>
      <c r="DP279">
        <v>1</v>
      </c>
      <c r="DQ279">
        <v>1</v>
      </c>
      <c r="DU279">
        <v>1007</v>
      </c>
      <c r="DV279" t="s">
        <v>66</v>
      </c>
      <c r="DW279" t="s">
        <v>66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49573458</v>
      </c>
      <c r="EF279">
        <v>30</v>
      </c>
      <c r="EG279" t="s">
        <v>35</v>
      </c>
      <c r="EH279">
        <v>0</v>
      </c>
      <c r="EI279" t="s">
        <v>3</v>
      </c>
      <c r="EJ279">
        <v>1</v>
      </c>
      <c r="EK279">
        <v>143</v>
      </c>
      <c r="EL279" t="s">
        <v>305</v>
      </c>
      <c r="EM279" t="s">
        <v>306</v>
      </c>
      <c r="EO279" t="s">
        <v>3</v>
      </c>
      <c r="EQ279">
        <v>0</v>
      </c>
      <c r="ER279">
        <v>1821.75</v>
      </c>
      <c r="ES279">
        <v>1821.75</v>
      </c>
      <c r="ET279">
        <v>0</v>
      </c>
      <c r="EU279">
        <v>0</v>
      </c>
      <c r="EV279">
        <v>0</v>
      </c>
      <c r="EW279">
        <v>0</v>
      </c>
      <c r="EX279">
        <v>0</v>
      </c>
      <c r="FQ279">
        <v>0</v>
      </c>
      <c r="FR279">
        <f t="shared" si="244"/>
        <v>0</v>
      </c>
      <c r="FS279">
        <v>0</v>
      </c>
      <c r="FX279">
        <v>98</v>
      </c>
      <c r="FY279">
        <v>73</v>
      </c>
      <c r="GA279" t="s">
        <v>3</v>
      </c>
      <c r="GD279">
        <v>0</v>
      </c>
      <c r="GF279">
        <v>551846465</v>
      </c>
      <c r="GG279">
        <v>2</v>
      </c>
      <c r="GH279">
        <v>1</v>
      </c>
      <c r="GI279">
        <v>2</v>
      </c>
      <c r="GJ279">
        <v>0</v>
      </c>
      <c r="GK279">
        <f>ROUND(R279*(S12)/100,2)</f>
        <v>0</v>
      </c>
      <c r="GL279">
        <f t="shared" si="245"/>
        <v>0</v>
      </c>
      <c r="GM279">
        <f t="shared" si="246"/>
        <v>233539.61</v>
      </c>
      <c r="GN279">
        <f t="shared" si="247"/>
        <v>233539.61</v>
      </c>
      <c r="GO279">
        <f t="shared" si="248"/>
        <v>0</v>
      </c>
      <c r="GP279">
        <f t="shared" si="249"/>
        <v>0</v>
      </c>
      <c r="GR279">
        <v>0</v>
      </c>
      <c r="GS279">
        <v>3</v>
      </c>
      <c r="GT279">
        <v>0</v>
      </c>
      <c r="GU279" t="s">
        <v>3</v>
      </c>
      <c r="GV279">
        <f t="shared" si="250"/>
        <v>0</v>
      </c>
      <c r="GW279">
        <v>1</v>
      </c>
      <c r="GX279">
        <f t="shared" si="251"/>
        <v>0</v>
      </c>
      <c r="HA279">
        <v>0</v>
      </c>
      <c r="HB279">
        <v>0</v>
      </c>
      <c r="HC279">
        <f t="shared" si="252"/>
        <v>0</v>
      </c>
      <c r="HE279" t="s">
        <v>3</v>
      </c>
      <c r="HF279" t="s">
        <v>3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IK279">
        <v>0</v>
      </c>
    </row>
    <row r="280" spans="1:255" x14ac:dyDescent="0.2">
      <c r="A280" s="2">
        <v>17</v>
      </c>
      <c r="B280" s="2">
        <v>1</v>
      </c>
      <c r="C280" s="2"/>
      <c r="D280" s="2"/>
      <c r="E280" s="2" t="s">
        <v>3</v>
      </c>
      <c r="F280" s="2" t="s">
        <v>311</v>
      </c>
      <c r="G280" s="2" t="s">
        <v>312</v>
      </c>
      <c r="H280" s="2" t="s">
        <v>303</v>
      </c>
      <c r="I280" s="2">
        <f>ROUND(398*0.1,9)</f>
        <v>39.799999999999997</v>
      </c>
      <c r="J280" s="2">
        <v>0</v>
      </c>
      <c r="K280" s="2">
        <f>ROUND(398*0.1,9)</f>
        <v>39.799999999999997</v>
      </c>
      <c r="L280" s="2"/>
      <c r="M280" s="2"/>
      <c r="N280" s="2"/>
      <c r="O280" s="2">
        <f t="shared" si="222"/>
        <v>7142.51</v>
      </c>
      <c r="P280" s="2">
        <f t="shared" si="223"/>
        <v>0</v>
      </c>
      <c r="Q280" s="2">
        <f t="shared" si="255"/>
        <v>1752.79</v>
      </c>
      <c r="R280" s="2">
        <f t="shared" si="224"/>
        <v>314.82</v>
      </c>
      <c r="S280" s="2">
        <f t="shared" si="225"/>
        <v>5389.72</v>
      </c>
      <c r="T280" s="2">
        <f t="shared" si="226"/>
        <v>0</v>
      </c>
      <c r="U280" s="2">
        <f t="shared" si="227"/>
        <v>421.08399999999995</v>
      </c>
      <c r="V280" s="2">
        <f t="shared" si="228"/>
        <v>0</v>
      </c>
      <c r="W280" s="2">
        <f t="shared" si="229"/>
        <v>0</v>
      </c>
      <c r="X280" s="2">
        <f t="shared" si="230"/>
        <v>5281.93</v>
      </c>
      <c r="Y280" s="2">
        <f t="shared" si="231"/>
        <v>3934.5</v>
      </c>
      <c r="Z280" s="2"/>
      <c r="AA280" s="2">
        <v>-1</v>
      </c>
      <c r="AB280" s="2">
        <f t="shared" si="232"/>
        <v>179.46</v>
      </c>
      <c r="AC280" s="2">
        <f t="shared" si="233"/>
        <v>0</v>
      </c>
      <c r="AD280" s="2">
        <f t="shared" si="256"/>
        <v>44.04</v>
      </c>
      <c r="AE280" s="2">
        <f t="shared" si="257"/>
        <v>7.91</v>
      </c>
      <c r="AF280" s="2">
        <f t="shared" si="257"/>
        <v>135.41999999999999</v>
      </c>
      <c r="AG280" s="2">
        <f t="shared" si="234"/>
        <v>0</v>
      </c>
      <c r="AH280" s="2">
        <f t="shared" si="258"/>
        <v>10.58</v>
      </c>
      <c r="AI280" s="2">
        <f t="shared" si="258"/>
        <v>0</v>
      </c>
      <c r="AJ280" s="2">
        <f t="shared" si="235"/>
        <v>0</v>
      </c>
      <c r="AK280" s="2">
        <v>179.46</v>
      </c>
      <c r="AL280" s="2">
        <v>0</v>
      </c>
      <c r="AM280" s="2">
        <v>44.04</v>
      </c>
      <c r="AN280" s="2">
        <v>7.91</v>
      </c>
      <c r="AO280" s="2">
        <v>135.41999999999999</v>
      </c>
      <c r="AP280" s="2">
        <v>0</v>
      </c>
      <c r="AQ280" s="2">
        <v>10.58</v>
      </c>
      <c r="AR280" s="2">
        <v>0</v>
      </c>
      <c r="AS280" s="2">
        <v>0</v>
      </c>
      <c r="AT280" s="2">
        <v>98</v>
      </c>
      <c r="AU280" s="2">
        <v>73</v>
      </c>
      <c r="AV280" s="2">
        <v>1</v>
      </c>
      <c r="AW280" s="2">
        <v>1</v>
      </c>
      <c r="AX280" s="2"/>
      <c r="AY280" s="2"/>
      <c r="AZ280" s="2">
        <v>1</v>
      </c>
      <c r="BA280" s="2">
        <v>1</v>
      </c>
      <c r="BB280" s="2">
        <v>1</v>
      </c>
      <c r="BC280" s="2">
        <v>1</v>
      </c>
      <c r="BD280" s="2" t="s">
        <v>3</v>
      </c>
      <c r="BE280" s="2" t="s">
        <v>3</v>
      </c>
      <c r="BF280" s="2" t="s">
        <v>3</v>
      </c>
      <c r="BG280" s="2" t="s">
        <v>3</v>
      </c>
      <c r="BH280" s="2">
        <v>0</v>
      </c>
      <c r="BI280" s="2">
        <v>1</v>
      </c>
      <c r="BJ280" s="2" t="s">
        <v>313</v>
      </c>
      <c r="BK280" s="2"/>
      <c r="BL280" s="2"/>
      <c r="BM280" s="2">
        <v>143</v>
      </c>
      <c r="BN280" s="2">
        <v>0</v>
      </c>
      <c r="BO280" s="2" t="s">
        <v>3</v>
      </c>
      <c r="BP280" s="2">
        <v>0</v>
      </c>
      <c r="BQ280" s="2">
        <v>30</v>
      </c>
      <c r="BR280" s="2">
        <v>0</v>
      </c>
      <c r="BS280" s="2">
        <v>1</v>
      </c>
      <c r="BT280" s="2">
        <v>1</v>
      </c>
      <c r="BU280" s="2">
        <v>1</v>
      </c>
      <c r="BV280" s="2">
        <v>1</v>
      </c>
      <c r="BW280" s="2">
        <v>1</v>
      </c>
      <c r="BX280" s="2">
        <v>1</v>
      </c>
      <c r="BY280" s="2" t="s">
        <v>3</v>
      </c>
      <c r="BZ280" s="2">
        <v>98</v>
      </c>
      <c r="CA280" s="2">
        <v>73</v>
      </c>
      <c r="CB280" s="2" t="s">
        <v>3</v>
      </c>
      <c r="CC280" s="2"/>
      <c r="CD280" s="2"/>
      <c r="CE280" s="2">
        <v>30</v>
      </c>
      <c r="CF280" s="2">
        <v>0</v>
      </c>
      <c r="CG280" s="2">
        <v>0</v>
      </c>
      <c r="CH280" s="2"/>
      <c r="CI280" s="2"/>
      <c r="CJ280" s="2"/>
      <c r="CK280" s="2"/>
      <c r="CL280" s="2"/>
      <c r="CM280" s="2">
        <v>0</v>
      </c>
      <c r="CN280" s="2" t="s">
        <v>3</v>
      </c>
      <c r="CO280" s="2">
        <v>0</v>
      </c>
      <c r="CP280" s="2">
        <f t="shared" si="236"/>
        <v>7142.51</v>
      </c>
      <c r="CQ280" s="2">
        <f t="shared" si="237"/>
        <v>0</v>
      </c>
      <c r="CR280" s="2">
        <f t="shared" si="259"/>
        <v>44.04</v>
      </c>
      <c r="CS280" s="2">
        <f t="shared" si="238"/>
        <v>7.91</v>
      </c>
      <c r="CT280" s="2">
        <f t="shared" si="239"/>
        <v>135.41999999999999</v>
      </c>
      <c r="CU280" s="2">
        <f t="shared" si="240"/>
        <v>0</v>
      </c>
      <c r="CV280" s="2">
        <f t="shared" si="241"/>
        <v>10.58</v>
      </c>
      <c r="CW280" s="2">
        <f t="shared" si="242"/>
        <v>0</v>
      </c>
      <c r="CX280" s="2">
        <f t="shared" si="243"/>
        <v>0</v>
      </c>
      <c r="CY280" s="2">
        <f>((S280*BZ280)/100)</f>
        <v>5281.9256000000005</v>
      </c>
      <c r="CZ280" s="2">
        <f>((S280*CA280)/100)</f>
        <v>3934.4956000000002</v>
      </c>
      <c r="DA280" s="2"/>
      <c r="DB280" s="2"/>
      <c r="DC280" s="2" t="s">
        <v>3</v>
      </c>
      <c r="DD280" s="2" t="s">
        <v>3</v>
      </c>
      <c r="DE280" s="2" t="s">
        <v>3</v>
      </c>
      <c r="DF280" s="2" t="s">
        <v>3</v>
      </c>
      <c r="DG280" s="2" t="s">
        <v>3</v>
      </c>
      <c r="DH280" s="2" t="s">
        <v>3</v>
      </c>
      <c r="DI280" s="2" t="s">
        <v>3</v>
      </c>
      <c r="DJ280" s="2" t="s">
        <v>3</v>
      </c>
      <c r="DK280" s="2" t="s">
        <v>3</v>
      </c>
      <c r="DL280" s="2" t="s">
        <v>3</v>
      </c>
      <c r="DM280" s="2" t="s">
        <v>3</v>
      </c>
      <c r="DN280" s="2">
        <v>0</v>
      </c>
      <c r="DO280" s="2">
        <v>0</v>
      </c>
      <c r="DP280" s="2">
        <v>1</v>
      </c>
      <c r="DQ280" s="2">
        <v>1</v>
      </c>
      <c r="DR280" s="2"/>
      <c r="DS280" s="2"/>
      <c r="DT280" s="2"/>
      <c r="DU280" s="2">
        <v>1013</v>
      </c>
      <c r="DV280" s="2" t="s">
        <v>303</v>
      </c>
      <c r="DW280" s="2" t="s">
        <v>303</v>
      </c>
      <c r="DX280" s="2">
        <v>1</v>
      </c>
      <c r="DY280" s="2"/>
      <c r="DZ280" s="2" t="s">
        <v>3</v>
      </c>
      <c r="EA280" s="2" t="s">
        <v>3</v>
      </c>
      <c r="EB280" s="2" t="s">
        <v>3</v>
      </c>
      <c r="EC280" s="2" t="s">
        <v>3</v>
      </c>
      <c r="ED280" s="2"/>
      <c r="EE280" s="2">
        <v>49573458</v>
      </c>
      <c r="EF280" s="2">
        <v>30</v>
      </c>
      <c r="EG280" s="2" t="s">
        <v>35</v>
      </c>
      <c r="EH280" s="2">
        <v>0</v>
      </c>
      <c r="EI280" s="2" t="s">
        <v>3</v>
      </c>
      <c r="EJ280" s="2">
        <v>1</v>
      </c>
      <c r="EK280" s="2">
        <v>143</v>
      </c>
      <c r="EL280" s="2" t="s">
        <v>305</v>
      </c>
      <c r="EM280" s="2" t="s">
        <v>306</v>
      </c>
      <c r="EN280" s="2"/>
      <c r="EO280" s="2" t="s">
        <v>3</v>
      </c>
      <c r="EP280" s="2"/>
      <c r="EQ280" s="2">
        <v>132096</v>
      </c>
      <c r="ER280" s="2">
        <v>179.46</v>
      </c>
      <c r="ES280" s="2">
        <v>0</v>
      </c>
      <c r="ET280" s="2">
        <v>44.04</v>
      </c>
      <c r="EU280" s="2">
        <v>7.91</v>
      </c>
      <c r="EV280" s="2">
        <v>135.41999999999999</v>
      </c>
      <c r="EW280" s="2">
        <v>10.58</v>
      </c>
      <c r="EX280" s="2">
        <v>0</v>
      </c>
      <c r="EY280" s="2">
        <v>0</v>
      </c>
      <c r="EZ280" s="2"/>
      <c r="FA280" s="2"/>
      <c r="FB280" s="2"/>
      <c r="FC280" s="2"/>
      <c r="FD280" s="2"/>
      <c r="FE280" s="2"/>
      <c r="FF280" s="2"/>
      <c r="FG280" s="2"/>
      <c r="FH280" s="2"/>
      <c r="FI280" s="2"/>
      <c r="FJ280" s="2"/>
      <c r="FK280" s="2"/>
      <c r="FL280" s="2"/>
      <c r="FM280" s="2"/>
      <c r="FN280" s="2"/>
      <c r="FO280" s="2"/>
      <c r="FP280" s="2"/>
      <c r="FQ280" s="2">
        <v>0</v>
      </c>
      <c r="FR280" s="2">
        <f t="shared" si="244"/>
        <v>0</v>
      </c>
      <c r="FS280" s="2">
        <v>0</v>
      </c>
      <c r="FT280" s="2"/>
      <c r="FU280" s="2"/>
      <c r="FV280" s="2"/>
      <c r="FW280" s="2"/>
      <c r="FX280" s="2">
        <v>98</v>
      </c>
      <c r="FY280" s="2">
        <v>73</v>
      </c>
      <c r="FZ280" s="2"/>
      <c r="GA280" s="2" t="s">
        <v>3</v>
      </c>
      <c r="GB280" s="2"/>
      <c r="GC280" s="2"/>
      <c r="GD280" s="2">
        <v>0</v>
      </c>
      <c r="GE280" s="2"/>
      <c r="GF280" s="2">
        <v>1871298687</v>
      </c>
      <c r="GG280" s="2">
        <v>2</v>
      </c>
      <c r="GH280" s="2">
        <v>1</v>
      </c>
      <c r="GI280" s="2">
        <v>-2</v>
      </c>
      <c r="GJ280" s="2">
        <v>0</v>
      </c>
      <c r="GK280" s="2">
        <f>ROUND(R280*(R12)/100,2)</f>
        <v>550.94000000000005</v>
      </c>
      <c r="GL280" s="2">
        <f t="shared" si="245"/>
        <v>0</v>
      </c>
      <c r="GM280" s="2">
        <f t="shared" si="246"/>
        <v>16909.88</v>
      </c>
      <c r="GN280" s="2">
        <f t="shared" si="247"/>
        <v>16909.88</v>
      </c>
      <c r="GO280" s="2">
        <f t="shared" si="248"/>
        <v>0</v>
      </c>
      <c r="GP280" s="2">
        <f t="shared" si="249"/>
        <v>0</v>
      </c>
      <c r="GQ280" s="2"/>
      <c r="GR280" s="2">
        <v>0</v>
      </c>
      <c r="GS280" s="2">
        <v>0</v>
      </c>
      <c r="GT280" s="2">
        <v>0</v>
      </c>
      <c r="GU280" s="2" t="s">
        <v>3</v>
      </c>
      <c r="GV280" s="2">
        <f t="shared" si="250"/>
        <v>0</v>
      </c>
      <c r="GW280" s="2">
        <v>1</v>
      </c>
      <c r="GX280" s="2">
        <f t="shared" si="251"/>
        <v>0</v>
      </c>
      <c r="GY280" s="2"/>
      <c r="GZ280" s="2"/>
      <c r="HA280" s="2">
        <v>0</v>
      </c>
      <c r="HB280" s="2">
        <v>0</v>
      </c>
      <c r="HC280" s="2">
        <f t="shared" si="252"/>
        <v>0</v>
      </c>
      <c r="HD280" s="2"/>
      <c r="HE280" s="2" t="s">
        <v>3</v>
      </c>
      <c r="HF280" s="2" t="s">
        <v>3</v>
      </c>
      <c r="HG280" s="2"/>
      <c r="HH280" s="2"/>
      <c r="HI280" s="2"/>
      <c r="HJ280" s="2"/>
      <c r="HK280" s="2"/>
      <c r="HL280" s="2"/>
      <c r="HM280" s="2" t="s">
        <v>3</v>
      </c>
      <c r="HN280" s="2" t="s">
        <v>3</v>
      </c>
      <c r="HO280" s="2" t="s">
        <v>3</v>
      </c>
      <c r="HP280" s="2" t="s">
        <v>3</v>
      </c>
      <c r="HQ280" s="2" t="s">
        <v>3</v>
      </c>
      <c r="HR280" s="2"/>
      <c r="HS280" s="2"/>
      <c r="HT280" s="2"/>
      <c r="HU280" s="2"/>
      <c r="HV280" s="2"/>
      <c r="HW280" s="2"/>
      <c r="HX280" s="2"/>
      <c r="HY280" s="2"/>
      <c r="HZ280" s="2"/>
      <c r="IA280" s="2"/>
      <c r="IB280" s="2"/>
      <c r="IC280" s="2"/>
      <c r="ID280" s="2"/>
      <c r="IE280" s="2"/>
      <c r="IF280" s="2"/>
      <c r="IG280" s="2"/>
      <c r="IH280" s="2"/>
      <c r="II280" s="2"/>
      <c r="IJ280" s="2"/>
      <c r="IK280" s="2">
        <v>0</v>
      </c>
      <c r="IL280" s="2"/>
      <c r="IM280" s="2"/>
      <c r="IN280" s="2"/>
      <c r="IO280" s="2"/>
      <c r="IP280" s="2"/>
      <c r="IQ280" s="2"/>
      <c r="IR280" s="2"/>
      <c r="IS280" s="2"/>
      <c r="IT280" s="2"/>
      <c r="IU280" s="2"/>
    </row>
    <row r="281" spans="1:255" x14ac:dyDescent="0.2">
      <c r="A281">
        <v>17</v>
      </c>
      <c r="B281">
        <v>1</v>
      </c>
      <c r="E281" t="s">
        <v>3</v>
      </c>
      <c r="F281" t="s">
        <v>311</v>
      </c>
      <c r="G281" t="s">
        <v>312</v>
      </c>
      <c r="H281" t="s">
        <v>303</v>
      </c>
      <c r="I281">
        <f>ROUND(398*0.1,9)</f>
        <v>39.799999999999997</v>
      </c>
      <c r="J281">
        <v>0</v>
      </c>
      <c r="K281">
        <f>ROUND(398*0.1,9)</f>
        <v>39.799999999999997</v>
      </c>
      <c r="O281">
        <f t="shared" si="222"/>
        <v>176129.87</v>
      </c>
      <c r="P281">
        <f t="shared" si="223"/>
        <v>0</v>
      </c>
      <c r="Q281">
        <f t="shared" si="255"/>
        <v>19666.3</v>
      </c>
      <c r="R281">
        <f t="shared" si="224"/>
        <v>9139.2199999999993</v>
      </c>
      <c r="S281">
        <f t="shared" si="225"/>
        <v>156463.57</v>
      </c>
      <c r="T281">
        <f t="shared" si="226"/>
        <v>0</v>
      </c>
      <c r="U281">
        <f t="shared" si="227"/>
        <v>421.08399999999995</v>
      </c>
      <c r="V281">
        <f t="shared" si="228"/>
        <v>0</v>
      </c>
      <c r="W281">
        <f t="shared" si="229"/>
        <v>0</v>
      </c>
      <c r="X281">
        <f t="shared" si="230"/>
        <v>126735.49</v>
      </c>
      <c r="Y281">
        <f t="shared" si="231"/>
        <v>64150.06</v>
      </c>
      <c r="AA281">
        <v>-1</v>
      </c>
      <c r="AB281">
        <f t="shared" si="232"/>
        <v>179.46</v>
      </c>
      <c r="AC281">
        <f t="shared" si="233"/>
        <v>0</v>
      </c>
      <c r="AD281">
        <f t="shared" si="256"/>
        <v>44.04</v>
      </c>
      <c r="AE281">
        <f t="shared" si="257"/>
        <v>7.91</v>
      </c>
      <c r="AF281">
        <f t="shared" si="257"/>
        <v>135.41999999999999</v>
      </c>
      <c r="AG281">
        <f t="shared" si="234"/>
        <v>0</v>
      </c>
      <c r="AH281">
        <f t="shared" si="258"/>
        <v>10.58</v>
      </c>
      <c r="AI281">
        <f t="shared" si="258"/>
        <v>0</v>
      </c>
      <c r="AJ281">
        <f t="shared" si="235"/>
        <v>0</v>
      </c>
      <c r="AK281">
        <v>179.46</v>
      </c>
      <c r="AL281">
        <v>0</v>
      </c>
      <c r="AM281">
        <v>44.04</v>
      </c>
      <c r="AN281">
        <v>7.91</v>
      </c>
      <c r="AO281">
        <v>135.41999999999999</v>
      </c>
      <c r="AP281">
        <v>0</v>
      </c>
      <c r="AQ281">
        <v>10.58</v>
      </c>
      <c r="AR281">
        <v>0</v>
      </c>
      <c r="AS281">
        <v>0</v>
      </c>
      <c r="AT281">
        <v>81</v>
      </c>
      <c r="AU281">
        <v>41</v>
      </c>
      <c r="AV281">
        <v>1</v>
      </c>
      <c r="AW281">
        <v>1</v>
      </c>
      <c r="AZ281">
        <v>1</v>
      </c>
      <c r="BA281">
        <v>29.03</v>
      </c>
      <c r="BB281">
        <v>11.22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0</v>
      </c>
      <c r="BI281">
        <v>1</v>
      </c>
      <c r="BJ281" t="s">
        <v>313</v>
      </c>
      <c r="BM281">
        <v>143</v>
      </c>
      <c r="BN281">
        <v>0</v>
      </c>
      <c r="BO281" t="s">
        <v>311</v>
      </c>
      <c r="BP281">
        <v>1</v>
      </c>
      <c r="BQ281">
        <v>30</v>
      </c>
      <c r="BR281">
        <v>0</v>
      </c>
      <c r="BS281">
        <v>29.03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81</v>
      </c>
      <c r="CA281">
        <v>41</v>
      </c>
      <c r="CB281" t="s">
        <v>3</v>
      </c>
      <c r="CE281">
        <v>30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236"/>
        <v>176129.87</v>
      </c>
      <c r="CQ281">
        <f t="shared" si="237"/>
        <v>0</v>
      </c>
      <c r="CR281">
        <f t="shared" si="259"/>
        <v>494.13</v>
      </c>
      <c r="CS281">
        <f t="shared" si="238"/>
        <v>229.63</v>
      </c>
      <c r="CT281">
        <f t="shared" si="239"/>
        <v>3931.24</v>
      </c>
      <c r="CU281">
        <f t="shared" si="240"/>
        <v>0</v>
      </c>
      <c r="CV281">
        <f t="shared" si="241"/>
        <v>10.58</v>
      </c>
      <c r="CW281">
        <f t="shared" si="242"/>
        <v>0</v>
      </c>
      <c r="CX281">
        <f t="shared" si="243"/>
        <v>0</v>
      </c>
      <c r="CY281">
        <f>S281*(BZ281/100)</f>
        <v>126735.49170000001</v>
      </c>
      <c r="CZ281">
        <f>S281*(CA281/100)</f>
        <v>64150.063699999999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98</v>
      </c>
      <c r="DO281">
        <v>73</v>
      </c>
      <c r="DP281">
        <v>1</v>
      </c>
      <c r="DQ281">
        <v>1</v>
      </c>
      <c r="DU281">
        <v>1013</v>
      </c>
      <c r="DV281" t="s">
        <v>303</v>
      </c>
      <c r="DW281" t="s">
        <v>303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49573458</v>
      </c>
      <c r="EF281">
        <v>30</v>
      </c>
      <c r="EG281" t="s">
        <v>35</v>
      </c>
      <c r="EH281">
        <v>0</v>
      </c>
      <c r="EI281" t="s">
        <v>3</v>
      </c>
      <c r="EJ281">
        <v>1</v>
      </c>
      <c r="EK281">
        <v>143</v>
      </c>
      <c r="EL281" t="s">
        <v>305</v>
      </c>
      <c r="EM281" t="s">
        <v>306</v>
      </c>
      <c r="EO281" t="s">
        <v>3</v>
      </c>
      <c r="EQ281">
        <v>132096</v>
      </c>
      <c r="ER281">
        <v>179.46</v>
      </c>
      <c r="ES281">
        <v>0</v>
      </c>
      <c r="ET281">
        <v>44.04</v>
      </c>
      <c r="EU281">
        <v>7.91</v>
      </c>
      <c r="EV281">
        <v>135.41999999999999</v>
      </c>
      <c r="EW281">
        <v>10.58</v>
      </c>
      <c r="EX281">
        <v>0</v>
      </c>
      <c r="EY281">
        <v>0</v>
      </c>
      <c r="FQ281">
        <v>0</v>
      </c>
      <c r="FR281">
        <f t="shared" si="244"/>
        <v>0</v>
      </c>
      <c r="FS281">
        <v>0</v>
      </c>
      <c r="FX281">
        <v>98</v>
      </c>
      <c r="FY281">
        <v>73</v>
      </c>
      <c r="GA281" t="s">
        <v>3</v>
      </c>
      <c r="GD281">
        <v>0</v>
      </c>
      <c r="GF281">
        <v>1871298687</v>
      </c>
      <c r="GG281">
        <v>2</v>
      </c>
      <c r="GH281">
        <v>1</v>
      </c>
      <c r="GI281">
        <v>2</v>
      </c>
      <c r="GJ281">
        <v>0</v>
      </c>
      <c r="GK281">
        <f>ROUND(R281*(S12)/100,2)</f>
        <v>14622.75</v>
      </c>
      <c r="GL281">
        <f t="shared" si="245"/>
        <v>0</v>
      </c>
      <c r="GM281">
        <f t="shared" si="246"/>
        <v>381638.17</v>
      </c>
      <c r="GN281">
        <f t="shared" si="247"/>
        <v>381638.17</v>
      </c>
      <c r="GO281">
        <f t="shared" si="248"/>
        <v>0</v>
      </c>
      <c r="GP281">
        <f t="shared" si="249"/>
        <v>0</v>
      </c>
      <c r="GR281">
        <v>0</v>
      </c>
      <c r="GS281">
        <v>3</v>
      </c>
      <c r="GT281">
        <v>0</v>
      </c>
      <c r="GU281" t="s">
        <v>3</v>
      </c>
      <c r="GV281">
        <f t="shared" si="250"/>
        <v>0</v>
      </c>
      <c r="GW281">
        <v>1</v>
      </c>
      <c r="GX281">
        <f t="shared" si="251"/>
        <v>0</v>
      </c>
      <c r="HA281">
        <v>0</v>
      </c>
      <c r="HB281">
        <v>0</v>
      </c>
      <c r="HC281">
        <f t="shared" si="252"/>
        <v>0</v>
      </c>
      <c r="HE281" t="s">
        <v>3</v>
      </c>
      <c r="HF281" t="s">
        <v>3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IK281">
        <v>0</v>
      </c>
    </row>
    <row r="282" spans="1:255" x14ac:dyDescent="0.2">
      <c r="A282" s="2">
        <v>18</v>
      </c>
      <c r="B282" s="2">
        <v>1</v>
      </c>
      <c r="C282" s="2"/>
      <c r="D282" s="2"/>
      <c r="E282" s="2" t="s">
        <v>3</v>
      </c>
      <c r="F282" s="2" t="s">
        <v>308</v>
      </c>
      <c r="G282" s="2" t="s">
        <v>309</v>
      </c>
      <c r="H282" s="2" t="s">
        <v>66</v>
      </c>
      <c r="I282" s="2">
        <f>I280*J282</f>
        <v>40.595999999999997</v>
      </c>
      <c r="J282" s="2">
        <v>1.02</v>
      </c>
      <c r="K282" s="2">
        <v>1.02</v>
      </c>
      <c r="L282" s="2"/>
      <c r="M282" s="2"/>
      <c r="N282" s="2"/>
      <c r="O282" s="2">
        <f t="shared" si="222"/>
        <v>73955.759999999995</v>
      </c>
      <c r="P282" s="2">
        <f t="shared" si="223"/>
        <v>73955.759999999995</v>
      </c>
      <c r="Q282" s="2">
        <f t="shared" si="255"/>
        <v>0</v>
      </c>
      <c r="R282" s="2">
        <f t="shared" si="224"/>
        <v>0</v>
      </c>
      <c r="S282" s="2">
        <f t="shared" si="225"/>
        <v>0</v>
      </c>
      <c r="T282" s="2">
        <f t="shared" si="226"/>
        <v>0</v>
      </c>
      <c r="U282" s="2">
        <f t="shared" si="227"/>
        <v>0</v>
      </c>
      <c r="V282" s="2">
        <f t="shared" si="228"/>
        <v>0</v>
      </c>
      <c r="W282" s="2">
        <f t="shared" si="229"/>
        <v>0</v>
      </c>
      <c r="X282" s="2">
        <f t="shared" si="230"/>
        <v>0</v>
      </c>
      <c r="Y282" s="2">
        <f t="shared" si="231"/>
        <v>0</v>
      </c>
      <c r="Z282" s="2"/>
      <c r="AA282" s="2">
        <v>-1</v>
      </c>
      <c r="AB282" s="2">
        <f t="shared" si="232"/>
        <v>1821.75</v>
      </c>
      <c r="AC282" s="2">
        <f t="shared" si="233"/>
        <v>1821.75</v>
      </c>
      <c r="AD282" s="2">
        <f t="shared" si="256"/>
        <v>0</v>
      </c>
      <c r="AE282" s="2">
        <f t="shared" si="257"/>
        <v>0</v>
      </c>
      <c r="AF282" s="2">
        <f t="shared" si="257"/>
        <v>0</v>
      </c>
      <c r="AG282" s="2">
        <f t="shared" si="234"/>
        <v>0</v>
      </c>
      <c r="AH282" s="2">
        <f t="shared" si="258"/>
        <v>0</v>
      </c>
      <c r="AI282" s="2">
        <f t="shared" si="258"/>
        <v>0</v>
      </c>
      <c r="AJ282" s="2">
        <f t="shared" si="235"/>
        <v>0</v>
      </c>
      <c r="AK282" s="2">
        <v>1821.75</v>
      </c>
      <c r="AL282" s="2">
        <v>1821.75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98</v>
      </c>
      <c r="AU282" s="2">
        <v>73</v>
      </c>
      <c r="AV282" s="2">
        <v>1</v>
      </c>
      <c r="AW282" s="2">
        <v>1</v>
      </c>
      <c r="AX282" s="2"/>
      <c r="AY282" s="2"/>
      <c r="AZ282" s="2">
        <v>1</v>
      </c>
      <c r="BA282" s="2">
        <v>1</v>
      </c>
      <c r="BB282" s="2">
        <v>1</v>
      </c>
      <c r="BC282" s="2">
        <v>1</v>
      </c>
      <c r="BD282" s="2" t="s">
        <v>3</v>
      </c>
      <c r="BE282" s="2" t="s">
        <v>3</v>
      </c>
      <c r="BF282" s="2" t="s">
        <v>3</v>
      </c>
      <c r="BG282" s="2" t="s">
        <v>3</v>
      </c>
      <c r="BH282" s="2">
        <v>3</v>
      </c>
      <c r="BI282" s="2">
        <v>1</v>
      </c>
      <c r="BJ282" s="2" t="s">
        <v>310</v>
      </c>
      <c r="BK282" s="2"/>
      <c r="BL282" s="2"/>
      <c r="BM282" s="2">
        <v>143</v>
      </c>
      <c r="BN282" s="2">
        <v>0</v>
      </c>
      <c r="BO282" s="2" t="s">
        <v>3</v>
      </c>
      <c r="BP282" s="2">
        <v>0</v>
      </c>
      <c r="BQ282" s="2">
        <v>30</v>
      </c>
      <c r="BR282" s="2">
        <v>0</v>
      </c>
      <c r="BS282" s="2">
        <v>1</v>
      </c>
      <c r="BT282" s="2">
        <v>1</v>
      </c>
      <c r="BU282" s="2">
        <v>1</v>
      </c>
      <c r="BV282" s="2">
        <v>1</v>
      </c>
      <c r="BW282" s="2">
        <v>1</v>
      </c>
      <c r="BX282" s="2">
        <v>1</v>
      </c>
      <c r="BY282" s="2" t="s">
        <v>3</v>
      </c>
      <c r="BZ282" s="2">
        <v>98</v>
      </c>
      <c r="CA282" s="2">
        <v>73</v>
      </c>
      <c r="CB282" s="2" t="s">
        <v>3</v>
      </c>
      <c r="CC282" s="2"/>
      <c r="CD282" s="2"/>
      <c r="CE282" s="2">
        <v>30</v>
      </c>
      <c r="CF282" s="2">
        <v>0</v>
      </c>
      <c r="CG282" s="2">
        <v>0</v>
      </c>
      <c r="CH282" s="2"/>
      <c r="CI282" s="2"/>
      <c r="CJ282" s="2"/>
      <c r="CK282" s="2"/>
      <c r="CL282" s="2"/>
      <c r="CM282" s="2">
        <v>0</v>
      </c>
      <c r="CN282" s="2" t="s">
        <v>3</v>
      </c>
      <c r="CO282" s="2">
        <v>0</v>
      </c>
      <c r="CP282" s="2">
        <f t="shared" si="236"/>
        <v>73955.759999999995</v>
      </c>
      <c r="CQ282" s="2">
        <f t="shared" si="237"/>
        <v>1821.75</v>
      </c>
      <c r="CR282" s="2">
        <f t="shared" si="259"/>
        <v>0</v>
      </c>
      <c r="CS282" s="2">
        <f t="shared" si="238"/>
        <v>0</v>
      </c>
      <c r="CT282" s="2">
        <f t="shared" si="239"/>
        <v>0</v>
      </c>
      <c r="CU282" s="2">
        <f t="shared" si="240"/>
        <v>0</v>
      </c>
      <c r="CV282" s="2">
        <f t="shared" si="241"/>
        <v>0</v>
      </c>
      <c r="CW282" s="2">
        <f t="shared" si="242"/>
        <v>0</v>
      </c>
      <c r="CX282" s="2">
        <f t="shared" si="243"/>
        <v>0</v>
      </c>
      <c r="CY282" s="2">
        <f>((S282*BZ282)/100)</f>
        <v>0</v>
      </c>
      <c r="CZ282" s="2">
        <f>((S282*CA282)/100)</f>
        <v>0</v>
      </c>
      <c r="DA282" s="2"/>
      <c r="DB282" s="2"/>
      <c r="DC282" s="2" t="s">
        <v>3</v>
      </c>
      <c r="DD282" s="2" t="s">
        <v>3</v>
      </c>
      <c r="DE282" s="2" t="s">
        <v>3</v>
      </c>
      <c r="DF282" s="2" t="s">
        <v>3</v>
      </c>
      <c r="DG282" s="2" t="s">
        <v>3</v>
      </c>
      <c r="DH282" s="2" t="s">
        <v>3</v>
      </c>
      <c r="DI282" s="2" t="s">
        <v>3</v>
      </c>
      <c r="DJ282" s="2" t="s">
        <v>3</v>
      </c>
      <c r="DK282" s="2" t="s">
        <v>3</v>
      </c>
      <c r="DL282" s="2" t="s">
        <v>3</v>
      </c>
      <c r="DM282" s="2" t="s">
        <v>3</v>
      </c>
      <c r="DN282" s="2">
        <v>0</v>
      </c>
      <c r="DO282" s="2">
        <v>0</v>
      </c>
      <c r="DP282" s="2">
        <v>1</v>
      </c>
      <c r="DQ282" s="2">
        <v>1</v>
      </c>
      <c r="DR282" s="2"/>
      <c r="DS282" s="2"/>
      <c r="DT282" s="2"/>
      <c r="DU282" s="2">
        <v>1007</v>
      </c>
      <c r="DV282" s="2" t="s">
        <v>66</v>
      </c>
      <c r="DW282" s="2" t="s">
        <v>66</v>
      </c>
      <c r="DX282" s="2">
        <v>1</v>
      </c>
      <c r="DY282" s="2"/>
      <c r="DZ282" s="2" t="s">
        <v>3</v>
      </c>
      <c r="EA282" s="2" t="s">
        <v>3</v>
      </c>
      <c r="EB282" s="2" t="s">
        <v>3</v>
      </c>
      <c r="EC282" s="2" t="s">
        <v>3</v>
      </c>
      <c r="ED282" s="2"/>
      <c r="EE282" s="2">
        <v>49573458</v>
      </c>
      <c r="EF282" s="2">
        <v>30</v>
      </c>
      <c r="EG282" s="2" t="s">
        <v>35</v>
      </c>
      <c r="EH282" s="2">
        <v>0</v>
      </c>
      <c r="EI282" s="2" t="s">
        <v>3</v>
      </c>
      <c r="EJ282" s="2">
        <v>1</v>
      </c>
      <c r="EK282" s="2">
        <v>143</v>
      </c>
      <c r="EL282" s="2" t="s">
        <v>305</v>
      </c>
      <c r="EM282" s="2" t="s">
        <v>306</v>
      </c>
      <c r="EN282" s="2"/>
      <c r="EO282" s="2" t="s">
        <v>3</v>
      </c>
      <c r="EP282" s="2"/>
      <c r="EQ282" s="2">
        <v>1024</v>
      </c>
      <c r="ER282" s="2">
        <v>1821.75</v>
      </c>
      <c r="ES282" s="2">
        <v>1821.75</v>
      </c>
      <c r="ET282" s="2">
        <v>0</v>
      </c>
      <c r="EU282" s="2">
        <v>0</v>
      </c>
      <c r="EV282" s="2">
        <v>0</v>
      </c>
      <c r="EW282" s="2">
        <v>0</v>
      </c>
      <c r="EX282" s="2">
        <v>0</v>
      </c>
      <c r="EY282" s="2"/>
      <c r="EZ282" s="2"/>
      <c r="FA282" s="2"/>
      <c r="FB282" s="2"/>
      <c r="FC282" s="2"/>
      <c r="FD282" s="2"/>
      <c r="FE282" s="2"/>
      <c r="FF282" s="2"/>
      <c r="FG282" s="2"/>
      <c r="FH282" s="2"/>
      <c r="FI282" s="2"/>
      <c r="FJ282" s="2"/>
      <c r="FK282" s="2"/>
      <c r="FL282" s="2"/>
      <c r="FM282" s="2"/>
      <c r="FN282" s="2"/>
      <c r="FO282" s="2"/>
      <c r="FP282" s="2"/>
      <c r="FQ282" s="2">
        <v>0</v>
      </c>
      <c r="FR282" s="2">
        <f t="shared" si="244"/>
        <v>0</v>
      </c>
      <c r="FS282" s="2">
        <v>0</v>
      </c>
      <c r="FT282" s="2"/>
      <c r="FU282" s="2"/>
      <c r="FV282" s="2"/>
      <c r="FW282" s="2"/>
      <c r="FX282" s="2">
        <v>98</v>
      </c>
      <c r="FY282" s="2">
        <v>73</v>
      </c>
      <c r="FZ282" s="2"/>
      <c r="GA282" s="2" t="s">
        <v>3</v>
      </c>
      <c r="GB282" s="2"/>
      <c r="GC282" s="2"/>
      <c r="GD282" s="2">
        <v>0</v>
      </c>
      <c r="GE282" s="2"/>
      <c r="GF282" s="2">
        <v>551846465</v>
      </c>
      <c r="GG282" s="2">
        <v>2</v>
      </c>
      <c r="GH282" s="2">
        <v>1</v>
      </c>
      <c r="GI282" s="2">
        <v>-2</v>
      </c>
      <c r="GJ282" s="2">
        <v>0</v>
      </c>
      <c r="GK282" s="2">
        <f>ROUND(R282*(R12)/100,2)</f>
        <v>0</v>
      </c>
      <c r="GL282" s="2">
        <f t="shared" si="245"/>
        <v>0</v>
      </c>
      <c r="GM282" s="2">
        <f t="shared" si="246"/>
        <v>73955.759999999995</v>
      </c>
      <c r="GN282" s="2">
        <f t="shared" si="247"/>
        <v>73955.759999999995</v>
      </c>
      <c r="GO282" s="2">
        <f t="shared" si="248"/>
        <v>0</v>
      </c>
      <c r="GP282" s="2">
        <f t="shared" si="249"/>
        <v>0</v>
      </c>
      <c r="GQ282" s="2"/>
      <c r="GR282" s="2">
        <v>0</v>
      </c>
      <c r="GS282" s="2">
        <v>0</v>
      </c>
      <c r="GT282" s="2">
        <v>0</v>
      </c>
      <c r="GU282" s="2" t="s">
        <v>3</v>
      </c>
      <c r="GV282" s="2">
        <f t="shared" si="250"/>
        <v>0</v>
      </c>
      <c r="GW282" s="2">
        <v>1</v>
      </c>
      <c r="GX282" s="2">
        <f t="shared" si="251"/>
        <v>0</v>
      </c>
      <c r="GY282" s="2"/>
      <c r="GZ282" s="2"/>
      <c r="HA282" s="2">
        <v>0</v>
      </c>
      <c r="HB282" s="2">
        <v>0</v>
      </c>
      <c r="HC282" s="2">
        <f t="shared" si="252"/>
        <v>0</v>
      </c>
      <c r="HD282" s="2"/>
      <c r="HE282" s="2" t="s">
        <v>3</v>
      </c>
      <c r="HF282" s="2" t="s">
        <v>3</v>
      </c>
      <c r="HG282" s="2"/>
      <c r="HH282" s="2"/>
      <c r="HI282" s="2"/>
      <c r="HJ282" s="2"/>
      <c r="HK282" s="2"/>
      <c r="HL282" s="2"/>
      <c r="HM282" s="2" t="s">
        <v>3</v>
      </c>
      <c r="HN282" s="2" t="s">
        <v>3</v>
      </c>
      <c r="HO282" s="2" t="s">
        <v>3</v>
      </c>
      <c r="HP282" s="2" t="s">
        <v>3</v>
      </c>
      <c r="HQ282" s="2" t="s">
        <v>3</v>
      </c>
      <c r="HR282" s="2"/>
      <c r="HS282" s="2"/>
      <c r="HT282" s="2"/>
      <c r="HU282" s="2"/>
      <c r="HV282" s="2"/>
      <c r="HW282" s="2"/>
      <c r="HX282" s="2"/>
      <c r="HY282" s="2"/>
      <c r="HZ282" s="2"/>
      <c r="IA282" s="2"/>
      <c r="IB282" s="2"/>
      <c r="IC282" s="2"/>
      <c r="ID282" s="2"/>
      <c r="IE282" s="2"/>
      <c r="IF282" s="2"/>
      <c r="IG282" s="2"/>
      <c r="IH282" s="2"/>
      <c r="II282" s="2"/>
      <c r="IJ282" s="2"/>
      <c r="IK282" s="2">
        <v>0</v>
      </c>
      <c r="IL282" s="2"/>
      <c r="IM282" s="2"/>
      <c r="IN282" s="2"/>
      <c r="IO282" s="2"/>
      <c r="IP282" s="2"/>
      <c r="IQ282" s="2"/>
      <c r="IR282" s="2"/>
      <c r="IS282" s="2"/>
      <c r="IT282" s="2"/>
      <c r="IU282" s="2"/>
    </row>
    <row r="283" spans="1:255" x14ac:dyDescent="0.2">
      <c r="A283">
        <v>18</v>
      </c>
      <c r="B283">
        <v>1</v>
      </c>
      <c r="E283" t="s">
        <v>3</v>
      </c>
      <c r="F283" t="s">
        <v>308</v>
      </c>
      <c r="G283" t="s">
        <v>309</v>
      </c>
      <c r="H283" t="s">
        <v>66</v>
      </c>
      <c r="I283">
        <f>I281*J283</f>
        <v>40.595999999999997</v>
      </c>
      <c r="J283">
        <v>1.02</v>
      </c>
      <c r="K283">
        <v>1.02</v>
      </c>
      <c r="O283">
        <f t="shared" si="222"/>
        <v>305437.28999999998</v>
      </c>
      <c r="P283">
        <f t="shared" si="223"/>
        <v>305437.28999999998</v>
      </c>
      <c r="Q283">
        <f t="shared" si="255"/>
        <v>0</v>
      </c>
      <c r="R283">
        <f t="shared" si="224"/>
        <v>0</v>
      </c>
      <c r="S283">
        <f t="shared" si="225"/>
        <v>0</v>
      </c>
      <c r="T283">
        <f t="shared" si="226"/>
        <v>0</v>
      </c>
      <c r="U283">
        <f t="shared" si="227"/>
        <v>0</v>
      </c>
      <c r="V283">
        <f t="shared" si="228"/>
        <v>0</v>
      </c>
      <c r="W283">
        <f t="shared" si="229"/>
        <v>0</v>
      </c>
      <c r="X283">
        <f t="shared" si="230"/>
        <v>0</v>
      </c>
      <c r="Y283">
        <f t="shared" si="231"/>
        <v>0</v>
      </c>
      <c r="AA283">
        <v>-1</v>
      </c>
      <c r="AB283">
        <f t="shared" si="232"/>
        <v>1821.75</v>
      </c>
      <c r="AC283">
        <f t="shared" si="233"/>
        <v>1821.75</v>
      </c>
      <c r="AD283">
        <f t="shared" si="256"/>
        <v>0</v>
      </c>
      <c r="AE283">
        <f t="shared" si="257"/>
        <v>0</v>
      </c>
      <c r="AF283">
        <f t="shared" si="257"/>
        <v>0</v>
      </c>
      <c r="AG283">
        <f t="shared" si="234"/>
        <v>0</v>
      </c>
      <c r="AH283">
        <f t="shared" si="258"/>
        <v>0</v>
      </c>
      <c r="AI283">
        <f t="shared" si="258"/>
        <v>0</v>
      </c>
      <c r="AJ283">
        <f t="shared" si="235"/>
        <v>0</v>
      </c>
      <c r="AK283">
        <v>1821.75</v>
      </c>
      <c r="AL283">
        <v>1821.75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4.13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310</v>
      </c>
      <c r="BM283">
        <v>143</v>
      </c>
      <c r="BN283">
        <v>0</v>
      </c>
      <c r="BO283" t="s">
        <v>308</v>
      </c>
      <c r="BP283">
        <v>1</v>
      </c>
      <c r="BQ283">
        <v>30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30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236"/>
        <v>305437.28999999998</v>
      </c>
      <c r="CQ283">
        <f t="shared" si="237"/>
        <v>7523.83</v>
      </c>
      <c r="CR283">
        <f t="shared" si="259"/>
        <v>0</v>
      </c>
      <c r="CS283">
        <f t="shared" si="238"/>
        <v>0</v>
      </c>
      <c r="CT283">
        <f t="shared" si="239"/>
        <v>0</v>
      </c>
      <c r="CU283">
        <f t="shared" si="240"/>
        <v>0</v>
      </c>
      <c r="CV283">
        <f t="shared" si="241"/>
        <v>0</v>
      </c>
      <c r="CW283">
        <f t="shared" si="242"/>
        <v>0</v>
      </c>
      <c r="CX283">
        <f t="shared" si="243"/>
        <v>0</v>
      </c>
      <c r="CY283">
        <f>S283*(BZ283/100)</f>
        <v>0</v>
      </c>
      <c r="CZ283">
        <f>S283*(CA283/100)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98</v>
      </c>
      <c r="DO283">
        <v>73</v>
      </c>
      <c r="DP283">
        <v>1</v>
      </c>
      <c r="DQ283">
        <v>1</v>
      </c>
      <c r="DU283">
        <v>1007</v>
      </c>
      <c r="DV283" t="s">
        <v>66</v>
      </c>
      <c r="DW283" t="s">
        <v>66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49573458</v>
      </c>
      <c r="EF283">
        <v>30</v>
      </c>
      <c r="EG283" t="s">
        <v>35</v>
      </c>
      <c r="EH283">
        <v>0</v>
      </c>
      <c r="EI283" t="s">
        <v>3</v>
      </c>
      <c r="EJ283">
        <v>1</v>
      </c>
      <c r="EK283">
        <v>143</v>
      </c>
      <c r="EL283" t="s">
        <v>305</v>
      </c>
      <c r="EM283" t="s">
        <v>306</v>
      </c>
      <c r="EO283" t="s">
        <v>3</v>
      </c>
      <c r="EQ283">
        <v>1024</v>
      </c>
      <c r="ER283">
        <v>1821.75</v>
      </c>
      <c r="ES283">
        <v>1821.75</v>
      </c>
      <c r="ET283">
        <v>0</v>
      </c>
      <c r="EU283">
        <v>0</v>
      </c>
      <c r="EV283">
        <v>0</v>
      </c>
      <c r="EW283">
        <v>0</v>
      </c>
      <c r="EX283">
        <v>0</v>
      </c>
      <c r="FQ283">
        <v>0</v>
      </c>
      <c r="FR283">
        <f t="shared" si="244"/>
        <v>0</v>
      </c>
      <c r="FS283">
        <v>0</v>
      </c>
      <c r="FX283">
        <v>98</v>
      </c>
      <c r="FY283">
        <v>73</v>
      </c>
      <c r="GA283" t="s">
        <v>3</v>
      </c>
      <c r="GD283">
        <v>0</v>
      </c>
      <c r="GF283">
        <v>551846465</v>
      </c>
      <c r="GG283">
        <v>2</v>
      </c>
      <c r="GH283">
        <v>1</v>
      </c>
      <c r="GI283">
        <v>2</v>
      </c>
      <c r="GJ283">
        <v>0</v>
      </c>
      <c r="GK283">
        <f>ROUND(R283*(S12)/100,2)</f>
        <v>0</v>
      </c>
      <c r="GL283">
        <f t="shared" si="245"/>
        <v>0</v>
      </c>
      <c r="GM283">
        <f t="shared" si="246"/>
        <v>305437.28999999998</v>
      </c>
      <c r="GN283">
        <f t="shared" si="247"/>
        <v>305437.28999999998</v>
      </c>
      <c r="GO283">
        <f t="shared" si="248"/>
        <v>0</v>
      </c>
      <c r="GP283">
        <f t="shared" si="249"/>
        <v>0</v>
      </c>
      <c r="GR283">
        <v>0</v>
      </c>
      <c r="GS283">
        <v>3</v>
      </c>
      <c r="GT283">
        <v>0</v>
      </c>
      <c r="GU283" t="s">
        <v>3</v>
      </c>
      <c r="GV283">
        <f t="shared" si="250"/>
        <v>0</v>
      </c>
      <c r="GW283">
        <v>1</v>
      </c>
      <c r="GX283">
        <f t="shared" si="251"/>
        <v>0</v>
      </c>
      <c r="HA283">
        <v>0</v>
      </c>
      <c r="HB283">
        <v>0</v>
      </c>
      <c r="HC283">
        <f t="shared" si="252"/>
        <v>0</v>
      </c>
      <c r="HE283" t="s">
        <v>3</v>
      </c>
      <c r="HF283" t="s">
        <v>3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IK283">
        <v>0</v>
      </c>
    </row>
    <row r="284" spans="1:255" x14ac:dyDescent="0.2">
      <c r="A284" s="2">
        <v>17</v>
      </c>
      <c r="B284" s="2">
        <v>1</v>
      </c>
      <c r="C284" s="2"/>
      <c r="D284" s="2"/>
      <c r="E284" s="2" t="s">
        <v>314</v>
      </c>
      <c r="F284" s="2" t="s">
        <v>315</v>
      </c>
      <c r="G284" s="2" t="s">
        <v>316</v>
      </c>
      <c r="H284" s="2" t="s">
        <v>229</v>
      </c>
      <c r="I284" s="2">
        <f>ROUND(312/100,9)</f>
        <v>3.12</v>
      </c>
      <c r="J284" s="2">
        <v>0</v>
      </c>
      <c r="K284" s="2">
        <f>ROUND(312/100,9)</f>
        <v>3.12</v>
      </c>
      <c r="L284" s="2"/>
      <c r="M284" s="2"/>
      <c r="N284" s="2"/>
      <c r="O284" s="2">
        <f t="shared" si="222"/>
        <v>135.38999999999999</v>
      </c>
      <c r="P284" s="2">
        <f t="shared" si="223"/>
        <v>0</v>
      </c>
      <c r="Q284" s="2">
        <f>(ROUND((ROUND((((ET284*1.1))*AV284*I284),2)*BB284),2)+ROUND((ROUND(((AE284-((EU284*1.1)))*AV284*I284),2)*BS284),2))</f>
        <v>3.16</v>
      </c>
      <c r="R284" s="2">
        <f t="shared" si="224"/>
        <v>0.62</v>
      </c>
      <c r="S284" s="2">
        <f t="shared" si="225"/>
        <v>132.22999999999999</v>
      </c>
      <c r="T284" s="2">
        <f t="shared" si="226"/>
        <v>0</v>
      </c>
      <c r="U284" s="2">
        <f t="shared" si="227"/>
        <v>11.840400000000001</v>
      </c>
      <c r="V284" s="2">
        <f t="shared" si="228"/>
        <v>0</v>
      </c>
      <c r="W284" s="2">
        <f t="shared" si="229"/>
        <v>0</v>
      </c>
      <c r="X284" s="2">
        <f t="shared" si="230"/>
        <v>158.68</v>
      </c>
      <c r="Y284" s="2">
        <f t="shared" si="231"/>
        <v>111.07</v>
      </c>
      <c r="Z284" s="2"/>
      <c r="AA284" s="2">
        <v>50417534</v>
      </c>
      <c r="AB284" s="2">
        <f t="shared" si="232"/>
        <v>43.395000000000003</v>
      </c>
      <c r="AC284" s="2">
        <f t="shared" si="233"/>
        <v>0</v>
      </c>
      <c r="AD284" s="2">
        <f>ROUND(((((ET284*1.1))-((EU284*1.1)))+AE284),6)</f>
        <v>1.012</v>
      </c>
      <c r="AE284" s="2">
        <f>ROUND(((EU284*1.1)),6)</f>
        <v>0.19800000000000001</v>
      </c>
      <c r="AF284" s="2">
        <f>ROUND(((EV284*1.1)),6)</f>
        <v>42.383000000000003</v>
      </c>
      <c r="AG284" s="2">
        <f t="shared" si="234"/>
        <v>0</v>
      </c>
      <c r="AH284" s="2">
        <f>((EW284*1.1))</f>
        <v>3.7950000000000004</v>
      </c>
      <c r="AI284" s="2">
        <f>((EX284*1.1))</f>
        <v>0</v>
      </c>
      <c r="AJ284" s="2">
        <f t="shared" si="235"/>
        <v>0</v>
      </c>
      <c r="AK284" s="2">
        <v>39.450000000000003</v>
      </c>
      <c r="AL284" s="2">
        <v>0</v>
      </c>
      <c r="AM284" s="2">
        <v>0.92</v>
      </c>
      <c r="AN284" s="2">
        <v>0.18</v>
      </c>
      <c r="AO284" s="2">
        <v>38.53</v>
      </c>
      <c r="AP284" s="2">
        <v>0</v>
      </c>
      <c r="AQ284" s="2">
        <v>3.45</v>
      </c>
      <c r="AR284" s="2">
        <v>0</v>
      </c>
      <c r="AS284" s="2">
        <v>0</v>
      </c>
      <c r="AT284" s="2">
        <v>120</v>
      </c>
      <c r="AU284" s="2">
        <v>84</v>
      </c>
      <c r="AV284" s="2">
        <v>1</v>
      </c>
      <c r="AW284" s="2">
        <v>1</v>
      </c>
      <c r="AX284" s="2"/>
      <c r="AY284" s="2"/>
      <c r="AZ284" s="2">
        <v>1</v>
      </c>
      <c r="BA284" s="2">
        <v>1</v>
      </c>
      <c r="BB284" s="2">
        <v>1</v>
      </c>
      <c r="BC284" s="2">
        <v>1</v>
      </c>
      <c r="BD284" s="2" t="s">
        <v>3</v>
      </c>
      <c r="BE284" s="2" t="s">
        <v>3</v>
      </c>
      <c r="BF284" s="2" t="s">
        <v>3</v>
      </c>
      <c r="BG284" s="2" t="s">
        <v>3</v>
      </c>
      <c r="BH284" s="2">
        <v>0</v>
      </c>
      <c r="BI284" s="2">
        <v>1</v>
      </c>
      <c r="BJ284" s="2" t="s">
        <v>317</v>
      </c>
      <c r="BK284" s="2"/>
      <c r="BL284" s="2"/>
      <c r="BM284" s="2">
        <v>93</v>
      </c>
      <c r="BN284" s="2">
        <v>0</v>
      </c>
      <c r="BO284" s="2" t="s">
        <v>3</v>
      </c>
      <c r="BP284" s="2">
        <v>0</v>
      </c>
      <c r="BQ284" s="2">
        <v>30</v>
      </c>
      <c r="BR284" s="2">
        <v>0</v>
      </c>
      <c r="BS284" s="2">
        <v>1</v>
      </c>
      <c r="BT284" s="2">
        <v>1</v>
      </c>
      <c r="BU284" s="2">
        <v>1</v>
      </c>
      <c r="BV284" s="2">
        <v>1</v>
      </c>
      <c r="BW284" s="2">
        <v>1</v>
      </c>
      <c r="BX284" s="2">
        <v>1</v>
      </c>
      <c r="BY284" s="2" t="s">
        <v>3</v>
      </c>
      <c r="BZ284" s="2">
        <v>120</v>
      </c>
      <c r="CA284" s="2">
        <v>84</v>
      </c>
      <c r="CB284" s="2" t="s">
        <v>3</v>
      </c>
      <c r="CC284" s="2"/>
      <c r="CD284" s="2"/>
      <c r="CE284" s="2">
        <v>30</v>
      </c>
      <c r="CF284" s="2">
        <v>0</v>
      </c>
      <c r="CG284" s="2">
        <v>0</v>
      </c>
      <c r="CH284" s="2"/>
      <c r="CI284" s="2"/>
      <c r="CJ284" s="2"/>
      <c r="CK284" s="2"/>
      <c r="CL284" s="2"/>
      <c r="CM284" s="2">
        <v>0</v>
      </c>
      <c r="CN284" s="2" t="s">
        <v>1226</v>
      </c>
      <c r="CO284" s="2">
        <v>0</v>
      </c>
      <c r="CP284" s="2">
        <f t="shared" si="236"/>
        <v>135.38999999999999</v>
      </c>
      <c r="CQ284" s="2">
        <f t="shared" si="237"/>
        <v>0</v>
      </c>
      <c r="CR284" s="2">
        <f>(ROUND((ROUND((((ET284*1.1))*AV284*1),2)*BB284),2)+ROUND((ROUND(((AE284-((EU284*1.1)))*AV284*1),2)*BS284),2))</f>
        <v>1.01</v>
      </c>
      <c r="CS284" s="2">
        <f t="shared" si="238"/>
        <v>0.2</v>
      </c>
      <c r="CT284" s="2">
        <f t="shared" si="239"/>
        <v>42.38</v>
      </c>
      <c r="CU284" s="2">
        <f t="shared" si="240"/>
        <v>0</v>
      </c>
      <c r="CV284" s="2">
        <f t="shared" si="241"/>
        <v>3.7950000000000004</v>
      </c>
      <c r="CW284" s="2">
        <f t="shared" si="242"/>
        <v>0</v>
      </c>
      <c r="CX284" s="2">
        <f t="shared" si="243"/>
        <v>0</v>
      </c>
      <c r="CY284" s="2">
        <f>((S284*BZ284)/100)</f>
        <v>158.67599999999999</v>
      </c>
      <c r="CZ284" s="2">
        <f>((S284*CA284)/100)</f>
        <v>111.0732</v>
      </c>
      <c r="DA284" s="2"/>
      <c r="DB284" s="2"/>
      <c r="DC284" s="2" t="s">
        <v>3</v>
      </c>
      <c r="DD284" s="2" t="s">
        <v>3</v>
      </c>
      <c r="DE284" s="2" t="s">
        <v>20</v>
      </c>
      <c r="DF284" s="2" t="s">
        <v>20</v>
      </c>
      <c r="DG284" s="2" t="s">
        <v>20</v>
      </c>
      <c r="DH284" s="2" t="s">
        <v>3</v>
      </c>
      <c r="DI284" s="2" t="s">
        <v>20</v>
      </c>
      <c r="DJ284" s="2" t="s">
        <v>20</v>
      </c>
      <c r="DK284" s="2" t="s">
        <v>3</v>
      </c>
      <c r="DL284" s="2" t="s">
        <v>3</v>
      </c>
      <c r="DM284" s="2" t="s">
        <v>3</v>
      </c>
      <c r="DN284" s="2">
        <v>0</v>
      </c>
      <c r="DO284" s="2">
        <v>0</v>
      </c>
      <c r="DP284" s="2">
        <v>1</v>
      </c>
      <c r="DQ284" s="2">
        <v>1</v>
      </c>
      <c r="DR284" s="2"/>
      <c r="DS284" s="2"/>
      <c r="DT284" s="2"/>
      <c r="DU284" s="2">
        <v>1005</v>
      </c>
      <c r="DV284" s="2" t="s">
        <v>229</v>
      </c>
      <c r="DW284" s="2" t="s">
        <v>229</v>
      </c>
      <c r="DX284" s="2">
        <v>100</v>
      </c>
      <c r="DY284" s="2"/>
      <c r="DZ284" s="2" t="s">
        <v>3</v>
      </c>
      <c r="EA284" s="2" t="s">
        <v>3</v>
      </c>
      <c r="EB284" s="2" t="s">
        <v>3</v>
      </c>
      <c r="EC284" s="2" t="s">
        <v>3</v>
      </c>
      <c r="ED284" s="2"/>
      <c r="EE284" s="2">
        <v>49573354</v>
      </c>
      <c r="EF284" s="2">
        <v>30</v>
      </c>
      <c r="EG284" s="2" t="s">
        <v>35</v>
      </c>
      <c r="EH284" s="2">
        <v>0</v>
      </c>
      <c r="EI284" s="2" t="s">
        <v>3</v>
      </c>
      <c r="EJ284" s="2">
        <v>1</v>
      </c>
      <c r="EK284" s="2">
        <v>93</v>
      </c>
      <c r="EL284" s="2" t="s">
        <v>318</v>
      </c>
      <c r="EM284" s="2" t="s">
        <v>319</v>
      </c>
      <c r="EN284" s="2"/>
      <c r="EO284" s="2" t="s">
        <v>38</v>
      </c>
      <c r="EP284" s="2"/>
      <c r="EQ284" s="2">
        <v>131072</v>
      </c>
      <c r="ER284" s="2">
        <v>39.450000000000003</v>
      </c>
      <c r="ES284" s="2">
        <v>0</v>
      </c>
      <c r="ET284" s="2">
        <v>0.92</v>
      </c>
      <c r="EU284" s="2">
        <v>0.18</v>
      </c>
      <c r="EV284" s="2">
        <v>38.53</v>
      </c>
      <c r="EW284" s="2">
        <v>3.45</v>
      </c>
      <c r="EX284" s="2">
        <v>0</v>
      </c>
      <c r="EY284" s="2">
        <v>0</v>
      </c>
      <c r="EZ284" s="2"/>
      <c r="FA284" s="2"/>
      <c r="FB284" s="2"/>
      <c r="FC284" s="2"/>
      <c r="FD284" s="2"/>
      <c r="FE284" s="2"/>
      <c r="FF284" s="2"/>
      <c r="FG284" s="2"/>
      <c r="FH284" s="2"/>
      <c r="FI284" s="2"/>
      <c r="FJ284" s="2"/>
      <c r="FK284" s="2"/>
      <c r="FL284" s="2"/>
      <c r="FM284" s="2"/>
      <c r="FN284" s="2"/>
      <c r="FO284" s="2"/>
      <c r="FP284" s="2"/>
      <c r="FQ284" s="2">
        <v>0</v>
      </c>
      <c r="FR284" s="2">
        <f t="shared" si="244"/>
        <v>0</v>
      </c>
      <c r="FS284" s="2">
        <v>0</v>
      </c>
      <c r="FT284" s="2"/>
      <c r="FU284" s="2"/>
      <c r="FV284" s="2"/>
      <c r="FW284" s="2"/>
      <c r="FX284" s="2">
        <v>120</v>
      </c>
      <c r="FY284" s="2">
        <v>84</v>
      </c>
      <c r="FZ284" s="2"/>
      <c r="GA284" s="2" t="s">
        <v>3</v>
      </c>
      <c r="GB284" s="2"/>
      <c r="GC284" s="2"/>
      <c r="GD284" s="2">
        <v>0</v>
      </c>
      <c r="GE284" s="2"/>
      <c r="GF284" s="2">
        <v>785482693</v>
      </c>
      <c r="GG284" s="2">
        <v>2</v>
      </c>
      <c r="GH284" s="2">
        <v>1</v>
      </c>
      <c r="GI284" s="2">
        <v>-2</v>
      </c>
      <c r="GJ284" s="2">
        <v>0</v>
      </c>
      <c r="GK284" s="2">
        <f>ROUND(R284*(R12)/100,2)</f>
        <v>1.0900000000000001</v>
      </c>
      <c r="GL284" s="2">
        <f t="shared" si="245"/>
        <v>0</v>
      </c>
      <c r="GM284" s="2">
        <f t="shared" si="246"/>
        <v>406.23</v>
      </c>
      <c r="GN284" s="2">
        <f t="shared" si="247"/>
        <v>406.23</v>
      </c>
      <c r="GO284" s="2">
        <f t="shared" si="248"/>
        <v>0</v>
      </c>
      <c r="GP284" s="2">
        <f t="shared" si="249"/>
        <v>0</v>
      </c>
      <c r="GQ284" s="2"/>
      <c r="GR284" s="2">
        <v>0</v>
      </c>
      <c r="GS284" s="2">
        <v>0</v>
      </c>
      <c r="GT284" s="2">
        <v>0</v>
      </c>
      <c r="GU284" s="2" t="s">
        <v>3</v>
      </c>
      <c r="GV284" s="2">
        <f t="shared" si="250"/>
        <v>0</v>
      </c>
      <c r="GW284" s="2">
        <v>1</v>
      </c>
      <c r="GX284" s="2">
        <f t="shared" si="251"/>
        <v>0</v>
      </c>
      <c r="GY284" s="2"/>
      <c r="GZ284" s="2"/>
      <c r="HA284" s="2">
        <v>0</v>
      </c>
      <c r="HB284" s="2">
        <v>0</v>
      </c>
      <c r="HC284" s="2">
        <f t="shared" si="252"/>
        <v>0</v>
      </c>
      <c r="HD284" s="2"/>
      <c r="HE284" s="2" t="s">
        <v>3</v>
      </c>
      <c r="HF284" s="2" t="s">
        <v>3</v>
      </c>
      <c r="HG284" s="2"/>
      <c r="HH284" s="2"/>
      <c r="HI284" s="2"/>
      <c r="HJ284" s="2"/>
      <c r="HK284" s="2"/>
      <c r="HL284" s="2"/>
      <c r="HM284" s="2" t="s">
        <v>3</v>
      </c>
      <c r="HN284" s="2" t="s">
        <v>3</v>
      </c>
      <c r="HO284" s="2" t="s">
        <v>3</v>
      </c>
      <c r="HP284" s="2" t="s">
        <v>3</v>
      </c>
      <c r="HQ284" s="2" t="s">
        <v>3</v>
      </c>
      <c r="HR284" s="2"/>
      <c r="HS284" s="2"/>
      <c r="HT284" s="2"/>
      <c r="HU284" s="2"/>
      <c r="HV284" s="2"/>
      <c r="HW284" s="2"/>
      <c r="HX284" s="2"/>
      <c r="HY284" s="2"/>
      <c r="HZ284" s="2"/>
      <c r="IA284" s="2"/>
      <c r="IB284" s="2"/>
      <c r="IC284" s="2"/>
      <c r="ID284" s="2"/>
      <c r="IE284" s="2"/>
      <c r="IF284" s="2"/>
      <c r="IG284" s="2"/>
      <c r="IH284" s="2"/>
      <c r="II284" s="2"/>
      <c r="IJ284" s="2"/>
      <c r="IK284" s="2">
        <v>0</v>
      </c>
      <c r="IL284" s="2"/>
      <c r="IM284" s="2"/>
      <c r="IN284" s="2"/>
      <c r="IO284" s="2"/>
      <c r="IP284" s="2"/>
      <c r="IQ284" s="2"/>
      <c r="IR284" s="2"/>
      <c r="IS284" s="2"/>
      <c r="IT284" s="2"/>
      <c r="IU284" s="2"/>
    </row>
    <row r="285" spans="1:255" x14ac:dyDescent="0.2">
      <c r="A285">
        <v>17</v>
      </c>
      <c r="B285">
        <v>1</v>
      </c>
      <c r="E285" t="s">
        <v>314</v>
      </c>
      <c r="F285" t="s">
        <v>315</v>
      </c>
      <c r="G285" t="s">
        <v>316</v>
      </c>
      <c r="H285" t="s">
        <v>229</v>
      </c>
      <c r="I285">
        <f>ROUND(312/100,9)</f>
        <v>3.12</v>
      </c>
      <c r="J285">
        <v>0</v>
      </c>
      <c r="K285">
        <f>ROUND(312/100,9)</f>
        <v>3.12</v>
      </c>
      <c r="O285">
        <f t="shared" si="222"/>
        <v>3878.3</v>
      </c>
      <c r="P285">
        <f t="shared" si="223"/>
        <v>0</v>
      </c>
      <c r="Q285">
        <f>(ROUND((ROUND((((ET285*1.1))*AV285*I285),2)*BB285),2)+ROUND((ROUND(((AE285-((EU285*1.1)))*AV285*I285),2)*BS285),2))</f>
        <v>39.659999999999997</v>
      </c>
      <c r="R285">
        <f t="shared" si="224"/>
        <v>18</v>
      </c>
      <c r="S285">
        <f t="shared" si="225"/>
        <v>3838.64</v>
      </c>
      <c r="T285">
        <f t="shared" si="226"/>
        <v>0</v>
      </c>
      <c r="U285">
        <f t="shared" si="227"/>
        <v>11.840400000000001</v>
      </c>
      <c r="V285">
        <f t="shared" si="228"/>
        <v>0</v>
      </c>
      <c r="W285">
        <f t="shared" si="229"/>
        <v>0</v>
      </c>
      <c r="X285">
        <f t="shared" si="230"/>
        <v>3416.39</v>
      </c>
      <c r="Y285">
        <f t="shared" si="231"/>
        <v>1573.84</v>
      </c>
      <c r="AA285">
        <v>50417531</v>
      </c>
      <c r="AB285">
        <f t="shared" si="232"/>
        <v>43.395000000000003</v>
      </c>
      <c r="AC285">
        <f t="shared" si="233"/>
        <v>0</v>
      </c>
      <c r="AD285">
        <f>ROUND(((((ET285*1.1))-((EU285*1.1)))+AE285),6)</f>
        <v>1.012</v>
      </c>
      <c r="AE285">
        <f>ROUND(((EU285*1.1)),6)</f>
        <v>0.19800000000000001</v>
      </c>
      <c r="AF285">
        <f>ROUND(((EV285*1.1)),6)</f>
        <v>42.383000000000003</v>
      </c>
      <c r="AG285">
        <f t="shared" si="234"/>
        <v>0</v>
      </c>
      <c r="AH285">
        <f>((EW285*1.1))</f>
        <v>3.7950000000000004</v>
      </c>
      <c r="AI285">
        <f>((EX285*1.1))</f>
        <v>0</v>
      </c>
      <c r="AJ285">
        <f t="shared" si="235"/>
        <v>0</v>
      </c>
      <c r="AK285">
        <v>39.450000000000003</v>
      </c>
      <c r="AL285">
        <v>0</v>
      </c>
      <c r="AM285">
        <v>0.92</v>
      </c>
      <c r="AN285">
        <v>0.18</v>
      </c>
      <c r="AO285">
        <v>38.53</v>
      </c>
      <c r="AP285">
        <v>0</v>
      </c>
      <c r="AQ285">
        <v>3.45</v>
      </c>
      <c r="AR285">
        <v>0</v>
      </c>
      <c r="AS285">
        <v>0</v>
      </c>
      <c r="AT285">
        <v>89</v>
      </c>
      <c r="AU285">
        <v>41</v>
      </c>
      <c r="AV285">
        <v>1</v>
      </c>
      <c r="AW285">
        <v>1</v>
      </c>
      <c r="AZ285">
        <v>1</v>
      </c>
      <c r="BA285">
        <v>29.03</v>
      </c>
      <c r="BB285">
        <v>12.55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0</v>
      </c>
      <c r="BI285">
        <v>1</v>
      </c>
      <c r="BJ285" t="s">
        <v>317</v>
      </c>
      <c r="BM285">
        <v>93</v>
      </c>
      <c r="BN285">
        <v>0</v>
      </c>
      <c r="BO285" t="s">
        <v>315</v>
      </c>
      <c r="BP285">
        <v>1</v>
      </c>
      <c r="BQ285">
        <v>30</v>
      </c>
      <c r="BR285">
        <v>0</v>
      </c>
      <c r="BS285">
        <v>29.03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89</v>
      </c>
      <c r="CA285">
        <v>41</v>
      </c>
      <c r="CB285" t="s">
        <v>3</v>
      </c>
      <c r="CE285">
        <v>30</v>
      </c>
      <c r="CF285">
        <v>0</v>
      </c>
      <c r="CG285">
        <v>0</v>
      </c>
      <c r="CM285">
        <v>0</v>
      </c>
      <c r="CN285" t="s">
        <v>1226</v>
      </c>
      <c r="CO285">
        <v>0</v>
      </c>
      <c r="CP285">
        <f t="shared" si="236"/>
        <v>3878.2999999999997</v>
      </c>
      <c r="CQ285">
        <f t="shared" si="237"/>
        <v>0</v>
      </c>
      <c r="CR285">
        <f>(ROUND((ROUND((((ET285*1.1))*AV285*1),2)*BB285),2)+ROUND((ROUND(((AE285-((EU285*1.1)))*AV285*1),2)*BS285),2))</f>
        <v>12.68</v>
      </c>
      <c r="CS285">
        <f t="shared" si="238"/>
        <v>5.81</v>
      </c>
      <c r="CT285">
        <f t="shared" si="239"/>
        <v>1230.29</v>
      </c>
      <c r="CU285">
        <f t="shared" si="240"/>
        <v>0</v>
      </c>
      <c r="CV285">
        <f t="shared" si="241"/>
        <v>3.7950000000000004</v>
      </c>
      <c r="CW285">
        <f t="shared" si="242"/>
        <v>0</v>
      </c>
      <c r="CX285">
        <f t="shared" si="243"/>
        <v>0</v>
      </c>
      <c r="CY285">
        <f>S285*(BZ285/100)</f>
        <v>3416.3896</v>
      </c>
      <c r="CZ285">
        <f>S285*(CA285/100)</f>
        <v>1573.8423999999998</v>
      </c>
      <c r="DC285" t="s">
        <v>3</v>
      </c>
      <c r="DD285" t="s">
        <v>3</v>
      </c>
      <c r="DE285" t="s">
        <v>20</v>
      </c>
      <c r="DF285" t="s">
        <v>20</v>
      </c>
      <c r="DG285" t="s">
        <v>20</v>
      </c>
      <c r="DH285" t="s">
        <v>3</v>
      </c>
      <c r="DI285" t="s">
        <v>20</v>
      </c>
      <c r="DJ285" t="s">
        <v>20</v>
      </c>
      <c r="DK285" t="s">
        <v>3</v>
      </c>
      <c r="DL285" t="s">
        <v>3</v>
      </c>
      <c r="DM285" t="s">
        <v>3</v>
      </c>
      <c r="DN285">
        <v>120</v>
      </c>
      <c r="DO285">
        <v>84</v>
      </c>
      <c r="DP285">
        <v>1</v>
      </c>
      <c r="DQ285">
        <v>1</v>
      </c>
      <c r="DU285">
        <v>1005</v>
      </c>
      <c r="DV285" t="s">
        <v>229</v>
      </c>
      <c r="DW285" t="s">
        <v>229</v>
      </c>
      <c r="DX285">
        <v>100</v>
      </c>
      <c r="DZ285" t="s">
        <v>3</v>
      </c>
      <c r="EA285" t="s">
        <v>3</v>
      </c>
      <c r="EB285" t="s">
        <v>3</v>
      </c>
      <c r="EC285" t="s">
        <v>3</v>
      </c>
      <c r="EE285">
        <v>49573354</v>
      </c>
      <c r="EF285">
        <v>30</v>
      </c>
      <c r="EG285" t="s">
        <v>35</v>
      </c>
      <c r="EH285">
        <v>0</v>
      </c>
      <c r="EI285" t="s">
        <v>3</v>
      </c>
      <c r="EJ285">
        <v>1</v>
      </c>
      <c r="EK285">
        <v>93</v>
      </c>
      <c r="EL285" t="s">
        <v>318</v>
      </c>
      <c r="EM285" t="s">
        <v>319</v>
      </c>
      <c r="EO285" t="s">
        <v>38</v>
      </c>
      <c r="EQ285">
        <v>131072</v>
      </c>
      <c r="ER285">
        <v>39.450000000000003</v>
      </c>
      <c r="ES285">
        <v>0</v>
      </c>
      <c r="ET285">
        <v>0.92</v>
      </c>
      <c r="EU285">
        <v>0.18</v>
      </c>
      <c r="EV285">
        <v>38.53</v>
      </c>
      <c r="EW285">
        <v>3.45</v>
      </c>
      <c r="EX285">
        <v>0</v>
      </c>
      <c r="EY285">
        <v>0</v>
      </c>
      <c r="FQ285">
        <v>0</v>
      </c>
      <c r="FR285">
        <f t="shared" si="244"/>
        <v>0</v>
      </c>
      <c r="FS285">
        <v>0</v>
      </c>
      <c r="FX285">
        <v>120</v>
      </c>
      <c r="FY285">
        <v>84</v>
      </c>
      <c r="GA285" t="s">
        <v>3</v>
      </c>
      <c r="GD285">
        <v>0</v>
      </c>
      <c r="GF285">
        <v>785482693</v>
      </c>
      <c r="GG285">
        <v>2</v>
      </c>
      <c r="GH285">
        <v>1</v>
      </c>
      <c r="GI285">
        <v>2</v>
      </c>
      <c r="GJ285">
        <v>0</v>
      </c>
      <c r="GK285">
        <f>ROUND(R285*(S12)/100,2)</f>
        <v>28.8</v>
      </c>
      <c r="GL285">
        <f t="shared" si="245"/>
        <v>0</v>
      </c>
      <c r="GM285">
        <f t="shared" si="246"/>
        <v>8897.33</v>
      </c>
      <c r="GN285">
        <f t="shared" si="247"/>
        <v>8897.33</v>
      </c>
      <c r="GO285">
        <f t="shared" si="248"/>
        <v>0</v>
      </c>
      <c r="GP285">
        <f t="shared" si="249"/>
        <v>0</v>
      </c>
      <c r="GR285">
        <v>0</v>
      </c>
      <c r="GS285">
        <v>0</v>
      </c>
      <c r="GT285">
        <v>0</v>
      </c>
      <c r="GU285" t="s">
        <v>3</v>
      </c>
      <c r="GV285">
        <f t="shared" si="250"/>
        <v>0</v>
      </c>
      <c r="GW285">
        <v>1</v>
      </c>
      <c r="GX285">
        <f t="shared" si="251"/>
        <v>0</v>
      </c>
      <c r="HA285">
        <v>0</v>
      </c>
      <c r="HB285">
        <v>0</v>
      </c>
      <c r="HC285">
        <f t="shared" si="252"/>
        <v>0</v>
      </c>
      <c r="HE285" t="s">
        <v>3</v>
      </c>
      <c r="HF285" t="s">
        <v>3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IK285">
        <v>0</v>
      </c>
    </row>
    <row r="286" spans="1:255" x14ac:dyDescent="0.2">
      <c r="A286" s="2">
        <v>18</v>
      </c>
      <c r="B286" s="2">
        <v>1</v>
      </c>
      <c r="C286" s="2"/>
      <c r="D286" s="2"/>
      <c r="E286" s="2" t="s">
        <v>320</v>
      </c>
      <c r="F286" s="2" t="s">
        <v>321</v>
      </c>
      <c r="G286" s="2" t="s">
        <v>1229</v>
      </c>
      <c r="H286" s="2" t="s">
        <v>187</v>
      </c>
      <c r="I286" s="2">
        <f>I284*J286</f>
        <v>381.88799999999998</v>
      </c>
      <c r="J286" s="2">
        <v>122.39999999999999</v>
      </c>
      <c r="K286" s="2">
        <v>122.4</v>
      </c>
      <c r="L286" s="2"/>
      <c r="M286" s="2"/>
      <c r="N286" s="2"/>
      <c r="O286" s="2">
        <f t="shared" si="222"/>
        <v>1603.93</v>
      </c>
      <c r="P286" s="2">
        <f t="shared" si="223"/>
        <v>1603.93</v>
      </c>
      <c r="Q286" s="2">
        <f>(ROUND((ROUND(((ET286)*AV286*I286),2)*BB286),2)+ROUND((ROUND(((AE286-(EU286))*AV286*I286),2)*BS286),2))</f>
        <v>0</v>
      </c>
      <c r="R286" s="2">
        <f t="shared" si="224"/>
        <v>0</v>
      </c>
      <c r="S286" s="2">
        <f t="shared" si="225"/>
        <v>0</v>
      </c>
      <c r="T286" s="2">
        <f t="shared" si="226"/>
        <v>0</v>
      </c>
      <c r="U286" s="2">
        <f t="shared" si="227"/>
        <v>0</v>
      </c>
      <c r="V286" s="2">
        <f t="shared" si="228"/>
        <v>0</v>
      </c>
      <c r="W286" s="2">
        <f t="shared" si="229"/>
        <v>0</v>
      </c>
      <c r="X286" s="2">
        <f t="shared" si="230"/>
        <v>0</v>
      </c>
      <c r="Y286" s="2">
        <f t="shared" si="231"/>
        <v>0</v>
      </c>
      <c r="Z286" s="2"/>
      <c r="AA286" s="2">
        <v>50417534</v>
      </c>
      <c r="AB286" s="2">
        <f t="shared" si="232"/>
        <v>4.2</v>
      </c>
      <c r="AC286" s="2">
        <f t="shared" si="233"/>
        <v>4.2</v>
      </c>
      <c r="AD286" s="2">
        <f>ROUND((((ET286)-(EU286))+AE286),6)</f>
        <v>0</v>
      </c>
      <c r="AE286" s="2">
        <f>ROUND((EU286),6)</f>
        <v>0</v>
      </c>
      <c r="AF286" s="2">
        <f>ROUND((EV286),6)</f>
        <v>0</v>
      </c>
      <c r="AG286" s="2">
        <f t="shared" si="234"/>
        <v>0</v>
      </c>
      <c r="AH286" s="2">
        <f>(EW286)</f>
        <v>0</v>
      </c>
      <c r="AI286" s="2">
        <f>(EX286)</f>
        <v>0</v>
      </c>
      <c r="AJ286" s="2">
        <f t="shared" si="235"/>
        <v>0</v>
      </c>
      <c r="AK286" s="2">
        <v>4.2</v>
      </c>
      <c r="AL286" s="2">
        <v>4.2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120</v>
      </c>
      <c r="AU286" s="2">
        <v>84</v>
      </c>
      <c r="AV286" s="2">
        <v>1</v>
      </c>
      <c r="AW286" s="2">
        <v>1</v>
      </c>
      <c r="AX286" s="2"/>
      <c r="AY286" s="2"/>
      <c r="AZ286" s="2">
        <v>1</v>
      </c>
      <c r="BA286" s="2">
        <v>1</v>
      </c>
      <c r="BB286" s="2">
        <v>1</v>
      </c>
      <c r="BC286" s="2">
        <v>1</v>
      </c>
      <c r="BD286" s="2" t="s">
        <v>3</v>
      </c>
      <c r="BE286" s="2" t="s">
        <v>3</v>
      </c>
      <c r="BF286" s="2" t="s">
        <v>3</v>
      </c>
      <c r="BG286" s="2" t="s">
        <v>3</v>
      </c>
      <c r="BH286" s="2">
        <v>3</v>
      </c>
      <c r="BI286" s="2">
        <v>1</v>
      </c>
      <c r="BJ286" s="2" t="s">
        <v>322</v>
      </c>
      <c r="BK286" s="2"/>
      <c r="BL286" s="2"/>
      <c r="BM286" s="2">
        <v>93</v>
      </c>
      <c r="BN286" s="2">
        <v>0</v>
      </c>
      <c r="BO286" s="2" t="s">
        <v>3</v>
      </c>
      <c r="BP286" s="2">
        <v>0</v>
      </c>
      <c r="BQ286" s="2">
        <v>30</v>
      </c>
      <c r="BR286" s="2">
        <v>0</v>
      </c>
      <c r="BS286" s="2">
        <v>1</v>
      </c>
      <c r="BT286" s="2">
        <v>1</v>
      </c>
      <c r="BU286" s="2">
        <v>1</v>
      </c>
      <c r="BV286" s="2">
        <v>1</v>
      </c>
      <c r="BW286" s="2">
        <v>1</v>
      </c>
      <c r="BX286" s="2">
        <v>1</v>
      </c>
      <c r="BY286" s="2" t="s">
        <v>3</v>
      </c>
      <c r="BZ286" s="2">
        <v>120</v>
      </c>
      <c r="CA286" s="2">
        <v>84</v>
      </c>
      <c r="CB286" s="2" t="s">
        <v>3</v>
      </c>
      <c r="CC286" s="2"/>
      <c r="CD286" s="2"/>
      <c r="CE286" s="2">
        <v>30</v>
      </c>
      <c r="CF286" s="2">
        <v>0</v>
      </c>
      <c r="CG286" s="2">
        <v>0</v>
      </c>
      <c r="CH286" s="2"/>
      <c r="CI286" s="2"/>
      <c r="CJ286" s="2"/>
      <c r="CK286" s="2"/>
      <c r="CL286" s="2"/>
      <c r="CM286" s="2">
        <v>0</v>
      </c>
      <c r="CN286" s="2" t="s">
        <v>3</v>
      </c>
      <c r="CO286" s="2">
        <v>0</v>
      </c>
      <c r="CP286" s="2">
        <f t="shared" si="236"/>
        <v>1603.93</v>
      </c>
      <c r="CQ286" s="2">
        <f t="shared" si="237"/>
        <v>4.2</v>
      </c>
      <c r="CR286" s="2">
        <f>(ROUND((ROUND(((ET286)*AV286*1),2)*BB286),2)+ROUND((ROUND(((AE286-(EU286))*AV286*1),2)*BS286),2))</f>
        <v>0</v>
      </c>
      <c r="CS286" s="2">
        <f t="shared" si="238"/>
        <v>0</v>
      </c>
      <c r="CT286" s="2">
        <f t="shared" si="239"/>
        <v>0</v>
      </c>
      <c r="CU286" s="2">
        <f t="shared" si="240"/>
        <v>0</v>
      </c>
      <c r="CV286" s="2">
        <f t="shared" si="241"/>
        <v>0</v>
      </c>
      <c r="CW286" s="2">
        <f t="shared" si="242"/>
        <v>0</v>
      </c>
      <c r="CX286" s="2">
        <f t="shared" si="243"/>
        <v>0</v>
      </c>
      <c r="CY286" s="2">
        <f>((S286*BZ286)/100)</f>
        <v>0</v>
      </c>
      <c r="CZ286" s="2">
        <f>((S286*CA286)/100)</f>
        <v>0</v>
      </c>
      <c r="DA286" s="2"/>
      <c r="DB286" s="2"/>
      <c r="DC286" s="2" t="s">
        <v>3</v>
      </c>
      <c r="DD286" s="2" t="s">
        <v>3</v>
      </c>
      <c r="DE286" s="2" t="s">
        <v>3</v>
      </c>
      <c r="DF286" s="2" t="s">
        <v>3</v>
      </c>
      <c r="DG286" s="2" t="s">
        <v>3</v>
      </c>
      <c r="DH286" s="2" t="s">
        <v>3</v>
      </c>
      <c r="DI286" s="2" t="s">
        <v>3</v>
      </c>
      <c r="DJ286" s="2" t="s">
        <v>3</v>
      </c>
      <c r="DK286" s="2" t="s">
        <v>3</v>
      </c>
      <c r="DL286" s="2" t="s">
        <v>3</v>
      </c>
      <c r="DM286" s="2" t="s">
        <v>3</v>
      </c>
      <c r="DN286" s="2">
        <v>0</v>
      </c>
      <c r="DO286" s="2">
        <v>0</v>
      </c>
      <c r="DP286" s="2">
        <v>1</v>
      </c>
      <c r="DQ286" s="2">
        <v>1</v>
      </c>
      <c r="DR286" s="2"/>
      <c r="DS286" s="2"/>
      <c r="DT286" s="2"/>
      <c r="DU286" s="2">
        <v>1005</v>
      </c>
      <c r="DV286" s="2" t="s">
        <v>187</v>
      </c>
      <c r="DW286" s="2" t="s">
        <v>187</v>
      </c>
      <c r="DX286" s="2">
        <v>1</v>
      </c>
      <c r="DY286" s="2"/>
      <c r="DZ286" s="2" t="s">
        <v>3</v>
      </c>
      <c r="EA286" s="2" t="s">
        <v>3</v>
      </c>
      <c r="EB286" s="2" t="s">
        <v>3</v>
      </c>
      <c r="EC286" s="2" t="s">
        <v>3</v>
      </c>
      <c r="ED286" s="2"/>
      <c r="EE286" s="2">
        <v>49573354</v>
      </c>
      <c r="EF286" s="2">
        <v>30</v>
      </c>
      <c r="EG286" s="2" t="s">
        <v>35</v>
      </c>
      <c r="EH286" s="2">
        <v>0</v>
      </c>
      <c r="EI286" s="2" t="s">
        <v>3</v>
      </c>
      <c r="EJ286" s="2">
        <v>1</v>
      </c>
      <c r="EK286" s="2">
        <v>93</v>
      </c>
      <c r="EL286" s="2" t="s">
        <v>318</v>
      </c>
      <c r="EM286" s="2" t="s">
        <v>319</v>
      </c>
      <c r="EN286" s="2"/>
      <c r="EO286" s="2" t="s">
        <v>3</v>
      </c>
      <c r="EP286" s="2"/>
      <c r="EQ286" s="2">
        <v>0</v>
      </c>
      <c r="ER286" s="2">
        <v>4.2</v>
      </c>
      <c r="ES286" s="2">
        <v>4.2</v>
      </c>
      <c r="ET286" s="2">
        <v>0</v>
      </c>
      <c r="EU286" s="2">
        <v>0</v>
      </c>
      <c r="EV286" s="2">
        <v>0</v>
      </c>
      <c r="EW286" s="2">
        <v>0</v>
      </c>
      <c r="EX286" s="2">
        <v>0</v>
      </c>
      <c r="EY286" s="2"/>
      <c r="EZ286" s="2"/>
      <c r="FA286" s="2"/>
      <c r="FB286" s="2"/>
      <c r="FC286" s="2"/>
      <c r="FD286" s="2"/>
      <c r="FE286" s="2"/>
      <c r="FF286" s="2"/>
      <c r="FG286" s="2"/>
      <c r="FH286" s="2"/>
      <c r="FI286" s="2"/>
      <c r="FJ286" s="2"/>
      <c r="FK286" s="2"/>
      <c r="FL286" s="2"/>
      <c r="FM286" s="2"/>
      <c r="FN286" s="2"/>
      <c r="FO286" s="2"/>
      <c r="FP286" s="2"/>
      <c r="FQ286" s="2">
        <v>0</v>
      </c>
      <c r="FR286" s="2">
        <f t="shared" si="244"/>
        <v>0</v>
      </c>
      <c r="FS286" s="2">
        <v>0</v>
      </c>
      <c r="FT286" s="2"/>
      <c r="FU286" s="2"/>
      <c r="FV286" s="2"/>
      <c r="FW286" s="2"/>
      <c r="FX286" s="2">
        <v>120</v>
      </c>
      <c r="FY286" s="2">
        <v>84</v>
      </c>
      <c r="FZ286" s="2"/>
      <c r="GA286" s="2" t="s">
        <v>3</v>
      </c>
      <c r="GB286" s="2"/>
      <c r="GC286" s="2"/>
      <c r="GD286" s="2">
        <v>0</v>
      </c>
      <c r="GE286" s="2"/>
      <c r="GF286" s="2">
        <v>1854433837</v>
      </c>
      <c r="GG286" s="2">
        <v>2</v>
      </c>
      <c r="GH286" s="2">
        <v>1</v>
      </c>
      <c r="GI286" s="2">
        <v>-2</v>
      </c>
      <c r="GJ286" s="2">
        <v>0</v>
      </c>
      <c r="GK286" s="2">
        <f>ROUND(R286*(R12)/100,2)</f>
        <v>0</v>
      </c>
      <c r="GL286" s="2">
        <f t="shared" si="245"/>
        <v>0</v>
      </c>
      <c r="GM286" s="2">
        <f t="shared" si="246"/>
        <v>1603.93</v>
      </c>
      <c r="GN286" s="2">
        <f t="shared" si="247"/>
        <v>1603.93</v>
      </c>
      <c r="GO286" s="2">
        <f t="shared" si="248"/>
        <v>0</v>
      </c>
      <c r="GP286" s="2">
        <f t="shared" si="249"/>
        <v>0</v>
      </c>
      <c r="GQ286" s="2"/>
      <c r="GR286" s="2">
        <v>0</v>
      </c>
      <c r="GS286" s="2">
        <v>0</v>
      </c>
      <c r="GT286" s="2">
        <v>0</v>
      </c>
      <c r="GU286" s="2" t="s">
        <v>3</v>
      </c>
      <c r="GV286" s="2">
        <f t="shared" si="250"/>
        <v>0</v>
      </c>
      <c r="GW286" s="2">
        <v>1</v>
      </c>
      <c r="GX286" s="2">
        <f t="shared" si="251"/>
        <v>0</v>
      </c>
      <c r="GY286" s="2"/>
      <c r="GZ286" s="2"/>
      <c r="HA286" s="2">
        <v>0</v>
      </c>
      <c r="HB286" s="2">
        <v>0</v>
      </c>
      <c r="HC286" s="2">
        <f t="shared" si="252"/>
        <v>0</v>
      </c>
      <c r="HD286" s="2"/>
      <c r="HE286" s="2" t="s">
        <v>3</v>
      </c>
      <c r="HF286" s="2" t="s">
        <v>3</v>
      </c>
      <c r="HG286" s="2"/>
      <c r="HH286" s="2"/>
      <c r="HI286" s="2"/>
      <c r="HJ286" s="2"/>
      <c r="HK286" s="2"/>
      <c r="HL286" s="2"/>
      <c r="HM286" s="2" t="s">
        <v>3</v>
      </c>
      <c r="HN286" s="2" t="s">
        <v>3</v>
      </c>
      <c r="HO286" s="2" t="s">
        <v>3</v>
      </c>
      <c r="HP286" s="2" t="s">
        <v>3</v>
      </c>
      <c r="HQ286" s="2" t="s">
        <v>3</v>
      </c>
      <c r="HR286" s="2"/>
      <c r="HS286" s="2"/>
      <c r="HT286" s="2"/>
      <c r="HU286" s="2"/>
      <c r="HV286" s="2"/>
      <c r="HW286" s="2"/>
      <c r="HX286" s="2"/>
      <c r="HY286" s="2"/>
      <c r="HZ286" s="2"/>
      <c r="IA286" s="2"/>
      <c r="IB286" s="2"/>
      <c r="IC286" s="2"/>
      <c r="ID286" s="2"/>
      <c r="IE286" s="2"/>
      <c r="IF286" s="2"/>
      <c r="IG286" s="2"/>
      <c r="IH286" s="2"/>
      <c r="II286" s="2"/>
      <c r="IJ286" s="2"/>
      <c r="IK286" s="2">
        <v>0</v>
      </c>
      <c r="IL286" s="2"/>
      <c r="IM286" s="2"/>
      <c r="IN286" s="2"/>
      <c r="IO286" s="2"/>
      <c r="IP286" s="2"/>
      <c r="IQ286" s="2"/>
      <c r="IR286" s="2"/>
      <c r="IS286" s="2"/>
      <c r="IT286" s="2"/>
      <c r="IU286" s="2"/>
    </row>
    <row r="287" spans="1:255" x14ac:dyDescent="0.2">
      <c r="A287">
        <v>18</v>
      </c>
      <c r="B287">
        <v>1</v>
      </c>
      <c r="E287" t="s">
        <v>320</v>
      </c>
      <c r="F287" t="s">
        <v>321</v>
      </c>
      <c r="G287" t="s">
        <v>1229</v>
      </c>
      <c r="H287" t="s">
        <v>187</v>
      </c>
      <c r="I287">
        <f>I285*J287</f>
        <v>381.88799999999998</v>
      </c>
      <c r="J287">
        <v>122.39999999999999</v>
      </c>
      <c r="K287">
        <v>122.4</v>
      </c>
      <c r="O287">
        <f t="shared" si="222"/>
        <v>11708.69</v>
      </c>
      <c r="P287">
        <f t="shared" si="223"/>
        <v>11708.69</v>
      </c>
      <c r="Q287">
        <f>(ROUND((ROUND(((ET287)*AV287*I287),2)*BB287),2)+ROUND((ROUND(((AE287-(EU287))*AV287*I287),2)*BS287),2))</f>
        <v>0</v>
      </c>
      <c r="R287">
        <f t="shared" si="224"/>
        <v>0</v>
      </c>
      <c r="S287">
        <f t="shared" si="225"/>
        <v>0</v>
      </c>
      <c r="T287">
        <f t="shared" si="226"/>
        <v>0</v>
      </c>
      <c r="U287">
        <f t="shared" si="227"/>
        <v>0</v>
      </c>
      <c r="V287">
        <f t="shared" si="228"/>
        <v>0</v>
      </c>
      <c r="W287">
        <f t="shared" si="229"/>
        <v>0</v>
      </c>
      <c r="X287">
        <f t="shared" si="230"/>
        <v>0</v>
      </c>
      <c r="Y287">
        <f t="shared" si="231"/>
        <v>0</v>
      </c>
      <c r="AA287">
        <v>50417531</v>
      </c>
      <c r="AB287">
        <f t="shared" si="232"/>
        <v>4.2</v>
      </c>
      <c r="AC287">
        <f t="shared" si="233"/>
        <v>4.2</v>
      </c>
      <c r="AD287">
        <f>ROUND((((ET287)-(EU287))+AE287),6)</f>
        <v>0</v>
      </c>
      <c r="AE287">
        <f>ROUND((EU287),6)</f>
        <v>0</v>
      </c>
      <c r="AF287">
        <f>ROUND((EV287),6)</f>
        <v>0</v>
      </c>
      <c r="AG287">
        <f t="shared" si="234"/>
        <v>0</v>
      </c>
      <c r="AH287">
        <f>(EW287)</f>
        <v>0</v>
      </c>
      <c r="AI287">
        <f>(EX287)</f>
        <v>0</v>
      </c>
      <c r="AJ287">
        <f t="shared" si="235"/>
        <v>0</v>
      </c>
      <c r="AK287">
        <v>4.2</v>
      </c>
      <c r="AL287">
        <v>4.2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7.3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322</v>
      </c>
      <c r="BM287">
        <v>93</v>
      </c>
      <c r="BN287">
        <v>0</v>
      </c>
      <c r="BO287" t="s">
        <v>321</v>
      </c>
      <c r="BP287">
        <v>1</v>
      </c>
      <c r="BQ287">
        <v>30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30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236"/>
        <v>11708.69</v>
      </c>
      <c r="CQ287">
        <f t="shared" si="237"/>
        <v>30.66</v>
      </c>
      <c r="CR287">
        <f>(ROUND((ROUND(((ET287)*AV287*1),2)*BB287),2)+ROUND((ROUND(((AE287-(EU287))*AV287*1),2)*BS287),2))</f>
        <v>0</v>
      </c>
      <c r="CS287">
        <f t="shared" si="238"/>
        <v>0</v>
      </c>
      <c r="CT287">
        <f t="shared" si="239"/>
        <v>0</v>
      </c>
      <c r="CU287">
        <f t="shared" si="240"/>
        <v>0</v>
      </c>
      <c r="CV287">
        <f t="shared" si="241"/>
        <v>0</v>
      </c>
      <c r="CW287">
        <f t="shared" si="242"/>
        <v>0</v>
      </c>
      <c r="CX287">
        <f t="shared" si="243"/>
        <v>0</v>
      </c>
      <c r="CY287">
        <f>S287*(BZ287/100)</f>
        <v>0</v>
      </c>
      <c r="CZ287">
        <f>S287*(CA287/100)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120</v>
      </c>
      <c r="DO287">
        <v>84</v>
      </c>
      <c r="DP287">
        <v>1</v>
      </c>
      <c r="DQ287">
        <v>1</v>
      </c>
      <c r="DU287">
        <v>1005</v>
      </c>
      <c r="DV287" t="s">
        <v>187</v>
      </c>
      <c r="DW287" t="s">
        <v>187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49573354</v>
      </c>
      <c r="EF287">
        <v>30</v>
      </c>
      <c r="EG287" t="s">
        <v>35</v>
      </c>
      <c r="EH287">
        <v>0</v>
      </c>
      <c r="EI287" t="s">
        <v>3</v>
      </c>
      <c r="EJ287">
        <v>1</v>
      </c>
      <c r="EK287">
        <v>93</v>
      </c>
      <c r="EL287" t="s">
        <v>318</v>
      </c>
      <c r="EM287" t="s">
        <v>319</v>
      </c>
      <c r="EO287" t="s">
        <v>3</v>
      </c>
      <c r="EQ287">
        <v>0</v>
      </c>
      <c r="ER287">
        <v>4.2</v>
      </c>
      <c r="ES287">
        <v>4.2</v>
      </c>
      <c r="ET287">
        <v>0</v>
      </c>
      <c r="EU287">
        <v>0</v>
      </c>
      <c r="EV287">
        <v>0</v>
      </c>
      <c r="EW287">
        <v>0</v>
      </c>
      <c r="EX287">
        <v>0</v>
      </c>
      <c r="FQ287">
        <v>0</v>
      </c>
      <c r="FR287">
        <f t="shared" si="244"/>
        <v>0</v>
      </c>
      <c r="FS287">
        <v>0</v>
      </c>
      <c r="FX287">
        <v>120</v>
      </c>
      <c r="FY287">
        <v>84</v>
      </c>
      <c r="GA287" t="s">
        <v>3</v>
      </c>
      <c r="GD287">
        <v>0</v>
      </c>
      <c r="GF287">
        <v>1854433837</v>
      </c>
      <c r="GG287">
        <v>2</v>
      </c>
      <c r="GH287">
        <v>1</v>
      </c>
      <c r="GI287">
        <v>2</v>
      </c>
      <c r="GJ287">
        <v>0</v>
      </c>
      <c r="GK287">
        <f>ROUND(R287*(S12)/100,2)</f>
        <v>0</v>
      </c>
      <c r="GL287">
        <f t="shared" si="245"/>
        <v>0</v>
      </c>
      <c r="GM287">
        <f t="shared" si="246"/>
        <v>11708.69</v>
      </c>
      <c r="GN287">
        <f t="shared" si="247"/>
        <v>11708.69</v>
      </c>
      <c r="GO287">
        <f t="shared" si="248"/>
        <v>0</v>
      </c>
      <c r="GP287">
        <f t="shared" si="249"/>
        <v>0</v>
      </c>
      <c r="GR287">
        <v>0</v>
      </c>
      <c r="GS287">
        <v>0</v>
      </c>
      <c r="GT287">
        <v>0</v>
      </c>
      <c r="GU287" t="s">
        <v>3</v>
      </c>
      <c r="GV287">
        <f t="shared" si="250"/>
        <v>0</v>
      </c>
      <c r="GW287">
        <v>1</v>
      </c>
      <c r="GX287">
        <f t="shared" si="251"/>
        <v>0</v>
      </c>
      <c r="HA287">
        <v>0</v>
      </c>
      <c r="HB287">
        <v>0</v>
      </c>
      <c r="HC287">
        <f t="shared" si="252"/>
        <v>0</v>
      </c>
      <c r="HE287" t="s">
        <v>3</v>
      </c>
      <c r="HF287" t="s">
        <v>3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IK287">
        <v>0</v>
      </c>
    </row>
    <row r="288" spans="1:255" x14ac:dyDescent="0.2">
      <c r="A288" s="2">
        <v>17</v>
      </c>
      <c r="B288" s="2">
        <v>1</v>
      </c>
      <c r="C288" s="2"/>
      <c r="D288" s="2"/>
      <c r="E288" s="2" t="s">
        <v>3</v>
      </c>
      <c r="F288" s="2" t="s">
        <v>323</v>
      </c>
      <c r="G288" s="2" t="s">
        <v>324</v>
      </c>
      <c r="H288" s="2" t="s">
        <v>325</v>
      </c>
      <c r="I288" s="2">
        <f>ROUND(45/100,9)</f>
        <v>0.45</v>
      </c>
      <c r="J288" s="2">
        <v>0</v>
      </c>
      <c r="K288" s="2">
        <f>ROUND(45/100,9)</f>
        <v>0.45</v>
      </c>
      <c r="L288" s="2"/>
      <c r="M288" s="2"/>
      <c r="N288" s="2"/>
      <c r="O288" s="2">
        <f t="shared" si="222"/>
        <v>29.79</v>
      </c>
      <c r="P288" s="2">
        <f t="shared" si="223"/>
        <v>2.2999999999999998</v>
      </c>
      <c r="Q288" s="2">
        <f>(ROUND((ROUND((((ET288*1.1))*AV288*I288),2)*BB288),2)+ROUND((ROUND(((AE288-((EU288*1.1)))*AV288*I288),2)*BS288),2))</f>
        <v>0.37</v>
      </c>
      <c r="R288" s="2">
        <f t="shared" si="224"/>
        <v>0.09</v>
      </c>
      <c r="S288" s="2">
        <f t="shared" si="225"/>
        <v>27.12</v>
      </c>
      <c r="T288" s="2">
        <f t="shared" si="226"/>
        <v>0</v>
      </c>
      <c r="U288" s="2">
        <f t="shared" si="227"/>
        <v>2.4255000000000004</v>
      </c>
      <c r="V288" s="2">
        <f t="shared" si="228"/>
        <v>0</v>
      </c>
      <c r="W288" s="2">
        <f t="shared" si="229"/>
        <v>0</v>
      </c>
      <c r="X288" s="2">
        <f t="shared" si="230"/>
        <v>32.54</v>
      </c>
      <c r="Y288" s="2">
        <f t="shared" si="231"/>
        <v>22.78</v>
      </c>
      <c r="Z288" s="2"/>
      <c r="AA288" s="2">
        <v>-1</v>
      </c>
      <c r="AB288" s="2">
        <f t="shared" si="232"/>
        <v>66.182000000000002</v>
      </c>
      <c r="AC288" s="2">
        <f t="shared" si="233"/>
        <v>5.1100000000000003</v>
      </c>
      <c r="AD288" s="2">
        <f>ROUND(((((ET288*1.1))-((EU288*1.1)))+AE288),6)</f>
        <v>0.81399999999999995</v>
      </c>
      <c r="AE288" s="2">
        <f>ROUND(((EU288*1.1)),6)</f>
        <v>0.19800000000000001</v>
      </c>
      <c r="AF288" s="2">
        <f>ROUND(((EV288*1.1)),6)</f>
        <v>60.258000000000003</v>
      </c>
      <c r="AG288" s="2">
        <f t="shared" si="234"/>
        <v>0</v>
      </c>
      <c r="AH288" s="2">
        <f>((EW288*1.1))</f>
        <v>5.3900000000000006</v>
      </c>
      <c r="AI288" s="2">
        <f>((EX288*1.1))</f>
        <v>0</v>
      </c>
      <c r="AJ288" s="2">
        <f t="shared" si="235"/>
        <v>0</v>
      </c>
      <c r="AK288" s="2">
        <v>60.63</v>
      </c>
      <c r="AL288" s="2">
        <v>5.1100000000000003</v>
      </c>
      <c r="AM288" s="2">
        <v>0.74</v>
      </c>
      <c r="AN288" s="2">
        <v>0.18</v>
      </c>
      <c r="AO288" s="2">
        <v>54.78</v>
      </c>
      <c r="AP288" s="2">
        <v>0</v>
      </c>
      <c r="AQ288" s="2">
        <v>4.9000000000000004</v>
      </c>
      <c r="AR288" s="2">
        <v>0</v>
      </c>
      <c r="AS288" s="2">
        <v>0</v>
      </c>
      <c r="AT288" s="2">
        <v>120</v>
      </c>
      <c r="AU288" s="2">
        <v>84</v>
      </c>
      <c r="AV288" s="2">
        <v>1</v>
      </c>
      <c r="AW288" s="2">
        <v>1</v>
      </c>
      <c r="AX288" s="2"/>
      <c r="AY288" s="2"/>
      <c r="AZ288" s="2">
        <v>1</v>
      </c>
      <c r="BA288" s="2">
        <v>1</v>
      </c>
      <c r="BB288" s="2">
        <v>1</v>
      </c>
      <c r="BC288" s="2">
        <v>1</v>
      </c>
      <c r="BD288" s="2" t="s">
        <v>3</v>
      </c>
      <c r="BE288" s="2" t="s">
        <v>3</v>
      </c>
      <c r="BF288" s="2" t="s">
        <v>3</v>
      </c>
      <c r="BG288" s="2" t="s">
        <v>3</v>
      </c>
      <c r="BH288" s="2">
        <v>0</v>
      </c>
      <c r="BI288" s="2">
        <v>1</v>
      </c>
      <c r="BJ288" s="2" t="s">
        <v>326</v>
      </c>
      <c r="BK288" s="2"/>
      <c r="BL288" s="2"/>
      <c r="BM288" s="2">
        <v>96</v>
      </c>
      <c r="BN288" s="2">
        <v>0</v>
      </c>
      <c r="BO288" s="2" t="s">
        <v>3</v>
      </c>
      <c r="BP288" s="2">
        <v>0</v>
      </c>
      <c r="BQ288" s="2">
        <v>30</v>
      </c>
      <c r="BR288" s="2">
        <v>0</v>
      </c>
      <c r="BS288" s="2">
        <v>1</v>
      </c>
      <c r="BT288" s="2">
        <v>1</v>
      </c>
      <c r="BU288" s="2">
        <v>1</v>
      </c>
      <c r="BV288" s="2">
        <v>1</v>
      </c>
      <c r="BW288" s="2">
        <v>1</v>
      </c>
      <c r="BX288" s="2">
        <v>1</v>
      </c>
      <c r="BY288" s="2" t="s">
        <v>3</v>
      </c>
      <c r="BZ288" s="2">
        <v>120</v>
      </c>
      <c r="CA288" s="2">
        <v>84</v>
      </c>
      <c r="CB288" s="2" t="s">
        <v>3</v>
      </c>
      <c r="CC288" s="2"/>
      <c r="CD288" s="2"/>
      <c r="CE288" s="2">
        <v>30</v>
      </c>
      <c r="CF288" s="2">
        <v>0</v>
      </c>
      <c r="CG288" s="2">
        <v>0</v>
      </c>
      <c r="CH288" s="2"/>
      <c r="CI288" s="2"/>
      <c r="CJ288" s="2"/>
      <c r="CK288" s="2"/>
      <c r="CL288" s="2"/>
      <c r="CM288" s="2">
        <v>0</v>
      </c>
      <c r="CN288" s="2" t="s">
        <v>1226</v>
      </c>
      <c r="CO288" s="2">
        <v>0</v>
      </c>
      <c r="CP288" s="2">
        <f t="shared" si="236"/>
        <v>29.79</v>
      </c>
      <c r="CQ288" s="2">
        <f t="shared" si="237"/>
        <v>5.1100000000000003</v>
      </c>
      <c r="CR288" s="2">
        <f>(ROUND((ROUND((((ET288*1.1))*AV288*1),2)*BB288),2)+ROUND((ROUND(((AE288-((EU288*1.1)))*AV288*1),2)*BS288),2))</f>
        <v>0.81</v>
      </c>
      <c r="CS288" s="2">
        <f t="shared" si="238"/>
        <v>0.2</v>
      </c>
      <c r="CT288" s="2">
        <f t="shared" si="239"/>
        <v>60.26</v>
      </c>
      <c r="CU288" s="2">
        <f t="shared" si="240"/>
        <v>0</v>
      </c>
      <c r="CV288" s="2">
        <f t="shared" si="241"/>
        <v>5.3900000000000006</v>
      </c>
      <c r="CW288" s="2">
        <f t="shared" si="242"/>
        <v>0</v>
      </c>
      <c r="CX288" s="2">
        <f t="shared" si="243"/>
        <v>0</v>
      </c>
      <c r="CY288" s="2">
        <f>((S288*BZ288)/100)</f>
        <v>32.544000000000004</v>
      </c>
      <c r="CZ288" s="2">
        <f>((S288*CA288)/100)</f>
        <v>22.780799999999999</v>
      </c>
      <c r="DA288" s="2"/>
      <c r="DB288" s="2"/>
      <c r="DC288" s="2" t="s">
        <v>3</v>
      </c>
      <c r="DD288" s="2" t="s">
        <v>3</v>
      </c>
      <c r="DE288" s="2" t="s">
        <v>20</v>
      </c>
      <c r="DF288" s="2" t="s">
        <v>20</v>
      </c>
      <c r="DG288" s="2" t="s">
        <v>20</v>
      </c>
      <c r="DH288" s="2" t="s">
        <v>3</v>
      </c>
      <c r="DI288" s="2" t="s">
        <v>20</v>
      </c>
      <c r="DJ288" s="2" t="s">
        <v>20</v>
      </c>
      <c r="DK288" s="2" t="s">
        <v>3</v>
      </c>
      <c r="DL288" s="2" t="s">
        <v>3</v>
      </c>
      <c r="DM288" s="2" t="s">
        <v>3</v>
      </c>
      <c r="DN288" s="2">
        <v>0</v>
      </c>
      <c r="DO288" s="2">
        <v>0</v>
      </c>
      <c r="DP288" s="2">
        <v>1</v>
      </c>
      <c r="DQ288" s="2">
        <v>1</v>
      </c>
      <c r="DR288" s="2"/>
      <c r="DS288" s="2"/>
      <c r="DT288" s="2"/>
      <c r="DU288" s="2">
        <v>1013</v>
      </c>
      <c r="DV288" s="2" t="s">
        <v>325</v>
      </c>
      <c r="DW288" s="2" t="s">
        <v>325</v>
      </c>
      <c r="DX288" s="2">
        <v>1</v>
      </c>
      <c r="DY288" s="2"/>
      <c r="DZ288" s="2" t="s">
        <v>3</v>
      </c>
      <c r="EA288" s="2" t="s">
        <v>3</v>
      </c>
      <c r="EB288" s="2" t="s">
        <v>3</v>
      </c>
      <c r="EC288" s="2" t="s">
        <v>3</v>
      </c>
      <c r="ED288" s="2"/>
      <c r="EE288" s="2">
        <v>49573357</v>
      </c>
      <c r="EF288" s="2">
        <v>30</v>
      </c>
      <c r="EG288" s="2" t="s">
        <v>35</v>
      </c>
      <c r="EH288" s="2">
        <v>0</v>
      </c>
      <c r="EI288" s="2" t="s">
        <v>3</v>
      </c>
      <c r="EJ288" s="2">
        <v>1</v>
      </c>
      <c r="EK288" s="2">
        <v>96</v>
      </c>
      <c r="EL288" s="2" t="s">
        <v>327</v>
      </c>
      <c r="EM288" s="2" t="s">
        <v>328</v>
      </c>
      <c r="EN288" s="2"/>
      <c r="EO288" s="2" t="s">
        <v>38</v>
      </c>
      <c r="EP288" s="2"/>
      <c r="EQ288" s="2">
        <v>132096</v>
      </c>
      <c r="ER288" s="2">
        <v>60.63</v>
      </c>
      <c r="ES288" s="2">
        <v>5.1100000000000003</v>
      </c>
      <c r="ET288" s="2">
        <v>0.74</v>
      </c>
      <c r="EU288" s="2">
        <v>0.18</v>
      </c>
      <c r="EV288" s="2">
        <v>54.78</v>
      </c>
      <c r="EW288" s="2">
        <v>4.9000000000000004</v>
      </c>
      <c r="EX288" s="2">
        <v>0</v>
      </c>
      <c r="EY288" s="2">
        <v>0</v>
      </c>
      <c r="EZ288" s="2"/>
      <c r="FA288" s="2"/>
      <c r="FB288" s="2"/>
      <c r="FC288" s="2"/>
      <c r="FD288" s="2"/>
      <c r="FE288" s="2"/>
      <c r="FF288" s="2"/>
      <c r="FG288" s="2"/>
      <c r="FH288" s="2"/>
      <c r="FI288" s="2"/>
      <c r="FJ288" s="2"/>
      <c r="FK288" s="2"/>
      <c r="FL288" s="2"/>
      <c r="FM288" s="2"/>
      <c r="FN288" s="2"/>
      <c r="FO288" s="2"/>
      <c r="FP288" s="2"/>
      <c r="FQ288" s="2">
        <v>0</v>
      </c>
      <c r="FR288" s="2">
        <f t="shared" si="244"/>
        <v>0</v>
      </c>
      <c r="FS288" s="2">
        <v>0</v>
      </c>
      <c r="FT288" s="2"/>
      <c r="FU288" s="2"/>
      <c r="FV288" s="2"/>
      <c r="FW288" s="2"/>
      <c r="FX288" s="2">
        <v>120</v>
      </c>
      <c r="FY288" s="2">
        <v>84</v>
      </c>
      <c r="FZ288" s="2"/>
      <c r="GA288" s="2" t="s">
        <v>3</v>
      </c>
      <c r="GB288" s="2"/>
      <c r="GC288" s="2"/>
      <c r="GD288" s="2">
        <v>0</v>
      </c>
      <c r="GE288" s="2"/>
      <c r="GF288" s="2">
        <v>-1371754343</v>
      </c>
      <c r="GG288" s="2">
        <v>2</v>
      </c>
      <c r="GH288" s="2">
        <v>1</v>
      </c>
      <c r="GI288" s="2">
        <v>-2</v>
      </c>
      <c r="GJ288" s="2">
        <v>0</v>
      </c>
      <c r="GK288" s="2">
        <f>ROUND(R288*(R12)/100,2)</f>
        <v>0.16</v>
      </c>
      <c r="GL288" s="2">
        <f t="shared" si="245"/>
        <v>0</v>
      </c>
      <c r="GM288" s="2">
        <f t="shared" si="246"/>
        <v>85.27</v>
      </c>
      <c r="GN288" s="2">
        <f t="shared" si="247"/>
        <v>85.27</v>
      </c>
      <c r="GO288" s="2">
        <f t="shared" si="248"/>
        <v>0</v>
      </c>
      <c r="GP288" s="2">
        <f t="shared" si="249"/>
        <v>0</v>
      </c>
      <c r="GQ288" s="2"/>
      <c r="GR288" s="2">
        <v>0</v>
      </c>
      <c r="GS288" s="2">
        <v>0</v>
      </c>
      <c r="GT288" s="2">
        <v>0</v>
      </c>
      <c r="GU288" s="2" t="s">
        <v>3</v>
      </c>
      <c r="GV288" s="2">
        <f t="shared" si="250"/>
        <v>0</v>
      </c>
      <c r="GW288" s="2">
        <v>1</v>
      </c>
      <c r="GX288" s="2">
        <f t="shared" si="251"/>
        <v>0</v>
      </c>
      <c r="GY288" s="2"/>
      <c r="GZ288" s="2"/>
      <c r="HA288" s="2">
        <v>0</v>
      </c>
      <c r="HB288" s="2">
        <v>0</v>
      </c>
      <c r="HC288" s="2">
        <f t="shared" si="252"/>
        <v>0</v>
      </c>
      <c r="HD288" s="2"/>
      <c r="HE288" s="2" t="s">
        <v>3</v>
      </c>
      <c r="HF288" s="2" t="s">
        <v>3</v>
      </c>
      <c r="HG288" s="2"/>
      <c r="HH288" s="2"/>
      <c r="HI288" s="2"/>
      <c r="HJ288" s="2"/>
      <c r="HK288" s="2"/>
      <c r="HL288" s="2"/>
      <c r="HM288" s="2" t="s">
        <v>3</v>
      </c>
      <c r="HN288" s="2" t="s">
        <v>3</v>
      </c>
      <c r="HO288" s="2" t="s">
        <v>3</v>
      </c>
      <c r="HP288" s="2" t="s">
        <v>3</v>
      </c>
      <c r="HQ288" s="2" t="s">
        <v>3</v>
      </c>
      <c r="HR288" s="2"/>
      <c r="HS288" s="2"/>
      <c r="HT288" s="2"/>
      <c r="HU288" s="2"/>
      <c r="HV288" s="2"/>
      <c r="HW288" s="2"/>
      <c r="HX288" s="2"/>
      <c r="HY288" s="2"/>
      <c r="HZ288" s="2"/>
      <c r="IA288" s="2"/>
      <c r="IB288" s="2"/>
      <c r="IC288" s="2"/>
      <c r="ID288" s="2"/>
      <c r="IE288" s="2"/>
      <c r="IF288" s="2"/>
      <c r="IG288" s="2"/>
      <c r="IH288" s="2"/>
      <c r="II288" s="2"/>
      <c r="IJ288" s="2"/>
      <c r="IK288" s="2">
        <v>0</v>
      </c>
      <c r="IL288" s="2"/>
      <c r="IM288" s="2"/>
      <c r="IN288" s="2"/>
      <c r="IO288" s="2"/>
      <c r="IP288" s="2"/>
      <c r="IQ288" s="2"/>
      <c r="IR288" s="2"/>
      <c r="IS288" s="2"/>
      <c r="IT288" s="2"/>
      <c r="IU288" s="2"/>
    </row>
    <row r="289" spans="1:255" x14ac:dyDescent="0.2">
      <c r="A289">
        <v>17</v>
      </c>
      <c r="B289">
        <v>1</v>
      </c>
      <c r="E289" t="s">
        <v>3</v>
      </c>
      <c r="F289" t="s">
        <v>323</v>
      </c>
      <c r="G289" t="s">
        <v>324</v>
      </c>
      <c r="H289" t="s">
        <v>325</v>
      </c>
      <c r="I289">
        <f>ROUND(45/100,9)</f>
        <v>0.45</v>
      </c>
      <c r="J289">
        <v>0</v>
      </c>
      <c r="K289">
        <f>ROUND(45/100,9)</f>
        <v>0.45</v>
      </c>
      <c r="O289">
        <f t="shared" si="222"/>
        <v>812.59</v>
      </c>
      <c r="P289">
        <f t="shared" si="223"/>
        <v>20.29</v>
      </c>
      <c r="Q289">
        <f>(ROUND((ROUND((((ET289*1.1))*AV289*I289),2)*BB289),2)+ROUND((ROUND(((AE289-((EU289*1.1)))*AV289*I289),2)*BS289),2))</f>
        <v>5.01</v>
      </c>
      <c r="R289">
        <f t="shared" si="224"/>
        <v>2.61</v>
      </c>
      <c r="S289">
        <f t="shared" si="225"/>
        <v>787.29</v>
      </c>
      <c r="T289">
        <f t="shared" si="226"/>
        <v>0</v>
      </c>
      <c r="U289">
        <f t="shared" si="227"/>
        <v>2.4255000000000004</v>
      </c>
      <c r="V289">
        <f t="shared" si="228"/>
        <v>0</v>
      </c>
      <c r="W289">
        <f t="shared" si="229"/>
        <v>0</v>
      </c>
      <c r="X289">
        <f t="shared" si="230"/>
        <v>700.69</v>
      </c>
      <c r="Y289">
        <f t="shared" si="231"/>
        <v>322.79000000000002</v>
      </c>
      <c r="AA289">
        <v>-1</v>
      </c>
      <c r="AB289">
        <f t="shared" si="232"/>
        <v>66.182000000000002</v>
      </c>
      <c r="AC289">
        <f t="shared" si="233"/>
        <v>5.1100000000000003</v>
      </c>
      <c r="AD289">
        <f>ROUND(((((ET289*1.1))-((EU289*1.1)))+AE289),6)</f>
        <v>0.81399999999999995</v>
      </c>
      <c r="AE289">
        <f>ROUND(((EU289*1.1)),6)</f>
        <v>0.19800000000000001</v>
      </c>
      <c r="AF289">
        <f>ROUND(((EV289*1.1)),6)</f>
        <v>60.258000000000003</v>
      </c>
      <c r="AG289">
        <f t="shared" si="234"/>
        <v>0</v>
      </c>
      <c r="AH289">
        <f>((EW289*1.1))</f>
        <v>5.3900000000000006</v>
      </c>
      <c r="AI289">
        <f>((EX289*1.1))</f>
        <v>0</v>
      </c>
      <c r="AJ289">
        <f t="shared" si="235"/>
        <v>0</v>
      </c>
      <c r="AK289">
        <v>60.63</v>
      </c>
      <c r="AL289">
        <v>5.1100000000000003</v>
      </c>
      <c r="AM289">
        <v>0.74</v>
      </c>
      <c r="AN289">
        <v>0.18</v>
      </c>
      <c r="AO289">
        <v>54.78</v>
      </c>
      <c r="AP289">
        <v>0</v>
      </c>
      <c r="AQ289">
        <v>4.9000000000000004</v>
      </c>
      <c r="AR289">
        <v>0</v>
      </c>
      <c r="AS289">
        <v>0</v>
      </c>
      <c r="AT289">
        <v>89</v>
      </c>
      <c r="AU289">
        <v>41</v>
      </c>
      <c r="AV289">
        <v>1</v>
      </c>
      <c r="AW289">
        <v>1</v>
      </c>
      <c r="AZ289">
        <v>1</v>
      </c>
      <c r="BA289">
        <v>29.03</v>
      </c>
      <c r="BB289">
        <v>13.53</v>
      </c>
      <c r="BC289">
        <v>8.82</v>
      </c>
      <c r="BD289" t="s">
        <v>3</v>
      </c>
      <c r="BE289" t="s">
        <v>3</v>
      </c>
      <c r="BF289" t="s">
        <v>3</v>
      </c>
      <c r="BG289" t="s">
        <v>3</v>
      </c>
      <c r="BH289">
        <v>0</v>
      </c>
      <c r="BI289">
        <v>1</v>
      </c>
      <c r="BJ289" t="s">
        <v>326</v>
      </c>
      <c r="BM289">
        <v>96</v>
      </c>
      <c r="BN289">
        <v>0</v>
      </c>
      <c r="BO289" t="s">
        <v>323</v>
      </c>
      <c r="BP289">
        <v>1</v>
      </c>
      <c r="BQ289">
        <v>30</v>
      </c>
      <c r="BR289">
        <v>0</v>
      </c>
      <c r="BS289">
        <v>29.03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89</v>
      </c>
      <c r="CA289">
        <v>41</v>
      </c>
      <c r="CB289" t="s">
        <v>3</v>
      </c>
      <c r="CE289">
        <v>30</v>
      </c>
      <c r="CF289">
        <v>0</v>
      </c>
      <c r="CG289">
        <v>0</v>
      </c>
      <c r="CM289">
        <v>0</v>
      </c>
      <c r="CN289" t="s">
        <v>1226</v>
      </c>
      <c r="CO289">
        <v>0</v>
      </c>
      <c r="CP289">
        <f t="shared" si="236"/>
        <v>812.58999999999992</v>
      </c>
      <c r="CQ289">
        <f t="shared" si="237"/>
        <v>45.07</v>
      </c>
      <c r="CR289">
        <f>(ROUND((ROUND((((ET289*1.1))*AV289*1),2)*BB289),2)+ROUND((ROUND(((AE289-((EU289*1.1)))*AV289*1),2)*BS289),2))</f>
        <v>10.96</v>
      </c>
      <c r="CS289">
        <f t="shared" si="238"/>
        <v>5.81</v>
      </c>
      <c r="CT289">
        <f t="shared" si="239"/>
        <v>1749.35</v>
      </c>
      <c r="CU289">
        <f t="shared" si="240"/>
        <v>0</v>
      </c>
      <c r="CV289">
        <f t="shared" si="241"/>
        <v>5.3900000000000006</v>
      </c>
      <c r="CW289">
        <f t="shared" si="242"/>
        <v>0</v>
      </c>
      <c r="CX289">
        <f t="shared" si="243"/>
        <v>0</v>
      </c>
      <c r="CY289">
        <f>S289*(BZ289/100)</f>
        <v>700.68809999999996</v>
      </c>
      <c r="CZ289">
        <f>S289*(CA289/100)</f>
        <v>322.78889999999996</v>
      </c>
      <c r="DC289" t="s">
        <v>3</v>
      </c>
      <c r="DD289" t="s">
        <v>3</v>
      </c>
      <c r="DE289" t="s">
        <v>20</v>
      </c>
      <c r="DF289" t="s">
        <v>20</v>
      </c>
      <c r="DG289" t="s">
        <v>20</v>
      </c>
      <c r="DH289" t="s">
        <v>3</v>
      </c>
      <c r="DI289" t="s">
        <v>20</v>
      </c>
      <c r="DJ289" t="s">
        <v>20</v>
      </c>
      <c r="DK289" t="s">
        <v>3</v>
      </c>
      <c r="DL289" t="s">
        <v>3</v>
      </c>
      <c r="DM289" t="s">
        <v>3</v>
      </c>
      <c r="DN289">
        <v>120</v>
      </c>
      <c r="DO289">
        <v>84</v>
      </c>
      <c r="DP289">
        <v>1</v>
      </c>
      <c r="DQ289">
        <v>1</v>
      </c>
      <c r="DU289">
        <v>1013</v>
      </c>
      <c r="DV289" t="s">
        <v>325</v>
      </c>
      <c r="DW289" t="s">
        <v>325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49573357</v>
      </c>
      <c r="EF289">
        <v>30</v>
      </c>
      <c r="EG289" t="s">
        <v>35</v>
      </c>
      <c r="EH289">
        <v>0</v>
      </c>
      <c r="EI289" t="s">
        <v>3</v>
      </c>
      <c r="EJ289">
        <v>1</v>
      </c>
      <c r="EK289">
        <v>96</v>
      </c>
      <c r="EL289" t="s">
        <v>327</v>
      </c>
      <c r="EM289" t="s">
        <v>328</v>
      </c>
      <c r="EO289" t="s">
        <v>38</v>
      </c>
      <c r="EQ289">
        <v>132096</v>
      </c>
      <c r="ER289">
        <v>60.63</v>
      </c>
      <c r="ES289">
        <v>5.1100000000000003</v>
      </c>
      <c r="ET289">
        <v>0.74</v>
      </c>
      <c r="EU289">
        <v>0.18</v>
      </c>
      <c r="EV289">
        <v>54.78</v>
      </c>
      <c r="EW289">
        <v>4.9000000000000004</v>
      </c>
      <c r="EX289">
        <v>0</v>
      </c>
      <c r="EY289">
        <v>0</v>
      </c>
      <c r="FQ289">
        <v>0</v>
      </c>
      <c r="FR289">
        <f t="shared" si="244"/>
        <v>0</v>
      </c>
      <c r="FS289">
        <v>0</v>
      </c>
      <c r="FX289">
        <v>120</v>
      </c>
      <c r="FY289">
        <v>84</v>
      </c>
      <c r="GA289" t="s">
        <v>3</v>
      </c>
      <c r="GD289">
        <v>0</v>
      </c>
      <c r="GF289">
        <v>-1371754343</v>
      </c>
      <c r="GG289">
        <v>2</v>
      </c>
      <c r="GH289">
        <v>1</v>
      </c>
      <c r="GI289">
        <v>2</v>
      </c>
      <c r="GJ289">
        <v>0</v>
      </c>
      <c r="GK289">
        <f>ROUND(R289*(S12)/100,2)</f>
        <v>4.18</v>
      </c>
      <c r="GL289">
        <f t="shared" si="245"/>
        <v>0</v>
      </c>
      <c r="GM289">
        <f t="shared" si="246"/>
        <v>1840.25</v>
      </c>
      <c r="GN289">
        <f t="shared" si="247"/>
        <v>1840.25</v>
      </c>
      <c r="GO289">
        <f t="shared" si="248"/>
        <v>0</v>
      </c>
      <c r="GP289">
        <f t="shared" si="249"/>
        <v>0</v>
      </c>
      <c r="GR289">
        <v>0</v>
      </c>
      <c r="GS289">
        <v>3</v>
      </c>
      <c r="GT289">
        <v>0</v>
      </c>
      <c r="GU289" t="s">
        <v>3</v>
      </c>
      <c r="GV289">
        <f t="shared" si="250"/>
        <v>0</v>
      </c>
      <c r="GW289">
        <v>1</v>
      </c>
      <c r="GX289">
        <f t="shared" si="251"/>
        <v>0</v>
      </c>
      <c r="HA289">
        <v>0</v>
      </c>
      <c r="HB289">
        <v>0</v>
      </c>
      <c r="HC289">
        <f t="shared" si="252"/>
        <v>0</v>
      </c>
      <c r="HE289" t="s">
        <v>3</v>
      </c>
      <c r="HF289" t="s">
        <v>3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IK289">
        <v>0</v>
      </c>
    </row>
    <row r="290" spans="1:255" x14ac:dyDescent="0.2">
      <c r="A290" s="2">
        <v>18</v>
      </c>
      <c r="B290" s="2">
        <v>1</v>
      </c>
      <c r="C290" s="2"/>
      <c r="D290" s="2"/>
      <c r="E290" s="2" t="s">
        <v>3</v>
      </c>
      <c r="F290" s="2" t="s">
        <v>292</v>
      </c>
      <c r="G290" s="2" t="s">
        <v>293</v>
      </c>
      <c r="H290" s="2" t="s">
        <v>187</v>
      </c>
      <c r="I290" s="2">
        <f>I288*J290</f>
        <v>51.75</v>
      </c>
      <c r="J290" s="2">
        <v>115</v>
      </c>
      <c r="K290" s="2">
        <v>115</v>
      </c>
      <c r="L290" s="2"/>
      <c r="M290" s="2"/>
      <c r="N290" s="2"/>
      <c r="O290" s="2">
        <f t="shared" si="222"/>
        <v>5727.17</v>
      </c>
      <c r="P290" s="2">
        <f t="shared" si="223"/>
        <v>5727.17</v>
      </c>
      <c r="Q290" s="2">
        <f>(ROUND((ROUND(((ET290)*AV290*I290),2)*BB290),2)+ROUND((ROUND(((AE290-(EU290))*AV290*I290),2)*BS290),2))</f>
        <v>0</v>
      </c>
      <c r="R290" s="2">
        <f t="shared" si="224"/>
        <v>0</v>
      </c>
      <c r="S290" s="2">
        <f t="shared" si="225"/>
        <v>0</v>
      </c>
      <c r="T290" s="2">
        <f t="shared" si="226"/>
        <v>0</v>
      </c>
      <c r="U290" s="2">
        <f t="shared" si="227"/>
        <v>0</v>
      </c>
      <c r="V290" s="2">
        <f t="shared" si="228"/>
        <v>0</v>
      </c>
      <c r="W290" s="2">
        <f t="shared" si="229"/>
        <v>0</v>
      </c>
      <c r="X290" s="2">
        <f t="shared" si="230"/>
        <v>0</v>
      </c>
      <c r="Y290" s="2">
        <f t="shared" si="231"/>
        <v>0</v>
      </c>
      <c r="Z290" s="2"/>
      <c r="AA290" s="2">
        <v>-1</v>
      </c>
      <c r="AB290" s="2">
        <f t="shared" si="232"/>
        <v>110.67</v>
      </c>
      <c r="AC290" s="2">
        <f t="shared" si="233"/>
        <v>110.67</v>
      </c>
      <c r="AD290" s="2">
        <f>ROUND((((ET290)-(EU290))+AE290),6)</f>
        <v>0</v>
      </c>
      <c r="AE290" s="2">
        <f>ROUND((EU290),6)</f>
        <v>0</v>
      </c>
      <c r="AF290" s="2">
        <f>ROUND((EV290),6)</f>
        <v>0</v>
      </c>
      <c r="AG290" s="2">
        <f t="shared" si="234"/>
        <v>0</v>
      </c>
      <c r="AH290" s="2">
        <f>(EW290)</f>
        <v>0</v>
      </c>
      <c r="AI290" s="2">
        <f>(EX290)</f>
        <v>0</v>
      </c>
      <c r="AJ290" s="2">
        <f t="shared" si="235"/>
        <v>0</v>
      </c>
      <c r="AK290" s="2">
        <v>110.67</v>
      </c>
      <c r="AL290" s="2">
        <v>110.67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120</v>
      </c>
      <c r="AU290" s="2">
        <v>84</v>
      </c>
      <c r="AV290" s="2">
        <v>1</v>
      </c>
      <c r="AW290" s="2">
        <v>1</v>
      </c>
      <c r="AX290" s="2"/>
      <c r="AY290" s="2"/>
      <c r="AZ290" s="2">
        <v>1</v>
      </c>
      <c r="BA290" s="2">
        <v>1</v>
      </c>
      <c r="BB290" s="2">
        <v>1</v>
      </c>
      <c r="BC290" s="2">
        <v>1</v>
      </c>
      <c r="BD290" s="2" t="s">
        <v>3</v>
      </c>
      <c r="BE290" s="2" t="s">
        <v>3</v>
      </c>
      <c r="BF290" s="2" t="s">
        <v>3</v>
      </c>
      <c r="BG290" s="2" t="s">
        <v>3</v>
      </c>
      <c r="BH290" s="2">
        <v>3</v>
      </c>
      <c r="BI290" s="2">
        <v>1</v>
      </c>
      <c r="BJ290" s="2" t="s">
        <v>294</v>
      </c>
      <c r="BK290" s="2"/>
      <c r="BL290" s="2"/>
      <c r="BM290" s="2">
        <v>96</v>
      </c>
      <c r="BN290" s="2">
        <v>0</v>
      </c>
      <c r="BO290" s="2" t="s">
        <v>3</v>
      </c>
      <c r="BP290" s="2">
        <v>0</v>
      </c>
      <c r="BQ290" s="2">
        <v>30</v>
      </c>
      <c r="BR290" s="2">
        <v>0</v>
      </c>
      <c r="BS290" s="2">
        <v>1</v>
      </c>
      <c r="BT290" s="2">
        <v>1</v>
      </c>
      <c r="BU290" s="2">
        <v>1</v>
      </c>
      <c r="BV290" s="2">
        <v>1</v>
      </c>
      <c r="BW290" s="2">
        <v>1</v>
      </c>
      <c r="BX290" s="2">
        <v>1</v>
      </c>
      <c r="BY290" s="2" t="s">
        <v>3</v>
      </c>
      <c r="BZ290" s="2">
        <v>120</v>
      </c>
      <c r="CA290" s="2">
        <v>84</v>
      </c>
      <c r="CB290" s="2" t="s">
        <v>3</v>
      </c>
      <c r="CC290" s="2"/>
      <c r="CD290" s="2"/>
      <c r="CE290" s="2">
        <v>30</v>
      </c>
      <c r="CF290" s="2">
        <v>0</v>
      </c>
      <c r="CG290" s="2">
        <v>0</v>
      </c>
      <c r="CH290" s="2"/>
      <c r="CI290" s="2"/>
      <c r="CJ290" s="2"/>
      <c r="CK290" s="2"/>
      <c r="CL290" s="2"/>
      <c r="CM290" s="2">
        <v>0</v>
      </c>
      <c r="CN290" s="2" t="s">
        <v>3</v>
      </c>
      <c r="CO290" s="2">
        <v>0</v>
      </c>
      <c r="CP290" s="2">
        <f t="shared" si="236"/>
        <v>5727.17</v>
      </c>
      <c r="CQ290" s="2">
        <f t="shared" si="237"/>
        <v>110.67</v>
      </c>
      <c r="CR290" s="2">
        <f>(ROUND((ROUND(((ET290)*AV290*1),2)*BB290),2)+ROUND((ROUND(((AE290-(EU290))*AV290*1),2)*BS290),2))</f>
        <v>0</v>
      </c>
      <c r="CS290" s="2">
        <f t="shared" si="238"/>
        <v>0</v>
      </c>
      <c r="CT290" s="2">
        <f t="shared" si="239"/>
        <v>0</v>
      </c>
      <c r="CU290" s="2">
        <f t="shared" si="240"/>
        <v>0</v>
      </c>
      <c r="CV290" s="2">
        <f t="shared" si="241"/>
        <v>0</v>
      </c>
      <c r="CW290" s="2">
        <f t="shared" si="242"/>
        <v>0</v>
      </c>
      <c r="CX290" s="2">
        <f t="shared" si="243"/>
        <v>0</v>
      </c>
      <c r="CY290" s="2">
        <f>((S290*BZ290)/100)</f>
        <v>0</v>
      </c>
      <c r="CZ290" s="2">
        <f>((S290*CA290)/100)</f>
        <v>0</v>
      </c>
      <c r="DA290" s="2"/>
      <c r="DB290" s="2"/>
      <c r="DC290" s="2" t="s">
        <v>3</v>
      </c>
      <c r="DD290" s="2" t="s">
        <v>3</v>
      </c>
      <c r="DE290" s="2" t="s">
        <v>3</v>
      </c>
      <c r="DF290" s="2" t="s">
        <v>3</v>
      </c>
      <c r="DG290" s="2" t="s">
        <v>3</v>
      </c>
      <c r="DH290" s="2" t="s">
        <v>3</v>
      </c>
      <c r="DI290" s="2" t="s">
        <v>3</v>
      </c>
      <c r="DJ290" s="2" t="s">
        <v>3</v>
      </c>
      <c r="DK290" s="2" t="s">
        <v>3</v>
      </c>
      <c r="DL290" s="2" t="s">
        <v>3</v>
      </c>
      <c r="DM290" s="2" t="s">
        <v>3</v>
      </c>
      <c r="DN290" s="2">
        <v>0</v>
      </c>
      <c r="DO290" s="2">
        <v>0</v>
      </c>
      <c r="DP290" s="2">
        <v>1</v>
      </c>
      <c r="DQ290" s="2">
        <v>1</v>
      </c>
      <c r="DR290" s="2"/>
      <c r="DS290" s="2"/>
      <c r="DT290" s="2"/>
      <c r="DU290" s="2">
        <v>1005</v>
      </c>
      <c r="DV290" s="2" t="s">
        <v>187</v>
      </c>
      <c r="DW290" s="2" t="s">
        <v>187</v>
      </c>
      <c r="DX290" s="2">
        <v>1</v>
      </c>
      <c r="DY290" s="2"/>
      <c r="DZ290" s="2" t="s">
        <v>3</v>
      </c>
      <c r="EA290" s="2" t="s">
        <v>3</v>
      </c>
      <c r="EB290" s="2" t="s">
        <v>3</v>
      </c>
      <c r="EC290" s="2" t="s">
        <v>3</v>
      </c>
      <c r="ED290" s="2"/>
      <c r="EE290" s="2">
        <v>49573357</v>
      </c>
      <c r="EF290" s="2">
        <v>30</v>
      </c>
      <c r="EG290" s="2" t="s">
        <v>35</v>
      </c>
      <c r="EH290" s="2">
        <v>0</v>
      </c>
      <c r="EI290" s="2" t="s">
        <v>3</v>
      </c>
      <c r="EJ290" s="2">
        <v>1</v>
      </c>
      <c r="EK290" s="2">
        <v>96</v>
      </c>
      <c r="EL290" s="2" t="s">
        <v>327</v>
      </c>
      <c r="EM290" s="2" t="s">
        <v>328</v>
      </c>
      <c r="EN290" s="2"/>
      <c r="EO290" s="2" t="s">
        <v>3</v>
      </c>
      <c r="EP290" s="2"/>
      <c r="EQ290" s="2">
        <v>1024</v>
      </c>
      <c r="ER290" s="2">
        <v>110.67</v>
      </c>
      <c r="ES290" s="2">
        <v>110.67</v>
      </c>
      <c r="ET290" s="2">
        <v>0</v>
      </c>
      <c r="EU290" s="2">
        <v>0</v>
      </c>
      <c r="EV290" s="2">
        <v>0</v>
      </c>
      <c r="EW290" s="2">
        <v>0</v>
      </c>
      <c r="EX290" s="2">
        <v>0</v>
      </c>
      <c r="EY290" s="2"/>
      <c r="EZ290" s="2"/>
      <c r="FA290" s="2"/>
      <c r="FB290" s="2"/>
      <c r="FC290" s="2"/>
      <c r="FD290" s="2"/>
      <c r="FE290" s="2"/>
      <c r="FF290" s="2"/>
      <c r="FG290" s="2"/>
      <c r="FH290" s="2"/>
      <c r="FI290" s="2"/>
      <c r="FJ290" s="2"/>
      <c r="FK290" s="2"/>
      <c r="FL290" s="2"/>
      <c r="FM290" s="2"/>
      <c r="FN290" s="2"/>
      <c r="FO290" s="2"/>
      <c r="FP290" s="2"/>
      <c r="FQ290" s="2">
        <v>0</v>
      </c>
      <c r="FR290" s="2">
        <f t="shared" si="244"/>
        <v>0</v>
      </c>
      <c r="FS290" s="2">
        <v>0</v>
      </c>
      <c r="FT290" s="2"/>
      <c r="FU290" s="2"/>
      <c r="FV290" s="2"/>
      <c r="FW290" s="2"/>
      <c r="FX290" s="2">
        <v>120</v>
      </c>
      <c r="FY290" s="2">
        <v>84</v>
      </c>
      <c r="FZ290" s="2"/>
      <c r="GA290" s="2" t="s">
        <v>3</v>
      </c>
      <c r="GB290" s="2"/>
      <c r="GC290" s="2"/>
      <c r="GD290" s="2">
        <v>0</v>
      </c>
      <c r="GE290" s="2"/>
      <c r="GF290" s="2">
        <v>-842734810</v>
      </c>
      <c r="GG290" s="2">
        <v>2</v>
      </c>
      <c r="GH290" s="2">
        <v>1</v>
      </c>
      <c r="GI290" s="2">
        <v>-2</v>
      </c>
      <c r="GJ290" s="2">
        <v>0</v>
      </c>
      <c r="GK290" s="2">
        <f>ROUND(R290*(R12)/100,2)</f>
        <v>0</v>
      </c>
      <c r="GL290" s="2">
        <f t="shared" si="245"/>
        <v>0</v>
      </c>
      <c r="GM290" s="2">
        <f t="shared" si="246"/>
        <v>5727.17</v>
      </c>
      <c r="GN290" s="2">
        <f t="shared" si="247"/>
        <v>5727.17</v>
      </c>
      <c r="GO290" s="2">
        <f t="shared" si="248"/>
        <v>0</v>
      </c>
      <c r="GP290" s="2">
        <f t="shared" si="249"/>
        <v>0</v>
      </c>
      <c r="GQ290" s="2"/>
      <c r="GR290" s="2">
        <v>0</v>
      </c>
      <c r="GS290" s="2">
        <v>0</v>
      </c>
      <c r="GT290" s="2">
        <v>0</v>
      </c>
      <c r="GU290" s="2" t="s">
        <v>3</v>
      </c>
      <c r="GV290" s="2">
        <f t="shared" si="250"/>
        <v>0</v>
      </c>
      <c r="GW290" s="2">
        <v>1</v>
      </c>
      <c r="GX290" s="2">
        <f t="shared" si="251"/>
        <v>0</v>
      </c>
      <c r="GY290" s="2"/>
      <c r="GZ290" s="2"/>
      <c r="HA290" s="2">
        <v>0</v>
      </c>
      <c r="HB290" s="2">
        <v>0</v>
      </c>
      <c r="HC290" s="2">
        <f t="shared" si="252"/>
        <v>0</v>
      </c>
      <c r="HD290" s="2"/>
      <c r="HE290" s="2" t="s">
        <v>3</v>
      </c>
      <c r="HF290" s="2" t="s">
        <v>3</v>
      </c>
      <c r="HG290" s="2"/>
      <c r="HH290" s="2"/>
      <c r="HI290" s="2"/>
      <c r="HJ290" s="2"/>
      <c r="HK290" s="2"/>
      <c r="HL290" s="2"/>
      <c r="HM290" s="2" t="s">
        <v>3</v>
      </c>
      <c r="HN290" s="2" t="s">
        <v>3</v>
      </c>
      <c r="HO290" s="2" t="s">
        <v>3</v>
      </c>
      <c r="HP290" s="2" t="s">
        <v>3</v>
      </c>
      <c r="HQ290" s="2" t="s">
        <v>3</v>
      </c>
      <c r="HR290" s="2"/>
      <c r="HS290" s="2"/>
      <c r="HT290" s="2"/>
      <c r="HU290" s="2"/>
      <c r="HV290" s="2"/>
      <c r="HW290" s="2"/>
      <c r="HX290" s="2"/>
      <c r="HY290" s="2"/>
      <c r="HZ290" s="2"/>
      <c r="IA290" s="2"/>
      <c r="IB290" s="2"/>
      <c r="IC290" s="2"/>
      <c r="ID290" s="2"/>
      <c r="IE290" s="2"/>
      <c r="IF290" s="2"/>
      <c r="IG290" s="2"/>
      <c r="IH290" s="2"/>
      <c r="II290" s="2"/>
      <c r="IJ290" s="2"/>
      <c r="IK290" s="2">
        <v>0</v>
      </c>
      <c r="IL290" s="2"/>
      <c r="IM290" s="2"/>
      <c r="IN290" s="2"/>
      <c r="IO290" s="2"/>
      <c r="IP290" s="2"/>
      <c r="IQ290" s="2"/>
      <c r="IR290" s="2"/>
      <c r="IS290" s="2"/>
      <c r="IT290" s="2"/>
      <c r="IU290" s="2"/>
    </row>
    <row r="291" spans="1:255" x14ac:dyDescent="0.2">
      <c r="A291">
        <v>18</v>
      </c>
      <c r="B291">
        <v>1</v>
      </c>
      <c r="E291" t="s">
        <v>3</v>
      </c>
      <c r="F291" t="s">
        <v>292</v>
      </c>
      <c r="G291" t="s">
        <v>293</v>
      </c>
      <c r="H291" t="s">
        <v>187</v>
      </c>
      <c r="I291">
        <f>I289*J291</f>
        <v>51.75</v>
      </c>
      <c r="J291">
        <v>115</v>
      </c>
      <c r="K291">
        <v>115</v>
      </c>
      <c r="O291">
        <f t="shared" si="222"/>
        <v>28234.95</v>
      </c>
      <c r="P291">
        <f t="shared" si="223"/>
        <v>28234.95</v>
      </c>
      <c r="Q291">
        <f>(ROUND((ROUND(((ET291)*AV291*I291),2)*BB291),2)+ROUND((ROUND(((AE291-(EU291))*AV291*I291),2)*BS291),2))</f>
        <v>0</v>
      </c>
      <c r="R291">
        <f t="shared" si="224"/>
        <v>0</v>
      </c>
      <c r="S291">
        <f t="shared" si="225"/>
        <v>0</v>
      </c>
      <c r="T291">
        <f t="shared" si="226"/>
        <v>0</v>
      </c>
      <c r="U291">
        <f t="shared" si="227"/>
        <v>0</v>
      </c>
      <c r="V291">
        <f t="shared" si="228"/>
        <v>0</v>
      </c>
      <c r="W291">
        <f t="shared" si="229"/>
        <v>0</v>
      </c>
      <c r="X291">
        <f t="shared" si="230"/>
        <v>0</v>
      </c>
      <c r="Y291">
        <f t="shared" si="231"/>
        <v>0</v>
      </c>
      <c r="AA291">
        <v>-1</v>
      </c>
      <c r="AB291">
        <f t="shared" si="232"/>
        <v>110.67</v>
      </c>
      <c r="AC291">
        <f t="shared" si="233"/>
        <v>110.67</v>
      </c>
      <c r="AD291">
        <f>ROUND((((ET291)-(EU291))+AE291),6)</f>
        <v>0</v>
      </c>
      <c r="AE291">
        <f>ROUND((EU291),6)</f>
        <v>0</v>
      </c>
      <c r="AF291">
        <f>ROUND((EV291),6)</f>
        <v>0</v>
      </c>
      <c r="AG291">
        <f t="shared" si="234"/>
        <v>0</v>
      </c>
      <c r="AH291">
        <f>(EW291)</f>
        <v>0</v>
      </c>
      <c r="AI291">
        <f>(EX291)</f>
        <v>0</v>
      </c>
      <c r="AJ291">
        <f t="shared" si="235"/>
        <v>0</v>
      </c>
      <c r="AK291">
        <v>110.67</v>
      </c>
      <c r="AL291">
        <v>110.67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4.93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294</v>
      </c>
      <c r="BM291">
        <v>96</v>
      </c>
      <c r="BN291">
        <v>0</v>
      </c>
      <c r="BO291" t="s">
        <v>292</v>
      </c>
      <c r="BP291">
        <v>1</v>
      </c>
      <c r="BQ291">
        <v>30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30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236"/>
        <v>28234.95</v>
      </c>
      <c r="CQ291">
        <f t="shared" si="237"/>
        <v>545.6</v>
      </c>
      <c r="CR291">
        <f>(ROUND((ROUND(((ET291)*AV291*1),2)*BB291),2)+ROUND((ROUND(((AE291-(EU291))*AV291*1),2)*BS291),2))</f>
        <v>0</v>
      </c>
      <c r="CS291">
        <f t="shared" si="238"/>
        <v>0</v>
      </c>
      <c r="CT291">
        <f t="shared" si="239"/>
        <v>0</v>
      </c>
      <c r="CU291">
        <f t="shared" si="240"/>
        <v>0</v>
      </c>
      <c r="CV291">
        <f t="shared" si="241"/>
        <v>0</v>
      </c>
      <c r="CW291">
        <f t="shared" si="242"/>
        <v>0</v>
      </c>
      <c r="CX291">
        <f t="shared" si="243"/>
        <v>0</v>
      </c>
      <c r="CY291">
        <f>S291*(BZ291/100)</f>
        <v>0</v>
      </c>
      <c r="CZ291">
        <f>S291*(CA291/100)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120</v>
      </c>
      <c r="DO291">
        <v>84</v>
      </c>
      <c r="DP291">
        <v>1</v>
      </c>
      <c r="DQ291">
        <v>1</v>
      </c>
      <c r="DU291">
        <v>1005</v>
      </c>
      <c r="DV291" t="s">
        <v>187</v>
      </c>
      <c r="DW291" t="s">
        <v>187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49573357</v>
      </c>
      <c r="EF291">
        <v>30</v>
      </c>
      <c r="EG291" t="s">
        <v>35</v>
      </c>
      <c r="EH291">
        <v>0</v>
      </c>
      <c r="EI291" t="s">
        <v>3</v>
      </c>
      <c r="EJ291">
        <v>1</v>
      </c>
      <c r="EK291">
        <v>96</v>
      </c>
      <c r="EL291" t="s">
        <v>327</v>
      </c>
      <c r="EM291" t="s">
        <v>328</v>
      </c>
      <c r="EO291" t="s">
        <v>3</v>
      </c>
      <c r="EQ291">
        <v>1024</v>
      </c>
      <c r="ER291">
        <v>110.67</v>
      </c>
      <c r="ES291">
        <v>110.67</v>
      </c>
      <c r="ET291">
        <v>0</v>
      </c>
      <c r="EU291">
        <v>0</v>
      </c>
      <c r="EV291">
        <v>0</v>
      </c>
      <c r="EW291">
        <v>0</v>
      </c>
      <c r="EX291">
        <v>0</v>
      </c>
      <c r="FQ291">
        <v>0</v>
      </c>
      <c r="FR291">
        <f t="shared" si="244"/>
        <v>0</v>
      </c>
      <c r="FS291">
        <v>0</v>
      </c>
      <c r="FX291">
        <v>120</v>
      </c>
      <c r="FY291">
        <v>84</v>
      </c>
      <c r="GA291" t="s">
        <v>3</v>
      </c>
      <c r="GD291">
        <v>0</v>
      </c>
      <c r="GF291">
        <v>-842734810</v>
      </c>
      <c r="GG291">
        <v>2</v>
      </c>
      <c r="GH291">
        <v>1</v>
      </c>
      <c r="GI291">
        <v>2</v>
      </c>
      <c r="GJ291">
        <v>0</v>
      </c>
      <c r="GK291">
        <f>ROUND(R291*(S12)/100,2)</f>
        <v>0</v>
      </c>
      <c r="GL291">
        <f t="shared" si="245"/>
        <v>0</v>
      </c>
      <c r="GM291">
        <f t="shared" si="246"/>
        <v>28234.95</v>
      </c>
      <c r="GN291">
        <f t="shared" si="247"/>
        <v>28234.95</v>
      </c>
      <c r="GO291">
        <f t="shared" si="248"/>
        <v>0</v>
      </c>
      <c r="GP291">
        <f t="shared" si="249"/>
        <v>0</v>
      </c>
      <c r="GR291">
        <v>0</v>
      </c>
      <c r="GS291">
        <v>3</v>
      </c>
      <c r="GT291">
        <v>0</v>
      </c>
      <c r="GU291" t="s">
        <v>3</v>
      </c>
      <c r="GV291">
        <f t="shared" si="250"/>
        <v>0</v>
      </c>
      <c r="GW291">
        <v>1</v>
      </c>
      <c r="GX291">
        <f t="shared" si="251"/>
        <v>0</v>
      </c>
      <c r="HA291">
        <v>0</v>
      </c>
      <c r="HB291">
        <v>0</v>
      </c>
      <c r="HC291">
        <f t="shared" si="252"/>
        <v>0</v>
      </c>
      <c r="HE291" t="s">
        <v>3</v>
      </c>
      <c r="HF291" t="s">
        <v>3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IK291">
        <v>0</v>
      </c>
    </row>
    <row r="292" spans="1:255" x14ac:dyDescent="0.2">
      <c r="A292" s="2">
        <v>17</v>
      </c>
      <c r="B292" s="2">
        <v>1</v>
      </c>
      <c r="C292" s="2"/>
      <c r="D292" s="2"/>
      <c r="E292" s="2" t="s">
        <v>3</v>
      </c>
      <c r="F292" s="2" t="s">
        <v>329</v>
      </c>
      <c r="G292" s="2" t="s">
        <v>330</v>
      </c>
      <c r="H292" s="2" t="s">
        <v>331</v>
      </c>
      <c r="I292" s="2">
        <f>ROUND(870/100,9)</f>
        <v>8.6999999999999993</v>
      </c>
      <c r="J292" s="2">
        <v>0</v>
      </c>
      <c r="K292" s="2">
        <f>ROUND(870/100,9)</f>
        <v>8.6999999999999993</v>
      </c>
      <c r="L292" s="2"/>
      <c r="M292" s="2"/>
      <c r="N292" s="2"/>
      <c r="O292" s="2">
        <f t="shared" si="222"/>
        <v>787.04</v>
      </c>
      <c r="P292" s="2">
        <f t="shared" si="223"/>
        <v>0</v>
      </c>
      <c r="Q292" s="2">
        <f>(ROUND((ROUND((((ET292*1.1))*AV292*I292),2)*BB292),2)+ROUND((ROUND(((AE292-((EU292*1.1)))*AV292*I292),2)*BS292),2))</f>
        <v>66.13</v>
      </c>
      <c r="R292" s="2">
        <f t="shared" si="224"/>
        <v>12.35</v>
      </c>
      <c r="S292" s="2">
        <f t="shared" si="225"/>
        <v>720.91</v>
      </c>
      <c r="T292" s="2">
        <f t="shared" si="226"/>
        <v>0</v>
      </c>
      <c r="U292" s="2">
        <f t="shared" si="227"/>
        <v>60.578100000000006</v>
      </c>
      <c r="V292" s="2">
        <f t="shared" si="228"/>
        <v>0</v>
      </c>
      <c r="W292" s="2">
        <f t="shared" si="229"/>
        <v>0</v>
      </c>
      <c r="X292" s="2">
        <f t="shared" si="230"/>
        <v>756.96</v>
      </c>
      <c r="Y292" s="2">
        <f t="shared" si="231"/>
        <v>555.1</v>
      </c>
      <c r="Z292" s="2"/>
      <c r="AA292" s="2">
        <v>-1</v>
      </c>
      <c r="AB292" s="2">
        <f t="shared" si="232"/>
        <v>90.463999999999999</v>
      </c>
      <c r="AC292" s="2">
        <f t="shared" si="233"/>
        <v>0</v>
      </c>
      <c r="AD292" s="2">
        <f>ROUND(((((ET292*1.1))-((EU292*1.1)))+AE292),6)</f>
        <v>7.601</v>
      </c>
      <c r="AE292" s="2">
        <f>ROUND(((EU292*1.1)),6)</f>
        <v>1.419</v>
      </c>
      <c r="AF292" s="2">
        <f>ROUND(((EV292*1.1)),6)</f>
        <v>82.863</v>
      </c>
      <c r="AG292" s="2">
        <f t="shared" si="234"/>
        <v>0</v>
      </c>
      <c r="AH292" s="2">
        <f>((EW292*1.1))</f>
        <v>6.963000000000001</v>
      </c>
      <c r="AI292" s="2">
        <f>((EX292*1.1))</f>
        <v>0</v>
      </c>
      <c r="AJ292" s="2">
        <f t="shared" si="235"/>
        <v>0</v>
      </c>
      <c r="AK292" s="2">
        <v>82.24</v>
      </c>
      <c r="AL292" s="2">
        <v>0</v>
      </c>
      <c r="AM292" s="2">
        <v>6.91</v>
      </c>
      <c r="AN292" s="2">
        <v>1.29</v>
      </c>
      <c r="AO292" s="2">
        <v>75.33</v>
      </c>
      <c r="AP292" s="2">
        <v>0</v>
      </c>
      <c r="AQ292" s="2">
        <v>6.33</v>
      </c>
      <c r="AR292" s="2">
        <v>0</v>
      </c>
      <c r="AS292" s="2">
        <v>0</v>
      </c>
      <c r="AT292" s="2">
        <v>105</v>
      </c>
      <c r="AU292" s="2">
        <v>77</v>
      </c>
      <c r="AV292" s="2">
        <v>1</v>
      </c>
      <c r="AW292" s="2">
        <v>1</v>
      </c>
      <c r="AX292" s="2"/>
      <c r="AY292" s="2"/>
      <c r="AZ292" s="2">
        <v>1</v>
      </c>
      <c r="BA292" s="2">
        <v>1</v>
      </c>
      <c r="BB292" s="2">
        <v>1</v>
      </c>
      <c r="BC292" s="2">
        <v>1</v>
      </c>
      <c r="BD292" s="2" t="s">
        <v>3</v>
      </c>
      <c r="BE292" s="2" t="s">
        <v>3</v>
      </c>
      <c r="BF292" s="2" t="s">
        <v>3</v>
      </c>
      <c r="BG292" s="2" t="s">
        <v>3</v>
      </c>
      <c r="BH292" s="2">
        <v>0</v>
      </c>
      <c r="BI292" s="2">
        <v>1</v>
      </c>
      <c r="BJ292" s="2" t="s">
        <v>332</v>
      </c>
      <c r="BK292" s="2"/>
      <c r="BL292" s="2"/>
      <c r="BM292" s="2">
        <v>61</v>
      </c>
      <c r="BN292" s="2">
        <v>0</v>
      </c>
      <c r="BO292" s="2" t="s">
        <v>3</v>
      </c>
      <c r="BP292" s="2">
        <v>0</v>
      </c>
      <c r="BQ292" s="2">
        <v>30</v>
      </c>
      <c r="BR292" s="2">
        <v>0</v>
      </c>
      <c r="BS292" s="2">
        <v>1</v>
      </c>
      <c r="BT292" s="2">
        <v>1</v>
      </c>
      <c r="BU292" s="2">
        <v>1</v>
      </c>
      <c r="BV292" s="2">
        <v>1</v>
      </c>
      <c r="BW292" s="2">
        <v>1</v>
      </c>
      <c r="BX292" s="2">
        <v>1</v>
      </c>
      <c r="BY292" s="2" t="s">
        <v>3</v>
      </c>
      <c r="BZ292" s="2">
        <v>105</v>
      </c>
      <c r="CA292" s="2">
        <v>77</v>
      </c>
      <c r="CB292" s="2" t="s">
        <v>3</v>
      </c>
      <c r="CC292" s="2"/>
      <c r="CD292" s="2"/>
      <c r="CE292" s="2">
        <v>30</v>
      </c>
      <c r="CF292" s="2">
        <v>0</v>
      </c>
      <c r="CG292" s="2">
        <v>0</v>
      </c>
      <c r="CH292" s="2"/>
      <c r="CI292" s="2"/>
      <c r="CJ292" s="2"/>
      <c r="CK292" s="2"/>
      <c r="CL292" s="2"/>
      <c r="CM292" s="2">
        <v>0</v>
      </c>
      <c r="CN292" s="2" t="s">
        <v>1226</v>
      </c>
      <c r="CO292" s="2">
        <v>0</v>
      </c>
      <c r="CP292" s="2">
        <f t="shared" si="236"/>
        <v>787.04</v>
      </c>
      <c r="CQ292" s="2">
        <f t="shared" si="237"/>
        <v>0</v>
      </c>
      <c r="CR292" s="2">
        <f>(ROUND((ROUND((((ET292*1.1))*AV292*1),2)*BB292),2)+ROUND((ROUND(((AE292-((EU292*1.1)))*AV292*1),2)*BS292),2))</f>
        <v>7.6</v>
      </c>
      <c r="CS292" s="2">
        <f t="shared" si="238"/>
        <v>1.42</v>
      </c>
      <c r="CT292" s="2">
        <f t="shared" si="239"/>
        <v>82.86</v>
      </c>
      <c r="CU292" s="2">
        <f t="shared" si="240"/>
        <v>0</v>
      </c>
      <c r="CV292" s="2">
        <f t="shared" si="241"/>
        <v>6.963000000000001</v>
      </c>
      <c r="CW292" s="2">
        <f t="shared" si="242"/>
        <v>0</v>
      </c>
      <c r="CX292" s="2">
        <f t="shared" si="243"/>
        <v>0</v>
      </c>
      <c r="CY292" s="2">
        <f>((S292*BZ292)/100)</f>
        <v>756.95550000000003</v>
      </c>
      <c r="CZ292" s="2">
        <f>((S292*CA292)/100)</f>
        <v>555.10069999999996</v>
      </c>
      <c r="DA292" s="2"/>
      <c r="DB292" s="2"/>
      <c r="DC292" s="2" t="s">
        <v>3</v>
      </c>
      <c r="DD292" s="2" t="s">
        <v>3</v>
      </c>
      <c r="DE292" s="2" t="s">
        <v>20</v>
      </c>
      <c r="DF292" s="2" t="s">
        <v>20</v>
      </c>
      <c r="DG292" s="2" t="s">
        <v>20</v>
      </c>
      <c r="DH292" s="2" t="s">
        <v>3</v>
      </c>
      <c r="DI292" s="2" t="s">
        <v>20</v>
      </c>
      <c r="DJ292" s="2" t="s">
        <v>20</v>
      </c>
      <c r="DK292" s="2" t="s">
        <v>3</v>
      </c>
      <c r="DL292" s="2" t="s">
        <v>3</v>
      </c>
      <c r="DM292" s="2" t="s">
        <v>3</v>
      </c>
      <c r="DN292" s="2">
        <v>0</v>
      </c>
      <c r="DO292" s="2">
        <v>0</v>
      </c>
      <c r="DP292" s="2">
        <v>1</v>
      </c>
      <c r="DQ292" s="2">
        <v>1</v>
      </c>
      <c r="DR292" s="2"/>
      <c r="DS292" s="2"/>
      <c r="DT292" s="2"/>
      <c r="DU292" s="2">
        <v>1013</v>
      </c>
      <c r="DV292" s="2" t="s">
        <v>331</v>
      </c>
      <c r="DW292" s="2" t="s">
        <v>331</v>
      </c>
      <c r="DX292" s="2">
        <v>1</v>
      </c>
      <c r="DY292" s="2"/>
      <c r="DZ292" s="2" t="s">
        <v>3</v>
      </c>
      <c r="EA292" s="2" t="s">
        <v>3</v>
      </c>
      <c r="EB292" s="2" t="s">
        <v>3</v>
      </c>
      <c r="EC292" s="2" t="s">
        <v>3</v>
      </c>
      <c r="ED292" s="2"/>
      <c r="EE292" s="2">
        <v>49573322</v>
      </c>
      <c r="EF292" s="2">
        <v>30</v>
      </c>
      <c r="EG292" s="2" t="s">
        <v>35</v>
      </c>
      <c r="EH292" s="2">
        <v>0</v>
      </c>
      <c r="EI292" s="2" t="s">
        <v>3</v>
      </c>
      <c r="EJ292" s="2">
        <v>1</v>
      </c>
      <c r="EK292" s="2">
        <v>61</v>
      </c>
      <c r="EL292" s="2" t="s">
        <v>333</v>
      </c>
      <c r="EM292" s="2" t="s">
        <v>334</v>
      </c>
      <c r="EN292" s="2"/>
      <c r="EO292" s="2" t="s">
        <v>38</v>
      </c>
      <c r="EP292" s="2"/>
      <c r="EQ292" s="2">
        <v>132096</v>
      </c>
      <c r="ER292" s="2">
        <v>82.24</v>
      </c>
      <c r="ES292" s="2">
        <v>0</v>
      </c>
      <c r="ET292" s="2">
        <v>6.91</v>
      </c>
      <c r="EU292" s="2">
        <v>1.29</v>
      </c>
      <c r="EV292" s="2">
        <v>75.33</v>
      </c>
      <c r="EW292" s="2">
        <v>6.33</v>
      </c>
      <c r="EX292" s="2">
        <v>0</v>
      </c>
      <c r="EY292" s="2">
        <v>0</v>
      </c>
      <c r="EZ292" s="2"/>
      <c r="FA292" s="2"/>
      <c r="FB292" s="2"/>
      <c r="FC292" s="2"/>
      <c r="FD292" s="2"/>
      <c r="FE292" s="2"/>
      <c r="FF292" s="2"/>
      <c r="FG292" s="2"/>
      <c r="FH292" s="2"/>
      <c r="FI292" s="2"/>
      <c r="FJ292" s="2"/>
      <c r="FK292" s="2"/>
      <c r="FL292" s="2"/>
      <c r="FM292" s="2"/>
      <c r="FN292" s="2"/>
      <c r="FO292" s="2"/>
      <c r="FP292" s="2"/>
      <c r="FQ292" s="2">
        <v>0</v>
      </c>
      <c r="FR292" s="2">
        <f t="shared" si="244"/>
        <v>0</v>
      </c>
      <c r="FS292" s="2">
        <v>0</v>
      </c>
      <c r="FT292" s="2"/>
      <c r="FU292" s="2"/>
      <c r="FV292" s="2"/>
      <c r="FW292" s="2"/>
      <c r="FX292" s="2">
        <v>105</v>
      </c>
      <c r="FY292" s="2">
        <v>77</v>
      </c>
      <c r="FZ292" s="2"/>
      <c r="GA292" s="2" t="s">
        <v>3</v>
      </c>
      <c r="GB292" s="2"/>
      <c r="GC292" s="2"/>
      <c r="GD292" s="2">
        <v>0</v>
      </c>
      <c r="GE292" s="2"/>
      <c r="GF292" s="2">
        <v>-2122376351</v>
      </c>
      <c r="GG292" s="2">
        <v>2</v>
      </c>
      <c r="GH292" s="2">
        <v>1</v>
      </c>
      <c r="GI292" s="2">
        <v>-2</v>
      </c>
      <c r="GJ292" s="2">
        <v>0</v>
      </c>
      <c r="GK292" s="2">
        <f>ROUND(R292*(R12)/100,2)</f>
        <v>21.61</v>
      </c>
      <c r="GL292" s="2">
        <f t="shared" si="245"/>
        <v>0</v>
      </c>
      <c r="GM292" s="2">
        <f t="shared" si="246"/>
        <v>2120.71</v>
      </c>
      <c r="GN292" s="2">
        <f t="shared" si="247"/>
        <v>2120.71</v>
      </c>
      <c r="GO292" s="2">
        <f t="shared" si="248"/>
        <v>0</v>
      </c>
      <c r="GP292" s="2">
        <f t="shared" si="249"/>
        <v>0</v>
      </c>
      <c r="GQ292" s="2"/>
      <c r="GR292" s="2">
        <v>0</v>
      </c>
      <c r="GS292" s="2">
        <v>0</v>
      </c>
      <c r="GT292" s="2">
        <v>0</v>
      </c>
      <c r="GU292" s="2" t="s">
        <v>3</v>
      </c>
      <c r="GV292" s="2">
        <f t="shared" si="250"/>
        <v>0</v>
      </c>
      <c r="GW292" s="2">
        <v>1</v>
      </c>
      <c r="GX292" s="2">
        <f t="shared" si="251"/>
        <v>0</v>
      </c>
      <c r="GY292" s="2"/>
      <c r="GZ292" s="2"/>
      <c r="HA292" s="2">
        <v>0</v>
      </c>
      <c r="HB292" s="2">
        <v>0</v>
      </c>
      <c r="HC292" s="2">
        <f t="shared" si="252"/>
        <v>0</v>
      </c>
      <c r="HD292" s="2"/>
      <c r="HE292" s="2" t="s">
        <v>3</v>
      </c>
      <c r="HF292" s="2" t="s">
        <v>3</v>
      </c>
      <c r="HG292" s="2"/>
      <c r="HH292" s="2"/>
      <c r="HI292" s="2"/>
      <c r="HJ292" s="2"/>
      <c r="HK292" s="2"/>
      <c r="HL292" s="2"/>
      <c r="HM292" s="2" t="s">
        <v>3</v>
      </c>
      <c r="HN292" s="2" t="s">
        <v>3</v>
      </c>
      <c r="HO292" s="2" t="s">
        <v>3</v>
      </c>
      <c r="HP292" s="2" t="s">
        <v>3</v>
      </c>
      <c r="HQ292" s="2" t="s">
        <v>3</v>
      </c>
      <c r="HR292" s="2"/>
      <c r="HS292" s="2"/>
      <c r="HT292" s="2"/>
      <c r="HU292" s="2"/>
      <c r="HV292" s="2"/>
      <c r="HW292" s="2"/>
      <c r="HX292" s="2"/>
      <c r="HY292" s="2"/>
      <c r="HZ292" s="2"/>
      <c r="IA292" s="2"/>
      <c r="IB292" s="2"/>
      <c r="IC292" s="2"/>
      <c r="ID292" s="2"/>
      <c r="IE292" s="2"/>
      <c r="IF292" s="2"/>
      <c r="IG292" s="2"/>
      <c r="IH292" s="2"/>
      <c r="II292" s="2"/>
      <c r="IJ292" s="2"/>
      <c r="IK292" s="2">
        <v>0</v>
      </c>
      <c r="IL292" s="2"/>
      <c r="IM292" s="2"/>
      <c r="IN292" s="2"/>
      <c r="IO292" s="2"/>
      <c r="IP292" s="2"/>
      <c r="IQ292" s="2"/>
      <c r="IR292" s="2"/>
      <c r="IS292" s="2"/>
      <c r="IT292" s="2"/>
      <c r="IU292" s="2"/>
    </row>
    <row r="293" spans="1:255" x14ac:dyDescent="0.2">
      <c r="A293">
        <v>17</v>
      </c>
      <c r="B293">
        <v>1</v>
      </c>
      <c r="E293" t="s">
        <v>3</v>
      </c>
      <c r="F293" t="s">
        <v>329</v>
      </c>
      <c r="G293" t="s">
        <v>330</v>
      </c>
      <c r="H293" t="s">
        <v>331</v>
      </c>
      <c r="I293">
        <f>ROUND(870/100,9)</f>
        <v>8.6999999999999993</v>
      </c>
      <c r="J293">
        <v>0</v>
      </c>
      <c r="K293">
        <f>ROUND(870/100,9)</f>
        <v>8.6999999999999993</v>
      </c>
      <c r="O293">
        <f t="shared" si="222"/>
        <v>21678.6</v>
      </c>
      <c r="P293">
        <f t="shared" si="223"/>
        <v>0</v>
      </c>
      <c r="Q293">
        <f>(ROUND((ROUND((((ET293*1.1))*AV293*I293),2)*BB293),2)+ROUND((ROUND(((AE293-((EU293*1.1)))*AV293*I293),2)*BS293),2))</f>
        <v>750.58</v>
      </c>
      <c r="R293">
        <f t="shared" si="224"/>
        <v>358.52</v>
      </c>
      <c r="S293">
        <f t="shared" si="225"/>
        <v>20928.02</v>
      </c>
      <c r="T293">
        <f t="shared" si="226"/>
        <v>0</v>
      </c>
      <c r="U293">
        <f t="shared" si="227"/>
        <v>60.578100000000006</v>
      </c>
      <c r="V293">
        <f t="shared" si="228"/>
        <v>0</v>
      </c>
      <c r="W293">
        <f t="shared" si="229"/>
        <v>0</v>
      </c>
      <c r="X293">
        <f t="shared" si="230"/>
        <v>18207.38</v>
      </c>
      <c r="Y293">
        <f t="shared" si="231"/>
        <v>8580.49</v>
      </c>
      <c r="AA293">
        <v>-1</v>
      </c>
      <c r="AB293">
        <f t="shared" si="232"/>
        <v>90.463999999999999</v>
      </c>
      <c r="AC293">
        <f t="shared" si="233"/>
        <v>0</v>
      </c>
      <c r="AD293">
        <f>ROUND(((((ET293*1.1))-((EU293*1.1)))+AE293),6)</f>
        <v>7.601</v>
      </c>
      <c r="AE293">
        <f>ROUND(((EU293*1.1)),6)</f>
        <v>1.419</v>
      </c>
      <c r="AF293">
        <f>ROUND(((EV293*1.1)),6)</f>
        <v>82.863</v>
      </c>
      <c r="AG293">
        <f t="shared" si="234"/>
        <v>0</v>
      </c>
      <c r="AH293">
        <f>((EW293*1.1))</f>
        <v>6.963000000000001</v>
      </c>
      <c r="AI293">
        <f>((EX293*1.1))</f>
        <v>0</v>
      </c>
      <c r="AJ293">
        <f t="shared" si="235"/>
        <v>0</v>
      </c>
      <c r="AK293">
        <v>82.24</v>
      </c>
      <c r="AL293">
        <v>0</v>
      </c>
      <c r="AM293">
        <v>6.91</v>
      </c>
      <c r="AN293">
        <v>1.29</v>
      </c>
      <c r="AO293">
        <v>75.33</v>
      </c>
      <c r="AP293">
        <v>0</v>
      </c>
      <c r="AQ293">
        <v>6.33</v>
      </c>
      <c r="AR293">
        <v>0</v>
      </c>
      <c r="AS293">
        <v>0</v>
      </c>
      <c r="AT293">
        <v>87</v>
      </c>
      <c r="AU293">
        <v>41</v>
      </c>
      <c r="AV293">
        <v>1</v>
      </c>
      <c r="AW293">
        <v>1</v>
      </c>
      <c r="AZ293">
        <v>1</v>
      </c>
      <c r="BA293">
        <v>29.03</v>
      </c>
      <c r="BB293">
        <v>11.35</v>
      </c>
      <c r="BC293">
        <v>1</v>
      </c>
      <c r="BD293" t="s">
        <v>3</v>
      </c>
      <c r="BE293" t="s">
        <v>3</v>
      </c>
      <c r="BF293" t="s">
        <v>3</v>
      </c>
      <c r="BG293" t="s">
        <v>3</v>
      </c>
      <c r="BH293">
        <v>0</v>
      </c>
      <c r="BI293">
        <v>1</v>
      </c>
      <c r="BJ293" t="s">
        <v>332</v>
      </c>
      <c r="BM293">
        <v>61</v>
      </c>
      <c r="BN293">
        <v>0</v>
      </c>
      <c r="BO293" t="s">
        <v>329</v>
      </c>
      <c r="BP293">
        <v>1</v>
      </c>
      <c r="BQ293">
        <v>30</v>
      </c>
      <c r="BR293">
        <v>0</v>
      </c>
      <c r="BS293">
        <v>29.03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87</v>
      </c>
      <c r="CA293">
        <v>41</v>
      </c>
      <c r="CB293" t="s">
        <v>3</v>
      </c>
      <c r="CE293">
        <v>30</v>
      </c>
      <c r="CF293">
        <v>0</v>
      </c>
      <c r="CG293">
        <v>0</v>
      </c>
      <c r="CM293">
        <v>0</v>
      </c>
      <c r="CN293" t="s">
        <v>1226</v>
      </c>
      <c r="CO293">
        <v>0</v>
      </c>
      <c r="CP293">
        <f t="shared" si="236"/>
        <v>21678.600000000002</v>
      </c>
      <c r="CQ293">
        <f t="shared" si="237"/>
        <v>0</v>
      </c>
      <c r="CR293">
        <f>(ROUND((ROUND((((ET293*1.1))*AV293*1),2)*BB293),2)+ROUND((ROUND(((AE293-((EU293*1.1)))*AV293*1),2)*BS293),2))</f>
        <v>86.26</v>
      </c>
      <c r="CS293">
        <f t="shared" si="238"/>
        <v>41.22</v>
      </c>
      <c r="CT293">
        <f t="shared" si="239"/>
        <v>2405.4299999999998</v>
      </c>
      <c r="CU293">
        <f t="shared" si="240"/>
        <v>0</v>
      </c>
      <c r="CV293">
        <f t="shared" si="241"/>
        <v>6.963000000000001</v>
      </c>
      <c r="CW293">
        <f t="shared" si="242"/>
        <v>0</v>
      </c>
      <c r="CX293">
        <f t="shared" si="243"/>
        <v>0</v>
      </c>
      <c r="CY293">
        <f>S293*(BZ293/100)</f>
        <v>18207.377400000001</v>
      </c>
      <c r="CZ293">
        <f>S293*(CA293/100)</f>
        <v>8580.4881999999998</v>
      </c>
      <c r="DC293" t="s">
        <v>3</v>
      </c>
      <c r="DD293" t="s">
        <v>3</v>
      </c>
      <c r="DE293" t="s">
        <v>20</v>
      </c>
      <c r="DF293" t="s">
        <v>20</v>
      </c>
      <c r="DG293" t="s">
        <v>20</v>
      </c>
      <c r="DH293" t="s">
        <v>3</v>
      </c>
      <c r="DI293" t="s">
        <v>20</v>
      </c>
      <c r="DJ293" t="s">
        <v>20</v>
      </c>
      <c r="DK293" t="s">
        <v>3</v>
      </c>
      <c r="DL293" t="s">
        <v>3</v>
      </c>
      <c r="DM293" t="s">
        <v>3</v>
      </c>
      <c r="DN293">
        <v>105</v>
      </c>
      <c r="DO293">
        <v>77</v>
      </c>
      <c r="DP293">
        <v>1</v>
      </c>
      <c r="DQ293">
        <v>1</v>
      </c>
      <c r="DU293">
        <v>1013</v>
      </c>
      <c r="DV293" t="s">
        <v>331</v>
      </c>
      <c r="DW293" t="s">
        <v>331</v>
      </c>
      <c r="DX293">
        <v>1</v>
      </c>
      <c r="DZ293" t="s">
        <v>3</v>
      </c>
      <c r="EA293" t="s">
        <v>3</v>
      </c>
      <c r="EB293" t="s">
        <v>3</v>
      </c>
      <c r="EC293" t="s">
        <v>3</v>
      </c>
      <c r="EE293">
        <v>49573322</v>
      </c>
      <c r="EF293">
        <v>30</v>
      </c>
      <c r="EG293" t="s">
        <v>35</v>
      </c>
      <c r="EH293">
        <v>0</v>
      </c>
      <c r="EI293" t="s">
        <v>3</v>
      </c>
      <c r="EJ293">
        <v>1</v>
      </c>
      <c r="EK293">
        <v>61</v>
      </c>
      <c r="EL293" t="s">
        <v>333</v>
      </c>
      <c r="EM293" t="s">
        <v>334</v>
      </c>
      <c r="EO293" t="s">
        <v>38</v>
      </c>
      <c r="EQ293">
        <v>132096</v>
      </c>
      <c r="ER293">
        <v>82.24</v>
      </c>
      <c r="ES293">
        <v>0</v>
      </c>
      <c r="ET293">
        <v>6.91</v>
      </c>
      <c r="EU293">
        <v>1.29</v>
      </c>
      <c r="EV293">
        <v>75.33</v>
      </c>
      <c r="EW293">
        <v>6.33</v>
      </c>
      <c r="EX293">
        <v>0</v>
      </c>
      <c r="EY293">
        <v>0</v>
      </c>
      <c r="FQ293">
        <v>0</v>
      </c>
      <c r="FR293">
        <f t="shared" si="244"/>
        <v>0</v>
      </c>
      <c r="FS293">
        <v>0</v>
      </c>
      <c r="FX293">
        <v>105</v>
      </c>
      <c r="FY293">
        <v>77</v>
      </c>
      <c r="GA293" t="s">
        <v>3</v>
      </c>
      <c r="GD293">
        <v>0</v>
      </c>
      <c r="GF293">
        <v>-2122376351</v>
      </c>
      <c r="GG293">
        <v>2</v>
      </c>
      <c r="GH293">
        <v>1</v>
      </c>
      <c r="GI293">
        <v>2</v>
      </c>
      <c r="GJ293">
        <v>0</v>
      </c>
      <c r="GK293">
        <f>ROUND(R293*(S12)/100,2)</f>
        <v>573.63</v>
      </c>
      <c r="GL293">
        <f t="shared" si="245"/>
        <v>0</v>
      </c>
      <c r="GM293">
        <f t="shared" si="246"/>
        <v>49040.1</v>
      </c>
      <c r="GN293">
        <f t="shared" si="247"/>
        <v>49040.1</v>
      </c>
      <c r="GO293">
        <f t="shared" si="248"/>
        <v>0</v>
      </c>
      <c r="GP293">
        <f t="shared" si="249"/>
        <v>0</v>
      </c>
      <c r="GR293">
        <v>0</v>
      </c>
      <c r="GS293">
        <v>3</v>
      </c>
      <c r="GT293">
        <v>0</v>
      </c>
      <c r="GU293" t="s">
        <v>3</v>
      </c>
      <c r="GV293">
        <f t="shared" si="250"/>
        <v>0</v>
      </c>
      <c r="GW293">
        <v>1</v>
      </c>
      <c r="GX293">
        <f t="shared" si="251"/>
        <v>0</v>
      </c>
      <c r="HA293">
        <v>0</v>
      </c>
      <c r="HB293">
        <v>0</v>
      </c>
      <c r="HC293">
        <f t="shared" si="252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IK293">
        <v>0</v>
      </c>
    </row>
    <row r="294" spans="1:255" x14ac:dyDescent="0.2">
      <c r="A294" s="2">
        <v>18</v>
      </c>
      <c r="B294" s="2">
        <v>1</v>
      </c>
      <c r="C294" s="2"/>
      <c r="D294" s="2"/>
      <c r="E294" s="2" t="s">
        <v>3</v>
      </c>
      <c r="F294" s="2" t="s">
        <v>335</v>
      </c>
      <c r="G294" s="2" t="s">
        <v>336</v>
      </c>
      <c r="H294" s="2" t="s">
        <v>284</v>
      </c>
      <c r="I294" s="2">
        <f>I292*J294</f>
        <v>113.1</v>
      </c>
      <c r="J294" s="2">
        <v>13</v>
      </c>
      <c r="K294" s="2">
        <v>13</v>
      </c>
      <c r="L294" s="2"/>
      <c r="M294" s="2"/>
      <c r="N294" s="2"/>
      <c r="O294" s="2">
        <f t="shared" si="222"/>
        <v>1129.8699999999999</v>
      </c>
      <c r="P294" s="2">
        <f t="shared" si="223"/>
        <v>1129.8699999999999</v>
      </c>
      <c r="Q294" s="2">
        <f>(ROUND((ROUND(((ET294)*AV294*I294),2)*BB294),2)+ROUND((ROUND(((AE294-(EU294))*AV294*I294),2)*BS294),2))</f>
        <v>0</v>
      </c>
      <c r="R294" s="2">
        <f t="shared" si="224"/>
        <v>0</v>
      </c>
      <c r="S294" s="2">
        <f t="shared" si="225"/>
        <v>0</v>
      </c>
      <c r="T294" s="2">
        <f t="shared" si="226"/>
        <v>0</v>
      </c>
      <c r="U294" s="2">
        <f t="shared" si="227"/>
        <v>0</v>
      </c>
      <c r="V294" s="2">
        <f t="shared" si="228"/>
        <v>0</v>
      </c>
      <c r="W294" s="2">
        <f t="shared" si="229"/>
        <v>0</v>
      </c>
      <c r="X294" s="2">
        <f t="shared" si="230"/>
        <v>0</v>
      </c>
      <c r="Y294" s="2">
        <f t="shared" si="231"/>
        <v>0</v>
      </c>
      <c r="Z294" s="2"/>
      <c r="AA294" s="2">
        <v>-1</v>
      </c>
      <c r="AB294" s="2">
        <f t="shared" si="232"/>
        <v>9.99</v>
      </c>
      <c r="AC294" s="2">
        <f t="shared" si="233"/>
        <v>9.99</v>
      </c>
      <c r="AD294" s="2">
        <f>ROUND((((ET294)-(EU294))+AE294),6)</f>
        <v>0</v>
      </c>
      <c r="AE294" s="2">
        <f t="shared" ref="AE294:AF297" si="260">ROUND((EU294),6)</f>
        <v>0</v>
      </c>
      <c r="AF294" s="2">
        <f t="shared" si="260"/>
        <v>0</v>
      </c>
      <c r="AG294" s="2">
        <f t="shared" si="234"/>
        <v>0</v>
      </c>
      <c r="AH294" s="2">
        <f t="shared" ref="AH294:AI297" si="261">(EW294)</f>
        <v>0</v>
      </c>
      <c r="AI294" s="2">
        <f t="shared" si="261"/>
        <v>0</v>
      </c>
      <c r="AJ294" s="2">
        <f t="shared" si="235"/>
        <v>0</v>
      </c>
      <c r="AK294" s="2">
        <v>9.99</v>
      </c>
      <c r="AL294" s="2">
        <v>9.99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105</v>
      </c>
      <c r="AU294" s="2">
        <v>77</v>
      </c>
      <c r="AV294" s="2">
        <v>1</v>
      </c>
      <c r="AW294" s="2">
        <v>1</v>
      </c>
      <c r="AX294" s="2"/>
      <c r="AY294" s="2"/>
      <c r="AZ294" s="2">
        <v>1</v>
      </c>
      <c r="BA294" s="2">
        <v>1</v>
      </c>
      <c r="BB294" s="2">
        <v>1</v>
      </c>
      <c r="BC294" s="2">
        <v>1</v>
      </c>
      <c r="BD294" s="2" t="s">
        <v>3</v>
      </c>
      <c r="BE294" s="2" t="s">
        <v>3</v>
      </c>
      <c r="BF294" s="2" t="s">
        <v>3</v>
      </c>
      <c r="BG294" s="2" t="s">
        <v>3</v>
      </c>
      <c r="BH294" s="2">
        <v>3</v>
      </c>
      <c r="BI294" s="2">
        <v>1</v>
      </c>
      <c r="BJ294" s="2" t="s">
        <v>337</v>
      </c>
      <c r="BK294" s="2"/>
      <c r="BL294" s="2"/>
      <c r="BM294" s="2">
        <v>61</v>
      </c>
      <c r="BN294" s="2">
        <v>0</v>
      </c>
      <c r="BO294" s="2" t="s">
        <v>3</v>
      </c>
      <c r="BP294" s="2">
        <v>0</v>
      </c>
      <c r="BQ294" s="2">
        <v>30</v>
      </c>
      <c r="BR294" s="2">
        <v>0</v>
      </c>
      <c r="BS294" s="2">
        <v>1</v>
      </c>
      <c r="BT294" s="2">
        <v>1</v>
      </c>
      <c r="BU294" s="2">
        <v>1</v>
      </c>
      <c r="BV294" s="2">
        <v>1</v>
      </c>
      <c r="BW294" s="2">
        <v>1</v>
      </c>
      <c r="BX294" s="2">
        <v>1</v>
      </c>
      <c r="BY294" s="2" t="s">
        <v>3</v>
      </c>
      <c r="BZ294" s="2">
        <v>105</v>
      </c>
      <c r="CA294" s="2">
        <v>77</v>
      </c>
      <c r="CB294" s="2" t="s">
        <v>3</v>
      </c>
      <c r="CC294" s="2"/>
      <c r="CD294" s="2"/>
      <c r="CE294" s="2">
        <v>30</v>
      </c>
      <c r="CF294" s="2">
        <v>0</v>
      </c>
      <c r="CG294" s="2">
        <v>0</v>
      </c>
      <c r="CH294" s="2"/>
      <c r="CI294" s="2"/>
      <c r="CJ294" s="2"/>
      <c r="CK294" s="2"/>
      <c r="CL294" s="2"/>
      <c r="CM294" s="2">
        <v>0</v>
      </c>
      <c r="CN294" s="2" t="s">
        <v>3</v>
      </c>
      <c r="CO294" s="2">
        <v>0</v>
      </c>
      <c r="CP294" s="2">
        <f t="shared" si="236"/>
        <v>1129.8699999999999</v>
      </c>
      <c r="CQ294" s="2">
        <f t="shared" si="237"/>
        <v>9.99</v>
      </c>
      <c r="CR294" s="2">
        <f>(ROUND((ROUND(((ET294)*AV294*1),2)*BB294),2)+ROUND((ROUND(((AE294-(EU294))*AV294*1),2)*BS294),2))</f>
        <v>0</v>
      </c>
      <c r="CS294" s="2">
        <f t="shared" si="238"/>
        <v>0</v>
      </c>
      <c r="CT294" s="2">
        <f t="shared" si="239"/>
        <v>0</v>
      </c>
      <c r="CU294" s="2">
        <f t="shared" si="240"/>
        <v>0</v>
      </c>
      <c r="CV294" s="2">
        <f t="shared" si="241"/>
        <v>0</v>
      </c>
      <c r="CW294" s="2">
        <f t="shared" si="242"/>
        <v>0</v>
      </c>
      <c r="CX294" s="2">
        <f t="shared" si="243"/>
        <v>0</v>
      </c>
      <c r="CY294" s="2">
        <f>((S294*BZ294)/100)</f>
        <v>0</v>
      </c>
      <c r="CZ294" s="2">
        <f>((S294*CA294)/100)</f>
        <v>0</v>
      </c>
      <c r="DA294" s="2"/>
      <c r="DB294" s="2"/>
      <c r="DC294" s="2" t="s">
        <v>3</v>
      </c>
      <c r="DD294" s="2" t="s">
        <v>3</v>
      </c>
      <c r="DE294" s="2" t="s">
        <v>3</v>
      </c>
      <c r="DF294" s="2" t="s">
        <v>3</v>
      </c>
      <c r="DG294" s="2" t="s">
        <v>3</v>
      </c>
      <c r="DH294" s="2" t="s">
        <v>3</v>
      </c>
      <c r="DI294" s="2" t="s">
        <v>3</v>
      </c>
      <c r="DJ294" s="2" t="s">
        <v>3</v>
      </c>
      <c r="DK294" s="2" t="s">
        <v>3</v>
      </c>
      <c r="DL294" s="2" t="s">
        <v>3</v>
      </c>
      <c r="DM294" s="2" t="s">
        <v>3</v>
      </c>
      <c r="DN294" s="2">
        <v>0</v>
      </c>
      <c r="DO294" s="2">
        <v>0</v>
      </c>
      <c r="DP294" s="2">
        <v>1</v>
      </c>
      <c r="DQ294" s="2">
        <v>1</v>
      </c>
      <c r="DR294" s="2"/>
      <c r="DS294" s="2"/>
      <c r="DT294" s="2"/>
      <c r="DU294" s="2">
        <v>1009</v>
      </c>
      <c r="DV294" s="2" t="s">
        <v>284</v>
      </c>
      <c r="DW294" s="2" t="s">
        <v>284</v>
      </c>
      <c r="DX294" s="2">
        <v>1</v>
      </c>
      <c r="DY294" s="2"/>
      <c r="DZ294" s="2" t="s">
        <v>3</v>
      </c>
      <c r="EA294" s="2" t="s">
        <v>3</v>
      </c>
      <c r="EB294" s="2" t="s">
        <v>3</v>
      </c>
      <c r="EC294" s="2" t="s">
        <v>3</v>
      </c>
      <c r="ED294" s="2"/>
      <c r="EE294" s="2">
        <v>49573322</v>
      </c>
      <c r="EF294" s="2">
        <v>30</v>
      </c>
      <c r="EG294" s="2" t="s">
        <v>35</v>
      </c>
      <c r="EH294" s="2">
        <v>0</v>
      </c>
      <c r="EI294" s="2" t="s">
        <v>3</v>
      </c>
      <c r="EJ294" s="2">
        <v>1</v>
      </c>
      <c r="EK294" s="2">
        <v>61</v>
      </c>
      <c r="EL294" s="2" t="s">
        <v>333</v>
      </c>
      <c r="EM294" s="2" t="s">
        <v>334</v>
      </c>
      <c r="EN294" s="2"/>
      <c r="EO294" s="2" t="s">
        <v>3</v>
      </c>
      <c r="EP294" s="2"/>
      <c r="EQ294" s="2">
        <v>1024</v>
      </c>
      <c r="ER294" s="2">
        <v>9.99</v>
      </c>
      <c r="ES294" s="2">
        <v>9.99</v>
      </c>
      <c r="ET294" s="2">
        <v>0</v>
      </c>
      <c r="EU294" s="2">
        <v>0</v>
      </c>
      <c r="EV294" s="2">
        <v>0</v>
      </c>
      <c r="EW294" s="2">
        <v>0</v>
      </c>
      <c r="EX294" s="2">
        <v>0</v>
      </c>
      <c r="EY294" s="2"/>
      <c r="EZ294" s="2"/>
      <c r="FA294" s="2"/>
      <c r="FB294" s="2"/>
      <c r="FC294" s="2"/>
      <c r="FD294" s="2"/>
      <c r="FE294" s="2"/>
      <c r="FF294" s="2"/>
      <c r="FG294" s="2"/>
      <c r="FH294" s="2"/>
      <c r="FI294" s="2"/>
      <c r="FJ294" s="2"/>
      <c r="FK294" s="2"/>
      <c r="FL294" s="2"/>
      <c r="FM294" s="2"/>
      <c r="FN294" s="2"/>
      <c r="FO294" s="2"/>
      <c r="FP294" s="2"/>
      <c r="FQ294" s="2">
        <v>0</v>
      </c>
      <c r="FR294" s="2">
        <f t="shared" si="244"/>
        <v>0</v>
      </c>
      <c r="FS294" s="2">
        <v>0</v>
      </c>
      <c r="FT294" s="2"/>
      <c r="FU294" s="2"/>
      <c r="FV294" s="2"/>
      <c r="FW294" s="2"/>
      <c r="FX294" s="2">
        <v>105</v>
      </c>
      <c r="FY294" s="2">
        <v>77</v>
      </c>
      <c r="FZ294" s="2"/>
      <c r="GA294" s="2" t="s">
        <v>3</v>
      </c>
      <c r="GB294" s="2"/>
      <c r="GC294" s="2"/>
      <c r="GD294" s="2">
        <v>0</v>
      </c>
      <c r="GE294" s="2"/>
      <c r="GF294" s="2">
        <v>1197346943</v>
      </c>
      <c r="GG294" s="2">
        <v>2</v>
      </c>
      <c r="GH294" s="2">
        <v>1</v>
      </c>
      <c r="GI294" s="2">
        <v>-2</v>
      </c>
      <c r="GJ294" s="2">
        <v>0</v>
      </c>
      <c r="GK294" s="2">
        <f>ROUND(R294*(R12)/100,2)</f>
        <v>0</v>
      </c>
      <c r="GL294" s="2">
        <f t="shared" si="245"/>
        <v>0</v>
      </c>
      <c r="GM294" s="2">
        <f t="shared" si="246"/>
        <v>1129.8699999999999</v>
      </c>
      <c r="GN294" s="2">
        <f t="shared" si="247"/>
        <v>1129.8699999999999</v>
      </c>
      <c r="GO294" s="2">
        <f t="shared" si="248"/>
        <v>0</v>
      </c>
      <c r="GP294" s="2">
        <f t="shared" si="249"/>
        <v>0</v>
      </c>
      <c r="GQ294" s="2"/>
      <c r="GR294" s="2">
        <v>0</v>
      </c>
      <c r="GS294" s="2">
        <v>0</v>
      </c>
      <c r="GT294" s="2">
        <v>0</v>
      </c>
      <c r="GU294" s="2" t="s">
        <v>3</v>
      </c>
      <c r="GV294" s="2">
        <f t="shared" si="250"/>
        <v>0</v>
      </c>
      <c r="GW294" s="2">
        <v>1</v>
      </c>
      <c r="GX294" s="2">
        <f t="shared" si="251"/>
        <v>0</v>
      </c>
      <c r="GY294" s="2"/>
      <c r="GZ294" s="2"/>
      <c r="HA294" s="2">
        <v>0</v>
      </c>
      <c r="HB294" s="2">
        <v>0</v>
      </c>
      <c r="HC294" s="2">
        <f t="shared" si="252"/>
        <v>0</v>
      </c>
      <c r="HD294" s="2"/>
      <c r="HE294" s="2" t="s">
        <v>3</v>
      </c>
      <c r="HF294" s="2" t="s">
        <v>3</v>
      </c>
      <c r="HG294" s="2"/>
      <c r="HH294" s="2"/>
      <c r="HI294" s="2"/>
      <c r="HJ294" s="2"/>
      <c r="HK294" s="2"/>
      <c r="HL294" s="2"/>
      <c r="HM294" s="2" t="s">
        <v>3</v>
      </c>
      <c r="HN294" s="2" t="s">
        <v>3</v>
      </c>
      <c r="HO294" s="2" t="s">
        <v>3</v>
      </c>
      <c r="HP294" s="2" t="s">
        <v>3</v>
      </c>
      <c r="HQ294" s="2" t="s">
        <v>3</v>
      </c>
      <c r="HR294" s="2"/>
      <c r="HS294" s="2"/>
      <c r="HT294" s="2"/>
      <c r="HU294" s="2"/>
      <c r="HV294" s="2"/>
      <c r="HW294" s="2"/>
      <c r="HX294" s="2"/>
      <c r="HY294" s="2"/>
      <c r="HZ294" s="2"/>
      <c r="IA294" s="2"/>
      <c r="IB294" s="2"/>
      <c r="IC294" s="2"/>
      <c r="ID294" s="2"/>
      <c r="IE294" s="2"/>
      <c r="IF294" s="2"/>
      <c r="IG294" s="2"/>
      <c r="IH294" s="2"/>
      <c r="II294" s="2"/>
      <c r="IJ294" s="2"/>
      <c r="IK294" s="2">
        <v>0</v>
      </c>
      <c r="IL294" s="2"/>
      <c r="IM294" s="2"/>
      <c r="IN294" s="2"/>
      <c r="IO294" s="2"/>
      <c r="IP294" s="2"/>
      <c r="IQ294" s="2"/>
      <c r="IR294" s="2"/>
      <c r="IS294" s="2"/>
      <c r="IT294" s="2"/>
      <c r="IU294" s="2"/>
    </row>
    <row r="295" spans="1:255" x14ac:dyDescent="0.2">
      <c r="A295">
        <v>18</v>
      </c>
      <c r="B295">
        <v>1</v>
      </c>
      <c r="E295" t="s">
        <v>3</v>
      </c>
      <c r="F295" t="s">
        <v>335</v>
      </c>
      <c r="G295" t="s">
        <v>336</v>
      </c>
      <c r="H295" t="s">
        <v>284</v>
      </c>
      <c r="I295">
        <f>I293*J295</f>
        <v>113.1</v>
      </c>
      <c r="J295">
        <v>13</v>
      </c>
      <c r="K295">
        <v>13</v>
      </c>
      <c r="O295">
        <f t="shared" si="222"/>
        <v>8937.27</v>
      </c>
      <c r="P295">
        <f t="shared" si="223"/>
        <v>8937.27</v>
      </c>
      <c r="Q295">
        <f>(ROUND((ROUND(((ET295)*AV295*I295),2)*BB295),2)+ROUND((ROUND(((AE295-(EU295))*AV295*I295),2)*BS295),2))</f>
        <v>0</v>
      </c>
      <c r="R295">
        <f t="shared" si="224"/>
        <v>0</v>
      </c>
      <c r="S295">
        <f t="shared" si="225"/>
        <v>0</v>
      </c>
      <c r="T295">
        <f t="shared" si="226"/>
        <v>0</v>
      </c>
      <c r="U295">
        <f t="shared" si="227"/>
        <v>0</v>
      </c>
      <c r="V295">
        <f t="shared" si="228"/>
        <v>0</v>
      </c>
      <c r="W295">
        <f t="shared" si="229"/>
        <v>0</v>
      </c>
      <c r="X295">
        <f t="shared" si="230"/>
        <v>0</v>
      </c>
      <c r="Y295">
        <f t="shared" si="231"/>
        <v>0</v>
      </c>
      <c r="AA295">
        <v>-1</v>
      </c>
      <c r="AB295">
        <f t="shared" si="232"/>
        <v>9.99</v>
      </c>
      <c r="AC295">
        <f t="shared" si="233"/>
        <v>9.99</v>
      </c>
      <c r="AD295">
        <f>ROUND((((ET295)-(EU295))+AE295),6)</f>
        <v>0</v>
      </c>
      <c r="AE295">
        <f t="shared" si="260"/>
        <v>0</v>
      </c>
      <c r="AF295">
        <f t="shared" si="260"/>
        <v>0</v>
      </c>
      <c r="AG295">
        <f t="shared" si="234"/>
        <v>0</v>
      </c>
      <c r="AH295">
        <f t="shared" si="261"/>
        <v>0</v>
      </c>
      <c r="AI295">
        <f t="shared" si="261"/>
        <v>0</v>
      </c>
      <c r="AJ295">
        <f t="shared" si="235"/>
        <v>0</v>
      </c>
      <c r="AK295">
        <v>9.99</v>
      </c>
      <c r="AL295">
        <v>9.99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7.91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337</v>
      </c>
      <c r="BM295">
        <v>61</v>
      </c>
      <c r="BN295">
        <v>0</v>
      </c>
      <c r="BO295" t="s">
        <v>335</v>
      </c>
      <c r="BP295">
        <v>1</v>
      </c>
      <c r="BQ295">
        <v>30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30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36"/>
        <v>8937.27</v>
      </c>
      <c r="CQ295">
        <f t="shared" si="237"/>
        <v>79.02</v>
      </c>
      <c r="CR295">
        <f>(ROUND((ROUND(((ET295)*AV295*1),2)*BB295),2)+ROUND((ROUND(((AE295-(EU295))*AV295*1),2)*BS295),2))</f>
        <v>0</v>
      </c>
      <c r="CS295">
        <f t="shared" si="238"/>
        <v>0</v>
      </c>
      <c r="CT295">
        <f t="shared" si="239"/>
        <v>0</v>
      </c>
      <c r="CU295">
        <f t="shared" si="240"/>
        <v>0</v>
      </c>
      <c r="CV295">
        <f t="shared" si="241"/>
        <v>0</v>
      </c>
      <c r="CW295">
        <f t="shared" si="242"/>
        <v>0</v>
      </c>
      <c r="CX295">
        <f t="shared" si="243"/>
        <v>0</v>
      </c>
      <c r="CY295">
        <f>S295*(BZ295/100)</f>
        <v>0</v>
      </c>
      <c r="CZ295">
        <f>S295*(CA295/100)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105</v>
      </c>
      <c r="DO295">
        <v>77</v>
      </c>
      <c r="DP295">
        <v>1</v>
      </c>
      <c r="DQ295">
        <v>1</v>
      </c>
      <c r="DU295">
        <v>1009</v>
      </c>
      <c r="DV295" t="s">
        <v>284</v>
      </c>
      <c r="DW295" t="s">
        <v>284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49573322</v>
      </c>
      <c r="EF295">
        <v>30</v>
      </c>
      <c r="EG295" t="s">
        <v>35</v>
      </c>
      <c r="EH295">
        <v>0</v>
      </c>
      <c r="EI295" t="s">
        <v>3</v>
      </c>
      <c r="EJ295">
        <v>1</v>
      </c>
      <c r="EK295">
        <v>61</v>
      </c>
      <c r="EL295" t="s">
        <v>333</v>
      </c>
      <c r="EM295" t="s">
        <v>334</v>
      </c>
      <c r="EO295" t="s">
        <v>3</v>
      </c>
      <c r="EQ295">
        <v>1024</v>
      </c>
      <c r="ER295">
        <v>9.99</v>
      </c>
      <c r="ES295">
        <v>9.99</v>
      </c>
      <c r="ET295">
        <v>0</v>
      </c>
      <c r="EU295">
        <v>0</v>
      </c>
      <c r="EV295">
        <v>0</v>
      </c>
      <c r="EW295">
        <v>0</v>
      </c>
      <c r="EX295">
        <v>0</v>
      </c>
      <c r="FQ295">
        <v>0</v>
      </c>
      <c r="FR295">
        <f t="shared" si="244"/>
        <v>0</v>
      </c>
      <c r="FS295">
        <v>0</v>
      </c>
      <c r="FX295">
        <v>105</v>
      </c>
      <c r="FY295">
        <v>77</v>
      </c>
      <c r="GA295" t="s">
        <v>3</v>
      </c>
      <c r="GD295">
        <v>0</v>
      </c>
      <c r="GF295">
        <v>1197346943</v>
      </c>
      <c r="GG295">
        <v>2</v>
      </c>
      <c r="GH295">
        <v>1</v>
      </c>
      <c r="GI295">
        <v>2</v>
      </c>
      <c r="GJ295">
        <v>0</v>
      </c>
      <c r="GK295">
        <f>ROUND(R295*(S12)/100,2)</f>
        <v>0</v>
      </c>
      <c r="GL295">
        <f t="shared" si="245"/>
        <v>0</v>
      </c>
      <c r="GM295">
        <f t="shared" si="246"/>
        <v>8937.27</v>
      </c>
      <c r="GN295">
        <f t="shared" si="247"/>
        <v>8937.27</v>
      </c>
      <c r="GO295">
        <f t="shared" si="248"/>
        <v>0</v>
      </c>
      <c r="GP295">
        <f t="shared" si="249"/>
        <v>0</v>
      </c>
      <c r="GR295">
        <v>0</v>
      </c>
      <c r="GS295">
        <v>3</v>
      </c>
      <c r="GT295">
        <v>0</v>
      </c>
      <c r="GU295" t="s">
        <v>3</v>
      </c>
      <c r="GV295">
        <f t="shared" si="250"/>
        <v>0</v>
      </c>
      <c r="GW295">
        <v>1</v>
      </c>
      <c r="GX295">
        <f t="shared" si="251"/>
        <v>0</v>
      </c>
      <c r="HA295">
        <v>0</v>
      </c>
      <c r="HB295">
        <v>0</v>
      </c>
      <c r="HC295">
        <f t="shared" si="252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IK295">
        <v>0</v>
      </c>
    </row>
    <row r="296" spans="1:255" x14ac:dyDescent="0.2">
      <c r="A296" s="2">
        <v>18</v>
      </c>
      <c r="B296" s="2">
        <v>1</v>
      </c>
      <c r="C296" s="2"/>
      <c r="D296" s="2"/>
      <c r="E296" s="2" t="s">
        <v>3</v>
      </c>
      <c r="F296" s="2" t="s">
        <v>338</v>
      </c>
      <c r="G296" s="2" t="s">
        <v>339</v>
      </c>
      <c r="H296" s="2" t="s">
        <v>298</v>
      </c>
      <c r="I296" s="2">
        <f>I292*J296</f>
        <v>913.5</v>
      </c>
      <c r="J296" s="2">
        <v>105.00000000000001</v>
      </c>
      <c r="K296" s="2">
        <v>105</v>
      </c>
      <c r="L296" s="2"/>
      <c r="M296" s="2"/>
      <c r="N296" s="2"/>
      <c r="O296" s="2">
        <f t="shared" si="222"/>
        <v>1991.43</v>
      </c>
      <c r="P296" s="2">
        <f t="shared" si="223"/>
        <v>1991.43</v>
      </c>
      <c r="Q296" s="2">
        <f>(ROUND((ROUND(((ET296)*AV296*I296),2)*BB296),2)+ROUND((ROUND(((AE296-(EU296))*AV296*I296),2)*BS296),2))</f>
        <v>0</v>
      </c>
      <c r="R296" s="2">
        <f t="shared" si="224"/>
        <v>0</v>
      </c>
      <c r="S296" s="2">
        <f t="shared" si="225"/>
        <v>0</v>
      </c>
      <c r="T296" s="2">
        <f t="shared" si="226"/>
        <v>0</v>
      </c>
      <c r="U296" s="2">
        <f t="shared" si="227"/>
        <v>0</v>
      </c>
      <c r="V296" s="2">
        <f t="shared" si="228"/>
        <v>0</v>
      </c>
      <c r="W296" s="2">
        <f t="shared" si="229"/>
        <v>0</v>
      </c>
      <c r="X296" s="2">
        <f t="shared" si="230"/>
        <v>0</v>
      </c>
      <c r="Y296" s="2">
        <f t="shared" si="231"/>
        <v>0</v>
      </c>
      <c r="Z296" s="2"/>
      <c r="AA296" s="2">
        <v>-1</v>
      </c>
      <c r="AB296" s="2">
        <f t="shared" si="232"/>
        <v>2.1800000000000002</v>
      </c>
      <c r="AC296" s="2">
        <f t="shared" si="233"/>
        <v>2.1800000000000002</v>
      </c>
      <c r="AD296" s="2">
        <f>ROUND((((ET296)-(EU296))+AE296),6)</f>
        <v>0</v>
      </c>
      <c r="AE296" s="2">
        <f t="shared" si="260"/>
        <v>0</v>
      </c>
      <c r="AF296" s="2">
        <f t="shared" si="260"/>
        <v>0</v>
      </c>
      <c r="AG296" s="2">
        <f t="shared" si="234"/>
        <v>0</v>
      </c>
      <c r="AH296" s="2">
        <f t="shared" si="261"/>
        <v>0</v>
      </c>
      <c r="AI296" s="2">
        <f t="shared" si="261"/>
        <v>0</v>
      </c>
      <c r="AJ296" s="2">
        <f t="shared" si="235"/>
        <v>0</v>
      </c>
      <c r="AK296" s="2">
        <v>2.1800000000000002</v>
      </c>
      <c r="AL296" s="2">
        <v>2.1800000000000002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105</v>
      </c>
      <c r="AU296" s="2">
        <v>77</v>
      </c>
      <c r="AV296" s="2">
        <v>1</v>
      </c>
      <c r="AW296" s="2">
        <v>1</v>
      </c>
      <c r="AX296" s="2"/>
      <c r="AY296" s="2"/>
      <c r="AZ296" s="2">
        <v>1</v>
      </c>
      <c r="BA296" s="2">
        <v>1</v>
      </c>
      <c r="BB296" s="2">
        <v>1</v>
      </c>
      <c r="BC296" s="2">
        <v>1</v>
      </c>
      <c r="BD296" s="2" t="s">
        <v>3</v>
      </c>
      <c r="BE296" s="2" t="s">
        <v>3</v>
      </c>
      <c r="BF296" s="2" t="s">
        <v>3</v>
      </c>
      <c r="BG296" s="2" t="s">
        <v>3</v>
      </c>
      <c r="BH296" s="2">
        <v>3</v>
      </c>
      <c r="BI296" s="2">
        <v>1</v>
      </c>
      <c r="BJ296" s="2" t="s">
        <v>340</v>
      </c>
      <c r="BK296" s="2"/>
      <c r="BL296" s="2"/>
      <c r="BM296" s="2">
        <v>61</v>
      </c>
      <c r="BN296" s="2">
        <v>0</v>
      </c>
      <c r="BO296" s="2" t="s">
        <v>3</v>
      </c>
      <c r="BP296" s="2">
        <v>0</v>
      </c>
      <c r="BQ296" s="2">
        <v>30</v>
      </c>
      <c r="BR296" s="2">
        <v>0</v>
      </c>
      <c r="BS296" s="2">
        <v>1</v>
      </c>
      <c r="BT296" s="2">
        <v>1</v>
      </c>
      <c r="BU296" s="2">
        <v>1</v>
      </c>
      <c r="BV296" s="2">
        <v>1</v>
      </c>
      <c r="BW296" s="2">
        <v>1</v>
      </c>
      <c r="BX296" s="2">
        <v>1</v>
      </c>
      <c r="BY296" s="2" t="s">
        <v>3</v>
      </c>
      <c r="BZ296" s="2">
        <v>105</v>
      </c>
      <c r="CA296" s="2">
        <v>77</v>
      </c>
      <c r="CB296" s="2" t="s">
        <v>3</v>
      </c>
      <c r="CC296" s="2"/>
      <c r="CD296" s="2"/>
      <c r="CE296" s="2">
        <v>30</v>
      </c>
      <c r="CF296" s="2">
        <v>0</v>
      </c>
      <c r="CG296" s="2">
        <v>0</v>
      </c>
      <c r="CH296" s="2"/>
      <c r="CI296" s="2"/>
      <c r="CJ296" s="2"/>
      <c r="CK296" s="2"/>
      <c r="CL296" s="2"/>
      <c r="CM296" s="2">
        <v>0</v>
      </c>
      <c r="CN296" s="2" t="s">
        <v>3</v>
      </c>
      <c r="CO296" s="2">
        <v>0</v>
      </c>
      <c r="CP296" s="2">
        <f t="shared" si="236"/>
        <v>1991.43</v>
      </c>
      <c r="CQ296" s="2">
        <f t="shared" si="237"/>
        <v>2.1800000000000002</v>
      </c>
      <c r="CR296" s="2">
        <f>(ROUND((ROUND(((ET296)*AV296*1),2)*BB296),2)+ROUND((ROUND(((AE296-(EU296))*AV296*1),2)*BS296),2))</f>
        <v>0</v>
      </c>
      <c r="CS296" s="2">
        <f t="shared" si="238"/>
        <v>0</v>
      </c>
      <c r="CT296" s="2">
        <f t="shared" si="239"/>
        <v>0</v>
      </c>
      <c r="CU296" s="2">
        <f t="shared" si="240"/>
        <v>0</v>
      </c>
      <c r="CV296" s="2">
        <f t="shared" si="241"/>
        <v>0</v>
      </c>
      <c r="CW296" s="2">
        <f t="shared" si="242"/>
        <v>0</v>
      </c>
      <c r="CX296" s="2">
        <f t="shared" si="243"/>
        <v>0</v>
      </c>
      <c r="CY296" s="2">
        <f>((S296*BZ296)/100)</f>
        <v>0</v>
      </c>
      <c r="CZ296" s="2">
        <f>((S296*CA296)/100)</f>
        <v>0</v>
      </c>
      <c r="DA296" s="2"/>
      <c r="DB296" s="2"/>
      <c r="DC296" s="2" t="s">
        <v>3</v>
      </c>
      <c r="DD296" s="2" t="s">
        <v>3</v>
      </c>
      <c r="DE296" s="2" t="s">
        <v>3</v>
      </c>
      <c r="DF296" s="2" t="s">
        <v>3</v>
      </c>
      <c r="DG296" s="2" t="s">
        <v>3</v>
      </c>
      <c r="DH296" s="2" t="s">
        <v>3</v>
      </c>
      <c r="DI296" s="2" t="s">
        <v>3</v>
      </c>
      <c r="DJ296" s="2" t="s">
        <v>3</v>
      </c>
      <c r="DK296" s="2" t="s">
        <v>3</v>
      </c>
      <c r="DL296" s="2" t="s">
        <v>3</v>
      </c>
      <c r="DM296" s="2" t="s">
        <v>3</v>
      </c>
      <c r="DN296" s="2">
        <v>0</v>
      </c>
      <c r="DO296" s="2">
        <v>0</v>
      </c>
      <c r="DP296" s="2">
        <v>1</v>
      </c>
      <c r="DQ296" s="2">
        <v>1</v>
      </c>
      <c r="DR296" s="2"/>
      <c r="DS296" s="2"/>
      <c r="DT296" s="2"/>
      <c r="DU296" s="2">
        <v>1003</v>
      </c>
      <c r="DV296" s="2" t="s">
        <v>298</v>
      </c>
      <c r="DW296" s="2" t="s">
        <v>298</v>
      </c>
      <c r="DX296" s="2">
        <v>1</v>
      </c>
      <c r="DY296" s="2"/>
      <c r="DZ296" s="2" t="s">
        <v>3</v>
      </c>
      <c r="EA296" s="2" t="s">
        <v>3</v>
      </c>
      <c r="EB296" s="2" t="s">
        <v>3</v>
      </c>
      <c r="EC296" s="2" t="s">
        <v>3</v>
      </c>
      <c r="ED296" s="2"/>
      <c r="EE296" s="2">
        <v>49573322</v>
      </c>
      <c r="EF296" s="2">
        <v>30</v>
      </c>
      <c r="EG296" s="2" t="s">
        <v>35</v>
      </c>
      <c r="EH296" s="2">
        <v>0</v>
      </c>
      <c r="EI296" s="2" t="s">
        <v>3</v>
      </c>
      <c r="EJ296" s="2">
        <v>1</v>
      </c>
      <c r="EK296" s="2">
        <v>61</v>
      </c>
      <c r="EL296" s="2" t="s">
        <v>333</v>
      </c>
      <c r="EM296" s="2" t="s">
        <v>334</v>
      </c>
      <c r="EN296" s="2"/>
      <c r="EO296" s="2" t="s">
        <v>3</v>
      </c>
      <c r="EP296" s="2"/>
      <c r="EQ296" s="2">
        <v>1024</v>
      </c>
      <c r="ER296" s="2">
        <v>2.1800000000000002</v>
      </c>
      <c r="ES296" s="2">
        <v>2.1800000000000002</v>
      </c>
      <c r="ET296" s="2">
        <v>0</v>
      </c>
      <c r="EU296" s="2">
        <v>0</v>
      </c>
      <c r="EV296" s="2">
        <v>0</v>
      </c>
      <c r="EW296" s="2">
        <v>0</v>
      </c>
      <c r="EX296" s="2">
        <v>0</v>
      </c>
      <c r="EY296" s="2"/>
      <c r="EZ296" s="2"/>
      <c r="FA296" s="2"/>
      <c r="FB296" s="2"/>
      <c r="FC296" s="2"/>
      <c r="FD296" s="2"/>
      <c r="FE296" s="2"/>
      <c r="FF296" s="2"/>
      <c r="FG296" s="2"/>
      <c r="FH296" s="2"/>
      <c r="FI296" s="2"/>
      <c r="FJ296" s="2"/>
      <c r="FK296" s="2"/>
      <c r="FL296" s="2"/>
      <c r="FM296" s="2"/>
      <c r="FN296" s="2"/>
      <c r="FO296" s="2"/>
      <c r="FP296" s="2"/>
      <c r="FQ296" s="2">
        <v>0</v>
      </c>
      <c r="FR296" s="2">
        <f t="shared" si="244"/>
        <v>0</v>
      </c>
      <c r="FS296" s="2">
        <v>0</v>
      </c>
      <c r="FT296" s="2"/>
      <c r="FU296" s="2"/>
      <c r="FV296" s="2"/>
      <c r="FW296" s="2"/>
      <c r="FX296" s="2">
        <v>105</v>
      </c>
      <c r="FY296" s="2">
        <v>77</v>
      </c>
      <c r="FZ296" s="2"/>
      <c r="GA296" s="2" t="s">
        <v>3</v>
      </c>
      <c r="GB296" s="2"/>
      <c r="GC296" s="2"/>
      <c r="GD296" s="2">
        <v>0</v>
      </c>
      <c r="GE296" s="2"/>
      <c r="GF296" s="2">
        <v>-295927226</v>
      </c>
      <c r="GG296" s="2">
        <v>2</v>
      </c>
      <c r="GH296" s="2">
        <v>1</v>
      </c>
      <c r="GI296" s="2">
        <v>-2</v>
      </c>
      <c r="GJ296" s="2">
        <v>0</v>
      </c>
      <c r="GK296" s="2">
        <f>ROUND(R296*(R12)/100,2)</f>
        <v>0</v>
      </c>
      <c r="GL296" s="2">
        <f t="shared" si="245"/>
        <v>0</v>
      </c>
      <c r="GM296" s="2">
        <f t="shared" si="246"/>
        <v>1991.43</v>
      </c>
      <c r="GN296" s="2">
        <f t="shared" si="247"/>
        <v>1991.43</v>
      </c>
      <c r="GO296" s="2">
        <f t="shared" si="248"/>
        <v>0</v>
      </c>
      <c r="GP296" s="2">
        <f t="shared" si="249"/>
        <v>0</v>
      </c>
      <c r="GQ296" s="2"/>
      <c r="GR296" s="2">
        <v>0</v>
      </c>
      <c r="GS296" s="2">
        <v>0</v>
      </c>
      <c r="GT296" s="2">
        <v>0</v>
      </c>
      <c r="GU296" s="2" t="s">
        <v>3</v>
      </c>
      <c r="GV296" s="2">
        <f t="shared" si="250"/>
        <v>0</v>
      </c>
      <c r="GW296" s="2">
        <v>1</v>
      </c>
      <c r="GX296" s="2">
        <f t="shared" si="251"/>
        <v>0</v>
      </c>
      <c r="GY296" s="2"/>
      <c r="GZ296" s="2"/>
      <c r="HA296" s="2">
        <v>0</v>
      </c>
      <c r="HB296" s="2">
        <v>0</v>
      </c>
      <c r="HC296" s="2">
        <f t="shared" si="252"/>
        <v>0</v>
      </c>
      <c r="HD296" s="2"/>
      <c r="HE296" s="2" t="s">
        <v>3</v>
      </c>
      <c r="HF296" s="2" t="s">
        <v>3</v>
      </c>
      <c r="HG296" s="2"/>
      <c r="HH296" s="2"/>
      <c r="HI296" s="2"/>
      <c r="HJ296" s="2"/>
      <c r="HK296" s="2"/>
      <c r="HL296" s="2"/>
      <c r="HM296" s="2" t="s">
        <v>3</v>
      </c>
      <c r="HN296" s="2" t="s">
        <v>3</v>
      </c>
      <c r="HO296" s="2" t="s">
        <v>3</v>
      </c>
      <c r="HP296" s="2" t="s">
        <v>3</v>
      </c>
      <c r="HQ296" s="2" t="s">
        <v>3</v>
      </c>
      <c r="HR296" s="2"/>
      <c r="HS296" s="2"/>
      <c r="HT296" s="2"/>
      <c r="HU296" s="2"/>
      <c r="HV296" s="2"/>
      <c r="HW296" s="2"/>
      <c r="HX296" s="2"/>
      <c r="HY296" s="2"/>
      <c r="HZ296" s="2"/>
      <c r="IA296" s="2"/>
      <c r="IB296" s="2"/>
      <c r="IC296" s="2"/>
      <c r="ID296" s="2"/>
      <c r="IE296" s="2"/>
      <c r="IF296" s="2"/>
      <c r="IG296" s="2"/>
      <c r="IH296" s="2"/>
      <c r="II296" s="2"/>
      <c r="IJ296" s="2"/>
      <c r="IK296" s="2">
        <v>0</v>
      </c>
      <c r="IL296" s="2"/>
      <c r="IM296" s="2"/>
      <c r="IN296" s="2"/>
      <c r="IO296" s="2"/>
      <c r="IP296" s="2"/>
      <c r="IQ296" s="2"/>
      <c r="IR296" s="2"/>
      <c r="IS296" s="2"/>
      <c r="IT296" s="2"/>
      <c r="IU296" s="2"/>
    </row>
    <row r="297" spans="1:255" x14ac:dyDescent="0.2">
      <c r="A297">
        <v>18</v>
      </c>
      <c r="B297">
        <v>1</v>
      </c>
      <c r="E297" t="s">
        <v>3</v>
      </c>
      <c r="F297" t="s">
        <v>338</v>
      </c>
      <c r="G297" t="s">
        <v>339</v>
      </c>
      <c r="H297" t="s">
        <v>298</v>
      </c>
      <c r="I297">
        <f>I293*J297</f>
        <v>913.5</v>
      </c>
      <c r="J297">
        <v>105.00000000000001</v>
      </c>
      <c r="K297">
        <v>105</v>
      </c>
      <c r="O297">
        <f t="shared" si="222"/>
        <v>4839.17</v>
      </c>
      <c r="P297">
        <f t="shared" si="223"/>
        <v>4839.17</v>
      </c>
      <c r="Q297">
        <f>(ROUND((ROUND(((ET297)*AV297*I297),2)*BB297),2)+ROUND((ROUND(((AE297-(EU297))*AV297*I297),2)*BS297),2))</f>
        <v>0</v>
      </c>
      <c r="R297">
        <f t="shared" si="224"/>
        <v>0</v>
      </c>
      <c r="S297">
        <f t="shared" si="225"/>
        <v>0</v>
      </c>
      <c r="T297">
        <f t="shared" si="226"/>
        <v>0</v>
      </c>
      <c r="U297">
        <f t="shared" si="227"/>
        <v>0</v>
      </c>
      <c r="V297">
        <f t="shared" si="228"/>
        <v>0</v>
      </c>
      <c r="W297">
        <f t="shared" si="229"/>
        <v>0</v>
      </c>
      <c r="X297">
        <f t="shared" si="230"/>
        <v>0</v>
      </c>
      <c r="Y297">
        <f t="shared" si="231"/>
        <v>0</v>
      </c>
      <c r="AA297">
        <v>-1</v>
      </c>
      <c r="AB297">
        <f t="shared" si="232"/>
        <v>2.1800000000000002</v>
      </c>
      <c r="AC297">
        <f t="shared" si="233"/>
        <v>2.1800000000000002</v>
      </c>
      <c r="AD297">
        <f>ROUND((((ET297)-(EU297))+AE297),6)</f>
        <v>0</v>
      </c>
      <c r="AE297">
        <f t="shared" si="260"/>
        <v>0</v>
      </c>
      <c r="AF297">
        <f t="shared" si="260"/>
        <v>0</v>
      </c>
      <c r="AG297">
        <f t="shared" si="234"/>
        <v>0</v>
      </c>
      <c r="AH297">
        <f t="shared" si="261"/>
        <v>0</v>
      </c>
      <c r="AI297">
        <f t="shared" si="261"/>
        <v>0</v>
      </c>
      <c r="AJ297">
        <f t="shared" si="235"/>
        <v>0</v>
      </c>
      <c r="AK297">
        <v>2.1800000000000002</v>
      </c>
      <c r="AL297">
        <v>2.1800000000000002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2.4300000000000002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340</v>
      </c>
      <c r="BM297">
        <v>61</v>
      </c>
      <c r="BN297">
        <v>0</v>
      </c>
      <c r="BO297" t="s">
        <v>338</v>
      </c>
      <c r="BP297">
        <v>1</v>
      </c>
      <c r="BQ297">
        <v>30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30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36"/>
        <v>4839.17</v>
      </c>
      <c r="CQ297">
        <f t="shared" si="237"/>
        <v>5.3</v>
      </c>
      <c r="CR297">
        <f>(ROUND((ROUND(((ET297)*AV297*1),2)*BB297),2)+ROUND((ROUND(((AE297-(EU297))*AV297*1),2)*BS297),2))</f>
        <v>0</v>
      </c>
      <c r="CS297">
        <f t="shared" si="238"/>
        <v>0</v>
      </c>
      <c r="CT297">
        <f t="shared" si="239"/>
        <v>0</v>
      </c>
      <c r="CU297">
        <f t="shared" si="240"/>
        <v>0</v>
      </c>
      <c r="CV297">
        <f t="shared" si="241"/>
        <v>0</v>
      </c>
      <c r="CW297">
        <f t="shared" si="242"/>
        <v>0</v>
      </c>
      <c r="CX297">
        <f t="shared" si="243"/>
        <v>0</v>
      </c>
      <c r="CY297">
        <f>S297*(BZ297/100)</f>
        <v>0</v>
      </c>
      <c r="CZ297">
        <f>S297*(CA297/100)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105</v>
      </c>
      <c r="DO297">
        <v>77</v>
      </c>
      <c r="DP297">
        <v>1</v>
      </c>
      <c r="DQ297">
        <v>1</v>
      </c>
      <c r="DU297">
        <v>1003</v>
      </c>
      <c r="DV297" t="s">
        <v>298</v>
      </c>
      <c r="DW297" t="s">
        <v>298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49573322</v>
      </c>
      <c r="EF297">
        <v>30</v>
      </c>
      <c r="EG297" t="s">
        <v>35</v>
      </c>
      <c r="EH297">
        <v>0</v>
      </c>
      <c r="EI297" t="s">
        <v>3</v>
      </c>
      <c r="EJ297">
        <v>1</v>
      </c>
      <c r="EK297">
        <v>61</v>
      </c>
      <c r="EL297" t="s">
        <v>333</v>
      </c>
      <c r="EM297" t="s">
        <v>334</v>
      </c>
      <c r="EO297" t="s">
        <v>3</v>
      </c>
      <c r="EQ297">
        <v>1024</v>
      </c>
      <c r="ER297">
        <v>2.1800000000000002</v>
      </c>
      <c r="ES297">
        <v>2.1800000000000002</v>
      </c>
      <c r="ET297">
        <v>0</v>
      </c>
      <c r="EU297">
        <v>0</v>
      </c>
      <c r="EV297">
        <v>0</v>
      </c>
      <c r="EW297">
        <v>0</v>
      </c>
      <c r="EX297">
        <v>0</v>
      </c>
      <c r="FQ297">
        <v>0</v>
      </c>
      <c r="FR297">
        <f t="shared" si="244"/>
        <v>0</v>
      </c>
      <c r="FS297">
        <v>0</v>
      </c>
      <c r="FX297">
        <v>105</v>
      </c>
      <c r="FY297">
        <v>77</v>
      </c>
      <c r="GA297" t="s">
        <v>3</v>
      </c>
      <c r="GD297">
        <v>0</v>
      </c>
      <c r="GF297">
        <v>-295927226</v>
      </c>
      <c r="GG297">
        <v>2</v>
      </c>
      <c r="GH297">
        <v>1</v>
      </c>
      <c r="GI297">
        <v>2</v>
      </c>
      <c r="GJ297">
        <v>0</v>
      </c>
      <c r="GK297">
        <f>ROUND(R297*(S12)/100,2)</f>
        <v>0</v>
      </c>
      <c r="GL297">
        <f t="shared" si="245"/>
        <v>0</v>
      </c>
      <c r="GM297">
        <f t="shared" si="246"/>
        <v>4839.17</v>
      </c>
      <c r="GN297">
        <f t="shared" si="247"/>
        <v>4839.17</v>
      </c>
      <c r="GO297">
        <f t="shared" si="248"/>
        <v>0</v>
      </c>
      <c r="GP297">
        <f t="shared" si="249"/>
        <v>0</v>
      </c>
      <c r="GR297">
        <v>0</v>
      </c>
      <c r="GS297">
        <v>3</v>
      </c>
      <c r="GT297">
        <v>0</v>
      </c>
      <c r="GU297" t="s">
        <v>3</v>
      </c>
      <c r="GV297">
        <f t="shared" si="250"/>
        <v>0</v>
      </c>
      <c r="GW297">
        <v>1</v>
      </c>
      <c r="GX297">
        <f t="shared" si="251"/>
        <v>0</v>
      </c>
      <c r="HA297">
        <v>0</v>
      </c>
      <c r="HB297">
        <v>0</v>
      </c>
      <c r="HC297">
        <f t="shared" si="252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IK297">
        <v>0</v>
      </c>
    </row>
    <row r="298" spans="1:255" x14ac:dyDescent="0.2">
      <c r="A298" s="2">
        <v>17</v>
      </c>
      <c r="B298" s="2">
        <v>1</v>
      </c>
      <c r="C298" s="2"/>
      <c r="D298" s="2"/>
      <c r="E298" s="2" t="s">
        <v>341</v>
      </c>
      <c r="F298" s="2" t="s">
        <v>342</v>
      </c>
      <c r="G298" s="2" t="s">
        <v>343</v>
      </c>
      <c r="H298" s="2" t="s">
        <v>229</v>
      </c>
      <c r="I298" s="2">
        <f>ROUND(180/100,9)</f>
        <v>1.8</v>
      </c>
      <c r="J298" s="2">
        <v>0</v>
      </c>
      <c r="K298" s="2">
        <f>ROUND(180/100,9)</f>
        <v>1.8</v>
      </c>
      <c r="L298" s="2"/>
      <c r="M298" s="2"/>
      <c r="N298" s="2"/>
      <c r="O298" s="2">
        <f t="shared" si="222"/>
        <v>1790.32</v>
      </c>
      <c r="P298" s="2">
        <f t="shared" si="223"/>
        <v>0</v>
      </c>
      <c r="Q298" s="2">
        <f>(ROUND((ROUND((((ET298*1.1))*AV298*I298),2)*BB298),2)+ROUND((ROUND(((AE298-((EU298*1.1)))*AV298*I298),2)*BS298),2))</f>
        <v>0</v>
      </c>
      <c r="R298" s="2">
        <f t="shared" si="224"/>
        <v>0</v>
      </c>
      <c r="S298" s="2">
        <f t="shared" si="225"/>
        <v>1790.32</v>
      </c>
      <c r="T298" s="2">
        <f t="shared" si="226"/>
        <v>0</v>
      </c>
      <c r="U298" s="2">
        <f t="shared" si="227"/>
        <v>135.63000000000002</v>
      </c>
      <c r="V298" s="2">
        <f t="shared" si="228"/>
        <v>0</v>
      </c>
      <c r="W298" s="2">
        <f t="shared" si="229"/>
        <v>0</v>
      </c>
      <c r="X298" s="2">
        <f t="shared" si="230"/>
        <v>1557.58</v>
      </c>
      <c r="Y298" s="2">
        <f t="shared" si="231"/>
        <v>1879.84</v>
      </c>
      <c r="Z298" s="2"/>
      <c r="AA298" s="2">
        <v>50417534</v>
      </c>
      <c r="AB298" s="2">
        <f t="shared" si="232"/>
        <v>994.62</v>
      </c>
      <c r="AC298" s="2">
        <f t="shared" si="233"/>
        <v>0</v>
      </c>
      <c r="AD298" s="2">
        <f>ROUND(((((ET298*1.1))-((EU298*1.1)))+AE298),6)</f>
        <v>0</v>
      </c>
      <c r="AE298" s="2">
        <f>ROUND(((EU298*1.1)),6)</f>
        <v>0</v>
      </c>
      <c r="AF298" s="2">
        <f>ROUND(((EV298*1.1)),6)</f>
        <v>994.62</v>
      </c>
      <c r="AG298" s="2">
        <f t="shared" si="234"/>
        <v>0</v>
      </c>
      <c r="AH298" s="2">
        <f>((EW298*1.1))</f>
        <v>75.350000000000009</v>
      </c>
      <c r="AI298" s="2">
        <f>((EX298*1.1))</f>
        <v>0</v>
      </c>
      <c r="AJ298" s="2">
        <f t="shared" si="235"/>
        <v>0</v>
      </c>
      <c r="AK298" s="2">
        <v>904.2</v>
      </c>
      <c r="AL298" s="2">
        <v>0</v>
      </c>
      <c r="AM298" s="2">
        <v>0</v>
      </c>
      <c r="AN298" s="2">
        <v>0</v>
      </c>
      <c r="AO298" s="2">
        <v>904.2</v>
      </c>
      <c r="AP298" s="2">
        <v>0</v>
      </c>
      <c r="AQ298" s="2">
        <v>68.5</v>
      </c>
      <c r="AR298" s="2">
        <v>0</v>
      </c>
      <c r="AS298" s="2">
        <v>0</v>
      </c>
      <c r="AT298" s="2">
        <v>87</v>
      </c>
      <c r="AU298" s="2">
        <v>105</v>
      </c>
      <c r="AV298" s="2">
        <v>1</v>
      </c>
      <c r="AW298" s="2">
        <v>1</v>
      </c>
      <c r="AX298" s="2"/>
      <c r="AY298" s="2"/>
      <c r="AZ298" s="2">
        <v>1</v>
      </c>
      <c r="BA298" s="2">
        <v>1</v>
      </c>
      <c r="BB298" s="2">
        <v>1</v>
      </c>
      <c r="BC298" s="2">
        <v>1</v>
      </c>
      <c r="BD298" s="2" t="s">
        <v>3</v>
      </c>
      <c r="BE298" s="2" t="s">
        <v>3</v>
      </c>
      <c r="BF298" s="2" t="s">
        <v>3</v>
      </c>
      <c r="BG298" s="2" t="s">
        <v>3</v>
      </c>
      <c r="BH298" s="2">
        <v>0</v>
      </c>
      <c r="BI298" s="2">
        <v>1</v>
      </c>
      <c r="BJ298" s="2" t="s">
        <v>344</v>
      </c>
      <c r="BK298" s="2"/>
      <c r="BL298" s="2"/>
      <c r="BM298" s="2">
        <v>80</v>
      </c>
      <c r="BN298" s="2">
        <v>0</v>
      </c>
      <c r="BO298" s="2" t="s">
        <v>3</v>
      </c>
      <c r="BP298" s="2">
        <v>0</v>
      </c>
      <c r="BQ298" s="2">
        <v>30</v>
      </c>
      <c r="BR298" s="2">
        <v>0</v>
      </c>
      <c r="BS298" s="2">
        <v>1</v>
      </c>
      <c r="BT298" s="2">
        <v>1</v>
      </c>
      <c r="BU298" s="2">
        <v>1</v>
      </c>
      <c r="BV298" s="2">
        <v>1</v>
      </c>
      <c r="BW298" s="2">
        <v>1</v>
      </c>
      <c r="BX298" s="2">
        <v>1</v>
      </c>
      <c r="BY298" s="2" t="s">
        <v>3</v>
      </c>
      <c r="BZ298" s="2">
        <v>87</v>
      </c>
      <c r="CA298" s="2">
        <v>105</v>
      </c>
      <c r="CB298" s="2" t="s">
        <v>3</v>
      </c>
      <c r="CC298" s="2"/>
      <c r="CD298" s="2"/>
      <c r="CE298" s="2">
        <v>30</v>
      </c>
      <c r="CF298" s="2">
        <v>0</v>
      </c>
      <c r="CG298" s="2">
        <v>0</v>
      </c>
      <c r="CH298" s="2"/>
      <c r="CI298" s="2"/>
      <c r="CJ298" s="2"/>
      <c r="CK298" s="2"/>
      <c r="CL298" s="2"/>
      <c r="CM298" s="2">
        <v>0</v>
      </c>
      <c r="CN298" s="2" t="s">
        <v>1226</v>
      </c>
      <c r="CO298" s="2">
        <v>0</v>
      </c>
      <c r="CP298" s="2">
        <f t="shared" si="236"/>
        <v>1790.32</v>
      </c>
      <c r="CQ298" s="2">
        <f t="shared" si="237"/>
        <v>0</v>
      </c>
      <c r="CR298" s="2">
        <f>(ROUND((ROUND((((ET298*1.1))*AV298*1),2)*BB298),2)+ROUND((ROUND(((AE298-((EU298*1.1)))*AV298*1),2)*BS298),2))</f>
        <v>0</v>
      </c>
      <c r="CS298" s="2">
        <f t="shared" si="238"/>
        <v>0</v>
      </c>
      <c r="CT298" s="2">
        <f t="shared" si="239"/>
        <v>994.62</v>
      </c>
      <c r="CU298" s="2">
        <f t="shared" si="240"/>
        <v>0</v>
      </c>
      <c r="CV298" s="2">
        <f t="shared" si="241"/>
        <v>75.350000000000009</v>
      </c>
      <c r="CW298" s="2">
        <f t="shared" si="242"/>
        <v>0</v>
      </c>
      <c r="CX298" s="2">
        <f t="shared" si="243"/>
        <v>0</v>
      </c>
      <c r="CY298" s="2">
        <f>((S298*BZ298)/100)</f>
        <v>1557.5783999999999</v>
      </c>
      <c r="CZ298" s="2">
        <f>((S298*CA298)/100)</f>
        <v>1879.836</v>
      </c>
      <c r="DA298" s="2"/>
      <c r="DB298" s="2"/>
      <c r="DC298" s="2" t="s">
        <v>3</v>
      </c>
      <c r="DD298" s="2" t="s">
        <v>3</v>
      </c>
      <c r="DE298" s="2" t="s">
        <v>20</v>
      </c>
      <c r="DF298" s="2" t="s">
        <v>20</v>
      </c>
      <c r="DG298" s="2" t="s">
        <v>20</v>
      </c>
      <c r="DH298" s="2" t="s">
        <v>3</v>
      </c>
      <c r="DI298" s="2" t="s">
        <v>20</v>
      </c>
      <c r="DJ298" s="2" t="s">
        <v>20</v>
      </c>
      <c r="DK298" s="2" t="s">
        <v>3</v>
      </c>
      <c r="DL298" s="2" t="s">
        <v>3</v>
      </c>
      <c r="DM298" s="2" t="s">
        <v>3</v>
      </c>
      <c r="DN298" s="2">
        <v>0</v>
      </c>
      <c r="DO298" s="2">
        <v>0</v>
      </c>
      <c r="DP298" s="2">
        <v>1</v>
      </c>
      <c r="DQ298" s="2">
        <v>1</v>
      </c>
      <c r="DR298" s="2"/>
      <c r="DS298" s="2"/>
      <c r="DT298" s="2"/>
      <c r="DU298" s="2">
        <v>1005</v>
      </c>
      <c r="DV298" s="2" t="s">
        <v>229</v>
      </c>
      <c r="DW298" s="2" t="s">
        <v>229</v>
      </c>
      <c r="DX298" s="2">
        <v>100</v>
      </c>
      <c r="DY298" s="2"/>
      <c r="DZ298" s="2" t="s">
        <v>3</v>
      </c>
      <c r="EA298" s="2" t="s">
        <v>3</v>
      </c>
      <c r="EB298" s="2" t="s">
        <v>3</v>
      </c>
      <c r="EC298" s="2" t="s">
        <v>3</v>
      </c>
      <c r="ED298" s="2"/>
      <c r="EE298" s="2">
        <v>49573341</v>
      </c>
      <c r="EF298" s="2">
        <v>30</v>
      </c>
      <c r="EG298" s="2" t="s">
        <v>35</v>
      </c>
      <c r="EH298" s="2">
        <v>0</v>
      </c>
      <c r="EI298" s="2" t="s">
        <v>3</v>
      </c>
      <c r="EJ298" s="2">
        <v>1</v>
      </c>
      <c r="EK298" s="2">
        <v>80</v>
      </c>
      <c r="EL298" s="2" t="s">
        <v>241</v>
      </c>
      <c r="EM298" s="2" t="s">
        <v>242</v>
      </c>
      <c r="EN298" s="2"/>
      <c r="EO298" s="2" t="s">
        <v>38</v>
      </c>
      <c r="EP298" s="2"/>
      <c r="EQ298" s="2">
        <v>131072</v>
      </c>
      <c r="ER298" s="2">
        <v>904.2</v>
      </c>
      <c r="ES298" s="2">
        <v>0</v>
      </c>
      <c r="ET298" s="2">
        <v>0</v>
      </c>
      <c r="EU298" s="2">
        <v>0</v>
      </c>
      <c r="EV298" s="2">
        <v>904.2</v>
      </c>
      <c r="EW298" s="2">
        <v>68.5</v>
      </c>
      <c r="EX298" s="2">
        <v>0</v>
      </c>
      <c r="EY298" s="2">
        <v>0</v>
      </c>
      <c r="EZ298" s="2"/>
      <c r="FA298" s="2"/>
      <c r="FB298" s="2"/>
      <c r="FC298" s="2"/>
      <c r="FD298" s="2"/>
      <c r="FE298" s="2"/>
      <c r="FF298" s="2"/>
      <c r="FG298" s="2"/>
      <c r="FH298" s="2"/>
      <c r="FI298" s="2"/>
      <c r="FJ298" s="2"/>
      <c r="FK298" s="2"/>
      <c r="FL298" s="2"/>
      <c r="FM298" s="2"/>
      <c r="FN298" s="2"/>
      <c r="FO298" s="2"/>
      <c r="FP298" s="2"/>
      <c r="FQ298" s="2">
        <v>0</v>
      </c>
      <c r="FR298" s="2">
        <f t="shared" si="244"/>
        <v>0</v>
      </c>
      <c r="FS298" s="2">
        <v>0</v>
      </c>
      <c r="FT298" s="2"/>
      <c r="FU298" s="2"/>
      <c r="FV298" s="2"/>
      <c r="FW298" s="2"/>
      <c r="FX298" s="2">
        <v>87</v>
      </c>
      <c r="FY298" s="2">
        <v>105</v>
      </c>
      <c r="FZ298" s="2"/>
      <c r="GA298" s="2" t="s">
        <v>3</v>
      </c>
      <c r="GB298" s="2"/>
      <c r="GC298" s="2"/>
      <c r="GD298" s="2">
        <v>0</v>
      </c>
      <c r="GE298" s="2"/>
      <c r="GF298" s="2">
        <v>1039468645</v>
      </c>
      <c r="GG298" s="2">
        <v>2</v>
      </c>
      <c r="GH298" s="2">
        <v>1</v>
      </c>
      <c r="GI298" s="2">
        <v>-2</v>
      </c>
      <c r="GJ298" s="2">
        <v>0</v>
      </c>
      <c r="GK298" s="2">
        <f>ROUND(R298*(R12)/100,2)</f>
        <v>0</v>
      </c>
      <c r="GL298" s="2">
        <f t="shared" si="245"/>
        <v>0</v>
      </c>
      <c r="GM298" s="2">
        <f t="shared" si="246"/>
        <v>5227.74</v>
      </c>
      <c r="GN298" s="2">
        <f t="shared" si="247"/>
        <v>5227.74</v>
      </c>
      <c r="GO298" s="2">
        <f t="shared" si="248"/>
        <v>0</v>
      </c>
      <c r="GP298" s="2">
        <f t="shared" si="249"/>
        <v>0</v>
      </c>
      <c r="GQ298" s="2"/>
      <c r="GR298" s="2">
        <v>0</v>
      </c>
      <c r="GS298" s="2">
        <v>0</v>
      </c>
      <c r="GT298" s="2">
        <v>0</v>
      </c>
      <c r="GU298" s="2" t="s">
        <v>3</v>
      </c>
      <c r="GV298" s="2">
        <f t="shared" si="250"/>
        <v>0</v>
      </c>
      <c r="GW298" s="2">
        <v>1</v>
      </c>
      <c r="GX298" s="2">
        <f t="shared" si="251"/>
        <v>0</v>
      </c>
      <c r="GY298" s="2"/>
      <c r="GZ298" s="2"/>
      <c r="HA298" s="2">
        <v>0</v>
      </c>
      <c r="HB298" s="2">
        <v>0</v>
      </c>
      <c r="HC298" s="2">
        <f t="shared" si="252"/>
        <v>0</v>
      </c>
      <c r="HD298" s="2"/>
      <c r="HE298" s="2" t="s">
        <v>3</v>
      </c>
      <c r="HF298" s="2" t="s">
        <v>3</v>
      </c>
      <c r="HG298" s="2"/>
      <c r="HH298" s="2"/>
      <c r="HI298" s="2"/>
      <c r="HJ298" s="2"/>
      <c r="HK298" s="2"/>
      <c r="HL298" s="2"/>
      <c r="HM298" s="2" t="s">
        <v>3</v>
      </c>
      <c r="HN298" s="2" t="s">
        <v>3</v>
      </c>
      <c r="HO298" s="2" t="s">
        <v>3</v>
      </c>
      <c r="HP298" s="2" t="s">
        <v>3</v>
      </c>
      <c r="HQ298" s="2" t="s">
        <v>3</v>
      </c>
      <c r="HR298" s="2"/>
      <c r="HS298" s="2"/>
      <c r="HT298" s="2"/>
      <c r="HU298" s="2"/>
      <c r="HV298" s="2"/>
      <c r="HW298" s="2"/>
      <c r="HX298" s="2"/>
      <c r="HY298" s="2"/>
      <c r="HZ298" s="2"/>
      <c r="IA298" s="2"/>
      <c r="IB298" s="2"/>
      <c r="IC298" s="2"/>
      <c r="ID298" s="2"/>
      <c r="IE298" s="2"/>
      <c r="IF298" s="2"/>
      <c r="IG298" s="2"/>
      <c r="IH298" s="2"/>
      <c r="II298" s="2"/>
      <c r="IJ298" s="2"/>
      <c r="IK298" s="2">
        <v>0</v>
      </c>
      <c r="IL298" s="2"/>
      <c r="IM298" s="2"/>
      <c r="IN298" s="2"/>
      <c r="IO298" s="2"/>
      <c r="IP298" s="2"/>
      <c r="IQ298" s="2"/>
      <c r="IR298" s="2"/>
      <c r="IS298" s="2"/>
      <c r="IT298" s="2"/>
      <c r="IU298" s="2"/>
    </row>
    <row r="299" spans="1:255" x14ac:dyDescent="0.2">
      <c r="A299">
        <v>17</v>
      </c>
      <c r="B299">
        <v>1</v>
      </c>
      <c r="E299" t="s">
        <v>341</v>
      </c>
      <c r="F299" t="s">
        <v>342</v>
      </c>
      <c r="G299" t="s">
        <v>343</v>
      </c>
      <c r="H299" t="s">
        <v>229</v>
      </c>
      <c r="I299">
        <f>ROUND(180/100,9)</f>
        <v>1.8</v>
      </c>
      <c r="J299">
        <v>0</v>
      </c>
      <c r="K299">
        <f>ROUND(180/100,9)</f>
        <v>1.8</v>
      </c>
      <c r="O299">
        <f t="shared" si="222"/>
        <v>51972.99</v>
      </c>
      <c r="P299">
        <f t="shared" si="223"/>
        <v>0</v>
      </c>
      <c r="Q299">
        <f>(ROUND((ROUND((((ET299*1.1))*AV299*I299),2)*BB299),2)+ROUND((ROUND(((AE299-((EU299*1.1)))*AV299*I299),2)*BS299),2))</f>
        <v>0</v>
      </c>
      <c r="R299">
        <f t="shared" si="224"/>
        <v>0</v>
      </c>
      <c r="S299">
        <f t="shared" si="225"/>
        <v>51972.99</v>
      </c>
      <c r="T299">
        <f t="shared" si="226"/>
        <v>0</v>
      </c>
      <c r="U299">
        <f t="shared" si="227"/>
        <v>135.63000000000002</v>
      </c>
      <c r="V299">
        <f t="shared" si="228"/>
        <v>0</v>
      </c>
      <c r="W299">
        <f t="shared" si="229"/>
        <v>0</v>
      </c>
      <c r="X299">
        <f t="shared" si="230"/>
        <v>37420.550000000003</v>
      </c>
      <c r="Y299">
        <f t="shared" si="231"/>
        <v>26506.22</v>
      </c>
      <c r="AA299">
        <v>50417531</v>
      </c>
      <c r="AB299">
        <f t="shared" si="232"/>
        <v>994.62</v>
      </c>
      <c r="AC299">
        <f t="shared" si="233"/>
        <v>0</v>
      </c>
      <c r="AD299">
        <f>ROUND(((((ET299*1.1))-((EU299*1.1)))+AE299),6)</f>
        <v>0</v>
      </c>
      <c r="AE299">
        <f>ROUND(((EU299*1.1)),6)</f>
        <v>0</v>
      </c>
      <c r="AF299">
        <f>ROUND(((EV299*1.1)),6)</f>
        <v>994.62</v>
      </c>
      <c r="AG299">
        <f t="shared" si="234"/>
        <v>0</v>
      </c>
      <c r="AH299">
        <f>((EW299*1.1))</f>
        <v>75.350000000000009</v>
      </c>
      <c r="AI299">
        <f>((EX299*1.1))</f>
        <v>0</v>
      </c>
      <c r="AJ299">
        <f t="shared" si="235"/>
        <v>0</v>
      </c>
      <c r="AK299">
        <v>904.2</v>
      </c>
      <c r="AL299">
        <v>0</v>
      </c>
      <c r="AM299">
        <v>0</v>
      </c>
      <c r="AN299">
        <v>0</v>
      </c>
      <c r="AO299">
        <v>904.2</v>
      </c>
      <c r="AP299">
        <v>0</v>
      </c>
      <c r="AQ299">
        <v>68.5</v>
      </c>
      <c r="AR299">
        <v>0</v>
      </c>
      <c r="AS299">
        <v>0</v>
      </c>
      <c r="AT299">
        <v>72</v>
      </c>
      <c r="AU299">
        <v>51</v>
      </c>
      <c r="AV299">
        <v>1</v>
      </c>
      <c r="AW299">
        <v>1</v>
      </c>
      <c r="AZ299">
        <v>1</v>
      </c>
      <c r="BA299">
        <v>29.03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1</v>
      </c>
      <c r="BJ299" t="s">
        <v>344</v>
      </c>
      <c r="BM299">
        <v>80</v>
      </c>
      <c r="BN299">
        <v>0</v>
      </c>
      <c r="BO299" t="s">
        <v>342</v>
      </c>
      <c r="BP299">
        <v>1</v>
      </c>
      <c r="BQ299">
        <v>30</v>
      </c>
      <c r="BR299">
        <v>0</v>
      </c>
      <c r="BS299">
        <v>29.03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72</v>
      </c>
      <c r="CA299">
        <v>51</v>
      </c>
      <c r="CB299" t="s">
        <v>3</v>
      </c>
      <c r="CE299">
        <v>30</v>
      </c>
      <c r="CF299">
        <v>0</v>
      </c>
      <c r="CG299">
        <v>0</v>
      </c>
      <c r="CM299">
        <v>0</v>
      </c>
      <c r="CN299" t="s">
        <v>1226</v>
      </c>
      <c r="CO299">
        <v>0</v>
      </c>
      <c r="CP299">
        <f t="shared" si="236"/>
        <v>51972.99</v>
      </c>
      <c r="CQ299">
        <f t="shared" si="237"/>
        <v>0</v>
      </c>
      <c r="CR299">
        <f>(ROUND((ROUND((((ET299*1.1))*AV299*1),2)*BB299),2)+ROUND((ROUND(((AE299-((EU299*1.1)))*AV299*1),2)*BS299),2))</f>
        <v>0</v>
      </c>
      <c r="CS299">
        <f t="shared" si="238"/>
        <v>0</v>
      </c>
      <c r="CT299">
        <f t="shared" si="239"/>
        <v>28873.82</v>
      </c>
      <c r="CU299">
        <f t="shared" si="240"/>
        <v>0</v>
      </c>
      <c r="CV299">
        <f t="shared" si="241"/>
        <v>75.350000000000009</v>
      </c>
      <c r="CW299">
        <f t="shared" si="242"/>
        <v>0</v>
      </c>
      <c r="CX299">
        <f t="shared" si="243"/>
        <v>0</v>
      </c>
      <c r="CY299">
        <f>S299*(BZ299/100)</f>
        <v>37420.552799999998</v>
      </c>
      <c r="CZ299">
        <f>S299*(CA299/100)</f>
        <v>26506.224900000001</v>
      </c>
      <c r="DC299" t="s">
        <v>3</v>
      </c>
      <c r="DD299" t="s">
        <v>3</v>
      </c>
      <c r="DE299" t="s">
        <v>20</v>
      </c>
      <c r="DF299" t="s">
        <v>20</v>
      </c>
      <c r="DG299" t="s">
        <v>20</v>
      </c>
      <c r="DH299" t="s">
        <v>3</v>
      </c>
      <c r="DI299" t="s">
        <v>20</v>
      </c>
      <c r="DJ299" t="s">
        <v>20</v>
      </c>
      <c r="DK299" t="s">
        <v>3</v>
      </c>
      <c r="DL299" t="s">
        <v>3</v>
      </c>
      <c r="DM299" t="s">
        <v>3</v>
      </c>
      <c r="DN299">
        <v>87</v>
      </c>
      <c r="DO299">
        <v>105</v>
      </c>
      <c r="DP299">
        <v>1</v>
      </c>
      <c r="DQ299">
        <v>1</v>
      </c>
      <c r="DU299">
        <v>1005</v>
      </c>
      <c r="DV299" t="s">
        <v>229</v>
      </c>
      <c r="DW299" t="s">
        <v>229</v>
      </c>
      <c r="DX299">
        <v>100</v>
      </c>
      <c r="DZ299" t="s">
        <v>3</v>
      </c>
      <c r="EA299" t="s">
        <v>3</v>
      </c>
      <c r="EB299" t="s">
        <v>3</v>
      </c>
      <c r="EC299" t="s">
        <v>3</v>
      </c>
      <c r="EE299">
        <v>49573341</v>
      </c>
      <c r="EF299">
        <v>30</v>
      </c>
      <c r="EG299" t="s">
        <v>35</v>
      </c>
      <c r="EH299">
        <v>0</v>
      </c>
      <c r="EI299" t="s">
        <v>3</v>
      </c>
      <c r="EJ299">
        <v>1</v>
      </c>
      <c r="EK299">
        <v>80</v>
      </c>
      <c r="EL299" t="s">
        <v>241</v>
      </c>
      <c r="EM299" t="s">
        <v>242</v>
      </c>
      <c r="EO299" t="s">
        <v>38</v>
      </c>
      <c r="EQ299">
        <v>131072</v>
      </c>
      <c r="ER299">
        <v>904.2</v>
      </c>
      <c r="ES299">
        <v>0</v>
      </c>
      <c r="ET299">
        <v>0</v>
      </c>
      <c r="EU299">
        <v>0</v>
      </c>
      <c r="EV299">
        <v>904.2</v>
      </c>
      <c r="EW299">
        <v>68.5</v>
      </c>
      <c r="EX299">
        <v>0</v>
      </c>
      <c r="EY299">
        <v>0</v>
      </c>
      <c r="FQ299">
        <v>0</v>
      </c>
      <c r="FR299">
        <f t="shared" si="244"/>
        <v>0</v>
      </c>
      <c r="FS299">
        <v>0</v>
      </c>
      <c r="FX299">
        <v>87</v>
      </c>
      <c r="FY299">
        <v>105</v>
      </c>
      <c r="GA299" t="s">
        <v>3</v>
      </c>
      <c r="GD299">
        <v>0</v>
      </c>
      <c r="GF299">
        <v>1039468645</v>
      </c>
      <c r="GG299">
        <v>2</v>
      </c>
      <c r="GH299">
        <v>1</v>
      </c>
      <c r="GI299">
        <v>2</v>
      </c>
      <c r="GJ299">
        <v>0</v>
      </c>
      <c r="GK299">
        <f>ROUND(R299*(S12)/100,2)</f>
        <v>0</v>
      </c>
      <c r="GL299">
        <f t="shared" si="245"/>
        <v>0</v>
      </c>
      <c r="GM299">
        <f t="shared" si="246"/>
        <v>115899.76</v>
      </c>
      <c r="GN299">
        <f t="shared" si="247"/>
        <v>115899.76</v>
      </c>
      <c r="GO299">
        <f t="shared" si="248"/>
        <v>0</v>
      </c>
      <c r="GP299">
        <f t="shared" si="249"/>
        <v>0</v>
      </c>
      <c r="GR299">
        <v>0</v>
      </c>
      <c r="GS299">
        <v>3</v>
      </c>
      <c r="GT299">
        <v>0</v>
      </c>
      <c r="GU299" t="s">
        <v>3</v>
      </c>
      <c r="GV299">
        <f t="shared" si="250"/>
        <v>0</v>
      </c>
      <c r="GW299">
        <v>1</v>
      </c>
      <c r="GX299">
        <f t="shared" si="251"/>
        <v>0</v>
      </c>
      <c r="HA299">
        <v>0</v>
      </c>
      <c r="HB299">
        <v>0</v>
      </c>
      <c r="HC299">
        <f t="shared" si="252"/>
        <v>0</v>
      </c>
      <c r="HE299" t="s">
        <v>3</v>
      </c>
      <c r="HF299" t="s">
        <v>3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IK299">
        <v>0</v>
      </c>
    </row>
    <row r="300" spans="1:255" x14ac:dyDescent="0.2">
      <c r="A300" s="2">
        <v>18</v>
      </c>
      <c r="B300" s="2">
        <v>1</v>
      </c>
      <c r="C300" s="2"/>
      <c r="D300" s="2"/>
      <c r="E300" s="2" t="s">
        <v>345</v>
      </c>
      <c r="F300" s="2" t="s">
        <v>346</v>
      </c>
      <c r="G300" s="2" t="s">
        <v>1230</v>
      </c>
      <c r="H300" s="2" t="s">
        <v>298</v>
      </c>
      <c r="I300" s="2">
        <f>I298*J300</f>
        <v>180</v>
      </c>
      <c r="J300" s="2">
        <v>100</v>
      </c>
      <c r="K300" s="2">
        <v>100</v>
      </c>
      <c r="L300" s="2"/>
      <c r="M300" s="2"/>
      <c r="N300" s="2"/>
      <c r="O300" s="2">
        <f t="shared" si="222"/>
        <v>4383</v>
      </c>
      <c r="P300" s="2">
        <f t="shared" si="223"/>
        <v>4383</v>
      </c>
      <c r="Q300" s="2">
        <f t="shared" ref="Q300:Q307" si="262">(ROUND((ROUND(((ET300)*AV300*I300),2)*BB300),2)+ROUND((ROUND(((AE300-(EU300))*AV300*I300),2)*BS300),2))</f>
        <v>0</v>
      </c>
      <c r="R300" s="2">
        <f t="shared" si="224"/>
        <v>0</v>
      </c>
      <c r="S300" s="2">
        <f t="shared" si="225"/>
        <v>0</v>
      </c>
      <c r="T300" s="2">
        <f t="shared" si="226"/>
        <v>0</v>
      </c>
      <c r="U300" s="2">
        <f t="shared" si="227"/>
        <v>0</v>
      </c>
      <c r="V300" s="2">
        <f t="shared" si="228"/>
        <v>0</v>
      </c>
      <c r="W300" s="2">
        <f t="shared" si="229"/>
        <v>0</v>
      </c>
      <c r="X300" s="2">
        <f t="shared" si="230"/>
        <v>0</v>
      </c>
      <c r="Y300" s="2">
        <f t="shared" si="231"/>
        <v>0</v>
      </c>
      <c r="Z300" s="2"/>
      <c r="AA300" s="2">
        <v>50417534</v>
      </c>
      <c r="AB300" s="2">
        <f t="shared" si="232"/>
        <v>24.35</v>
      </c>
      <c r="AC300" s="2">
        <f t="shared" si="233"/>
        <v>24.35</v>
      </c>
      <c r="AD300" s="2">
        <f t="shared" ref="AD300:AD307" si="263">ROUND((((ET300)-(EU300))+AE300),6)</f>
        <v>0</v>
      </c>
      <c r="AE300" s="2">
        <f t="shared" ref="AE300:AF307" si="264">ROUND((EU300),6)</f>
        <v>0</v>
      </c>
      <c r="AF300" s="2">
        <f t="shared" si="264"/>
        <v>0</v>
      </c>
      <c r="AG300" s="2">
        <f t="shared" si="234"/>
        <v>0</v>
      </c>
      <c r="AH300" s="2">
        <f t="shared" ref="AH300:AI307" si="265">(EW300)</f>
        <v>0</v>
      </c>
      <c r="AI300" s="2">
        <f t="shared" si="265"/>
        <v>0</v>
      </c>
      <c r="AJ300" s="2">
        <f t="shared" si="235"/>
        <v>0</v>
      </c>
      <c r="AK300" s="2">
        <v>24.35</v>
      </c>
      <c r="AL300" s="2">
        <v>24.35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87</v>
      </c>
      <c r="AU300" s="2">
        <v>105</v>
      </c>
      <c r="AV300" s="2">
        <v>1</v>
      </c>
      <c r="AW300" s="2">
        <v>1</v>
      </c>
      <c r="AX300" s="2"/>
      <c r="AY300" s="2"/>
      <c r="AZ300" s="2">
        <v>1</v>
      </c>
      <c r="BA300" s="2">
        <v>1</v>
      </c>
      <c r="BB300" s="2">
        <v>1</v>
      </c>
      <c r="BC300" s="2">
        <v>1</v>
      </c>
      <c r="BD300" s="2" t="s">
        <v>3</v>
      </c>
      <c r="BE300" s="2" t="s">
        <v>3</v>
      </c>
      <c r="BF300" s="2" t="s">
        <v>3</v>
      </c>
      <c r="BG300" s="2" t="s">
        <v>3</v>
      </c>
      <c r="BH300" s="2">
        <v>3</v>
      </c>
      <c r="BI300" s="2">
        <v>1</v>
      </c>
      <c r="BJ300" s="2" t="s">
        <v>347</v>
      </c>
      <c r="BK300" s="2"/>
      <c r="BL300" s="2"/>
      <c r="BM300" s="2">
        <v>80</v>
      </c>
      <c r="BN300" s="2">
        <v>0</v>
      </c>
      <c r="BO300" s="2" t="s">
        <v>3</v>
      </c>
      <c r="BP300" s="2">
        <v>0</v>
      </c>
      <c r="BQ300" s="2">
        <v>30</v>
      </c>
      <c r="BR300" s="2">
        <v>0</v>
      </c>
      <c r="BS300" s="2">
        <v>1</v>
      </c>
      <c r="BT300" s="2">
        <v>1</v>
      </c>
      <c r="BU300" s="2">
        <v>1</v>
      </c>
      <c r="BV300" s="2">
        <v>1</v>
      </c>
      <c r="BW300" s="2">
        <v>1</v>
      </c>
      <c r="BX300" s="2">
        <v>1</v>
      </c>
      <c r="BY300" s="2" t="s">
        <v>3</v>
      </c>
      <c r="BZ300" s="2">
        <v>87</v>
      </c>
      <c r="CA300" s="2">
        <v>105</v>
      </c>
      <c r="CB300" s="2" t="s">
        <v>3</v>
      </c>
      <c r="CC300" s="2"/>
      <c r="CD300" s="2"/>
      <c r="CE300" s="2">
        <v>30</v>
      </c>
      <c r="CF300" s="2">
        <v>0</v>
      </c>
      <c r="CG300" s="2">
        <v>0</v>
      </c>
      <c r="CH300" s="2"/>
      <c r="CI300" s="2"/>
      <c r="CJ300" s="2"/>
      <c r="CK300" s="2"/>
      <c r="CL300" s="2"/>
      <c r="CM300" s="2">
        <v>0</v>
      </c>
      <c r="CN300" s="2" t="s">
        <v>3</v>
      </c>
      <c r="CO300" s="2">
        <v>0</v>
      </c>
      <c r="CP300" s="2">
        <f t="shared" si="236"/>
        <v>4383</v>
      </c>
      <c r="CQ300" s="2">
        <f t="shared" si="237"/>
        <v>24.35</v>
      </c>
      <c r="CR300" s="2">
        <f t="shared" ref="CR300:CR307" si="266">(ROUND((ROUND(((ET300)*AV300*1),2)*BB300),2)+ROUND((ROUND(((AE300-(EU300))*AV300*1),2)*BS300),2))</f>
        <v>0</v>
      </c>
      <c r="CS300" s="2">
        <f t="shared" si="238"/>
        <v>0</v>
      </c>
      <c r="CT300" s="2">
        <f t="shared" si="239"/>
        <v>0</v>
      </c>
      <c r="CU300" s="2">
        <f t="shared" si="240"/>
        <v>0</v>
      </c>
      <c r="CV300" s="2">
        <f t="shared" si="241"/>
        <v>0</v>
      </c>
      <c r="CW300" s="2">
        <f t="shared" si="242"/>
        <v>0</v>
      </c>
      <c r="CX300" s="2">
        <f t="shared" si="243"/>
        <v>0</v>
      </c>
      <c r="CY300" s="2">
        <f>((S300*BZ300)/100)</f>
        <v>0</v>
      </c>
      <c r="CZ300" s="2">
        <f>((S300*CA300)/100)</f>
        <v>0</v>
      </c>
      <c r="DA300" s="2"/>
      <c r="DB300" s="2"/>
      <c r="DC300" s="2" t="s">
        <v>3</v>
      </c>
      <c r="DD300" s="2" t="s">
        <v>3</v>
      </c>
      <c r="DE300" s="2" t="s">
        <v>3</v>
      </c>
      <c r="DF300" s="2" t="s">
        <v>3</v>
      </c>
      <c r="DG300" s="2" t="s">
        <v>3</v>
      </c>
      <c r="DH300" s="2" t="s">
        <v>3</v>
      </c>
      <c r="DI300" s="2" t="s">
        <v>3</v>
      </c>
      <c r="DJ300" s="2" t="s">
        <v>3</v>
      </c>
      <c r="DK300" s="2" t="s">
        <v>3</v>
      </c>
      <c r="DL300" s="2" t="s">
        <v>3</v>
      </c>
      <c r="DM300" s="2" t="s">
        <v>3</v>
      </c>
      <c r="DN300" s="2">
        <v>0</v>
      </c>
      <c r="DO300" s="2">
        <v>0</v>
      </c>
      <c r="DP300" s="2">
        <v>1</v>
      </c>
      <c r="DQ300" s="2">
        <v>1</v>
      </c>
      <c r="DR300" s="2"/>
      <c r="DS300" s="2"/>
      <c r="DT300" s="2"/>
      <c r="DU300" s="2">
        <v>1003</v>
      </c>
      <c r="DV300" s="2" t="s">
        <v>298</v>
      </c>
      <c r="DW300" s="2" t="s">
        <v>298</v>
      </c>
      <c r="DX300" s="2">
        <v>1</v>
      </c>
      <c r="DY300" s="2"/>
      <c r="DZ300" s="2" t="s">
        <v>3</v>
      </c>
      <c r="EA300" s="2" t="s">
        <v>3</v>
      </c>
      <c r="EB300" s="2" t="s">
        <v>3</v>
      </c>
      <c r="EC300" s="2" t="s">
        <v>3</v>
      </c>
      <c r="ED300" s="2"/>
      <c r="EE300" s="2">
        <v>49573341</v>
      </c>
      <c r="EF300" s="2">
        <v>30</v>
      </c>
      <c r="EG300" s="2" t="s">
        <v>35</v>
      </c>
      <c r="EH300" s="2">
        <v>0</v>
      </c>
      <c r="EI300" s="2" t="s">
        <v>3</v>
      </c>
      <c r="EJ300" s="2">
        <v>1</v>
      </c>
      <c r="EK300" s="2">
        <v>80</v>
      </c>
      <c r="EL300" s="2" t="s">
        <v>241</v>
      </c>
      <c r="EM300" s="2" t="s">
        <v>242</v>
      </c>
      <c r="EN300" s="2"/>
      <c r="EO300" s="2" t="s">
        <v>3</v>
      </c>
      <c r="EP300" s="2"/>
      <c r="EQ300" s="2">
        <v>0</v>
      </c>
      <c r="ER300" s="2">
        <v>24.35</v>
      </c>
      <c r="ES300" s="2">
        <v>24.35</v>
      </c>
      <c r="ET300" s="2">
        <v>0</v>
      </c>
      <c r="EU300" s="2">
        <v>0</v>
      </c>
      <c r="EV300" s="2">
        <v>0</v>
      </c>
      <c r="EW300" s="2">
        <v>0</v>
      </c>
      <c r="EX300" s="2">
        <v>0</v>
      </c>
      <c r="EY300" s="2"/>
      <c r="EZ300" s="2"/>
      <c r="FA300" s="2"/>
      <c r="FB300" s="2"/>
      <c r="FC300" s="2"/>
      <c r="FD300" s="2"/>
      <c r="FE300" s="2"/>
      <c r="FF300" s="2"/>
      <c r="FG300" s="2"/>
      <c r="FH300" s="2"/>
      <c r="FI300" s="2"/>
      <c r="FJ300" s="2"/>
      <c r="FK300" s="2"/>
      <c r="FL300" s="2"/>
      <c r="FM300" s="2"/>
      <c r="FN300" s="2"/>
      <c r="FO300" s="2"/>
      <c r="FP300" s="2"/>
      <c r="FQ300" s="2">
        <v>0</v>
      </c>
      <c r="FR300" s="2">
        <f t="shared" si="244"/>
        <v>0</v>
      </c>
      <c r="FS300" s="2">
        <v>0</v>
      </c>
      <c r="FT300" s="2"/>
      <c r="FU300" s="2"/>
      <c r="FV300" s="2"/>
      <c r="FW300" s="2"/>
      <c r="FX300" s="2">
        <v>87</v>
      </c>
      <c r="FY300" s="2">
        <v>105</v>
      </c>
      <c r="FZ300" s="2"/>
      <c r="GA300" s="2" t="s">
        <v>3</v>
      </c>
      <c r="GB300" s="2"/>
      <c r="GC300" s="2"/>
      <c r="GD300" s="2">
        <v>0</v>
      </c>
      <c r="GE300" s="2"/>
      <c r="GF300" s="2">
        <v>941329783</v>
      </c>
      <c r="GG300" s="2">
        <v>2</v>
      </c>
      <c r="GH300" s="2">
        <v>1</v>
      </c>
      <c r="GI300" s="2">
        <v>-2</v>
      </c>
      <c r="GJ300" s="2">
        <v>0</v>
      </c>
      <c r="GK300" s="2">
        <f>ROUND(R300*(R12)/100,2)</f>
        <v>0</v>
      </c>
      <c r="GL300" s="2">
        <f t="shared" si="245"/>
        <v>0</v>
      </c>
      <c r="GM300" s="2">
        <f t="shared" si="246"/>
        <v>4383</v>
      </c>
      <c r="GN300" s="2">
        <f t="shared" si="247"/>
        <v>4383</v>
      </c>
      <c r="GO300" s="2">
        <f t="shared" si="248"/>
        <v>0</v>
      </c>
      <c r="GP300" s="2">
        <f t="shared" si="249"/>
        <v>0</v>
      </c>
      <c r="GQ300" s="2"/>
      <c r="GR300" s="2">
        <v>0</v>
      </c>
      <c r="GS300" s="2">
        <v>0</v>
      </c>
      <c r="GT300" s="2">
        <v>0</v>
      </c>
      <c r="GU300" s="2" t="s">
        <v>3</v>
      </c>
      <c r="GV300" s="2">
        <f t="shared" si="250"/>
        <v>0</v>
      </c>
      <c r="GW300" s="2">
        <v>1</v>
      </c>
      <c r="GX300" s="2">
        <f t="shared" si="251"/>
        <v>0</v>
      </c>
      <c r="GY300" s="2"/>
      <c r="GZ300" s="2"/>
      <c r="HA300" s="2">
        <v>0</v>
      </c>
      <c r="HB300" s="2">
        <v>0</v>
      </c>
      <c r="HC300" s="2">
        <f t="shared" si="252"/>
        <v>0</v>
      </c>
      <c r="HD300" s="2"/>
      <c r="HE300" s="2" t="s">
        <v>3</v>
      </c>
      <c r="HF300" s="2" t="s">
        <v>3</v>
      </c>
      <c r="HG300" s="2"/>
      <c r="HH300" s="2"/>
      <c r="HI300" s="2"/>
      <c r="HJ300" s="2"/>
      <c r="HK300" s="2"/>
      <c r="HL300" s="2"/>
      <c r="HM300" s="2" t="s">
        <v>3</v>
      </c>
      <c r="HN300" s="2" t="s">
        <v>3</v>
      </c>
      <c r="HO300" s="2" t="s">
        <v>3</v>
      </c>
      <c r="HP300" s="2" t="s">
        <v>3</v>
      </c>
      <c r="HQ300" s="2" t="s">
        <v>3</v>
      </c>
      <c r="HR300" s="2"/>
      <c r="HS300" s="2"/>
      <c r="HT300" s="2"/>
      <c r="HU300" s="2"/>
      <c r="HV300" s="2"/>
      <c r="HW300" s="2"/>
      <c r="HX300" s="2"/>
      <c r="HY300" s="2"/>
      <c r="HZ300" s="2"/>
      <c r="IA300" s="2"/>
      <c r="IB300" s="2"/>
      <c r="IC300" s="2"/>
      <c r="ID300" s="2"/>
      <c r="IE300" s="2"/>
      <c r="IF300" s="2"/>
      <c r="IG300" s="2"/>
      <c r="IH300" s="2"/>
      <c r="II300" s="2"/>
      <c r="IJ300" s="2"/>
      <c r="IK300" s="2">
        <v>0</v>
      </c>
      <c r="IL300" s="2"/>
      <c r="IM300" s="2"/>
      <c r="IN300" s="2"/>
      <c r="IO300" s="2"/>
      <c r="IP300" s="2"/>
      <c r="IQ300" s="2"/>
      <c r="IR300" s="2"/>
      <c r="IS300" s="2"/>
      <c r="IT300" s="2"/>
      <c r="IU300" s="2"/>
    </row>
    <row r="301" spans="1:255" x14ac:dyDescent="0.2">
      <c r="A301">
        <v>18</v>
      </c>
      <c r="B301">
        <v>1</v>
      </c>
      <c r="E301" t="s">
        <v>345</v>
      </c>
      <c r="F301" t="s">
        <v>346</v>
      </c>
      <c r="G301" t="s">
        <v>1230</v>
      </c>
      <c r="H301" t="s">
        <v>298</v>
      </c>
      <c r="I301">
        <f>I299*J301</f>
        <v>180</v>
      </c>
      <c r="J301">
        <v>100</v>
      </c>
      <c r="K301">
        <v>100</v>
      </c>
      <c r="O301">
        <f t="shared" si="222"/>
        <v>20337.12</v>
      </c>
      <c r="P301">
        <f t="shared" si="223"/>
        <v>20337.12</v>
      </c>
      <c r="Q301">
        <f t="shared" si="262"/>
        <v>0</v>
      </c>
      <c r="R301">
        <f t="shared" si="224"/>
        <v>0</v>
      </c>
      <c r="S301">
        <f t="shared" si="225"/>
        <v>0</v>
      </c>
      <c r="T301">
        <f t="shared" si="226"/>
        <v>0</v>
      </c>
      <c r="U301">
        <f t="shared" si="227"/>
        <v>0</v>
      </c>
      <c r="V301">
        <f t="shared" si="228"/>
        <v>0</v>
      </c>
      <c r="W301">
        <f t="shared" si="229"/>
        <v>0</v>
      </c>
      <c r="X301">
        <f t="shared" si="230"/>
        <v>0</v>
      </c>
      <c r="Y301">
        <f t="shared" si="231"/>
        <v>0</v>
      </c>
      <c r="AA301">
        <v>50417531</v>
      </c>
      <c r="AB301">
        <f t="shared" si="232"/>
        <v>24.35</v>
      </c>
      <c r="AC301">
        <f t="shared" si="233"/>
        <v>24.35</v>
      </c>
      <c r="AD301">
        <f t="shared" si="263"/>
        <v>0</v>
      </c>
      <c r="AE301">
        <f t="shared" si="264"/>
        <v>0</v>
      </c>
      <c r="AF301">
        <f t="shared" si="264"/>
        <v>0</v>
      </c>
      <c r="AG301">
        <f t="shared" si="234"/>
        <v>0</v>
      </c>
      <c r="AH301">
        <f t="shared" si="265"/>
        <v>0</v>
      </c>
      <c r="AI301">
        <f t="shared" si="265"/>
        <v>0</v>
      </c>
      <c r="AJ301">
        <f t="shared" si="235"/>
        <v>0</v>
      </c>
      <c r="AK301">
        <v>24.35</v>
      </c>
      <c r="AL301">
        <v>24.35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4.6399999999999997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347</v>
      </c>
      <c r="BM301">
        <v>80</v>
      </c>
      <c r="BN301">
        <v>0</v>
      </c>
      <c r="BO301" t="s">
        <v>346</v>
      </c>
      <c r="BP301">
        <v>1</v>
      </c>
      <c r="BQ301">
        <v>30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30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36"/>
        <v>20337.12</v>
      </c>
      <c r="CQ301">
        <f t="shared" si="237"/>
        <v>112.98</v>
      </c>
      <c r="CR301">
        <f t="shared" si="266"/>
        <v>0</v>
      </c>
      <c r="CS301">
        <f t="shared" si="238"/>
        <v>0</v>
      </c>
      <c r="CT301">
        <f t="shared" si="239"/>
        <v>0</v>
      </c>
      <c r="CU301">
        <f t="shared" si="240"/>
        <v>0</v>
      </c>
      <c r="CV301">
        <f t="shared" si="241"/>
        <v>0</v>
      </c>
      <c r="CW301">
        <f t="shared" si="242"/>
        <v>0</v>
      </c>
      <c r="CX301">
        <f t="shared" si="243"/>
        <v>0</v>
      </c>
      <c r="CY301">
        <f>S301*(BZ301/100)</f>
        <v>0</v>
      </c>
      <c r="CZ301">
        <f>S301*(CA301/100)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87</v>
      </c>
      <c r="DO301">
        <v>105</v>
      </c>
      <c r="DP301">
        <v>1</v>
      </c>
      <c r="DQ301">
        <v>1</v>
      </c>
      <c r="DU301">
        <v>1003</v>
      </c>
      <c r="DV301" t="s">
        <v>298</v>
      </c>
      <c r="DW301" t="s">
        <v>298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49573341</v>
      </c>
      <c r="EF301">
        <v>30</v>
      </c>
      <c r="EG301" t="s">
        <v>35</v>
      </c>
      <c r="EH301">
        <v>0</v>
      </c>
      <c r="EI301" t="s">
        <v>3</v>
      </c>
      <c r="EJ301">
        <v>1</v>
      </c>
      <c r="EK301">
        <v>80</v>
      </c>
      <c r="EL301" t="s">
        <v>241</v>
      </c>
      <c r="EM301" t="s">
        <v>242</v>
      </c>
      <c r="EO301" t="s">
        <v>3</v>
      </c>
      <c r="EQ301">
        <v>0</v>
      </c>
      <c r="ER301">
        <v>24.35</v>
      </c>
      <c r="ES301">
        <v>24.35</v>
      </c>
      <c r="ET301">
        <v>0</v>
      </c>
      <c r="EU301">
        <v>0</v>
      </c>
      <c r="EV301">
        <v>0</v>
      </c>
      <c r="EW301">
        <v>0</v>
      </c>
      <c r="EX301">
        <v>0</v>
      </c>
      <c r="FQ301">
        <v>0</v>
      </c>
      <c r="FR301">
        <f t="shared" si="244"/>
        <v>0</v>
      </c>
      <c r="FS301">
        <v>0</v>
      </c>
      <c r="FX301">
        <v>87</v>
      </c>
      <c r="FY301">
        <v>105</v>
      </c>
      <c r="GA301" t="s">
        <v>3</v>
      </c>
      <c r="GD301">
        <v>0</v>
      </c>
      <c r="GF301">
        <v>941329783</v>
      </c>
      <c r="GG301">
        <v>2</v>
      </c>
      <c r="GH301">
        <v>1</v>
      </c>
      <c r="GI301">
        <v>2</v>
      </c>
      <c r="GJ301">
        <v>0</v>
      </c>
      <c r="GK301">
        <f>ROUND(R301*(S12)/100,2)</f>
        <v>0</v>
      </c>
      <c r="GL301">
        <f t="shared" si="245"/>
        <v>0</v>
      </c>
      <c r="GM301">
        <f t="shared" si="246"/>
        <v>20337.12</v>
      </c>
      <c r="GN301">
        <f t="shared" si="247"/>
        <v>20337.12</v>
      </c>
      <c r="GO301">
        <f t="shared" si="248"/>
        <v>0</v>
      </c>
      <c r="GP301">
        <f t="shared" si="249"/>
        <v>0</v>
      </c>
      <c r="GR301">
        <v>0</v>
      </c>
      <c r="GS301">
        <v>3</v>
      </c>
      <c r="GT301">
        <v>0</v>
      </c>
      <c r="GU301" t="s">
        <v>3</v>
      </c>
      <c r="GV301">
        <f t="shared" si="250"/>
        <v>0</v>
      </c>
      <c r="GW301">
        <v>1</v>
      </c>
      <c r="GX301">
        <f t="shared" si="251"/>
        <v>0</v>
      </c>
      <c r="HA301">
        <v>0</v>
      </c>
      <c r="HB301">
        <v>0</v>
      </c>
      <c r="HC301">
        <f t="shared" si="252"/>
        <v>0</v>
      </c>
      <c r="HE301" t="s">
        <v>3</v>
      </c>
      <c r="HF301" t="s">
        <v>3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IK301">
        <v>0</v>
      </c>
    </row>
    <row r="302" spans="1:255" x14ac:dyDescent="0.2">
      <c r="A302" s="2">
        <v>18</v>
      </c>
      <c r="B302" s="2">
        <v>1</v>
      </c>
      <c r="C302" s="2"/>
      <c r="D302" s="2"/>
      <c r="E302" s="2" t="s">
        <v>348</v>
      </c>
      <c r="F302" s="2" t="s">
        <v>349</v>
      </c>
      <c r="G302" s="2" t="s">
        <v>350</v>
      </c>
      <c r="H302" s="2" t="s">
        <v>284</v>
      </c>
      <c r="I302" s="2">
        <f>I298*J302</f>
        <v>1.7172000000000001</v>
      </c>
      <c r="J302" s="2">
        <v>0.95399999999999996</v>
      </c>
      <c r="K302" s="2">
        <v>0.95399999999999996</v>
      </c>
      <c r="L302" s="2"/>
      <c r="M302" s="2"/>
      <c r="N302" s="2"/>
      <c r="O302" s="2">
        <f t="shared" ref="O302:O333" si="267">ROUND(CP302,2)</f>
        <v>109.69</v>
      </c>
      <c r="P302" s="2">
        <f t="shared" ref="P302:P333" si="268">ROUND((ROUND((AC302*AW302*I302),2)*BC302),2)</f>
        <v>109.69</v>
      </c>
      <c r="Q302" s="2">
        <f t="shared" si="262"/>
        <v>0</v>
      </c>
      <c r="R302" s="2">
        <f t="shared" ref="R302:R333" si="269">ROUND((ROUND((AE302*AV302*I302),2)*BS302),2)</f>
        <v>0</v>
      </c>
      <c r="S302" s="2">
        <f t="shared" ref="S302:S333" si="270">ROUND((ROUND((AF302*AV302*I302),2)*BA302),2)</f>
        <v>0</v>
      </c>
      <c r="T302" s="2">
        <f t="shared" ref="T302:T333" si="271">ROUND(CU302*I302,2)</f>
        <v>0</v>
      </c>
      <c r="U302" s="2">
        <f t="shared" ref="U302:U333" si="272">CV302*I302</f>
        <v>0</v>
      </c>
      <c r="V302" s="2">
        <f t="shared" ref="V302:V333" si="273">CW302*I302</f>
        <v>0</v>
      </c>
      <c r="W302" s="2">
        <f t="shared" ref="W302:W333" si="274">ROUND(CX302*I302,2)</f>
        <v>0</v>
      </c>
      <c r="X302" s="2">
        <f t="shared" ref="X302:X333" si="275">ROUND(CY302,2)</f>
        <v>0</v>
      </c>
      <c r="Y302" s="2">
        <f t="shared" ref="Y302:Y333" si="276">ROUND(CZ302,2)</f>
        <v>0</v>
      </c>
      <c r="Z302" s="2"/>
      <c r="AA302" s="2">
        <v>50417534</v>
      </c>
      <c r="AB302" s="2">
        <f t="shared" ref="AB302:AB333" si="277">ROUND((AC302+AD302+AF302),6)</f>
        <v>63.88</v>
      </c>
      <c r="AC302" s="2">
        <f t="shared" ref="AC302:AC333" si="278">ROUND((ES302),6)</f>
        <v>63.88</v>
      </c>
      <c r="AD302" s="2">
        <f t="shared" si="263"/>
        <v>0</v>
      </c>
      <c r="AE302" s="2">
        <f t="shared" si="264"/>
        <v>0</v>
      </c>
      <c r="AF302" s="2">
        <f t="shared" si="264"/>
        <v>0</v>
      </c>
      <c r="AG302" s="2">
        <f t="shared" ref="AG302:AG333" si="279">ROUND((AP302),6)</f>
        <v>0</v>
      </c>
      <c r="AH302" s="2">
        <f t="shared" si="265"/>
        <v>0</v>
      </c>
      <c r="AI302" s="2">
        <f t="shared" si="265"/>
        <v>0</v>
      </c>
      <c r="AJ302" s="2">
        <f t="shared" ref="AJ302:AJ333" si="280">(AS302)</f>
        <v>0</v>
      </c>
      <c r="AK302" s="2">
        <v>63.88</v>
      </c>
      <c r="AL302" s="2">
        <v>63.88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87</v>
      </c>
      <c r="AU302" s="2">
        <v>105</v>
      </c>
      <c r="AV302" s="2">
        <v>1</v>
      </c>
      <c r="AW302" s="2">
        <v>1</v>
      </c>
      <c r="AX302" s="2"/>
      <c r="AY302" s="2"/>
      <c r="AZ302" s="2">
        <v>1</v>
      </c>
      <c r="BA302" s="2">
        <v>1</v>
      </c>
      <c r="BB302" s="2">
        <v>1</v>
      </c>
      <c r="BC302" s="2">
        <v>1</v>
      </c>
      <c r="BD302" s="2" t="s">
        <v>3</v>
      </c>
      <c r="BE302" s="2" t="s">
        <v>3</v>
      </c>
      <c r="BF302" s="2" t="s">
        <v>3</v>
      </c>
      <c r="BG302" s="2" t="s">
        <v>3</v>
      </c>
      <c r="BH302" s="2">
        <v>3</v>
      </c>
      <c r="BI302" s="2">
        <v>1</v>
      </c>
      <c r="BJ302" s="2" t="s">
        <v>351</v>
      </c>
      <c r="BK302" s="2"/>
      <c r="BL302" s="2"/>
      <c r="BM302" s="2">
        <v>80</v>
      </c>
      <c r="BN302" s="2">
        <v>0</v>
      </c>
      <c r="BO302" s="2" t="s">
        <v>3</v>
      </c>
      <c r="BP302" s="2">
        <v>0</v>
      </c>
      <c r="BQ302" s="2">
        <v>30</v>
      </c>
      <c r="BR302" s="2">
        <v>0</v>
      </c>
      <c r="BS302" s="2">
        <v>1</v>
      </c>
      <c r="BT302" s="2">
        <v>1</v>
      </c>
      <c r="BU302" s="2">
        <v>1</v>
      </c>
      <c r="BV302" s="2">
        <v>1</v>
      </c>
      <c r="BW302" s="2">
        <v>1</v>
      </c>
      <c r="BX302" s="2">
        <v>1</v>
      </c>
      <c r="BY302" s="2" t="s">
        <v>3</v>
      </c>
      <c r="BZ302" s="2">
        <v>87</v>
      </c>
      <c r="CA302" s="2">
        <v>105</v>
      </c>
      <c r="CB302" s="2" t="s">
        <v>3</v>
      </c>
      <c r="CC302" s="2"/>
      <c r="CD302" s="2"/>
      <c r="CE302" s="2">
        <v>30</v>
      </c>
      <c r="CF302" s="2">
        <v>0</v>
      </c>
      <c r="CG302" s="2">
        <v>0</v>
      </c>
      <c r="CH302" s="2"/>
      <c r="CI302" s="2"/>
      <c r="CJ302" s="2"/>
      <c r="CK302" s="2"/>
      <c r="CL302" s="2"/>
      <c r="CM302" s="2">
        <v>0</v>
      </c>
      <c r="CN302" s="2" t="s">
        <v>3</v>
      </c>
      <c r="CO302" s="2">
        <v>0</v>
      </c>
      <c r="CP302" s="2">
        <f t="shared" ref="CP302:CP333" si="281">(P302+Q302+S302)</f>
        <v>109.69</v>
      </c>
      <c r="CQ302" s="2">
        <f t="shared" ref="CQ302:CQ333" si="282">ROUND((ROUND((AC302*AW302*1),2)*BC302),2)</f>
        <v>63.88</v>
      </c>
      <c r="CR302" s="2">
        <f t="shared" si="266"/>
        <v>0</v>
      </c>
      <c r="CS302" s="2">
        <f t="shared" ref="CS302:CS333" si="283">ROUND((ROUND((AE302*AV302*1),2)*BS302),2)</f>
        <v>0</v>
      </c>
      <c r="CT302" s="2">
        <f t="shared" ref="CT302:CT333" si="284">ROUND((ROUND((AF302*AV302*1),2)*BA302),2)</f>
        <v>0</v>
      </c>
      <c r="CU302" s="2">
        <f t="shared" ref="CU302:CU333" si="285">AG302</f>
        <v>0</v>
      </c>
      <c r="CV302" s="2">
        <f t="shared" ref="CV302:CV333" si="286">(AH302*AV302)</f>
        <v>0</v>
      </c>
      <c r="CW302" s="2">
        <f t="shared" ref="CW302:CW333" si="287">AI302</f>
        <v>0</v>
      </c>
      <c r="CX302" s="2">
        <f t="shared" ref="CX302:CX333" si="288">AJ302</f>
        <v>0</v>
      </c>
      <c r="CY302" s="2">
        <f>((S302*BZ302)/100)</f>
        <v>0</v>
      </c>
      <c r="CZ302" s="2">
        <f>((S302*CA302)/100)</f>
        <v>0</v>
      </c>
      <c r="DA302" s="2"/>
      <c r="DB302" s="2"/>
      <c r="DC302" s="2" t="s">
        <v>3</v>
      </c>
      <c r="DD302" s="2" t="s">
        <v>3</v>
      </c>
      <c r="DE302" s="2" t="s">
        <v>3</v>
      </c>
      <c r="DF302" s="2" t="s">
        <v>3</v>
      </c>
      <c r="DG302" s="2" t="s">
        <v>3</v>
      </c>
      <c r="DH302" s="2" t="s">
        <v>3</v>
      </c>
      <c r="DI302" s="2" t="s">
        <v>3</v>
      </c>
      <c r="DJ302" s="2" t="s">
        <v>3</v>
      </c>
      <c r="DK302" s="2" t="s">
        <v>3</v>
      </c>
      <c r="DL302" s="2" t="s">
        <v>3</v>
      </c>
      <c r="DM302" s="2" t="s">
        <v>3</v>
      </c>
      <c r="DN302" s="2">
        <v>0</v>
      </c>
      <c r="DO302" s="2">
        <v>0</v>
      </c>
      <c r="DP302" s="2">
        <v>1</v>
      </c>
      <c r="DQ302" s="2">
        <v>1</v>
      </c>
      <c r="DR302" s="2"/>
      <c r="DS302" s="2"/>
      <c r="DT302" s="2"/>
      <c r="DU302" s="2">
        <v>1009</v>
      </c>
      <c r="DV302" s="2" t="s">
        <v>284</v>
      </c>
      <c r="DW302" s="2" t="s">
        <v>284</v>
      </c>
      <c r="DX302" s="2">
        <v>1</v>
      </c>
      <c r="DY302" s="2"/>
      <c r="DZ302" s="2" t="s">
        <v>3</v>
      </c>
      <c r="EA302" s="2" t="s">
        <v>3</v>
      </c>
      <c r="EB302" s="2" t="s">
        <v>3</v>
      </c>
      <c r="EC302" s="2" t="s">
        <v>3</v>
      </c>
      <c r="ED302" s="2"/>
      <c r="EE302" s="2">
        <v>49573341</v>
      </c>
      <c r="EF302" s="2">
        <v>30</v>
      </c>
      <c r="EG302" s="2" t="s">
        <v>35</v>
      </c>
      <c r="EH302" s="2">
        <v>0</v>
      </c>
      <c r="EI302" s="2" t="s">
        <v>3</v>
      </c>
      <c r="EJ302" s="2">
        <v>1</v>
      </c>
      <c r="EK302" s="2">
        <v>80</v>
      </c>
      <c r="EL302" s="2" t="s">
        <v>241</v>
      </c>
      <c r="EM302" s="2" t="s">
        <v>242</v>
      </c>
      <c r="EN302" s="2"/>
      <c r="EO302" s="2" t="s">
        <v>3</v>
      </c>
      <c r="EP302" s="2"/>
      <c r="EQ302" s="2">
        <v>0</v>
      </c>
      <c r="ER302" s="2">
        <v>63.88</v>
      </c>
      <c r="ES302" s="2">
        <v>63.88</v>
      </c>
      <c r="ET302" s="2">
        <v>0</v>
      </c>
      <c r="EU302" s="2">
        <v>0</v>
      </c>
      <c r="EV302" s="2">
        <v>0</v>
      </c>
      <c r="EW302" s="2">
        <v>0</v>
      </c>
      <c r="EX302" s="2">
        <v>0</v>
      </c>
      <c r="EY302" s="2"/>
      <c r="EZ302" s="2"/>
      <c r="FA302" s="2"/>
      <c r="FB302" s="2"/>
      <c r="FC302" s="2"/>
      <c r="FD302" s="2"/>
      <c r="FE302" s="2"/>
      <c r="FF302" s="2"/>
      <c r="FG302" s="2"/>
      <c r="FH302" s="2"/>
      <c r="FI302" s="2"/>
      <c r="FJ302" s="2"/>
      <c r="FK302" s="2"/>
      <c r="FL302" s="2"/>
      <c r="FM302" s="2"/>
      <c r="FN302" s="2"/>
      <c r="FO302" s="2"/>
      <c r="FP302" s="2"/>
      <c r="FQ302" s="2">
        <v>0</v>
      </c>
      <c r="FR302" s="2">
        <f t="shared" ref="FR302:FR333" si="289">ROUND(IF(BI302=3,GM302,0),2)</f>
        <v>0</v>
      </c>
      <c r="FS302" s="2">
        <v>0</v>
      </c>
      <c r="FT302" s="2"/>
      <c r="FU302" s="2"/>
      <c r="FV302" s="2"/>
      <c r="FW302" s="2"/>
      <c r="FX302" s="2">
        <v>87</v>
      </c>
      <c r="FY302" s="2">
        <v>105</v>
      </c>
      <c r="FZ302" s="2"/>
      <c r="GA302" s="2" t="s">
        <v>3</v>
      </c>
      <c r="GB302" s="2"/>
      <c r="GC302" s="2"/>
      <c r="GD302" s="2">
        <v>0</v>
      </c>
      <c r="GE302" s="2"/>
      <c r="GF302" s="2">
        <v>343664727</v>
      </c>
      <c r="GG302" s="2">
        <v>2</v>
      </c>
      <c r="GH302" s="2">
        <v>1</v>
      </c>
      <c r="GI302" s="2">
        <v>-2</v>
      </c>
      <c r="GJ302" s="2">
        <v>0</v>
      </c>
      <c r="GK302" s="2">
        <f>ROUND(R302*(R12)/100,2)</f>
        <v>0</v>
      </c>
      <c r="GL302" s="2">
        <f t="shared" ref="GL302:GL333" si="290">ROUND(IF(AND(BH302=3,BI302=3,FS302&lt;&gt;0),P302,0),2)</f>
        <v>0</v>
      </c>
      <c r="GM302" s="2">
        <f t="shared" ref="GM302:GM333" si="291">ROUND(O302+X302+Y302+GK302,2)+GX302</f>
        <v>109.69</v>
      </c>
      <c r="GN302" s="2">
        <f t="shared" ref="GN302:GN333" si="292">IF(OR(BI302=0,BI302=1),GM302-GX302,0)</f>
        <v>109.69</v>
      </c>
      <c r="GO302" s="2">
        <f t="shared" ref="GO302:GO333" si="293">IF(BI302=2,GM302-GX302,0)</f>
        <v>0</v>
      </c>
      <c r="GP302" s="2">
        <f t="shared" ref="GP302:GP333" si="294">IF(BI302=4,GM302-GX302,0)</f>
        <v>0</v>
      </c>
      <c r="GQ302" s="2"/>
      <c r="GR302" s="2">
        <v>0</v>
      </c>
      <c r="GS302" s="2">
        <v>0</v>
      </c>
      <c r="GT302" s="2">
        <v>0</v>
      </c>
      <c r="GU302" s="2" t="s">
        <v>3</v>
      </c>
      <c r="GV302" s="2">
        <f t="shared" ref="GV302:GV333" si="295">ROUND((GT302),6)</f>
        <v>0</v>
      </c>
      <c r="GW302" s="2">
        <v>1</v>
      </c>
      <c r="GX302" s="2">
        <f t="shared" ref="GX302:GX333" si="296">ROUND(HC302*I302,2)</f>
        <v>0</v>
      </c>
      <c r="GY302" s="2"/>
      <c r="GZ302" s="2"/>
      <c r="HA302" s="2">
        <v>0</v>
      </c>
      <c r="HB302" s="2">
        <v>0</v>
      </c>
      <c r="HC302" s="2">
        <f t="shared" ref="HC302:HC333" si="297">GV302*GW302</f>
        <v>0</v>
      </c>
      <c r="HD302" s="2"/>
      <c r="HE302" s="2" t="s">
        <v>3</v>
      </c>
      <c r="HF302" s="2" t="s">
        <v>3</v>
      </c>
      <c r="HG302" s="2"/>
      <c r="HH302" s="2"/>
      <c r="HI302" s="2"/>
      <c r="HJ302" s="2"/>
      <c r="HK302" s="2"/>
      <c r="HL302" s="2"/>
      <c r="HM302" s="2" t="s">
        <v>3</v>
      </c>
      <c r="HN302" s="2" t="s">
        <v>3</v>
      </c>
      <c r="HO302" s="2" t="s">
        <v>3</v>
      </c>
      <c r="HP302" s="2" t="s">
        <v>3</v>
      </c>
      <c r="HQ302" s="2" t="s">
        <v>3</v>
      </c>
      <c r="HR302" s="2"/>
      <c r="HS302" s="2"/>
      <c r="HT302" s="2"/>
      <c r="HU302" s="2"/>
      <c r="HV302" s="2"/>
      <c r="HW302" s="2"/>
      <c r="HX302" s="2"/>
      <c r="HY302" s="2"/>
      <c r="HZ302" s="2"/>
      <c r="IA302" s="2"/>
      <c r="IB302" s="2"/>
      <c r="IC302" s="2"/>
      <c r="ID302" s="2"/>
      <c r="IE302" s="2"/>
      <c r="IF302" s="2"/>
      <c r="IG302" s="2"/>
      <c r="IH302" s="2"/>
      <c r="II302" s="2"/>
      <c r="IJ302" s="2"/>
      <c r="IK302" s="2">
        <v>0</v>
      </c>
      <c r="IL302" s="2"/>
      <c r="IM302" s="2"/>
      <c r="IN302" s="2"/>
      <c r="IO302" s="2"/>
      <c r="IP302" s="2"/>
      <c r="IQ302" s="2"/>
      <c r="IR302" s="2"/>
      <c r="IS302" s="2"/>
      <c r="IT302" s="2"/>
      <c r="IU302" s="2"/>
    </row>
    <row r="303" spans="1:255" x14ac:dyDescent="0.2">
      <c r="A303">
        <v>18</v>
      </c>
      <c r="B303">
        <v>1</v>
      </c>
      <c r="E303" t="s">
        <v>348</v>
      </c>
      <c r="F303" t="s">
        <v>349</v>
      </c>
      <c r="G303" t="s">
        <v>350</v>
      </c>
      <c r="H303" t="s">
        <v>284</v>
      </c>
      <c r="I303">
        <f>I299*J303</f>
        <v>1.7172000000000001</v>
      </c>
      <c r="J303">
        <v>0.95399999999999996</v>
      </c>
      <c r="K303">
        <v>0.95399999999999996</v>
      </c>
      <c r="O303">
        <f t="shared" si="267"/>
        <v>320.29000000000002</v>
      </c>
      <c r="P303">
        <f t="shared" si="268"/>
        <v>320.29000000000002</v>
      </c>
      <c r="Q303">
        <f t="shared" si="262"/>
        <v>0</v>
      </c>
      <c r="R303">
        <f t="shared" si="269"/>
        <v>0</v>
      </c>
      <c r="S303">
        <f t="shared" si="270"/>
        <v>0</v>
      </c>
      <c r="T303">
        <f t="shared" si="271"/>
        <v>0</v>
      </c>
      <c r="U303">
        <f t="shared" si="272"/>
        <v>0</v>
      </c>
      <c r="V303">
        <f t="shared" si="273"/>
        <v>0</v>
      </c>
      <c r="W303">
        <f t="shared" si="274"/>
        <v>0</v>
      </c>
      <c r="X303">
        <f t="shared" si="275"/>
        <v>0</v>
      </c>
      <c r="Y303">
        <f t="shared" si="276"/>
        <v>0</v>
      </c>
      <c r="AA303">
        <v>50417531</v>
      </c>
      <c r="AB303">
        <f t="shared" si="277"/>
        <v>63.88</v>
      </c>
      <c r="AC303">
        <f t="shared" si="278"/>
        <v>63.88</v>
      </c>
      <c r="AD303">
        <f t="shared" si="263"/>
        <v>0</v>
      </c>
      <c r="AE303">
        <f t="shared" si="264"/>
        <v>0</v>
      </c>
      <c r="AF303">
        <f t="shared" si="264"/>
        <v>0</v>
      </c>
      <c r="AG303">
        <f t="shared" si="279"/>
        <v>0</v>
      </c>
      <c r="AH303">
        <f t="shared" si="265"/>
        <v>0</v>
      </c>
      <c r="AI303">
        <f t="shared" si="265"/>
        <v>0</v>
      </c>
      <c r="AJ303">
        <f t="shared" si="280"/>
        <v>0</v>
      </c>
      <c r="AK303">
        <v>63.88</v>
      </c>
      <c r="AL303">
        <v>63.88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2.92</v>
      </c>
      <c r="BD303" t="s">
        <v>3</v>
      </c>
      <c r="BE303" t="s">
        <v>3</v>
      </c>
      <c r="BF303" t="s">
        <v>3</v>
      </c>
      <c r="BG303" t="s">
        <v>3</v>
      </c>
      <c r="BH303">
        <v>3</v>
      </c>
      <c r="BI303">
        <v>1</v>
      </c>
      <c r="BJ303" t="s">
        <v>351</v>
      </c>
      <c r="BM303">
        <v>80</v>
      </c>
      <c r="BN303">
        <v>0</v>
      </c>
      <c r="BO303" t="s">
        <v>349</v>
      </c>
      <c r="BP303">
        <v>1</v>
      </c>
      <c r="BQ303">
        <v>30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0</v>
      </c>
      <c r="CA303">
        <v>0</v>
      </c>
      <c r="CB303" t="s">
        <v>3</v>
      </c>
      <c r="CE303">
        <v>30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81"/>
        <v>320.29000000000002</v>
      </c>
      <c r="CQ303">
        <f t="shared" si="282"/>
        <v>186.53</v>
      </c>
      <c r="CR303">
        <f t="shared" si="266"/>
        <v>0</v>
      </c>
      <c r="CS303">
        <f t="shared" si="283"/>
        <v>0</v>
      </c>
      <c r="CT303">
        <f t="shared" si="284"/>
        <v>0</v>
      </c>
      <c r="CU303">
        <f t="shared" si="285"/>
        <v>0</v>
      </c>
      <c r="CV303">
        <f t="shared" si="286"/>
        <v>0</v>
      </c>
      <c r="CW303">
        <f t="shared" si="287"/>
        <v>0</v>
      </c>
      <c r="CX303">
        <f t="shared" si="288"/>
        <v>0</v>
      </c>
      <c r="CY303">
        <f>S303*(BZ303/100)</f>
        <v>0</v>
      </c>
      <c r="CZ303">
        <f>S303*(CA303/100)</f>
        <v>0</v>
      </c>
      <c r="DC303" t="s">
        <v>3</v>
      </c>
      <c r="DD303" t="s">
        <v>3</v>
      </c>
      <c r="DE303" t="s">
        <v>3</v>
      </c>
      <c r="DF303" t="s">
        <v>3</v>
      </c>
      <c r="DG303" t="s">
        <v>3</v>
      </c>
      <c r="DH303" t="s">
        <v>3</v>
      </c>
      <c r="DI303" t="s">
        <v>3</v>
      </c>
      <c r="DJ303" t="s">
        <v>3</v>
      </c>
      <c r="DK303" t="s">
        <v>3</v>
      </c>
      <c r="DL303" t="s">
        <v>3</v>
      </c>
      <c r="DM303" t="s">
        <v>3</v>
      </c>
      <c r="DN303">
        <v>87</v>
      </c>
      <c r="DO303">
        <v>105</v>
      </c>
      <c r="DP303">
        <v>1</v>
      </c>
      <c r="DQ303">
        <v>1</v>
      </c>
      <c r="DU303">
        <v>1009</v>
      </c>
      <c r="DV303" t="s">
        <v>284</v>
      </c>
      <c r="DW303" t="s">
        <v>284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49573341</v>
      </c>
      <c r="EF303">
        <v>30</v>
      </c>
      <c r="EG303" t="s">
        <v>35</v>
      </c>
      <c r="EH303">
        <v>0</v>
      </c>
      <c r="EI303" t="s">
        <v>3</v>
      </c>
      <c r="EJ303">
        <v>1</v>
      </c>
      <c r="EK303">
        <v>80</v>
      </c>
      <c r="EL303" t="s">
        <v>241</v>
      </c>
      <c r="EM303" t="s">
        <v>242</v>
      </c>
      <c r="EO303" t="s">
        <v>3</v>
      </c>
      <c r="EQ303">
        <v>0</v>
      </c>
      <c r="ER303">
        <v>63.88</v>
      </c>
      <c r="ES303">
        <v>63.88</v>
      </c>
      <c r="ET303">
        <v>0</v>
      </c>
      <c r="EU303">
        <v>0</v>
      </c>
      <c r="EV303">
        <v>0</v>
      </c>
      <c r="EW303">
        <v>0</v>
      </c>
      <c r="EX303">
        <v>0</v>
      </c>
      <c r="FQ303">
        <v>0</v>
      </c>
      <c r="FR303">
        <f t="shared" si="289"/>
        <v>0</v>
      </c>
      <c r="FS303">
        <v>0</v>
      </c>
      <c r="FX303">
        <v>87</v>
      </c>
      <c r="FY303">
        <v>105</v>
      </c>
      <c r="GA303" t="s">
        <v>3</v>
      </c>
      <c r="GD303">
        <v>0</v>
      </c>
      <c r="GF303">
        <v>343664727</v>
      </c>
      <c r="GG303">
        <v>2</v>
      </c>
      <c r="GH303">
        <v>1</v>
      </c>
      <c r="GI303">
        <v>2</v>
      </c>
      <c r="GJ303">
        <v>0</v>
      </c>
      <c r="GK303">
        <f>ROUND(R303*(S12)/100,2)</f>
        <v>0</v>
      </c>
      <c r="GL303">
        <f t="shared" si="290"/>
        <v>0</v>
      </c>
      <c r="GM303">
        <f t="shared" si="291"/>
        <v>320.29000000000002</v>
      </c>
      <c r="GN303">
        <f t="shared" si="292"/>
        <v>320.29000000000002</v>
      </c>
      <c r="GO303">
        <f t="shared" si="293"/>
        <v>0</v>
      </c>
      <c r="GP303">
        <f t="shared" si="294"/>
        <v>0</v>
      </c>
      <c r="GR303">
        <v>0</v>
      </c>
      <c r="GS303">
        <v>3</v>
      </c>
      <c r="GT303">
        <v>0</v>
      </c>
      <c r="GU303" t="s">
        <v>3</v>
      </c>
      <c r="GV303">
        <f t="shared" si="295"/>
        <v>0</v>
      </c>
      <c r="GW303">
        <v>1</v>
      </c>
      <c r="GX303">
        <f t="shared" si="296"/>
        <v>0</v>
      </c>
      <c r="HA303">
        <v>0</v>
      </c>
      <c r="HB303">
        <v>0</v>
      </c>
      <c r="HC303">
        <f t="shared" si="297"/>
        <v>0</v>
      </c>
      <c r="HE303" t="s">
        <v>3</v>
      </c>
      <c r="HF303" t="s">
        <v>3</v>
      </c>
      <c r="HM303" t="s">
        <v>3</v>
      </c>
      <c r="HN303" t="s">
        <v>3</v>
      </c>
      <c r="HO303" t="s">
        <v>3</v>
      </c>
      <c r="HP303" t="s">
        <v>3</v>
      </c>
      <c r="HQ303" t="s">
        <v>3</v>
      </c>
      <c r="IK303">
        <v>0</v>
      </c>
    </row>
    <row r="304" spans="1:255" x14ac:dyDescent="0.2">
      <c r="A304" s="2">
        <v>18</v>
      </c>
      <c r="B304" s="2">
        <v>1</v>
      </c>
      <c r="C304" s="2"/>
      <c r="D304" s="2"/>
      <c r="E304" s="2" t="s">
        <v>352</v>
      </c>
      <c r="F304" s="2" t="s">
        <v>353</v>
      </c>
      <c r="G304" s="2" t="s">
        <v>354</v>
      </c>
      <c r="H304" s="2" t="s">
        <v>284</v>
      </c>
      <c r="I304" s="2">
        <f>I298*J304</f>
        <v>0.1404</v>
      </c>
      <c r="J304" s="2">
        <v>7.8E-2</v>
      </c>
      <c r="K304" s="2">
        <v>7.8E-2</v>
      </c>
      <c r="L304" s="2"/>
      <c r="M304" s="2"/>
      <c r="N304" s="2"/>
      <c r="O304" s="2">
        <f t="shared" si="267"/>
        <v>11.77</v>
      </c>
      <c r="P304" s="2">
        <f t="shared" si="268"/>
        <v>11.77</v>
      </c>
      <c r="Q304" s="2">
        <f t="shared" si="262"/>
        <v>0</v>
      </c>
      <c r="R304" s="2">
        <f t="shared" si="269"/>
        <v>0</v>
      </c>
      <c r="S304" s="2">
        <f t="shared" si="270"/>
        <v>0</v>
      </c>
      <c r="T304" s="2">
        <f t="shared" si="271"/>
        <v>0</v>
      </c>
      <c r="U304" s="2">
        <f t="shared" si="272"/>
        <v>0</v>
      </c>
      <c r="V304" s="2">
        <f t="shared" si="273"/>
        <v>0</v>
      </c>
      <c r="W304" s="2">
        <f t="shared" si="274"/>
        <v>0</v>
      </c>
      <c r="X304" s="2">
        <f t="shared" si="275"/>
        <v>0</v>
      </c>
      <c r="Y304" s="2">
        <f t="shared" si="276"/>
        <v>0</v>
      </c>
      <c r="Z304" s="2"/>
      <c r="AA304" s="2">
        <v>50417534</v>
      </c>
      <c r="AB304" s="2">
        <f t="shared" si="277"/>
        <v>83.83</v>
      </c>
      <c r="AC304" s="2">
        <f t="shared" si="278"/>
        <v>83.83</v>
      </c>
      <c r="AD304" s="2">
        <f t="shared" si="263"/>
        <v>0</v>
      </c>
      <c r="AE304" s="2">
        <f t="shared" si="264"/>
        <v>0</v>
      </c>
      <c r="AF304" s="2">
        <f t="shared" si="264"/>
        <v>0</v>
      </c>
      <c r="AG304" s="2">
        <f t="shared" si="279"/>
        <v>0</v>
      </c>
      <c r="AH304" s="2">
        <f t="shared" si="265"/>
        <v>0</v>
      </c>
      <c r="AI304" s="2">
        <f t="shared" si="265"/>
        <v>0</v>
      </c>
      <c r="AJ304" s="2">
        <f t="shared" si="280"/>
        <v>0</v>
      </c>
      <c r="AK304" s="2">
        <v>83.83</v>
      </c>
      <c r="AL304" s="2">
        <v>83.83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87</v>
      </c>
      <c r="AU304" s="2">
        <v>105</v>
      </c>
      <c r="AV304" s="2">
        <v>1</v>
      </c>
      <c r="AW304" s="2">
        <v>1</v>
      </c>
      <c r="AX304" s="2"/>
      <c r="AY304" s="2"/>
      <c r="AZ304" s="2">
        <v>1</v>
      </c>
      <c r="BA304" s="2">
        <v>1</v>
      </c>
      <c r="BB304" s="2">
        <v>1</v>
      </c>
      <c r="BC304" s="2">
        <v>1</v>
      </c>
      <c r="BD304" s="2" t="s">
        <v>3</v>
      </c>
      <c r="BE304" s="2" t="s">
        <v>3</v>
      </c>
      <c r="BF304" s="2" t="s">
        <v>3</v>
      </c>
      <c r="BG304" s="2" t="s">
        <v>3</v>
      </c>
      <c r="BH304" s="2">
        <v>3</v>
      </c>
      <c r="BI304" s="2">
        <v>1</v>
      </c>
      <c r="BJ304" s="2" t="s">
        <v>355</v>
      </c>
      <c r="BK304" s="2"/>
      <c r="BL304" s="2"/>
      <c r="BM304" s="2">
        <v>80</v>
      </c>
      <c r="BN304" s="2">
        <v>0</v>
      </c>
      <c r="BO304" s="2" t="s">
        <v>3</v>
      </c>
      <c r="BP304" s="2">
        <v>0</v>
      </c>
      <c r="BQ304" s="2">
        <v>30</v>
      </c>
      <c r="BR304" s="2">
        <v>0</v>
      </c>
      <c r="BS304" s="2">
        <v>1</v>
      </c>
      <c r="BT304" s="2">
        <v>1</v>
      </c>
      <c r="BU304" s="2">
        <v>1</v>
      </c>
      <c r="BV304" s="2">
        <v>1</v>
      </c>
      <c r="BW304" s="2">
        <v>1</v>
      </c>
      <c r="BX304" s="2">
        <v>1</v>
      </c>
      <c r="BY304" s="2" t="s">
        <v>3</v>
      </c>
      <c r="BZ304" s="2">
        <v>87</v>
      </c>
      <c r="CA304" s="2">
        <v>105</v>
      </c>
      <c r="CB304" s="2" t="s">
        <v>3</v>
      </c>
      <c r="CC304" s="2"/>
      <c r="CD304" s="2"/>
      <c r="CE304" s="2">
        <v>30</v>
      </c>
      <c r="CF304" s="2">
        <v>0</v>
      </c>
      <c r="CG304" s="2">
        <v>0</v>
      </c>
      <c r="CH304" s="2"/>
      <c r="CI304" s="2"/>
      <c r="CJ304" s="2"/>
      <c r="CK304" s="2"/>
      <c r="CL304" s="2"/>
      <c r="CM304" s="2">
        <v>0</v>
      </c>
      <c r="CN304" s="2" t="s">
        <v>3</v>
      </c>
      <c r="CO304" s="2">
        <v>0</v>
      </c>
      <c r="CP304" s="2">
        <f t="shared" si="281"/>
        <v>11.77</v>
      </c>
      <c r="CQ304" s="2">
        <f t="shared" si="282"/>
        <v>83.83</v>
      </c>
      <c r="CR304" s="2">
        <f t="shared" si="266"/>
        <v>0</v>
      </c>
      <c r="CS304" s="2">
        <f t="shared" si="283"/>
        <v>0</v>
      </c>
      <c r="CT304" s="2">
        <f t="shared" si="284"/>
        <v>0</v>
      </c>
      <c r="CU304" s="2">
        <f t="shared" si="285"/>
        <v>0</v>
      </c>
      <c r="CV304" s="2">
        <f t="shared" si="286"/>
        <v>0</v>
      </c>
      <c r="CW304" s="2">
        <f t="shared" si="287"/>
        <v>0</v>
      </c>
      <c r="CX304" s="2">
        <f t="shared" si="288"/>
        <v>0</v>
      </c>
      <c r="CY304" s="2">
        <f>((S304*BZ304)/100)</f>
        <v>0</v>
      </c>
      <c r="CZ304" s="2">
        <f>((S304*CA304)/100)</f>
        <v>0</v>
      </c>
      <c r="DA304" s="2"/>
      <c r="DB304" s="2"/>
      <c r="DC304" s="2" t="s">
        <v>3</v>
      </c>
      <c r="DD304" s="2" t="s">
        <v>3</v>
      </c>
      <c r="DE304" s="2" t="s">
        <v>3</v>
      </c>
      <c r="DF304" s="2" t="s">
        <v>3</v>
      </c>
      <c r="DG304" s="2" t="s">
        <v>3</v>
      </c>
      <c r="DH304" s="2" t="s">
        <v>3</v>
      </c>
      <c r="DI304" s="2" t="s">
        <v>3</v>
      </c>
      <c r="DJ304" s="2" t="s">
        <v>3</v>
      </c>
      <c r="DK304" s="2" t="s">
        <v>3</v>
      </c>
      <c r="DL304" s="2" t="s">
        <v>3</v>
      </c>
      <c r="DM304" s="2" t="s">
        <v>3</v>
      </c>
      <c r="DN304" s="2">
        <v>0</v>
      </c>
      <c r="DO304" s="2">
        <v>0</v>
      </c>
      <c r="DP304" s="2">
        <v>1</v>
      </c>
      <c r="DQ304" s="2">
        <v>1</v>
      </c>
      <c r="DR304" s="2"/>
      <c r="DS304" s="2"/>
      <c r="DT304" s="2"/>
      <c r="DU304" s="2">
        <v>1009</v>
      </c>
      <c r="DV304" s="2" t="s">
        <v>284</v>
      </c>
      <c r="DW304" s="2" t="s">
        <v>284</v>
      </c>
      <c r="DX304" s="2">
        <v>1</v>
      </c>
      <c r="DY304" s="2"/>
      <c r="DZ304" s="2" t="s">
        <v>3</v>
      </c>
      <c r="EA304" s="2" t="s">
        <v>3</v>
      </c>
      <c r="EB304" s="2" t="s">
        <v>3</v>
      </c>
      <c r="EC304" s="2" t="s">
        <v>3</v>
      </c>
      <c r="ED304" s="2"/>
      <c r="EE304" s="2">
        <v>49573341</v>
      </c>
      <c r="EF304" s="2">
        <v>30</v>
      </c>
      <c r="EG304" s="2" t="s">
        <v>35</v>
      </c>
      <c r="EH304" s="2">
        <v>0</v>
      </c>
      <c r="EI304" s="2" t="s">
        <v>3</v>
      </c>
      <c r="EJ304" s="2">
        <v>1</v>
      </c>
      <c r="EK304" s="2">
        <v>80</v>
      </c>
      <c r="EL304" s="2" t="s">
        <v>241</v>
      </c>
      <c r="EM304" s="2" t="s">
        <v>242</v>
      </c>
      <c r="EN304" s="2"/>
      <c r="EO304" s="2" t="s">
        <v>3</v>
      </c>
      <c r="EP304" s="2"/>
      <c r="EQ304" s="2">
        <v>0</v>
      </c>
      <c r="ER304" s="2">
        <v>83.83</v>
      </c>
      <c r="ES304" s="2">
        <v>83.83</v>
      </c>
      <c r="ET304" s="2">
        <v>0</v>
      </c>
      <c r="EU304" s="2">
        <v>0</v>
      </c>
      <c r="EV304" s="2">
        <v>0</v>
      </c>
      <c r="EW304" s="2">
        <v>0</v>
      </c>
      <c r="EX304" s="2">
        <v>0</v>
      </c>
      <c r="EY304" s="2"/>
      <c r="EZ304" s="2"/>
      <c r="FA304" s="2"/>
      <c r="FB304" s="2"/>
      <c r="FC304" s="2"/>
      <c r="FD304" s="2"/>
      <c r="FE304" s="2"/>
      <c r="FF304" s="2"/>
      <c r="FG304" s="2"/>
      <c r="FH304" s="2"/>
      <c r="FI304" s="2"/>
      <c r="FJ304" s="2"/>
      <c r="FK304" s="2"/>
      <c r="FL304" s="2"/>
      <c r="FM304" s="2"/>
      <c r="FN304" s="2"/>
      <c r="FO304" s="2"/>
      <c r="FP304" s="2"/>
      <c r="FQ304" s="2">
        <v>0</v>
      </c>
      <c r="FR304" s="2">
        <f t="shared" si="289"/>
        <v>0</v>
      </c>
      <c r="FS304" s="2">
        <v>0</v>
      </c>
      <c r="FT304" s="2"/>
      <c r="FU304" s="2"/>
      <c r="FV304" s="2"/>
      <c r="FW304" s="2"/>
      <c r="FX304" s="2">
        <v>87</v>
      </c>
      <c r="FY304" s="2">
        <v>105</v>
      </c>
      <c r="FZ304" s="2"/>
      <c r="GA304" s="2" t="s">
        <v>3</v>
      </c>
      <c r="GB304" s="2"/>
      <c r="GC304" s="2"/>
      <c r="GD304" s="2">
        <v>0</v>
      </c>
      <c r="GE304" s="2"/>
      <c r="GF304" s="2">
        <v>-505173838</v>
      </c>
      <c r="GG304" s="2">
        <v>2</v>
      </c>
      <c r="GH304" s="2">
        <v>1</v>
      </c>
      <c r="GI304" s="2">
        <v>-2</v>
      </c>
      <c r="GJ304" s="2">
        <v>0</v>
      </c>
      <c r="GK304" s="2">
        <f>ROUND(R304*(R12)/100,2)</f>
        <v>0</v>
      </c>
      <c r="GL304" s="2">
        <f t="shared" si="290"/>
        <v>0</v>
      </c>
      <c r="GM304" s="2">
        <f t="shared" si="291"/>
        <v>11.77</v>
      </c>
      <c r="GN304" s="2">
        <f t="shared" si="292"/>
        <v>11.77</v>
      </c>
      <c r="GO304" s="2">
        <f t="shared" si="293"/>
        <v>0</v>
      </c>
      <c r="GP304" s="2">
        <f t="shared" si="294"/>
        <v>0</v>
      </c>
      <c r="GQ304" s="2"/>
      <c r="GR304" s="2">
        <v>0</v>
      </c>
      <c r="GS304" s="2">
        <v>0</v>
      </c>
      <c r="GT304" s="2">
        <v>0</v>
      </c>
      <c r="GU304" s="2" t="s">
        <v>3</v>
      </c>
      <c r="GV304" s="2">
        <f t="shared" si="295"/>
        <v>0</v>
      </c>
      <c r="GW304" s="2">
        <v>1</v>
      </c>
      <c r="GX304" s="2">
        <f t="shared" si="296"/>
        <v>0</v>
      </c>
      <c r="GY304" s="2"/>
      <c r="GZ304" s="2"/>
      <c r="HA304" s="2">
        <v>0</v>
      </c>
      <c r="HB304" s="2">
        <v>0</v>
      </c>
      <c r="HC304" s="2">
        <f t="shared" si="297"/>
        <v>0</v>
      </c>
      <c r="HD304" s="2"/>
      <c r="HE304" s="2" t="s">
        <v>3</v>
      </c>
      <c r="HF304" s="2" t="s">
        <v>3</v>
      </c>
      <c r="HG304" s="2"/>
      <c r="HH304" s="2"/>
      <c r="HI304" s="2"/>
      <c r="HJ304" s="2"/>
      <c r="HK304" s="2"/>
      <c r="HL304" s="2"/>
      <c r="HM304" s="2" t="s">
        <v>3</v>
      </c>
      <c r="HN304" s="2" t="s">
        <v>3</v>
      </c>
      <c r="HO304" s="2" t="s">
        <v>3</v>
      </c>
      <c r="HP304" s="2" t="s">
        <v>3</v>
      </c>
      <c r="HQ304" s="2" t="s">
        <v>3</v>
      </c>
      <c r="HR304" s="2"/>
      <c r="HS304" s="2"/>
      <c r="HT304" s="2"/>
      <c r="HU304" s="2"/>
      <c r="HV304" s="2"/>
      <c r="HW304" s="2"/>
      <c r="HX304" s="2"/>
      <c r="HY304" s="2"/>
      <c r="HZ304" s="2"/>
      <c r="IA304" s="2"/>
      <c r="IB304" s="2"/>
      <c r="IC304" s="2"/>
      <c r="ID304" s="2"/>
      <c r="IE304" s="2"/>
      <c r="IF304" s="2"/>
      <c r="IG304" s="2"/>
      <c r="IH304" s="2"/>
      <c r="II304" s="2"/>
      <c r="IJ304" s="2"/>
      <c r="IK304" s="2">
        <v>0</v>
      </c>
      <c r="IL304" s="2"/>
      <c r="IM304" s="2"/>
      <c r="IN304" s="2"/>
      <c r="IO304" s="2"/>
      <c r="IP304" s="2"/>
      <c r="IQ304" s="2"/>
      <c r="IR304" s="2"/>
      <c r="IS304" s="2"/>
      <c r="IT304" s="2"/>
      <c r="IU304" s="2"/>
    </row>
    <row r="305" spans="1:255" x14ac:dyDescent="0.2">
      <c r="A305">
        <v>18</v>
      </c>
      <c r="B305">
        <v>1</v>
      </c>
      <c r="E305" t="s">
        <v>352</v>
      </c>
      <c r="F305" t="s">
        <v>353</v>
      </c>
      <c r="G305" t="s">
        <v>354</v>
      </c>
      <c r="H305" t="s">
        <v>284</v>
      </c>
      <c r="I305">
        <f>I299*J305</f>
        <v>0.1404</v>
      </c>
      <c r="J305">
        <v>7.8E-2</v>
      </c>
      <c r="K305">
        <v>7.8E-2</v>
      </c>
      <c r="O305">
        <f t="shared" si="267"/>
        <v>33.54</v>
      </c>
      <c r="P305">
        <f t="shared" si="268"/>
        <v>33.54</v>
      </c>
      <c r="Q305">
        <f t="shared" si="262"/>
        <v>0</v>
      </c>
      <c r="R305">
        <f t="shared" si="269"/>
        <v>0</v>
      </c>
      <c r="S305">
        <f t="shared" si="270"/>
        <v>0</v>
      </c>
      <c r="T305">
        <f t="shared" si="271"/>
        <v>0</v>
      </c>
      <c r="U305">
        <f t="shared" si="272"/>
        <v>0</v>
      </c>
      <c r="V305">
        <f t="shared" si="273"/>
        <v>0</v>
      </c>
      <c r="W305">
        <f t="shared" si="274"/>
        <v>0</v>
      </c>
      <c r="X305">
        <f t="shared" si="275"/>
        <v>0</v>
      </c>
      <c r="Y305">
        <f t="shared" si="276"/>
        <v>0</v>
      </c>
      <c r="AA305">
        <v>50417531</v>
      </c>
      <c r="AB305">
        <f t="shared" si="277"/>
        <v>83.83</v>
      </c>
      <c r="AC305">
        <f t="shared" si="278"/>
        <v>83.83</v>
      </c>
      <c r="AD305">
        <f t="shared" si="263"/>
        <v>0</v>
      </c>
      <c r="AE305">
        <f t="shared" si="264"/>
        <v>0</v>
      </c>
      <c r="AF305">
        <f t="shared" si="264"/>
        <v>0</v>
      </c>
      <c r="AG305">
        <f t="shared" si="279"/>
        <v>0</v>
      </c>
      <c r="AH305">
        <f t="shared" si="265"/>
        <v>0</v>
      </c>
      <c r="AI305">
        <f t="shared" si="265"/>
        <v>0</v>
      </c>
      <c r="AJ305">
        <f t="shared" si="280"/>
        <v>0</v>
      </c>
      <c r="AK305">
        <v>83.83</v>
      </c>
      <c r="AL305">
        <v>83.83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2.85</v>
      </c>
      <c r="BD305" t="s">
        <v>3</v>
      </c>
      <c r="BE305" t="s">
        <v>3</v>
      </c>
      <c r="BF305" t="s">
        <v>3</v>
      </c>
      <c r="BG305" t="s">
        <v>3</v>
      </c>
      <c r="BH305">
        <v>3</v>
      </c>
      <c r="BI305">
        <v>1</v>
      </c>
      <c r="BJ305" t="s">
        <v>355</v>
      </c>
      <c r="BM305">
        <v>80</v>
      </c>
      <c r="BN305">
        <v>0</v>
      </c>
      <c r="BO305" t="s">
        <v>353</v>
      </c>
      <c r="BP305">
        <v>1</v>
      </c>
      <c r="BQ305">
        <v>30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0</v>
      </c>
      <c r="CA305">
        <v>0</v>
      </c>
      <c r="CB305" t="s">
        <v>3</v>
      </c>
      <c r="CE305">
        <v>30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81"/>
        <v>33.54</v>
      </c>
      <c r="CQ305">
        <f t="shared" si="282"/>
        <v>238.92</v>
      </c>
      <c r="CR305">
        <f t="shared" si="266"/>
        <v>0</v>
      </c>
      <c r="CS305">
        <f t="shared" si="283"/>
        <v>0</v>
      </c>
      <c r="CT305">
        <f t="shared" si="284"/>
        <v>0</v>
      </c>
      <c r="CU305">
        <f t="shared" si="285"/>
        <v>0</v>
      </c>
      <c r="CV305">
        <f t="shared" si="286"/>
        <v>0</v>
      </c>
      <c r="CW305">
        <f t="shared" si="287"/>
        <v>0</v>
      </c>
      <c r="CX305">
        <f t="shared" si="288"/>
        <v>0</v>
      </c>
      <c r="CY305">
        <f>S305*(BZ305/100)</f>
        <v>0</v>
      </c>
      <c r="CZ305">
        <f>S305*(CA305/100)</f>
        <v>0</v>
      </c>
      <c r="DC305" t="s">
        <v>3</v>
      </c>
      <c r="DD305" t="s">
        <v>3</v>
      </c>
      <c r="DE305" t="s">
        <v>3</v>
      </c>
      <c r="DF305" t="s">
        <v>3</v>
      </c>
      <c r="DG305" t="s">
        <v>3</v>
      </c>
      <c r="DH305" t="s">
        <v>3</v>
      </c>
      <c r="DI305" t="s">
        <v>3</v>
      </c>
      <c r="DJ305" t="s">
        <v>3</v>
      </c>
      <c r="DK305" t="s">
        <v>3</v>
      </c>
      <c r="DL305" t="s">
        <v>3</v>
      </c>
      <c r="DM305" t="s">
        <v>3</v>
      </c>
      <c r="DN305">
        <v>87</v>
      </c>
      <c r="DO305">
        <v>105</v>
      </c>
      <c r="DP305">
        <v>1</v>
      </c>
      <c r="DQ305">
        <v>1</v>
      </c>
      <c r="DU305">
        <v>1009</v>
      </c>
      <c r="DV305" t="s">
        <v>284</v>
      </c>
      <c r="DW305" t="s">
        <v>284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49573341</v>
      </c>
      <c r="EF305">
        <v>30</v>
      </c>
      <c r="EG305" t="s">
        <v>35</v>
      </c>
      <c r="EH305">
        <v>0</v>
      </c>
      <c r="EI305" t="s">
        <v>3</v>
      </c>
      <c r="EJ305">
        <v>1</v>
      </c>
      <c r="EK305">
        <v>80</v>
      </c>
      <c r="EL305" t="s">
        <v>241</v>
      </c>
      <c r="EM305" t="s">
        <v>242</v>
      </c>
      <c r="EO305" t="s">
        <v>3</v>
      </c>
      <c r="EQ305">
        <v>0</v>
      </c>
      <c r="ER305">
        <v>83.83</v>
      </c>
      <c r="ES305">
        <v>83.83</v>
      </c>
      <c r="ET305">
        <v>0</v>
      </c>
      <c r="EU305">
        <v>0</v>
      </c>
      <c r="EV305">
        <v>0</v>
      </c>
      <c r="EW305">
        <v>0</v>
      </c>
      <c r="EX305">
        <v>0</v>
      </c>
      <c r="FQ305">
        <v>0</v>
      </c>
      <c r="FR305">
        <f t="shared" si="289"/>
        <v>0</v>
      </c>
      <c r="FS305">
        <v>0</v>
      </c>
      <c r="FX305">
        <v>87</v>
      </c>
      <c r="FY305">
        <v>105</v>
      </c>
      <c r="GA305" t="s">
        <v>3</v>
      </c>
      <c r="GD305">
        <v>0</v>
      </c>
      <c r="GF305">
        <v>-505173838</v>
      </c>
      <c r="GG305">
        <v>2</v>
      </c>
      <c r="GH305">
        <v>1</v>
      </c>
      <c r="GI305">
        <v>2</v>
      </c>
      <c r="GJ305">
        <v>0</v>
      </c>
      <c r="GK305">
        <f>ROUND(R305*(S12)/100,2)</f>
        <v>0</v>
      </c>
      <c r="GL305">
        <f t="shared" si="290"/>
        <v>0</v>
      </c>
      <c r="GM305">
        <f t="shared" si="291"/>
        <v>33.54</v>
      </c>
      <c r="GN305">
        <f t="shared" si="292"/>
        <v>33.54</v>
      </c>
      <c r="GO305">
        <f t="shared" si="293"/>
        <v>0</v>
      </c>
      <c r="GP305">
        <f t="shared" si="294"/>
        <v>0</v>
      </c>
      <c r="GR305">
        <v>0</v>
      </c>
      <c r="GS305">
        <v>3</v>
      </c>
      <c r="GT305">
        <v>0</v>
      </c>
      <c r="GU305" t="s">
        <v>3</v>
      </c>
      <c r="GV305">
        <f t="shared" si="295"/>
        <v>0</v>
      </c>
      <c r="GW305">
        <v>1</v>
      </c>
      <c r="GX305">
        <f t="shared" si="296"/>
        <v>0</v>
      </c>
      <c r="HA305">
        <v>0</v>
      </c>
      <c r="HB305">
        <v>0</v>
      </c>
      <c r="HC305">
        <f t="shared" si="297"/>
        <v>0</v>
      </c>
      <c r="HE305" t="s">
        <v>3</v>
      </c>
      <c r="HF305" t="s">
        <v>3</v>
      </c>
      <c r="HM305" t="s">
        <v>3</v>
      </c>
      <c r="HN305" t="s">
        <v>3</v>
      </c>
      <c r="HO305" t="s">
        <v>3</v>
      </c>
      <c r="HP305" t="s">
        <v>3</v>
      </c>
      <c r="HQ305" t="s">
        <v>3</v>
      </c>
      <c r="IK305">
        <v>0</v>
      </c>
    </row>
    <row r="306" spans="1:255" x14ac:dyDescent="0.2">
      <c r="A306" s="2">
        <v>18</v>
      </c>
      <c r="B306" s="2">
        <v>1</v>
      </c>
      <c r="C306" s="2"/>
      <c r="D306" s="2"/>
      <c r="E306" s="2" t="s">
        <v>356</v>
      </c>
      <c r="F306" s="2" t="s">
        <v>357</v>
      </c>
      <c r="G306" s="2" t="s">
        <v>1231</v>
      </c>
      <c r="H306" s="2" t="s">
        <v>187</v>
      </c>
      <c r="I306" s="2">
        <f>I298*J306</f>
        <v>180</v>
      </c>
      <c r="J306" s="2">
        <v>100</v>
      </c>
      <c r="K306" s="2">
        <v>100</v>
      </c>
      <c r="L306" s="2"/>
      <c r="M306" s="2"/>
      <c r="N306" s="2"/>
      <c r="O306" s="2">
        <f t="shared" si="267"/>
        <v>67874.399999999994</v>
      </c>
      <c r="P306" s="2">
        <f t="shared" si="268"/>
        <v>67874.399999999994</v>
      </c>
      <c r="Q306" s="2">
        <f t="shared" si="262"/>
        <v>0</v>
      </c>
      <c r="R306" s="2">
        <f t="shared" si="269"/>
        <v>0</v>
      </c>
      <c r="S306" s="2">
        <f t="shared" si="270"/>
        <v>0</v>
      </c>
      <c r="T306" s="2">
        <f t="shared" si="271"/>
        <v>0</v>
      </c>
      <c r="U306" s="2">
        <f t="shared" si="272"/>
        <v>0</v>
      </c>
      <c r="V306" s="2">
        <f t="shared" si="273"/>
        <v>0</v>
      </c>
      <c r="W306" s="2">
        <f t="shared" si="274"/>
        <v>0</v>
      </c>
      <c r="X306" s="2">
        <f t="shared" si="275"/>
        <v>0</v>
      </c>
      <c r="Y306" s="2">
        <f t="shared" si="276"/>
        <v>0</v>
      </c>
      <c r="Z306" s="2"/>
      <c r="AA306" s="2">
        <v>50417534</v>
      </c>
      <c r="AB306" s="2">
        <f t="shared" si="277"/>
        <v>377.08</v>
      </c>
      <c r="AC306" s="2">
        <f t="shared" si="278"/>
        <v>377.08</v>
      </c>
      <c r="AD306" s="2">
        <f t="shared" si="263"/>
        <v>0</v>
      </c>
      <c r="AE306" s="2">
        <f t="shared" si="264"/>
        <v>0</v>
      </c>
      <c r="AF306" s="2">
        <f t="shared" si="264"/>
        <v>0</v>
      </c>
      <c r="AG306" s="2">
        <f t="shared" si="279"/>
        <v>0</v>
      </c>
      <c r="AH306" s="2">
        <f t="shared" si="265"/>
        <v>0</v>
      </c>
      <c r="AI306" s="2">
        <f t="shared" si="265"/>
        <v>0</v>
      </c>
      <c r="AJ306" s="2">
        <f t="shared" si="280"/>
        <v>0</v>
      </c>
      <c r="AK306" s="2">
        <v>377.08</v>
      </c>
      <c r="AL306" s="2">
        <v>377.08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87</v>
      </c>
      <c r="AU306" s="2">
        <v>105</v>
      </c>
      <c r="AV306" s="2">
        <v>1</v>
      </c>
      <c r="AW306" s="2">
        <v>1</v>
      </c>
      <c r="AX306" s="2"/>
      <c r="AY306" s="2"/>
      <c r="AZ306" s="2">
        <v>1</v>
      </c>
      <c r="BA306" s="2">
        <v>1</v>
      </c>
      <c r="BB306" s="2">
        <v>1</v>
      </c>
      <c r="BC306" s="2">
        <v>1</v>
      </c>
      <c r="BD306" s="2" t="s">
        <v>3</v>
      </c>
      <c r="BE306" s="2" t="s">
        <v>3</v>
      </c>
      <c r="BF306" s="2" t="s">
        <v>3</v>
      </c>
      <c r="BG306" s="2" t="s">
        <v>3</v>
      </c>
      <c r="BH306" s="2">
        <v>3</v>
      </c>
      <c r="BI306" s="2">
        <v>1</v>
      </c>
      <c r="BJ306" s="2" t="s">
        <v>358</v>
      </c>
      <c r="BK306" s="2"/>
      <c r="BL306" s="2"/>
      <c r="BM306" s="2">
        <v>80</v>
      </c>
      <c r="BN306" s="2">
        <v>0</v>
      </c>
      <c r="BO306" s="2" t="s">
        <v>3</v>
      </c>
      <c r="BP306" s="2">
        <v>0</v>
      </c>
      <c r="BQ306" s="2">
        <v>30</v>
      </c>
      <c r="BR306" s="2">
        <v>0</v>
      </c>
      <c r="BS306" s="2">
        <v>1</v>
      </c>
      <c r="BT306" s="2">
        <v>1</v>
      </c>
      <c r="BU306" s="2">
        <v>1</v>
      </c>
      <c r="BV306" s="2">
        <v>1</v>
      </c>
      <c r="BW306" s="2">
        <v>1</v>
      </c>
      <c r="BX306" s="2">
        <v>1</v>
      </c>
      <c r="BY306" s="2" t="s">
        <v>3</v>
      </c>
      <c r="BZ306" s="2">
        <v>87</v>
      </c>
      <c r="CA306" s="2">
        <v>105</v>
      </c>
      <c r="CB306" s="2" t="s">
        <v>3</v>
      </c>
      <c r="CC306" s="2"/>
      <c r="CD306" s="2"/>
      <c r="CE306" s="2">
        <v>30</v>
      </c>
      <c r="CF306" s="2">
        <v>0</v>
      </c>
      <c r="CG306" s="2">
        <v>0</v>
      </c>
      <c r="CH306" s="2"/>
      <c r="CI306" s="2"/>
      <c r="CJ306" s="2"/>
      <c r="CK306" s="2"/>
      <c r="CL306" s="2"/>
      <c r="CM306" s="2">
        <v>0</v>
      </c>
      <c r="CN306" s="2" t="s">
        <v>3</v>
      </c>
      <c r="CO306" s="2">
        <v>0</v>
      </c>
      <c r="CP306" s="2">
        <f t="shared" si="281"/>
        <v>67874.399999999994</v>
      </c>
      <c r="CQ306" s="2">
        <f t="shared" si="282"/>
        <v>377.08</v>
      </c>
      <c r="CR306" s="2">
        <f t="shared" si="266"/>
        <v>0</v>
      </c>
      <c r="CS306" s="2">
        <f t="shared" si="283"/>
        <v>0</v>
      </c>
      <c r="CT306" s="2">
        <f t="shared" si="284"/>
        <v>0</v>
      </c>
      <c r="CU306" s="2">
        <f t="shared" si="285"/>
        <v>0</v>
      </c>
      <c r="CV306" s="2">
        <f t="shared" si="286"/>
        <v>0</v>
      </c>
      <c r="CW306" s="2">
        <f t="shared" si="287"/>
        <v>0</v>
      </c>
      <c r="CX306" s="2">
        <f t="shared" si="288"/>
        <v>0</v>
      </c>
      <c r="CY306" s="2">
        <f>((S306*BZ306)/100)</f>
        <v>0</v>
      </c>
      <c r="CZ306" s="2">
        <f>((S306*CA306)/100)</f>
        <v>0</v>
      </c>
      <c r="DA306" s="2"/>
      <c r="DB306" s="2"/>
      <c r="DC306" s="2" t="s">
        <v>3</v>
      </c>
      <c r="DD306" s="2" t="s">
        <v>3</v>
      </c>
      <c r="DE306" s="2" t="s">
        <v>3</v>
      </c>
      <c r="DF306" s="2" t="s">
        <v>3</v>
      </c>
      <c r="DG306" s="2" t="s">
        <v>3</v>
      </c>
      <c r="DH306" s="2" t="s">
        <v>3</v>
      </c>
      <c r="DI306" s="2" t="s">
        <v>3</v>
      </c>
      <c r="DJ306" s="2" t="s">
        <v>3</v>
      </c>
      <c r="DK306" s="2" t="s">
        <v>3</v>
      </c>
      <c r="DL306" s="2" t="s">
        <v>3</v>
      </c>
      <c r="DM306" s="2" t="s">
        <v>3</v>
      </c>
      <c r="DN306" s="2">
        <v>0</v>
      </c>
      <c r="DO306" s="2">
        <v>0</v>
      </c>
      <c r="DP306" s="2">
        <v>1</v>
      </c>
      <c r="DQ306" s="2">
        <v>1</v>
      </c>
      <c r="DR306" s="2"/>
      <c r="DS306" s="2"/>
      <c r="DT306" s="2"/>
      <c r="DU306" s="2">
        <v>1005</v>
      </c>
      <c r="DV306" s="2" t="s">
        <v>187</v>
      </c>
      <c r="DW306" s="2" t="s">
        <v>187</v>
      </c>
      <c r="DX306" s="2">
        <v>1</v>
      </c>
      <c r="DY306" s="2"/>
      <c r="DZ306" s="2" t="s">
        <v>3</v>
      </c>
      <c r="EA306" s="2" t="s">
        <v>3</v>
      </c>
      <c r="EB306" s="2" t="s">
        <v>3</v>
      </c>
      <c r="EC306" s="2" t="s">
        <v>3</v>
      </c>
      <c r="ED306" s="2"/>
      <c r="EE306" s="2">
        <v>49573341</v>
      </c>
      <c r="EF306" s="2">
        <v>30</v>
      </c>
      <c r="EG306" s="2" t="s">
        <v>35</v>
      </c>
      <c r="EH306" s="2">
        <v>0</v>
      </c>
      <c r="EI306" s="2" t="s">
        <v>3</v>
      </c>
      <c r="EJ306" s="2">
        <v>1</v>
      </c>
      <c r="EK306" s="2">
        <v>80</v>
      </c>
      <c r="EL306" s="2" t="s">
        <v>241</v>
      </c>
      <c r="EM306" s="2" t="s">
        <v>242</v>
      </c>
      <c r="EN306" s="2"/>
      <c r="EO306" s="2" t="s">
        <v>3</v>
      </c>
      <c r="EP306" s="2"/>
      <c r="EQ306" s="2">
        <v>0</v>
      </c>
      <c r="ER306" s="2">
        <v>377.08</v>
      </c>
      <c r="ES306" s="2">
        <v>377.08</v>
      </c>
      <c r="ET306" s="2">
        <v>0</v>
      </c>
      <c r="EU306" s="2">
        <v>0</v>
      </c>
      <c r="EV306" s="2">
        <v>0</v>
      </c>
      <c r="EW306" s="2">
        <v>0</v>
      </c>
      <c r="EX306" s="2">
        <v>0</v>
      </c>
      <c r="EY306" s="2"/>
      <c r="EZ306" s="2"/>
      <c r="FA306" s="2"/>
      <c r="FB306" s="2"/>
      <c r="FC306" s="2"/>
      <c r="FD306" s="2"/>
      <c r="FE306" s="2"/>
      <c r="FF306" s="2"/>
      <c r="FG306" s="2"/>
      <c r="FH306" s="2"/>
      <c r="FI306" s="2"/>
      <c r="FJ306" s="2"/>
      <c r="FK306" s="2"/>
      <c r="FL306" s="2"/>
      <c r="FM306" s="2"/>
      <c r="FN306" s="2"/>
      <c r="FO306" s="2"/>
      <c r="FP306" s="2"/>
      <c r="FQ306" s="2">
        <v>0</v>
      </c>
      <c r="FR306" s="2">
        <f t="shared" si="289"/>
        <v>0</v>
      </c>
      <c r="FS306" s="2">
        <v>0</v>
      </c>
      <c r="FT306" s="2"/>
      <c r="FU306" s="2"/>
      <c r="FV306" s="2"/>
      <c r="FW306" s="2"/>
      <c r="FX306" s="2">
        <v>87</v>
      </c>
      <c r="FY306" s="2">
        <v>105</v>
      </c>
      <c r="FZ306" s="2"/>
      <c r="GA306" s="2" t="s">
        <v>3</v>
      </c>
      <c r="GB306" s="2"/>
      <c r="GC306" s="2"/>
      <c r="GD306" s="2">
        <v>0</v>
      </c>
      <c r="GE306" s="2"/>
      <c r="GF306" s="2">
        <v>-1669992776</v>
      </c>
      <c r="GG306" s="2">
        <v>2</v>
      </c>
      <c r="GH306" s="2">
        <v>1</v>
      </c>
      <c r="GI306" s="2">
        <v>-2</v>
      </c>
      <c r="GJ306" s="2">
        <v>0</v>
      </c>
      <c r="GK306" s="2">
        <f>ROUND(R306*(R12)/100,2)</f>
        <v>0</v>
      </c>
      <c r="GL306" s="2">
        <f t="shared" si="290"/>
        <v>0</v>
      </c>
      <c r="GM306" s="2">
        <f t="shared" si="291"/>
        <v>67874.399999999994</v>
      </c>
      <c r="GN306" s="2">
        <f t="shared" si="292"/>
        <v>67874.399999999994</v>
      </c>
      <c r="GO306" s="2">
        <f t="shared" si="293"/>
        <v>0</v>
      </c>
      <c r="GP306" s="2">
        <f t="shared" si="294"/>
        <v>0</v>
      </c>
      <c r="GQ306" s="2"/>
      <c r="GR306" s="2">
        <v>0</v>
      </c>
      <c r="GS306" s="2">
        <v>0</v>
      </c>
      <c r="GT306" s="2">
        <v>0</v>
      </c>
      <c r="GU306" s="2" t="s">
        <v>3</v>
      </c>
      <c r="GV306" s="2">
        <f t="shared" si="295"/>
        <v>0</v>
      </c>
      <c r="GW306" s="2">
        <v>1</v>
      </c>
      <c r="GX306" s="2">
        <f t="shared" si="296"/>
        <v>0</v>
      </c>
      <c r="GY306" s="2"/>
      <c r="GZ306" s="2"/>
      <c r="HA306" s="2">
        <v>0</v>
      </c>
      <c r="HB306" s="2">
        <v>0</v>
      </c>
      <c r="HC306" s="2">
        <f t="shared" si="297"/>
        <v>0</v>
      </c>
      <c r="HD306" s="2"/>
      <c r="HE306" s="2" t="s">
        <v>3</v>
      </c>
      <c r="HF306" s="2" t="s">
        <v>3</v>
      </c>
      <c r="HG306" s="2"/>
      <c r="HH306" s="2"/>
      <c r="HI306" s="2"/>
      <c r="HJ306" s="2"/>
      <c r="HK306" s="2"/>
      <c r="HL306" s="2"/>
      <c r="HM306" s="2" t="s">
        <v>3</v>
      </c>
      <c r="HN306" s="2" t="s">
        <v>3</v>
      </c>
      <c r="HO306" s="2" t="s">
        <v>3</v>
      </c>
      <c r="HP306" s="2" t="s">
        <v>3</v>
      </c>
      <c r="HQ306" s="2" t="s">
        <v>3</v>
      </c>
      <c r="HR306" s="2"/>
      <c r="HS306" s="2"/>
      <c r="HT306" s="2"/>
      <c r="HU306" s="2"/>
      <c r="HV306" s="2"/>
      <c r="HW306" s="2"/>
      <c r="HX306" s="2"/>
      <c r="HY306" s="2"/>
      <c r="HZ306" s="2"/>
      <c r="IA306" s="2"/>
      <c r="IB306" s="2"/>
      <c r="IC306" s="2"/>
      <c r="ID306" s="2"/>
      <c r="IE306" s="2"/>
      <c r="IF306" s="2"/>
      <c r="IG306" s="2"/>
      <c r="IH306" s="2"/>
      <c r="II306" s="2"/>
      <c r="IJ306" s="2"/>
      <c r="IK306" s="2">
        <v>0</v>
      </c>
      <c r="IL306" s="2"/>
      <c r="IM306" s="2"/>
      <c r="IN306" s="2"/>
      <c r="IO306" s="2"/>
      <c r="IP306" s="2"/>
      <c r="IQ306" s="2"/>
      <c r="IR306" s="2"/>
      <c r="IS306" s="2"/>
      <c r="IT306" s="2"/>
      <c r="IU306" s="2"/>
    </row>
    <row r="307" spans="1:255" x14ac:dyDescent="0.2">
      <c r="A307">
        <v>18</v>
      </c>
      <c r="B307">
        <v>1</v>
      </c>
      <c r="E307" t="s">
        <v>356</v>
      </c>
      <c r="F307" t="s">
        <v>357</v>
      </c>
      <c r="G307" t="s">
        <v>1231</v>
      </c>
      <c r="H307" t="s">
        <v>187</v>
      </c>
      <c r="I307">
        <f>I299*J307</f>
        <v>180</v>
      </c>
      <c r="J307">
        <v>100</v>
      </c>
      <c r="K307">
        <v>100</v>
      </c>
      <c r="O307">
        <f t="shared" si="267"/>
        <v>1743693.34</v>
      </c>
      <c r="P307">
        <f t="shared" si="268"/>
        <v>1743693.34</v>
      </c>
      <c r="Q307">
        <f t="shared" si="262"/>
        <v>0</v>
      </c>
      <c r="R307">
        <f t="shared" si="269"/>
        <v>0</v>
      </c>
      <c r="S307">
        <f t="shared" si="270"/>
        <v>0</v>
      </c>
      <c r="T307">
        <f t="shared" si="271"/>
        <v>0</v>
      </c>
      <c r="U307">
        <f t="shared" si="272"/>
        <v>0</v>
      </c>
      <c r="V307">
        <f t="shared" si="273"/>
        <v>0</v>
      </c>
      <c r="W307">
        <f t="shared" si="274"/>
        <v>0</v>
      </c>
      <c r="X307">
        <f t="shared" si="275"/>
        <v>0</v>
      </c>
      <c r="Y307">
        <f t="shared" si="276"/>
        <v>0</v>
      </c>
      <c r="AA307">
        <v>50417531</v>
      </c>
      <c r="AB307">
        <f t="shared" si="277"/>
        <v>377.08</v>
      </c>
      <c r="AC307">
        <f t="shared" si="278"/>
        <v>377.08</v>
      </c>
      <c r="AD307">
        <f t="shared" si="263"/>
        <v>0</v>
      </c>
      <c r="AE307">
        <f t="shared" si="264"/>
        <v>0</v>
      </c>
      <c r="AF307">
        <f t="shared" si="264"/>
        <v>0</v>
      </c>
      <c r="AG307">
        <f t="shared" si="279"/>
        <v>0</v>
      </c>
      <c r="AH307">
        <f t="shared" si="265"/>
        <v>0</v>
      </c>
      <c r="AI307">
        <f t="shared" si="265"/>
        <v>0</v>
      </c>
      <c r="AJ307">
        <f t="shared" si="280"/>
        <v>0</v>
      </c>
      <c r="AK307">
        <v>377.08</v>
      </c>
      <c r="AL307">
        <v>377.08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25.69</v>
      </c>
      <c r="BD307" t="s">
        <v>3</v>
      </c>
      <c r="BE307" t="s">
        <v>3</v>
      </c>
      <c r="BF307" t="s">
        <v>3</v>
      </c>
      <c r="BG307" t="s">
        <v>3</v>
      </c>
      <c r="BH307">
        <v>3</v>
      </c>
      <c r="BI307">
        <v>1</v>
      </c>
      <c r="BJ307" t="s">
        <v>358</v>
      </c>
      <c r="BM307">
        <v>80</v>
      </c>
      <c r="BN307">
        <v>0</v>
      </c>
      <c r="BO307" t="s">
        <v>357</v>
      </c>
      <c r="BP307">
        <v>1</v>
      </c>
      <c r="BQ307">
        <v>30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0</v>
      </c>
      <c r="CA307">
        <v>0</v>
      </c>
      <c r="CB307" t="s">
        <v>3</v>
      </c>
      <c r="CE307">
        <v>30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81"/>
        <v>1743693.34</v>
      </c>
      <c r="CQ307">
        <f t="shared" si="282"/>
        <v>9687.19</v>
      </c>
      <c r="CR307">
        <f t="shared" si="266"/>
        <v>0</v>
      </c>
      <c r="CS307">
        <f t="shared" si="283"/>
        <v>0</v>
      </c>
      <c r="CT307">
        <f t="shared" si="284"/>
        <v>0</v>
      </c>
      <c r="CU307">
        <f t="shared" si="285"/>
        <v>0</v>
      </c>
      <c r="CV307">
        <f t="shared" si="286"/>
        <v>0</v>
      </c>
      <c r="CW307">
        <f t="shared" si="287"/>
        <v>0</v>
      </c>
      <c r="CX307">
        <f t="shared" si="288"/>
        <v>0</v>
      </c>
      <c r="CY307">
        <f>S307*(BZ307/100)</f>
        <v>0</v>
      </c>
      <c r="CZ307">
        <f>S307*(CA307/100)</f>
        <v>0</v>
      </c>
      <c r="DC307" t="s">
        <v>3</v>
      </c>
      <c r="DD307" t="s">
        <v>3</v>
      </c>
      <c r="DE307" t="s">
        <v>3</v>
      </c>
      <c r="DF307" t="s">
        <v>3</v>
      </c>
      <c r="DG307" t="s">
        <v>3</v>
      </c>
      <c r="DH307" t="s">
        <v>3</v>
      </c>
      <c r="DI307" t="s">
        <v>3</v>
      </c>
      <c r="DJ307" t="s">
        <v>3</v>
      </c>
      <c r="DK307" t="s">
        <v>3</v>
      </c>
      <c r="DL307" t="s">
        <v>3</v>
      </c>
      <c r="DM307" t="s">
        <v>3</v>
      </c>
      <c r="DN307">
        <v>87</v>
      </c>
      <c r="DO307">
        <v>105</v>
      </c>
      <c r="DP307">
        <v>1</v>
      </c>
      <c r="DQ307">
        <v>1</v>
      </c>
      <c r="DU307">
        <v>1005</v>
      </c>
      <c r="DV307" t="s">
        <v>187</v>
      </c>
      <c r="DW307" t="s">
        <v>187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49573341</v>
      </c>
      <c r="EF307">
        <v>30</v>
      </c>
      <c r="EG307" t="s">
        <v>35</v>
      </c>
      <c r="EH307">
        <v>0</v>
      </c>
      <c r="EI307" t="s">
        <v>3</v>
      </c>
      <c r="EJ307">
        <v>1</v>
      </c>
      <c r="EK307">
        <v>80</v>
      </c>
      <c r="EL307" t="s">
        <v>241</v>
      </c>
      <c r="EM307" t="s">
        <v>242</v>
      </c>
      <c r="EO307" t="s">
        <v>3</v>
      </c>
      <c r="EQ307">
        <v>0</v>
      </c>
      <c r="ER307">
        <v>377.08</v>
      </c>
      <c r="ES307">
        <v>377.08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f t="shared" si="289"/>
        <v>0</v>
      </c>
      <c r="FS307">
        <v>0</v>
      </c>
      <c r="FX307">
        <v>87</v>
      </c>
      <c r="FY307">
        <v>105</v>
      </c>
      <c r="GA307" t="s">
        <v>3</v>
      </c>
      <c r="GD307">
        <v>0</v>
      </c>
      <c r="GF307">
        <v>-1669992776</v>
      </c>
      <c r="GG307">
        <v>2</v>
      </c>
      <c r="GH307">
        <v>1</v>
      </c>
      <c r="GI307">
        <v>2</v>
      </c>
      <c r="GJ307">
        <v>0</v>
      </c>
      <c r="GK307">
        <f>ROUND(R307*(S12)/100,2)</f>
        <v>0</v>
      </c>
      <c r="GL307">
        <f t="shared" si="290"/>
        <v>0</v>
      </c>
      <c r="GM307">
        <f t="shared" si="291"/>
        <v>1743693.34</v>
      </c>
      <c r="GN307">
        <f t="shared" si="292"/>
        <v>1743693.34</v>
      </c>
      <c r="GO307">
        <f t="shared" si="293"/>
        <v>0</v>
      </c>
      <c r="GP307">
        <f t="shared" si="294"/>
        <v>0</v>
      </c>
      <c r="GR307">
        <v>0</v>
      </c>
      <c r="GS307">
        <v>3</v>
      </c>
      <c r="GT307">
        <v>0</v>
      </c>
      <c r="GU307" t="s">
        <v>3</v>
      </c>
      <c r="GV307">
        <f t="shared" si="295"/>
        <v>0</v>
      </c>
      <c r="GW307">
        <v>1</v>
      </c>
      <c r="GX307">
        <f t="shared" si="296"/>
        <v>0</v>
      </c>
      <c r="HA307">
        <v>0</v>
      </c>
      <c r="HB307">
        <v>0</v>
      </c>
      <c r="HC307">
        <f t="shared" si="297"/>
        <v>0</v>
      </c>
      <c r="HE307" t="s">
        <v>3</v>
      </c>
      <c r="HF307" t="s">
        <v>3</v>
      </c>
      <c r="HM307" t="s">
        <v>3</v>
      </c>
      <c r="HN307" t="s">
        <v>3</v>
      </c>
      <c r="HO307" t="s">
        <v>3</v>
      </c>
      <c r="HP307" t="s">
        <v>3</v>
      </c>
      <c r="HQ307" t="s">
        <v>3</v>
      </c>
      <c r="IK307">
        <v>0</v>
      </c>
    </row>
    <row r="308" spans="1:255" x14ac:dyDescent="0.2">
      <c r="A308" s="2">
        <v>17</v>
      </c>
      <c r="B308" s="2">
        <v>1</v>
      </c>
      <c r="C308" s="2">
        <f>ROW(SmtRes!A89)</f>
        <v>89</v>
      </c>
      <c r="D308" s="2">
        <f>ROW(EtalonRes!A77)</f>
        <v>77</v>
      </c>
      <c r="E308" s="2" t="s">
        <v>359</v>
      </c>
      <c r="F308" s="2" t="s">
        <v>360</v>
      </c>
      <c r="G308" s="2" t="s">
        <v>361</v>
      </c>
      <c r="H308" s="2" t="s">
        <v>325</v>
      </c>
      <c r="I308" s="2">
        <f>ROUND(45.61/100,9)</f>
        <v>0.45610000000000001</v>
      </c>
      <c r="J308" s="2">
        <v>0</v>
      </c>
      <c r="K308" s="2">
        <f>ROUND(45.61/100,9)</f>
        <v>0.45610000000000001</v>
      </c>
      <c r="L308" s="2"/>
      <c r="M308" s="2"/>
      <c r="N308" s="2"/>
      <c r="O308" s="2">
        <f t="shared" si="267"/>
        <v>121.25</v>
      </c>
      <c r="P308" s="2">
        <f t="shared" si="268"/>
        <v>40.130000000000003</v>
      </c>
      <c r="Q308" s="2">
        <f>(ROUND((ROUND((((ET308*1.1))*AV308*I308),2)*BB308),2)+ROUND((ROUND(((AE308-((EU308*1.1)))*AV308*I308),2)*BS308),2))</f>
        <v>1.1200000000000001</v>
      </c>
      <c r="R308" s="2">
        <f t="shared" si="269"/>
        <v>0.27</v>
      </c>
      <c r="S308" s="2">
        <f t="shared" si="270"/>
        <v>80</v>
      </c>
      <c r="T308" s="2">
        <f t="shared" si="271"/>
        <v>0</v>
      </c>
      <c r="U308" s="2">
        <f t="shared" si="272"/>
        <v>6.7229140000000012</v>
      </c>
      <c r="V308" s="2">
        <f t="shared" si="273"/>
        <v>0</v>
      </c>
      <c r="W308" s="2">
        <f t="shared" si="274"/>
        <v>0</v>
      </c>
      <c r="X308" s="2">
        <f t="shared" si="275"/>
        <v>96</v>
      </c>
      <c r="Y308" s="2">
        <f t="shared" si="276"/>
        <v>67.2</v>
      </c>
      <c r="Z308" s="2"/>
      <c r="AA308" s="2">
        <v>50417534</v>
      </c>
      <c r="AB308" s="2">
        <f t="shared" si="277"/>
        <v>265.84899999999999</v>
      </c>
      <c r="AC308" s="2">
        <f t="shared" si="278"/>
        <v>87.99</v>
      </c>
      <c r="AD308" s="2">
        <f>ROUND(((((ET308*1.1))-((EU308*1.1)))+AE308),6)</f>
        <v>2.4529999999999998</v>
      </c>
      <c r="AE308" s="2">
        <f>ROUND(((EU308*1.1)),6)</f>
        <v>0.58299999999999996</v>
      </c>
      <c r="AF308" s="2">
        <f>ROUND(((EV308*1.1)),6)</f>
        <v>175.40600000000001</v>
      </c>
      <c r="AG308" s="2">
        <f t="shared" si="279"/>
        <v>0</v>
      </c>
      <c r="AH308" s="2">
        <f>((EW308*1.1))</f>
        <v>14.740000000000002</v>
      </c>
      <c r="AI308" s="2">
        <f>((EX308*1.1))</f>
        <v>0</v>
      </c>
      <c r="AJ308" s="2">
        <f t="shared" si="280"/>
        <v>0</v>
      </c>
      <c r="AK308" s="2">
        <v>249.68</v>
      </c>
      <c r="AL308" s="2">
        <v>87.99</v>
      </c>
      <c r="AM308" s="2">
        <v>2.23</v>
      </c>
      <c r="AN308" s="2">
        <v>0.53</v>
      </c>
      <c r="AO308" s="2">
        <v>159.46</v>
      </c>
      <c r="AP308" s="2">
        <v>0</v>
      </c>
      <c r="AQ308" s="2">
        <v>13.4</v>
      </c>
      <c r="AR308" s="2">
        <v>0</v>
      </c>
      <c r="AS308" s="2">
        <v>0</v>
      </c>
      <c r="AT308" s="2">
        <v>120</v>
      </c>
      <c r="AU308" s="2">
        <v>84</v>
      </c>
      <c r="AV308" s="2">
        <v>1</v>
      </c>
      <c r="AW308" s="2">
        <v>1</v>
      </c>
      <c r="AX308" s="2"/>
      <c r="AY308" s="2"/>
      <c r="AZ308" s="2">
        <v>1</v>
      </c>
      <c r="BA308" s="2">
        <v>1</v>
      </c>
      <c r="BB308" s="2">
        <v>1</v>
      </c>
      <c r="BC308" s="2">
        <v>1</v>
      </c>
      <c r="BD308" s="2" t="s">
        <v>3</v>
      </c>
      <c r="BE308" s="2" t="s">
        <v>3</v>
      </c>
      <c r="BF308" s="2" t="s">
        <v>3</v>
      </c>
      <c r="BG308" s="2" t="s">
        <v>3</v>
      </c>
      <c r="BH308" s="2">
        <v>0</v>
      </c>
      <c r="BI308" s="2">
        <v>1</v>
      </c>
      <c r="BJ308" s="2" t="s">
        <v>362</v>
      </c>
      <c r="BK308" s="2"/>
      <c r="BL308" s="2"/>
      <c r="BM308" s="2">
        <v>96</v>
      </c>
      <c r="BN308" s="2">
        <v>0</v>
      </c>
      <c r="BO308" s="2" t="s">
        <v>3</v>
      </c>
      <c r="BP308" s="2">
        <v>0</v>
      </c>
      <c r="BQ308" s="2">
        <v>30</v>
      </c>
      <c r="BR308" s="2">
        <v>0</v>
      </c>
      <c r="BS308" s="2">
        <v>1</v>
      </c>
      <c r="BT308" s="2">
        <v>1</v>
      </c>
      <c r="BU308" s="2">
        <v>1</v>
      </c>
      <c r="BV308" s="2">
        <v>1</v>
      </c>
      <c r="BW308" s="2">
        <v>1</v>
      </c>
      <c r="BX308" s="2">
        <v>1</v>
      </c>
      <c r="BY308" s="2" t="s">
        <v>3</v>
      </c>
      <c r="BZ308" s="2">
        <v>120</v>
      </c>
      <c r="CA308" s="2">
        <v>84</v>
      </c>
      <c r="CB308" s="2" t="s">
        <v>3</v>
      </c>
      <c r="CC308" s="2"/>
      <c r="CD308" s="2"/>
      <c r="CE308" s="2">
        <v>30</v>
      </c>
      <c r="CF308" s="2">
        <v>0</v>
      </c>
      <c r="CG308" s="2">
        <v>0</v>
      </c>
      <c r="CH308" s="2"/>
      <c r="CI308" s="2"/>
      <c r="CJ308" s="2"/>
      <c r="CK308" s="2"/>
      <c r="CL308" s="2"/>
      <c r="CM308" s="2">
        <v>0</v>
      </c>
      <c r="CN308" s="2" t="s">
        <v>3</v>
      </c>
      <c r="CO308" s="2">
        <v>0</v>
      </c>
      <c r="CP308" s="2">
        <f t="shared" si="281"/>
        <v>121.25</v>
      </c>
      <c r="CQ308" s="2">
        <f t="shared" si="282"/>
        <v>87.99</v>
      </c>
      <c r="CR308" s="2">
        <f>(ROUND((ROUND((((ET308*1.1))*AV308*1),2)*BB308),2)+ROUND((ROUND(((AE308-((EU308*1.1)))*AV308*1),2)*BS308),2))</f>
        <v>2.4500000000000002</v>
      </c>
      <c r="CS308" s="2">
        <f t="shared" si="283"/>
        <v>0.57999999999999996</v>
      </c>
      <c r="CT308" s="2">
        <f t="shared" si="284"/>
        <v>175.41</v>
      </c>
      <c r="CU308" s="2">
        <f t="shared" si="285"/>
        <v>0</v>
      </c>
      <c r="CV308" s="2">
        <f t="shared" si="286"/>
        <v>14.740000000000002</v>
      </c>
      <c r="CW308" s="2">
        <f t="shared" si="287"/>
        <v>0</v>
      </c>
      <c r="CX308" s="2">
        <f t="shared" si="288"/>
        <v>0</v>
      </c>
      <c r="CY308" s="2">
        <f>((S308*BZ308)/100)</f>
        <v>96</v>
      </c>
      <c r="CZ308" s="2">
        <f>((S308*CA308)/100)</f>
        <v>67.2</v>
      </c>
      <c r="DA308" s="2"/>
      <c r="DB308" s="2"/>
      <c r="DC308" s="2" t="s">
        <v>3</v>
      </c>
      <c r="DD308" s="2" t="s">
        <v>3</v>
      </c>
      <c r="DE308" s="2" t="s">
        <v>20</v>
      </c>
      <c r="DF308" s="2" t="s">
        <v>20</v>
      </c>
      <c r="DG308" s="2" t="s">
        <v>20</v>
      </c>
      <c r="DH308" s="2" t="s">
        <v>3</v>
      </c>
      <c r="DI308" s="2" t="s">
        <v>20</v>
      </c>
      <c r="DJ308" s="2" t="s">
        <v>20</v>
      </c>
      <c r="DK308" s="2" t="s">
        <v>3</v>
      </c>
      <c r="DL308" s="2" t="s">
        <v>3</v>
      </c>
      <c r="DM308" s="2" t="s">
        <v>3</v>
      </c>
      <c r="DN308" s="2">
        <v>0</v>
      </c>
      <c r="DO308" s="2">
        <v>0</v>
      </c>
      <c r="DP308" s="2">
        <v>1</v>
      </c>
      <c r="DQ308" s="2">
        <v>1</v>
      </c>
      <c r="DR308" s="2"/>
      <c r="DS308" s="2"/>
      <c r="DT308" s="2"/>
      <c r="DU308" s="2">
        <v>1013</v>
      </c>
      <c r="DV308" s="2" t="s">
        <v>325</v>
      </c>
      <c r="DW308" s="2" t="s">
        <v>325</v>
      </c>
      <c r="DX308" s="2">
        <v>1</v>
      </c>
      <c r="DY308" s="2"/>
      <c r="DZ308" s="2" t="s">
        <v>3</v>
      </c>
      <c r="EA308" s="2" t="s">
        <v>3</v>
      </c>
      <c r="EB308" s="2" t="s">
        <v>3</v>
      </c>
      <c r="EC308" s="2" t="s">
        <v>3</v>
      </c>
      <c r="ED308" s="2"/>
      <c r="EE308" s="2">
        <v>49573357</v>
      </c>
      <c r="EF308" s="2">
        <v>30</v>
      </c>
      <c r="EG308" s="2" t="s">
        <v>35</v>
      </c>
      <c r="EH308" s="2">
        <v>0</v>
      </c>
      <c r="EI308" s="2" t="s">
        <v>3</v>
      </c>
      <c r="EJ308" s="2">
        <v>1</v>
      </c>
      <c r="EK308" s="2">
        <v>96</v>
      </c>
      <c r="EL308" s="2" t="s">
        <v>327</v>
      </c>
      <c r="EM308" s="2" t="s">
        <v>328</v>
      </c>
      <c r="EN308" s="2"/>
      <c r="EO308" s="2" t="s">
        <v>3</v>
      </c>
      <c r="EP308" s="2"/>
      <c r="EQ308" s="2">
        <v>131072</v>
      </c>
      <c r="ER308" s="2">
        <v>249.68</v>
      </c>
      <c r="ES308" s="2">
        <v>87.99</v>
      </c>
      <c r="ET308" s="2">
        <v>2.23</v>
      </c>
      <c r="EU308" s="2">
        <v>0.53</v>
      </c>
      <c r="EV308" s="2">
        <v>159.46</v>
      </c>
      <c r="EW308" s="2">
        <v>13.4</v>
      </c>
      <c r="EX308" s="2">
        <v>0</v>
      </c>
      <c r="EY308" s="2">
        <v>0</v>
      </c>
      <c r="EZ308" s="2"/>
      <c r="FA308" s="2"/>
      <c r="FB308" s="2"/>
      <c r="FC308" s="2"/>
      <c r="FD308" s="2"/>
      <c r="FE308" s="2"/>
      <c r="FF308" s="2"/>
      <c r="FG308" s="2"/>
      <c r="FH308" s="2"/>
      <c r="FI308" s="2"/>
      <c r="FJ308" s="2"/>
      <c r="FK308" s="2"/>
      <c r="FL308" s="2"/>
      <c r="FM308" s="2"/>
      <c r="FN308" s="2"/>
      <c r="FO308" s="2"/>
      <c r="FP308" s="2"/>
      <c r="FQ308" s="2">
        <v>0</v>
      </c>
      <c r="FR308" s="2">
        <f t="shared" si="289"/>
        <v>0</v>
      </c>
      <c r="FS308" s="2">
        <v>0</v>
      </c>
      <c r="FT308" s="2"/>
      <c r="FU308" s="2"/>
      <c r="FV308" s="2"/>
      <c r="FW308" s="2"/>
      <c r="FX308" s="2">
        <v>120</v>
      </c>
      <c r="FY308" s="2">
        <v>84</v>
      </c>
      <c r="FZ308" s="2"/>
      <c r="GA308" s="2" t="s">
        <v>3</v>
      </c>
      <c r="GB308" s="2"/>
      <c r="GC308" s="2"/>
      <c r="GD308" s="2">
        <v>0</v>
      </c>
      <c r="GE308" s="2"/>
      <c r="GF308" s="2">
        <v>1378438098</v>
      </c>
      <c r="GG308" s="2">
        <v>2</v>
      </c>
      <c r="GH308" s="2">
        <v>1</v>
      </c>
      <c r="GI308" s="2">
        <v>-2</v>
      </c>
      <c r="GJ308" s="2">
        <v>0</v>
      </c>
      <c r="GK308" s="2">
        <f>ROUND(R308*(R12)/100,2)</f>
        <v>0.47</v>
      </c>
      <c r="GL308" s="2">
        <f t="shared" si="290"/>
        <v>0</v>
      </c>
      <c r="GM308" s="2">
        <f t="shared" si="291"/>
        <v>284.92</v>
      </c>
      <c r="GN308" s="2">
        <f t="shared" si="292"/>
        <v>284.92</v>
      </c>
      <c r="GO308" s="2">
        <f t="shared" si="293"/>
        <v>0</v>
      </c>
      <c r="GP308" s="2">
        <f t="shared" si="294"/>
        <v>0</v>
      </c>
      <c r="GQ308" s="2"/>
      <c r="GR308" s="2">
        <v>0</v>
      </c>
      <c r="GS308" s="2">
        <v>3</v>
      </c>
      <c r="GT308" s="2">
        <v>0</v>
      </c>
      <c r="GU308" s="2" t="s">
        <v>3</v>
      </c>
      <c r="GV308" s="2">
        <f t="shared" si="295"/>
        <v>0</v>
      </c>
      <c r="GW308" s="2">
        <v>1</v>
      </c>
      <c r="GX308" s="2">
        <f t="shared" si="296"/>
        <v>0</v>
      </c>
      <c r="GY308" s="2"/>
      <c r="GZ308" s="2"/>
      <c r="HA308" s="2">
        <v>0</v>
      </c>
      <c r="HB308" s="2">
        <v>0</v>
      </c>
      <c r="HC308" s="2">
        <f t="shared" si="297"/>
        <v>0</v>
      </c>
      <c r="HD308" s="2"/>
      <c r="HE308" s="2" t="s">
        <v>3</v>
      </c>
      <c r="HF308" s="2" t="s">
        <v>3</v>
      </c>
      <c r="HG308" s="2"/>
      <c r="HH308" s="2"/>
      <c r="HI308" s="2"/>
      <c r="HJ308" s="2"/>
      <c r="HK308" s="2"/>
      <c r="HL308" s="2"/>
      <c r="HM308" s="2" t="s">
        <v>3</v>
      </c>
      <c r="HN308" s="2" t="s">
        <v>3</v>
      </c>
      <c r="HO308" s="2" t="s">
        <v>3</v>
      </c>
      <c r="HP308" s="2" t="s">
        <v>3</v>
      </c>
      <c r="HQ308" s="2" t="s">
        <v>3</v>
      </c>
      <c r="HR308" s="2"/>
      <c r="HS308" s="2"/>
      <c r="HT308" s="2"/>
      <c r="HU308" s="2"/>
      <c r="HV308" s="2"/>
      <c r="HW308" s="2"/>
      <c r="HX308" s="2"/>
      <c r="HY308" s="2"/>
      <c r="HZ308" s="2"/>
      <c r="IA308" s="2"/>
      <c r="IB308" s="2"/>
      <c r="IC308" s="2"/>
      <c r="ID308" s="2"/>
      <c r="IE308" s="2"/>
      <c r="IF308" s="2"/>
      <c r="IG308" s="2"/>
      <c r="IH308" s="2"/>
      <c r="II308" s="2"/>
      <c r="IJ308" s="2"/>
      <c r="IK308" s="2">
        <v>0</v>
      </c>
      <c r="IL308" s="2"/>
      <c r="IM308" s="2"/>
      <c r="IN308" s="2"/>
      <c r="IO308" s="2"/>
      <c r="IP308" s="2"/>
      <c r="IQ308" s="2"/>
      <c r="IR308" s="2"/>
      <c r="IS308" s="2"/>
      <c r="IT308" s="2"/>
      <c r="IU308" s="2"/>
    </row>
    <row r="309" spans="1:255" x14ac:dyDescent="0.2">
      <c r="A309">
        <v>17</v>
      </c>
      <c r="B309">
        <v>1</v>
      </c>
      <c r="C309">
        <f>ROW(SmtRes!A94)</f>
        <v>94</v>
      </c>
      <c r="D309">
        <f>ROW(EtalonRes!A82)</f>
        <v>82</v>
      </c>
      <c r="E309" t="s">
        <v>359</v>
      </c>
      <c r="F309" t="s">
        <v>360</v>
      </c>
      <c r="G309" t="s">
        <v>361</v>
      </c>
      <c r="H309" t="s">
        <v>325</v>
      </c>
      <c r="I309">
        <f>ROUND(45.61/100,9)</f>
        <v>0.45610000000000001</v>
      </c>
      <c r="J309">
        <v>0</v>
      </c>
      <c r="K309">
        <f>ROUND(45.61/100,9)</f>
        <v>0.45610000000000001</v>
      </c>
      <c r="O309">
        <f t="shared" si="267"/>
        <v>2723.87</v>
      </c>
      <c r="P309">
        <f t="shared" si="268"/>
        <v>386.45</v>
      </c>
      <c r="Q309">
        <f>(ROUND((ROUND((((ET309*1.1))*AV309*I309),2)*BB309),2)+ROUND((ROUND(((AE309-((EU309*1.1)))*AV309*I309),2)*BS309),2))</f>
        <v>15.02</v>
      </c>
      <c r="R309">
        <f t="shared" si="269"/>
        <v>7.84</v>
      </c>
      <c r="S309">
        <f t="shared" si="270"/>
        <v>2322.4</v>
      </c>
      <c r="T309">
        <f t="shared" si="271"/>
        <v>0</v>
      </c>
      <c r="U309">
        <f t="shared" si="272"/>
        <v>6.7229140000000012</v>
      </c>
      <c r="V309">
        <f t="shared" si="273"/>
        <v>0</v>
      </c>
      <c r="W309">
        <f t="shared" si="274"/>
        <v>0</v>
      </c>
      <c r="X309">
        <f t="shared" si="275"/>
        <v>2066.94</v>
      </c>
      <c r="Y309">
        <f t="shared" si="276"/>
        <v>952.18</v>
      </c>
      <c r="AA309">
        <v>50417531</v>
      </c>
      <c r="AB309">
        <f t="shared" si="277"/>
        <v>265.84899999999999</v>
      </c>
      <c r="AC309">
        <f t="shared" si="278"/>
        <v>87.99</v>
      </c>
      <c r="AD309">
        <f>ROUND(((((ET309*1.1))-((EU309*1.1)))+AE309),6)</f>
        <v>2.4529999999999998</v>
      </c>
      <c r="AE309">
        <f>ROUND(((EU309*1.1)),6)</f>
        <v>0.58299999999999996</v>
      </c>
      <c r="AF309">
        <f>ROUND(((EV309*1.1)),6)</f>
        <v>175.40600000000001</v>
      </c>
      <c r="AG309">
        <f t="shared" si="279"/>
        <v>0</v>
      </c>
      <c r="AH309">
        <f>((EW309*1.1))</f>
        <v>14.740000000000002</v>
      </c>
      <c r="AI309">
        <f>((EX309*1.1))</f>
        <v>0</v>
      </c>
      <c r="AJ309">
        <f t="shared" si="280"/>
        <v>0</v>
      </c>
      <c r="AK309">
        <v>249.68</v>
      </c>
      <c r="AL309">
        <v>87.99</v>
      </c>
      <c r="AM309">
        <v>2.23</v>
      </c>
      <c r="AN309">
        <v>0.53</v>
      </c>
      <c r="AO309">
        <v>159.46</v>
      </c>
      <c r="AP309">
        <v>0</v>
      </c>
      <c r="AQ309">
        <v>13.4</v>
      </c>
      <c r="AR309">
        <v>0</v>
      </c>
      <c r="AS309">
        <v>0</v>
      </c>
      <c r="AT309">
        <v>89</v>
      </c>
      <c r="AU309">
        <v>41</v>
      </c>
      <c r="AV309">
        <v>1</v>
      </c>
      <c r="AW309">
        <v>1</v>
      </c>
      <c r="AZ309">
        <v>1</v>
      </c>
      <c r="BA309">
        <v>29.03</v>
      </c>
      <c r="BB309">
        <v>13.41</v>
      </c>
      <c r="BC309">
        <v>9.6300000000000008</v>
      </c>
      <c r="BD309" t="s">
        <v>3</v>
      </c>
      <c r="BE309" t="s">
        <v>3</v>
      </c>
      <c r="BF309" t="s">
        <v>3</v>
      </c>
      <c r="BG309" t="s">
        <v>3</v>
      </c>
      <c r="BH309">
        <v>0</v>
      </c>
      <c r="BI309">
        <v>1</v>
      </c>
      <c r="BJ309" t="s">
        <v>362</v>
      </c>
      <c r="BM309">
        <v>96</v>
      </c>
      <c r="BN309">
        <v>0</v>
      </c>
      <c r="BO309" t="s">
        <v>360</v>
      </c>
      <c r="BP309">
        <v>1</v>
      </c>
      <c r="BQ309">
        <v>30</v>
      </c>
      <c r="BR309">
        <v>0</v>
      </c>
      <c r="BS309">
        <v>29.03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3</v>
      </c>
      <c r="BZ309">
        <v>89</v>
      </c>
      <c r="CA309">
        <v>41</v>
      </c>
      <c r="CB309" t="s">
        <v>3</v>
      </c>
      <c r="CE309">
        <v>30</v>
      </c>
      <c r="CF309">
        <v>0</v>
      </c>
      <c r="CG309">
        <v>0</v>
      </c>
      <c r="CM309">
        <v>0</v>
      </c>
      <c r="CN309" t="s">
        <v>3</v>
      </c>
      <c r="CO309">
        <v>0</v>
      </c>
      <c r="CP309">
        <f t="shared" si="281"/>
        <v>2723.87</v>
      </c>
      <c r="CQ309">
        <f t="shared" si="282"/>
        <v>847.34</v>
      </c>
      <c r="CR309">
        <f>(ROUND((ROUND((((ET309*1.1))*AV309*1),2)*BB309),2)+ROUND((ROUND(((AE309-((EU309*1.1)))*AV309*1),2)*BS309),2))</f>
        <v>32.85</v>
      </c>
      <c r="CS309">
        <f t="shared" si="283"/>
        <v>16.84</v>
      </c>
      <c r="CT309">
        <f t="shared" si="284"/>
        <v>5092.1499999999996</v>
      </c>
      <c r="CU309">
        <f t="shared" si="285"/>
        <v>0</v>
      </c>
      <c r="CV309">
        <f t="shared" si="286"/>
        <v>14.740000000000002</v>
      </c>
      <c r="CW309">
        <f t="shared" si="287"/>
        <v>0</v>
      </c>
      <c r="CX309">
        <f t="shared" si="288"/>
        <v>0</v>
      </c>
      <c r="CY309">
        <f>S309*(BZ309/100)</f>
        <v>2066.9360000000001</v>
      </c>
      <c r="CZ309">
        <f>S309*(CA309/100)</f>
        <v>952.18399999999997</v>
      </c>
      <c r="DC309" t="s">
        <v>3</v>
      </c>
      <c r="DD309" t="s">
        <v>3</v>
      </c>
      <c r="DE309" t="s">
        <v>20</v>
      </c>
      <c r="DF309" t="s">
        <v>20</v>
      </c>
      <c r="DG309" t="s">
        <v>20</v>
      </c>
      <c r="DH309" t="s">
        <v>3</v>
      </c>
      <c r="DI309" t="s">
        <v>20</v>
      </c>
      <c r="DJ309" t="s">
        <v>20</v>
      </c>
      <c r="DK309" t="s">
        <v>3</v>
      </c>
      <c r="DL309" t="s">
        <v>3</v>
      </c>
      <c r="DM309" t="s">
        <v>3</v>
      </c>
      <c r="DN309">
        <v>120</v>
      </c>
      <c r="DO309">
        <v>84</v>
      </c>
      <c r="DP309">
        <v>1</v>
      </c>
      <c r="DQ309">
        <v>1</v>
      </c>
      <c r="DU309">
        <v>1013</v>
      </c>
      <c r="DV309" t="s">
        <v>325</v>
      </c>
      <c r="DW309" t="s">
        <v>325</v>
      </c>
      <c r="DX309">
        <v>1</v>
      </c>
      <c r="DZ309" t="s">
        <v>3</v>
      </c>
      <c r="EA309" t="s">
        <v>3</v>
      </c>
      <c r="EB309" t="s">
        <v>3</v>
      </c>
      <c r="EC309" t="s">
        <v>3</v>
      </c>
      <c r="EE309">
        <v>49573357</v>
      </c>
      <c r="EF309">
        <v>30</v>
      </c>
      <c r="EG309" t="s">
        <v>35</v>
      </c>
      <c r="EH309">
        <v>0</v>
      </c>
      <c r="EI309" t="s">
        <v>3</v>
      </c>
      <c r="EJ309">
        <v>1</v>
      </c>
      <c r="EK309">
        <v>96</v>
      </c>
      <c r="EL309" t="s">
        <v>327</v>
      </c>
      <c r="EM309" t="s">
        <v>328</v>
      </c>
      <c r="EO309" t="s">
        <v>3</v>
      </c>
      <c r="EQ309">
        <v>131072</v>
      </c>
      <c r="ER309">
        <v>249.68</v>
      </c>
      <c r="ES309">
        <v>87.99</v>
      </c>
      <c r="ET309">
        <v>2.23</v>
      </c>
      <c r="EU309">
        <v>0.53</v>
      </c>
      <c r="EV309">
        <v>159.46</v>
      </c>
      <c r="EW309">
        <v>13.4</v>
      </c>
      <c r="EX309">
        <v>0</v>
      </c>
      <c r="EY309">
        <v>0</v>
      </c>
      <c r="FQ309">
        <v>0</v>
      </c>
      <c r="FR309">
        <f t="shared" si="289"/>
        <v>0</v>
      </c>
      <c r="FS309">
        <v>0</v>
      </c>
      <c r="FX309">
        <v>120</v>
      </c>
      <c r="FY309">
        <v>84</v>
      </c>
      <c r="GA309" t="s">
        <v>3</v>
      </c>
      <c r="GD309">
        <v>0</v>
      </c>
      <c r="GF309">
        <v>1378438098</v>
      </c>
      <c r="GG309">
        <v>2</v>
      </c>
      <c r="GH309">
        <v>1</v>
      </c>
      <c r="GI309">
        <v>2</v>
      </c>
      <c r="GJ309">
        <v>0</v>
      </c>
      <c r="GK309">
        <f>ROUND(R309*(S12)/100,2)</f>
        <v>12.54</v>
      </c>
      <c r="GL309">
        <f t="shared" si="290"/>
        <v>0</v>
      </c>
      <c r="GM309">
        <f t="shared" si="291"/>
        <v>5755.53</v>
      </c>
      <c r="GN309">
        <f t="shared" si="292"/>
        <v>5755.53</v>
      </c>
      <c r="GO309">
        <f t="shared" si="293"/>
        <v>0</v>
      </c>
      <c r="GP309">
        <f t="shared" si="294"/>
        <v>0</v>
      </c>
      <c r="GR309">
        <v>0</v>
      </c>
      <c r="GS309">
        <v>3</v>
      </c>
      <c r="GT309">
        <v>0</v>
      </c>
      <c r="GU309" t="s">
        <v>3</v>
      </c>
      <c r="GV309">
        <f t="shared" si="295"/>
        <v>0</v>
      </c>
      <c r="GW309">
        <v>1</v>
      </c>
      <c r="GX309">
        <f t="shared" si="296"/>
        <v>0</v>
      </c>
      <c r="HA309">
        <v>0</v>
      </c>
      <c r="HB309">
        <v>0</v>
      </c>
      <c r="HC309">
        <f t="shared" si="297"/>
        <v>0</v>
      </c>
      <c r="HE309" t="s">
        <v>3</v>
      </c>
      <c r="HF309" t="s">
        <v>3</v>
      </c>
      <c r="HM309" t="s">
        <v>3</v>
      </c>
      <c r="HN309" t="s">
        <v>3</v>
      </c>
      <c r="HO309" t="s">
        <v>3</v>
      </c>
      <c r="HP309" t="s">
        <v>3</v>
      </c>
      <c r="HQ309" t="s">
        <v>3</v>
      </c>
      <c r="IK309">
        <v>0</v>
      </c>
    </row>
    <row r="310" spans="1:255" x14ac:dyDescent="0.2">
      <c r="A310" s="2">
        <v>18</v>
      </c>
      <c r="B310" s="2">
        <v>1</v>
      </c>
      <c r="C310" s="2">
        <v>87</v>
      </c>
      <c r="D310" s="2"/>
      <c r="E310" s="2" t="s">
        <v>363</v>
      </c>
      <c r="F310" s="2" t="s">
        <v>364</v>
      </c>
      <c r="G310" s="2" t="s">
        <v>365</v>
      </c>
      <c r="H310" s="2" t="s">
        <v>80</v>
      </c>
      <c r="I310" s="2">
        <f>I308*J310</f>
        <v>2.4173E-2</v>
      </c>
      <c r="J310" s="2">
        <v>5.2999342249506684E-2</v>
      </c>
      <c r="K310" s="2">
        <v>5.2999999999999999E-2</v>
      </c>
      <c r="L310" s="2"/>
      <c r="M310" s="2"/>
      <c r="N310" s="2"/>
      <c r="O310" s="2">
        <f t="shared" si="267"/>
        <v>115.04</v>
      </c>
      <c r="P310" s="2">
        <f t="shared" si="268"/>
        <v>115.04</v>
      </c>
      <c r="Q310" s="2">
        <f>(ROUND((ROUND(((ET310)*AV310*I310),2)*BB310),2)+ROUND((ROUND(((AE310-(EU310))*AV310*I310),2)*BS310),2))</f>
        <v>0</v>
      </c>
      <c r="R310" s="2">
        <f t="shared" si="269"/>
        <v>0</v>
      </c>
      <c r="S310" s="2">
        <f t="shared" si="270"/>
        <v>0</v>
      </c>
      <c r="T310" s="2">
        <f t="shared" si="271"/>
        <v>0</v>
      </c>
      <c r="U310" s="2">
        <f t="shared" si="272"/>
        <v>0</v>
      </c>
      <c r="V310" s="2">
        <f t="shared" si="273"/>
        <v>0</v>
      </c>
      <c r="W310" s="2">
        <f t="shared" si="274"/>
        <v>0</v>
      </c>
      <c r="X310" s="2">
        <f t="shared" si="275"/>
        <v>0</v>
      </c>
      <c r="Y310" s="2">
        <f t="shared" si="276"/>
        <v>0</v>
      </c>
      <c r="Z310" s="2"/>
      <c r="AA310" s="2">
        <v>50417534</v>
      </c>
      <c r="AB310" s="2">
        <f t="shared" si="277"/>
        <v>4758.88</v>
      </c>
      <c r="AC310" s="2">
        <f t="shared" si="278"/>
        <v>4758.88</v>
      </c>
      <c r="AD310" s="2">
        <f>ROUND((((ET310)-(EU310))+AE310),6)</f>
        <v>0</v>
      </c>
      <c r="AE310" s="2">
        <f>ROUND((EU310),6)</f>
        <v>0</v>
      </c>
      <c r="AF310" s="2">
        <f>ROUND((EV310),6)</f>
        <v>0</v>
      </c>
      <c r="AG310" s="2">
        <f t="shared" si="279"/>
        <v>0</v>
      </c>
      <c r="AH310" s="2">
        <f>(EW310)</f>
        <v>0</v>
      </c>
      <c r="AI310" s="2">
        <f>(EX310)</f>
        <v>0</v>
      </c>
      <c r="AJ310" s="2">
        <f t="shared" si="280"/>
        <v>0</v>
      </c>
      <c r="AK310" s="2">
        <v>4758.88</v>
      </c>
      <c r="AL310" s="2">
        <v>4758.88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120</v>
      </c>
      <c r="AU310" s="2">
        <v>84</v>
      </c>
      <c r="AV310" s="2">
        <v>1</v>
      </c>
      <c r="AW310" s="2">
        <v>1</v>
      </c>
      <c r="AX310" s="2"/>
      <c r="AY310" s="2"/>
      <c r="AZ310" s="2">
        <v>1</v>
      </c>
      <c r="BA310" s="2">
        <v>1</v>
      </c>
      <c r="BB310" s="2">
        <v>1</v>
      </c>
      <c r="BC310" s="2">
        <v>1</v>
      </c>
      <c r="BD310" s="2" t="s">
        <v>3</v>
      </c>
      <c r="BE310" s="2" t="s">
        <v>3</v>
      </c>
      <c r="BF310" s="2" t="s">
        <v>3</v>
      </c>
      <c r="BG310" s="2" t="s">
        <v>3</v>
      </c>
      <c r="BH310" s="2">
        <v>3</v>
      </c>
      <c r="BI310" s="2">
        <v>1</v>
      </c>
      <c r="BJ310" s="2" t="s">
        <v>366</v>
      </c>
      <c r="BK310" s="2"/>
      <c r="BL310" s="2"/>
      <c r="BM310" s="2">
        <v>96</v>
      </c>
      <c r="BN310" s="2">
        <v>0</v>
      </c>
      <c r="BO310" s="2" t="s">
        <v>3</v>
      </c>
      <c r="BP310" s="2">
        <v>0</v>
      </c>
      <c r="BQ310" s="2">
        <v>30</v>
      </c>
      <c r="BR310" s="2">
        <v>0</v>
      </c>
      <c r="BS310" s="2">
        <v>1</v>
      </c>
      <c r="BT310" s="2">
        <v>1</v>
      </c>
      <c r="BU310" s="2">
        <v>1</v>
      </c>
      <c r="BV310" s="2">
        <v>1</v>
      </c>
      <c r="BW310" s="2">
        <v>1</v>
      </c>
      <c r="BX310" s="2">
        <v>1</v>
      </c>
      <c r="BY310" s="2" t="s">
        <v>3</v>
      </c>
      <c r="BZ310" s="2">
        <v>120</v>
      </c>
      <c r="CA310" s="2">
        <v>84</v>
      </c>
      <c r="CB310" s="2" t="s">
        <v>3</v>
      </c>
      <c r="CC310" s="2"/>
      <c r="CD310" s="2"/>
      <c r="CE310" s="2">
        <v>30</v>
      </c>
      <c r="CF310" s="2">
        <v>0</v>
      </c>
      <c r="CG310" s="2">
        <v>0</v>
      </c>
      <c r="CH310" s="2"/>
      <c r="CI310" s="2"/>
      <c r="CJ310" s="2"/>
      <c r="CK310" s="2"/>
      <c r="CL310" s="2"/>
      <c r="CM310" s="2">
        <v>0</v>
      </c>
      <c r="CN310" s="2" t="s">
        <v>3</v>
      </c>
      <c r="CO310" s="2">
        <v>0</v>
      </c>
      <c r="CP310" s="2">
        <f t="shared" si="281"/>
        <v>115.04</v>
      </c>
      <c r="CQ310" s="2">
        <f t="shared" si="282"/>
        <v>4758.88</v>
      </c>
      <c r="CR310" s="2">
        <f>(ROUND((ROUND(((ET310)*AV310*1),2)*BB310),2)+ROUND((ROUND(((AE310-(EU310))*AV310*1),2)*BS310),2))</f>
        <v>0</v>
      </c>
      <c r="CS310" s="2">
        <f t="shared" si="283"/>
        <v>0</v>
      </c>
      <c r="CT310" s="2">
        <f t="shared" si="284"/>
        <v>0</v>
      </c>
      <c r="CU310" s="2">
        <f t="shared" si="285"/>
        <v>0</v>
      </c>
      <c r="CV310" s="2">
        <f t="shared" si="286"/>
        <v>0</v>
      </c>
      <c r="CW310" s="2">
        <f t="shared" si="287"/>
        <v>0</v>
      </c>
      <c r="CX310" s="2">
        <f t="shared" si="288"/>
        <v>0</v>
      </c>
      <c r="CY310" s="2">
        <f>((S310*BZ310)/100)</f>
        <v>0</v>
      </c>
      <c r="CZ310" s="2">
        <f>((S310*CA310)/100)</f>
        <v>0</v>
      </c>
      <c r="DA310" s="2"/>
      <c r="DB310" s="2"/>
      <c r="DC310" s="2" t="s">
        <v>3</v>
      </c>
      <c r="DD310" s="2" t="s">
        <v>3</v>
      </c>
      <c r="DE310" s="2" t="s">
        <v>3</v>
      </c>
      <c r="DF310" s="2" t="s">
        <v>3</v>
      </c>
      <c r="DG310" s="2" t="s">
        <v>3</v>
      </c>
      <c r="DH310" s="2" t="s">
        <v>3</v>
      </c>
      <c r="DI310" s="2" t="s">
        <v>3</v>
      </c>
      <c r="DJ310" s="2" t="s">
        <v>3</v>
      </c>
      <c r="DK310" s="2" t="s">
        <v>3</v>
      </c>
      <c r="DL310" s="2" t="s">
        <v>3</v>
      </c>
      <c r="DM310" s="2" t="s">
        <v>3</v>
      </c>
      <c r="DN310" s="2">
        <v>0</v>
      </c>
      <c r="DO310" s="2">
        <v>0</v>
      </c>
      <c r="DP310" s="2">
        <v>1</v>
      </c>
      <c r="DQ310" s="2">
        <v>1</v>
      </c>
      <c r="DR310" s="2"/>
      <c r="DS310" s="2"/>
      <c r="DT310" s="2"/>
      <c r="DU310" s="2">
        <v>1009</v>
      </c>
      <c r="DV310" s="2" t="s">
        <v>80</v>
      </c>
      <c r="DW310" s="2" t="s">
        <v>80</v>
      </c>
      <c r="DX310" s="2">
        <v>1000</v>
      </c>
      <c r="DY310" s="2"/>
      <c r="DZ310" s="2" t="s">
        <v>3</v>
      </c>
      <c r="EA310" s="2" t="s">
        <v>3</v>
      </c>
      <c r="EB310" s="2" t="s">
        <v>3</v>
      </c>
      <c r="EC310" s="2" t="s">
        <v>3</v>
      </c>
      <c r="ED310" s="2"/>
      <c r="EE310" s="2">
        <v>49573357</v>
      </c>
      <c r="EF310" s="2">
        <v>30</v>
      </c>
      <c r="EG310" s="2" t="s">
        <v>35</v>
      </c>
      <c r="EH310" s="2">
        <v>0</v>
      </c>
      <c r="EI310" s="2" t="s">
        <v>3</v>
      </c>
      <c r="EJ310" s="2">
        <v>1</v>
      </c>
      <c r="EK310" s="2">
        <v>96</v>
      </c>
      <c r="EL310" s="2" t="s">
        <v>327</v>
      </c>
      <c r="EM310" s="2" t="s">
        <v>328</v>
      </c>
      <c r="EN310" s="2"/>
      <c r="EO310" s="2" t="s">
        <v>3</v>
      </c>
      <c r="EP310" s="2"/>
      <c r="EQ310" s="2">
        <v>0</v>
      </c>
      <c r="ER310" s="2">
        <v>4758.88</v>
      </c>
      <c r="ES310" s="2">
        <v>4758.88</v>
      </c>
      <c r="ET310" s="2">
        <v>0</v>
      </c>
      <c r="EU310" s="2">
        <v>0</v>
      </c>
      <c r="EV310" s="2">
        <v>0</v>
      </c>
      <c r="EW310" s="2">
        <v>0</v>
      </c>
      <c r="EX310" s="2">
        <v>0</v>
      </c>
      <c r="EY310" s="2"/>
      <c r="EZ310" s="2"/>
      <c r="FA310" s="2"/>
      <c r="FB310" s="2"/>
      <c r="FC310" s="2"/>
      <c r="FD310" s="2"/>
      <c r="FE310" s="2"/>
      <c r="FF310" s="2"/>
      <c r="FG310" s="2"/>
      <c r="FH310" s="2"/>
      <c r="FI310" s="2"/>
      <c r="FJ310" s="2"/>
      <c r="FK310" s="2"/>
      <c r="FL310" s="2"/>
      <c r="FM310" s="2"/>
      <c r="FN310" s="2"/>
      <c r="FO310" s="2"/>
      <c r="FP310" s="2"/>
      <c r="FQ310" s="2">
        <v>0</v>
      </c>
      <c r="FR310" s="2">
        <f t="shared" si="289"/>
        <v>0</v>
      </c>
      <c r="FS310" s="2">
        <v>0</v>
      </c>
      <c r="FT310" s="2"/>
      <c r="FU310" s="2"/>
      <c r="FV310" s="2"/>
      <c r="FW310" s="2"/>
      <c r="FX310" s="2">
        <v>120</v>
      </c>
      <c r="FY310" s="2">
        <v>84</v>
      </c>
      <c r="FZ310" s="2"/>
      <c r="GA310" s="2" t="s">
        <v>3</v>
      </c>
      <c r="GB310" s="2"/>
      <c r="GC310" s="2"/>
      <c r="GD310" s="2">
        <v>0</v>
      </c>
      <c r="GE310" s="2"/>
      <c r="GF310" s="2">
        <v>619521120</v>
      </c>
      <c r="GG310" s="2">
        <v>2</v>
      </c>
      <c r="GH310" s="2">
        <v>1</v>
      </c>
      <c r="GI310" s="2">
        <v>-2</v>
      </c>
      <c r="GJ310" s="2">
        <v>0</v>
      </c>
      <c r="GK310" s="2">
        <f>ROUND(R310*(R12)/100,2)</f>
        <v>0</v>
      </c>
      <c r="GL310" s="2">
        <f t="shared" si="290"/>
        <v>0</v>
      </c>
      <c r="GM310" s="2">
        <f t="shared" si="291"/>
        <v>115.04</v>
      </c>
      <c r="GN310" s="2">
        <f t="shared" si="292"/>
        <v>115.04</v>
      </c>
      <c r="GO310" s="2">
        <f t="shared" si="293"/>
        <v>0</v>
      </c>
      <c r="GP310" s="2">
        <f t="shared" si="294"/>
        <v>0</v>
      </c>
      <c r="GQ310" s="2"/>
      <c r="GR310" s="2">
        <v>0</v>
      </c>
      <c r="GS310" s="2">
        <v>3</v>
      </c>
      <c r="GT310" s="2">
        <v>0</v>
      </c>
      <c r="GU310" s="2" t="s">
        <v>3</v>
      </c>
      <c r="GV310" s="2">
        <f t="shared" si="295"/>
        <v>0</v>
      </c>
      <c r="GW310" s="2">
        <v>1</v>
      </c>
      <c r="GX310" s="2">
        <f t="shared" si="296"/>
        <v>0</v>
      </c>
      <c r="GY310" s="2"/>
      <c r="GZ310" s="2"/>
      <c r="HA310" s="2">
        <v>0</v>
      </c>
      <c r="HB310" s="2">
        <v>0</v>
      </c>
      <c r="HC310" s="2">
        <f t="shared" si="297"/>
        <v>0</v>
      </c>
      <c r="HD310" s="2"/>
      <c r="HE310" s="2" t="s">
        <v>3</v>
      </c>
      <c r="HF310" s="2" t="s">
        <v>3</v>
      </c>
      <c r="HG310" s="2"/>
      <c r="HH310" s="2"/>
      <c r="HI310" s="2"/>
      <c r="HJ310" s="2"/>
      <c r="HK310" s="2"/>
      <c r="HL310" s="2"/>
      <c r="HM310" s="2" t="s">
        <v>3</v>
      </c>
      <c r="HN310" s="2" t="s">
        <v>3</v>
      </c>
      <c r="HO310" s="2" t="s">
        <v>3</v>
      </c>
      <c r="HP310" s="2" t="s">
        <v>3</v>
      </c>
      <c r="HQ310" s="2" t="s">
        <v>3</v>
      </c>
      <c r="HR310" s="2"/>
      <c r="HS310" s="2"/>
      <c r="HT310" s="2"/>
      <c r="HU310" s="2"/>
      <c r="HV310" s="2"/>
      <c r="HW310" s="2"/>
      <c r="HX310" s="2"/>
      <c r="HY310" s="2"/>
      <c r="HZ310" s="2"/>
      <c r="IA310" s="2"/>
      <c r="IB310" s="2"/>
      <c r="IC310" s="2"/>
      <c r="ID310" s="2"/>
      <c r="IE310" s="2"/>
      <c r="IF310" s="2"/>
      <c r="IG310" s="2"/>
      <c r="IH310" s="2"/>
      <c r="II310" s="2"/>
      <c r="IJ310" s="2"/>
      <c r="IK310" s="2">
        <v>0</v>
      </c>
      <c r="IL310" s="2"/>
      <c r="IM310" s="2"/>
      <c r="IN310" s="2"/>
      <c r="IO310" s="2"/>
      <c r="IP310" s="2"/>
      <c r="IQ310" s="2"/>
      <c r="IR310" s="2"/>
      <c r="IS310" s="2"/>
      <c r="IT310" s="2"/>
      <c r="IU310" s="2"/>
    </row>
    <row r="311" spans="1:255" x14ac:dyDescent="0.2">
      <c r="A311">
        <v>18</v>
      </c>
      <c r="B311">
        <v>1</v>
      </c>
      <c r="C311">
        <v>92</v>
      </c>
      <c r="E311" t="s">
        <v>363</v>
      </c>
      <c r="F311" t="s">
        <v>364</v>
      </c>
      <c r="G311" t="s">
        <v>365</v>
      </c>
      <c r="H311" t="s">
        <v>80</v>
      </c>
      <c r="I311">
        <f>I309*J311</f>
        <v>2.4173E-2</v>
      </c>
      <c r="J311">
        <v>5.2999342249506684E-2</v>
      </c>
      <c r="K311">
        <v>5.2999999999999999E-2</v>
      </c>
      <c r="O311">
        <f t="shared" si="267"/>
        <v>1574.9</v>
      </c>
      <c r="P311">
        <f t="shared" si="268"/>
        <v>1574.9</v>
      </c>
      <c r="Q311">
        <f>(ROUND((ROUND(((ET311)*AV311*I311),2)*BB311),2)+ROUND((ROUND(((AE311-(EU311))*AV311*I311),2)*BS311),2))</f>
        <v>0</v>
      </c>
      <c r="R311">
        <f t="shared" si="269"/>
        <v>0</v>
      </c>
      <c r="S311">
        <f t="shared" si="270"/>
        <v>0</v>
      </c>
      <c r="T311">
        <f t="shared" si="271"/>
        <v>0</v>
      </c>
      <c r="U311">
        <f t="shared" si="272"/>
        <v>0</v>
      </c>
      <c r="V311">
        <f t="shared" si="273"/>
        <v>0</v>
      </c>
      <c r="W311">
        <f t="shared" si="274"/>
        <v>0</v>
      </c>
      <c r="X311">
        <f t="shared" si="275"/>
        <v>0</v>
      </c>
      <c r="Y311">
        <f t="shared" si="276"/>
        <v>0</v>
      </c>
      <c r="AA311">
        <v>50417531</v>
      </c>
      <c r="AB311">
        <f t="shared" si="277"/>
        <v>4758.88</v>
      </c>
      <c r="AC311">
        <f t="shared" si="278"/>
        <v>4758.88</v>
      </c>
      <c r="AD311">
        <f>ROUND((((ET311)-(EU311))+AE311),6)</f>
        <v>0</v>
      </c>
      <c r="AE311">
        <f>ROUND((EU311),6)</f>
        <v>0</v>
      </c>
      <c r="AF311">
        <f>ROUND((EV311),6)</f>
        <v>0</v>
      </c>
      <c r="AG311">
        <f t="shared" si="279"/>
        <v>0</v>
      </c>
      <c r="AH311">
        <f>(EW311)</f>
        <v>0</v>
      </c>
      <c r="AI311">
        <f>(EX311)</f>
        <v>0</v>
      </c>
      <c r="AJ311">
        <f t="shared" si="280"/>
        <v>0</v>
      </c>
      <c r="AK311">
        <v>4758.88</v>
      </c>
      <c r="AL311">
        <v>4758.88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1</v>
      </c>
      <c r="AW311">
        <v>1</v>
      </c>
      <c r="AZ311">
        <v>1</v>
      </c>
      <c r="BA311">
        <v>1</v>
      </c>
      <c r="BB311">
        <v>1</v>
      </c>
      <c r="BC311">
        <v>13.69</v>
      </c>
      <c r="BD311" t="s">
        <v>3</v>
      </c>
      <c r="BE311" t="s">
        <v>3</v>
      </c>
      <c r="BF311" t="s">
        <v>3</v>
      </c>
      <c r="BG311" t="s">
        <v>3</v>
      </c>
      <c r="BH311">
        <v>3</v>
      </c>
      <c r="BI311">
        <v>1</v>
      </c>
      <c r="BJ311" t="s">
        <v>366</v>
      </c>
      <c r="BM311">
        <v>96</v>
      </c>
      <c r="BN311">
        <v>0</v>
      </c>
      <c r="BO311" t="s">
        <v>364</v>
      </c>
      <c r="BP311">
        <v>1</v>
      </c>
      <c r="BQ311">
        <v>30</v>
      </c>
      <c r="BR311">
        <v>0</v>
      </c>
      <c r="BS311">
        <v>1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3</v>
      </c>
      <c r="BZ311">
        <v>0</v>
      </c>
      <c r="CA311">
        <v>0</v>
      </c>
      <c r="CB311" t="s">
        <v>3</v>
      </c>
      <c r="CE311">
        <v>30</v>
      </c>
      <c r="CF311">
        <v>0</v>
      </c>
      <c r="CG311">
        <v>0</v>
      </c>
      <c r="CM311">
        <v>0</v>
      </c>
      <c r="CN311" t="s">
        <v>3</v>
      </c>
      <c r="CO311">
        <v>0</v>
      </c>
      <c r="CP311">
        <f t="shared" si="281"/>
        <v>1574.9</v>
      </c>
      <c r="CQ311">
        <f t="shared" si="282"/>
        <v>65149.07</v>
      </c>
      <c r="CR311">
        <f>(ROUND((ROUND(((ET311)*AV311*1),2)*BB311),2)+ROUND((ROUND(((AE311-(EU311))*AV311*1),2)*BS311),2))</f>
        <v>0</v>
      </c>
      <c r="CS311">
        <f t="shared" si="283"/>
        <v>0</v>
      </c>
      <c r="CT311">
        <f t="shared" si="284"/>
        <v>0</v>
      </c>
      <c r="CU311">
        <f t="shared" si="285"/>
        <v>0</v>
      </c>
      <c r="CV311">
        <f t="shared" si="286"/>
        <v>0</v>
      </c>
      <c r="CW311">
        <f t="shared" si="287"/>
        <v>0</v>
      </c>
      <c r="CX311">
        <f t="shared" si="288"/>
        <v>0</v>
      </c>
      <c r="CY311">
        <f>S311*(BZ311/100)</f>
        <v>0</v>
      </c>
      <c r="CZ311">
        <f>S311*(CA311/100)</f>
        <v>0</v>
      </c>
      <c r="DC311" t="s">
        <v>3</v>
      </c>
      <c r="DD311" t="s">
        <v>3</v>
      </c>
      <c r="DE311" t="s">
        <v>3</v>
      </c>
      <c r="DF311" t="s">
        <v>3</v>
      </c>
      <c r="DG311" t="s">
        <v>3</v>
      </c>
      <c r="DH311" t="s">
        <v>3</v>
      </c>
      <c r="DI311" t="s">
        <v>3</v>
      </c>
      <c r="DJ311" t="s">
        <v>3</v>
      </c>
      <c r="DK311" t="s">
        <v>3</v>
      </c>
      <c r="DL311" t="s">
        <v>3</v>
      </c>
      <c r="DM311" t="s">
        <v>3</v>
      </c>
      <c r="DN311">
        <v>120</v>
      </c>
      <c r="DO311">
        <v>84</v>
      </c>
      <c r="DP311">
        <v>1</v>
      </c>
      <c r="DQ311">
        <v>1</v>
      </c>
      <c r="DU311">
        <v>1009</v>
      </c>
      <c r="DV311" t="s">
        <v>80</v>
      </c>
      <c r="DW311" t="s">
        <v>80</v>
      </c>
      <c r="DX311">
        <v>1000</v>
      </c>
      <c r="DZ311" t="s">
        <v>3</v>
      </c>
      <c r="EA311" t="s">
        <v>3</v>
      </c>
      <c r="EB311" t="s">
        <v>3</v>
      </c>
      <c r="EC311" t="s">
        <v>3</v>
      </c>
      <c r="EE311">
        <v>49573357</v>
      </c>
      <c r="EF311">
        <v>30</v>
      </c>
      <c r="EG311" t="s">
        <v>35</v>
      </c>
      <c r="EH311">
        <v>0</v>
      </c>
      <c r="EI311" t="s">
        <v>3</v>
      </c>
      <c r="EJ311">
        <v>1</v>
      </c>
      <c r="EK311">
        <v>96</v>
      </c>
      <c r="EL311" t="s">
        <v>327</v>
      </c>
      <c r="EM311" t="s">
        <v>328</v>
      </c>
      <c r="EO311" t="s">
        <v>3</v>
      </c>
      <c r="EQ311">
        <v>0</v>
      </c>
      <c r="ER311">
        <v>4758.88</v>
      </c>
      <c r="ES311">
        <v>4758.88</v>
      </c>
      <c r="ET311">
        <v>0</v>
      </c>
      <c r="EU311">
        <v>0</v>
      </c>
      <c r="EV311">
        <v>0</v>
      </c>
      <c r="EW311">
        <v>0</v>
      </c>
      <c r="EX311">
        <v>0</v>
      </c>
      <c r="FQ311">
        <v>0</v>
      </c>
      <c r="FR311">
        <f t="shared" si="289"/>
        <v>0</v>
      </c>
      <c r="FS311">
        <v>0</v>
      </c>
      <c r="FX311">
        <v>120</v>
      </c>
      <c r="FY311">
        <v>84</v>
      </c>
      <c r="GA311" t="s">
        <v>3</v>
      </c>
      <c r="GD311">
        <v>0</v>
      </c>
      <c r="GF311">
        <v>619521120</v>
      </c>
      <c r="GG311">
        <v>2</v>
      </c>
      <c r="GH311">
        <v>1</v>
      </c>
      <c r="GI311">
        <v>2</v>
      </c>
      <c r="GJ311">
        <v>0</v>
      </c>
      <c r="GK311">
        <f>ROUND(R311*(S12)/100,2)</f>
        <v>0</v>
      </c>
      <c r="GL311">
        <f t="shared" si="290"/>
        <v>0</v>
      </c>
      <c r="GM311">
        <f t="shared" si="291"/>
        <v>1574.9</v>
      </c>
      <c r="GN311">
        <f t="shared" si="292"/>
        <v>1574.9</v>
      </c>
      <c r="GO311">
        <f t="shared" si="293"/>
        <v>0</v>
      </c>
      <c r="GP311">
        <f t="shared" si="294"/>
        <v>0</v>
      </c>
      <c r="GR311">
        <v>0</v>
      </c>
      <c r="GS311">
        <v>3</v>
      </c>
      <c r="GT311">
        <v>0</v>
      </c>
      <c r="GU311" t="s">
        <v>3</v>
      </c>
      <c r="GV311">
        <f t="shared" si="295"/>
        <v>0</v>
      </c>
      <c r="GW311">
        <v>1</v>
      </c>
      <c r="GX311">
        <f t="shared" si="296"/>
        <v>0</v>
      </c>
      <c r="HA311">
        <v>0</v>
      </c>
      <c r="HB311">
        <v>0</v>
      </c>
      <c r="HC311">
        <f t="shared" si="297"/>
        <v>0</v>
      </c>
      <c r="HE311" t="s">
        <v>3</v>
      </c>
      <c r="HF311" t="s">
        <v>3</v>
      </c>
      <c r="HM311" t="s">
        <v>3</v>
      </c>
      <c r="HN311" t="s">
        <v>3</v>
      </c>
      <c r="HO311" t="s">
        <v>3</v>
      </c>
      <c r="HP311" t="s">
        <v>3</v>
      </c>
      <c r="HQ311" t="s">
        <v>3</v>
      </c>
      <c r="IK311">
        <v>0</v>
      </c>
    </row>
    <row r="312" spans="1:255" x14ac:dyDescent="0.2">
      <c r="A312" s="2">
        <v>17</v>
      </c>
      <c r="B312" s="2">
        <v>1</v>
      </c>
      <c r="C312" s="2"/>
      <c r="D312" s="2"/>
      <c r="E312" s="2" t="s">
        <v>3</v>
      </c>
      <c r="F312" s="2" t="s">
        <v>367</v>
      </c>
      <c r="G312" s="2" t="s">
        <v>368</v>
      </c>
      <c r="H312" s="2" t="s">
        <v>369</v>
      </c>
      <c r="I312" s="2">
        <f>ROUND(180.8/100,9)</f>
        <v>1.8080000000000001</v>
      </c>
      <c r="J312" s="2">
        <v>0</v>
      </c>
      <c r="K312" s="2">
        <f>ROUND(180.8/100,9)</f>
        <v>1.8080000000000001</v>
      </c>
      <c r="L312" s="2"/>
      <c r="M312" s="2"/>
      <c r="N312" s="2"/>
      <c r="O312" s="2">
        <f t="shared" si="267"/>
        <v>453.51</v>
      </c>
      <c r="P312" s="2">
        <f t="shared" si="268"/>
        <v>128.26</v>
      </c>
      <c r="Q312" s="2">
        <f>(ROUND((ROUND((((ET312*1.1))*AV312*I312),2)*BB312),2)+ROUND((ROUND(((AE312-((EU312*1.1)))*AV312*I312),2)*BS312),2))</f>
        <v>15.02</v>
      </c>
      <c r="R312" s="2">
        <f t="shared" si="269"/>
        <v>2.0299999999999998</v>
      </c>
      <c r="S312" s="2">
        <f t="shared" si="270"/>
        <v>310.23</v>
      </c>
      <c r="T312" s="2">
        <f t="shared" si="271"/>
        <v>0</v>
      </c>
      <c r="U312" s="2">
        <f t="shared" si="272"/>
        <v>25.098656000000002</v>
      </c>
      <c r="V312" s="2">
        <f t="shared" si="273"/>
        <v>0</v>
      </c>
      <c r="W312" s="2">
        <f t="shared" si="274"/>
        <v>0</v>
      </c>
      <c r="X312" s="2">
        <f t="shared" si="275"/>
        <v>269.89999999999998</v>
      </c>
      <c r="Y312" s="2">
        <f t="shared" si="276"/>
        <v>325.74</v>
      </c>
      <c r="Z312" s="2"/>
      <c r="AA312" s="2">
        <v>-1</v>
      </c>
      <c r="AB312" s="2">
        <f t="shared" si="277"/>
        <v>250.834</v>
      </c>
      <c r="AC312" s="2">
        <f t="shared" si="278"/>
        <v>70.94</v>
      </c>
      <c r="AD312" s="2">
        <f>ROUND(((((ET312*1.1))-((EU312*1.1)))+AE312),6)</f>
        <v>8.3049999999999997</v>
      </c>
      <c r="AE312" s="2">
        <f>ROUND(((EU312*1.1)),6)</f>
        <v>1.1220000000000001</v>
      </c>
      <c r="AF312" s="2">
        <f>ROUND(((EV312*1.1)),6)</f>
        <v>171.589</v>
      </c>
      <c r="AG312" s="2">
        <f t="shared" si="279"/>
        <v>0</v>
      </c>
      <c r="AH312" s="2">
        <f>((EW312*1.1))</f>
        <v>13.882</v>
      </c>
      <c r="AI312" s="2">
        <f>((EX312*1.1))</f>
        <v>0</v>
      </c>
      <c r="AJ312" s="2">
        <f t="shared" si="280"/>
        <v>0</v>
      </c>
      <c r="AK312" s="2">
        <v>234.48</v>
      </c>
      <c r="AL312" s="2">
        <v>70.94</v>
      </c>
      <c r="AM312" s="2">
        <v>7.55</v>
      </c>
      <c r="AN312" s="2">
        <v>1.02</v>
      </c>
      <c r="AO312" s="2">
        <v>155.99</v>
      </c>
      <c r="AP312" s="2">
        <v>0</v>
      </c>
      <c r="AQ312" s="2">
        <v>12.62</v>
      </c>
      <c r="AR312" s="2">
        <v>0</v>
      </c>
      <c r="AS312" s="2">
        <v>0</v>
      </c>
      <c r="AT312" s="2">
        <v>87</v>
      </c>
      <c r="AU312" s="2">
        <v>105</v>
      </c>
      <c r="AV312" s="2">
        <v>1</v>
      </c>
      <c r="AW312" s="2">
        <v>1</v>
      </c>
      <c r="AX312" s="2"/>
      <c r="AY312" s="2"/>
      <c r="AZ312" s="2">
        <v>1</v>
      </c>
      <c r="BA312" s="2">
        <v>1</v>
      </c>
      <c r="BB312" s="2">
        <v>1</v>
      </c>
      <c r="BC312" s="2">
        <v>1</v>
      </c>
      <c r="BD312" s="2" t="s">
        <v>3</v>
      </c>
      <c r="BE312" s="2" t="s">
        <v>3</v>
      </c>
      <c r="BF312" s="2" t="s">
        <v>3</v>
      </c>
      <c r="BG312" s="2" t="s">
        <v>3</v>
      </c>
      <c r="BH312" s="2">
        <v>0</v>
      </c>
      <c r="BI312" s="2">
        <v>1</v>
      </c>
      <c r="BJ312" s="2" t="s">
        <v>370</v>
      </c>
      <c r="BK312" s="2"/>
      <c r="BL312" s="2"/>
      <c r="BM312" s="2">
        <v>1687</v>
      </c>
      <c r="BN312" s="2">
        <v>0</v>
      </c>
      <c r="BO312" s="2" t="s">
        <v>3</v>
      </c>
      <c r="BP312" s="2">
        <v>0</v>
      </c>
      <c r="BQ312" s="2">
        <v>30</v>
      </c>
      <c r="BR312" s="2">
        <v>0</v>
      </c>
      <c r="BS312" s="2">
        <v>1</v>
      </c>
      <c r="BT312" s="2">
        <v>1</v>
      </c>
      <c r="BU312" s="2">
        <v>1</v>
      </c>
      <c r="BV312" s="2">
        <v>1</v>
      </c>
      <c r="BW312" s="2">
        <v>1</v>
      </c>
      <c r="BX312" s="2">
        <v>1</v>
      </c>
      <c r="BY312" s="2" t="s">
        <v>3</v>
      </c>
      <c r="BZ312" s="2">
        <v>87</v>
      </c>
      <c r="CA312" s="2">
        <v>105</v>
      </c>
      <c r="CB312" s="2" t="s">
        <v>3</v>
      </c>
      <c r="CC312" s="2"/>
      <c r="CD312" s="2"/>
      <c r="CE312" s="2">
        <v>30</v>
      </c>
      <c r="CF312" s="2">
        <v>0</v>
      </c>
      <c r="CG312" s="2">
        <v>0</v>
      </c>
      <c r="CH312" s="2"/>
      <c r="CI312" s="2"/>
      <c r="CJ312" s="2"/>
      <c r="CK312" s="2"/>
      <c r="CL312" s="2"/>
      <c r="CM312" s="2">
        <v>0</v>
      </c>
      <c r="CN312" s="2" t="s">
        <v>1226</v>
      </c>
      <c r="CO312" s="2">
        <v>0</v>
      </c>
      <c r="CP312" s="2">
        <f t="shared" si="281"/>
        <v>453.51</v>
      </c>
      <c r="CQ312" s="2">
        <f t="shared" si="282"/>
        <v>70.94</v>
      </c>
      <c r="CR312" s="2">
        <f>(ROUND((ROUND((((ET312*1.1))*AV312*1),2)*BB312),2)+ROUND((ROUND(((AE312-((EU312*1.1)))*AV312*1),2)*BS312),2))</f>
        <v>8.31</v>
      </c>
      <c r="CS312" s="2">
        <f t="shared" si="283"/>
        <v>1.1200000000000001</v>
      </c>
      <c r="CT312" s="2">
        <f t="shared" si="284"/>
        <v>171.59</v>
      </c>
      <c r="CU312" s="2">
        <f t="shared" si="285"/>
        <v>0</v>
      </c>
      <c r="CV312" s="2">
        <f t="shared" si="286"/>
        <v>13.882</v>
      </c>
      <c r="CW312" s="2">
        <f t="shared" si="287"/>
        <v>0</v>
      </c>
      <c r="CX312" s="2">
        <f t="shared" si="288"/>
        <v>0</v>
      </c>
      <c r="CY312" s="2">
        <f>((S312*BZ312)/100)</f>
        <v>269.90010000000001</v>
      </c>
      <c r="CZ312" s="2">
        <f>((S312*CA312)/100)</f>
        <v>325.74150000000003</v>
      </c>
      <c r="DA312" s="2"/>
      <c r="DB312" s="2"/>
      <c r="DC312" s="2" t="s">
        <v>3</v>
      </c>
      <c r="DD312" s="2" t="s">
        <v>3</v>
      </c>
      <c r="DE312" s="2" t="s">
        <v>20</v>
      </c>
      <c r="DF312" s="2" t="s">
        <v>20</v>
      </c>
      <c r="DG312" s="2" t="s">
        <v>20</v>
      </c>
      <c r="DH312" s="2" t="s">
        <v>3</v>
      </c>
      <c r="DI312" s="2" t="s">
        <v>20</v>
      </c>
      <c r="DJ312" s="2" t="s">
        <v>20</v>
      </c>
      <c r="DK312" s="2" t="s">
        <v>3</v>
      </c>
      <c r="DL312" s="2" t="s">
        <v>3</v>
      </c>
      <c r="DM312" s="2" t="s">
        <v>3</v>
      </c>
      <c r="DN312" s="2">
        <v>0</v>
      </c>
      <c r="DO312" s="2">
        <v>0</v>
      </c>
      <c r="DP312" s="2">
        <v>1</v>
      </c>
      <c r="DQ312" s="2">
        <v>1</v>
      </c>
      <c r="DR312" s="2"/>
      <c r="DS312" s="2"/>
      <c r="DT312" s="2"/>
      <c r="DU312" s="2">
        <v>1003</v>
      </c>
      <c r="DV312" s="2" t="s">
        <v>369</v>
      </c>
      <c r="DW312" s="2" t="s">
        <v>369</v>
      </c>
      <c r="DX312" s="2">
        <v>100</v>
      </c>
      <c r="DY312" s="2"/>
      <c r="DZ312" s="2" t="s">
        <v>3</v>
      </c>
      <c r="EA312" s="2" t="s">
        <v>3</v>
      </c>
      <c r="EB312" s="2" t="s">
        <v>3</v>
      </c>
      <c r="EC312" s="2" t="s">
        <v>3</v>
      </c>
      <c r="ED312" s="2"/>
      <c r="EE312" s="2">
        <v>49575002</v>
      </c>
      <c r="EF312" s="2">
        <v>30</v>
      </c>
      <c r="EG312" s="2" t="s">
        <v>35</v>
      </c>
      <c r="EH312" s="2">
        <v>0</v>
      </c>
      <c r="EI312" s="2" t="s">
        <v>3</v>
      </c>
      <c r="EJ312" s="2">
        <v>1</v>
      </c>
      <c r="EK312" s="2">
        <v>1687</v>
      </c>
      <c r="EL312" s="2" t="s">
        <v>371</v>
      </c>
      <c r="EM312" s="2" t="s">
        <v>372</v>
      </c>
      <c r="EN312" s="2"/>
      <c r="EO312" s="2" t="s">
        <v>38</v>
      </c>
      <c r="EP312" s="2"/>
      <c r="EQ312" s="2">
        <v>132096</v>
      </c>
      <c r="ER312" s="2">
        <v>234.48</v>
      </c>
      <c r="ES312" s="2">
        <v>70.94</v>
      </c>
      <c r="ET312" s="2">
        <v>7.55</v>
      </c>
      <c r="EU312" s="2">
        <v>1.02</v>
      </c>
      <c r="EV312" s="2">
        <v>155.99</v>
      </c>
      <c r="EW312" s="2">
        <v>12.62</v>
      </c>
      <c r="EX312" s="2">
        <v>0</v>
      </c>
      <c r="EY312" s="2">
        <v>0</v>
      </c>
      <c r="EZ312" s="2"/>
      <c r="FA312" s="2"/>
      <c r="FB312" s="2"/>
      <c r="FC312" s="2"/>
      <c r="FD312" s="2"/>
      <c r="FE312" s="2"/>
      <c r="FF312" s="2"/>
      <c r="FG312" s="2"/>
      <c r="FH312" s="2"/>
      <c r="FI312" s="2"/>
      <c r="FJ312" s="2"/>
      <c r="FK312" s="2"/>
      <c r="FL312" s="2"/>
      <c r="FM312" s="2"/>
      <c r="FN312" s="2"/>
      <c r="FO312" s="2"/>
      <c r="FP312" s="2"/>
      <c r="FQ312" s="2">
        <v>0</v>
      </c>
      <c r="FR312" s="2">
        <f t="shared" si="289"/>
        <v>0</v>
      </c>
      <c r="FS312" s="2">
        <v>0</v>
      </c>
      <c r="FT312" s="2"/>
      <c r="FU312" s="2"/>
      <c r="FV312" s="2"/>
      <c r="FW312" s="2"/>
      <c r="FX312" s="2">
        <v>87</v>
      </c>
      <c r="FY312" s="2">
        <v>105</v>
      </c>
      <c r="FZ312" s="2"/>
      <c r="GA312" s="2" t="s">
        <v>3</v>
      </c>
      <c r="GB312" s="2"/>
      <c r="GC312" s="2"/>
      <c r="GD312" s="2">
        <v>0</v>
      </c>
      <c r="GE312" s="2"/>
      <c r="GF312" s="2">
        <v>-207394169</v>
      </c>
      <c r="GG312" s="2">
        <v>2</v>
      </c>
      <c r="GH312" s="2">
        <v>1</v>
      </c>
      <c r="GI312" s="2">
        <v>-2</v>
      </c>
      <c r="GJ312" s="2">
        <v>0</v>
      </c>
      <c r="GK312" s="2">
        <f>ROUND(R312*(R12)/100,2)</f>
        <v>3.55</v>
      </c>
      <c r="GL312" s="2">
        <f t="shared" si="290"/>
        <v>0</v>
      </c>
      <c r="GM312" s="2">
        <f t="shared" si="291"/>
        <v>1052.7</v>
      </c>
      <c r="GN312" s="2">
        <f t="shared" si="292"/>
        <v>1052.7</v>
      </c>
      <c r="GO312" s="2">
        <f t="shared" si="293"/>
        <v>0</v>
      </c>
      <c r="GP312" s="2">
        <f t="shared" si="294"/>
        <v>0</v>
      </c>
      <c r="GQ312" s="2"/>
      <c r="GR312" s="2">
        <v>0</v>
      </c>
      <c r="GS312" s="2">
        <v>0</v>
      </c>
      <c r="GT312" s="2">
        <v>0</v>
      </c>
      <c r="GU312" s="2" t="s">
        <v>3</v>
      </c>
      <c r="GV312" s="2">
        <f t="shared" si="295"/>
        <v>0</v>
      </c>
      <c r="GW312" s="2">
        <v>1</v>
      </c>
      <c r="GX312" s="2">
        <f t="shared" si="296"/>
        <v>0</v>
      </c>
      <c r="GY312" s="2"/>
      <c r="GZ312" s="2"/>
      <c r="HA312" s="2">
        <v>0</v>
      </c>
      <c r="HB312" s="2">
        <v>0</v>
      </c>
      <c r="HC312" s="2">
        <f t="shared" si="297"/>
        <v>0</v>
      </c>
      <c r="HD312" s="2"/>
      <c r="HE312" s="2" t="s">
        <v>3</v>
      </c>
      <c r="HF312" s="2" t="s">
        <v>3</v>
      </c>
      <c r="HG312" s="2"/>
      <c r="HH312" s="2"/>
      <c r="HI312" s="2"/>
      <c r="HJ312" s="2"/>
      <c r="HK312" s="2"/>
      <c r="HL312" s="2"/>
      <c r="HM312" s="2" t="s">
        <v>3</v>
      </c>
      <c r="HN312" s="2" t="s">
        <v>3</v>
      </c>
      <c r="HO312" s="2" t="s">
        <v>3</v>
      </c>
      <c r="HP312" s="2" t="s">
        <v>3</v>
      </c>
      <c r="HQ312" s="2" t="s">
        <v>3</v>
      </c>
      <c r="HR312" s="2"/>
      <c r="HS312" s="2"/>
      <c r="HT312" s="2"/>
      <c r="HU312" s="2"/>
      <c r="HV312" s="2"/>
      <c r="HW312" s="2"/>
      <c r="HX312" s="2"/>
      <c r="HY312" s="2"/>
      <c r="HZ312" s="2"/>
      <c r="IA312" s="2"/>
      <c r="IB312" s="2"/>
      <c r="IC312" s="2"/>
      <c r="ID312" s="2"/>
      <c r="IE312" s="2"/>
      <c r="IF312" s="2"/>
      <c r="IG312" s="2"/>
      <c r="IH312" s="2"/>
      <c r="II312" s="2"/>
      <c r="IJ312" s="2"/>
      <c r="IK312" s="2">
        <v>0</v>
      </c>
      <c r="IL312" s="2"/>
      <c r="IM312" s="2"/>
      <c r="IN312" s="2"/>
      <c r="IO312" s="2"/>
      <c r="IP312" s="2"/>
      <c r="IQ312" s="2"/>
      <c r="IR312" s="2"/>
      <c r="IS312" s="2"/>
      <c r="IT312" s="2"/>
      <c r="IU312" s="2"/>
    </row>
    <row r="313" spans="1:255" x14ac:dyDescent="0.2">
      <c r="A313">
        <v>17</v>
      </c>
      <c r="B313">
        <v>1</v>
      </c>
      <c r="E313" t="s">
        <v>3</v>
      </c>
      <c r="F313" t="s">
        <v>367</v>
      </c>
      <c r="G313" t="s">
        <v>368</v>
      </c>
      <c r="H313" t="s">
        <v>369</v>
      </c>
      <c r="I313">
        <f>ROUND(180.8/100,9)</f>
        <v>1.8080000000000001</v>
      </c>
      <c r="J313">
        <v>0</v>
      </c>
      <c r="K313">
        <f>ROUND(180.8/100,9)</f>
        <v>1.8080000000000001</v>
      </c>
      <c r="O313">
        <f t="shared" si="267"/>
        <v>9781</v>
      </c>
      <c r="P313">
        <f t="shared" si="268"/>
        <v>618.21</v>
      </c>
      <c r="Q313">
        <f>(ROUND((ROUND((((ET313*1.1))*AV313*I313),2)*BB313),2)+ROUND((ROUND(((AE313-((EU313*1.1)))*AV313*I313),2)*BS313),2))</f>
        <v>156.81</v>
      </c>
      <c r="R313">
        <f t="shared" si="269"/>
        <v>58.93</v>
      </c>
      <c r="S313">
        <f t="shared" si="270"/>
        <v>9005.98</v>
      </c>
      <c r="T313">
        <f t="shared" si="271"/>
        <v>0</v>
      </c>
      <c r="U313">
        <f t="shared" si="272"/>
        <v>25.098656000000002</v>
      </c>
      <c r="V313">
        <f t="shared" si="273"/>
        <v>0</v>
      </c>
      <c r="W313">
        <f t="shared" si="274"/>
        <v>0</v>
      </c>
      <c r="X313">
        <f t="shared" si="275"/>
        <v>6484.31</v>
      </c>
      <c r="Y313">
        <f t="shared" si="276"/>
        <v>4593.05</v>
      </c>
      <c r="AA313">
        <v>-1</v>
      </c>
      <c r="AB313">
        <f t="shared" si="277"/>
        <v>250.834</v>
      </c>
      <c r="AC313">
        <f t="shared" si="278"/>
        <v>70.94</v>
      </c>
      <c r="AD313">
        <f>ROUND(((((ET313*1.1))-((EU313*1.1)))+AE313),6)</f>
        <v>8.3049999999999997</v>
      </c>
      <c r="AE313">
        <f>ROUND(((EU313*1.1)),6)</f>
        <v>1.1220000000000001</v>
      </c>
      <c r="AF313">
        <f>ROUND(((EV313*1.1)),6)</f>
        <v>171.589</v>
      </c>
      <c r="AG313">
        <f t="shared" si="279"/>
        <v>0</v>
      </c>
      <c r="AH313">
        <f>((EW313*1.1))</f>
        <v>13.882</v>
      </c>
      <c r="AI313">
        <f>((EX313*1.1))</f>
        <v>0</v>
      </c>
      <c r="AJ313">
        <f t="shared" si="280"/>
        <v>0</v>
      </c>
      <c r="AK313">
        <v>234.48</v>
      </c>
      <c r="AL313">
        <v>70.94</v>
      </c>
      <c r="AM313">
        <v>7.55</v>
      </c>
      <c r="AN313">
        <v>1.02</v>
      </c>
      <c r="AO313">
        <v>155.99</v>
      </c>
      <c r="AP313">
        <v>0</v>
      </c>
      <c r="AQ313">
        <v>12.62</v>
      </c>
      <c r="AR313">
        <v>0</v>
      </c>
      <c r="AS313">
        <v>0</v>
      </c>
      <c r="AT313">
        <v>72</v>
      </c>
      <c r="AU313">
        <v>51</v>
      </c>
      <c r="AV313">
        <v>1</v>
      </c>
      <c r="AW313">
        <v>1</v>
      </c>
      <c r="AZ313">
        <v>1</v>
      </c>
      <c r="BA313">
        <v>29.03</v>
      </c>
      <c r="BB313">
        <v>10.44</v>
      </c>
      <c r="BC313">
        <v>4.82</v>
      </c>
      <c r="BD313" t="s">
        <v>3</v>
      </c>
      <c r="BE313" t="s">
        <v>3</v>
      </c>
      <c r="BF313" t="s">
        <v>3</v>
      </c>
      <c r="BG313" t="s">
        <v>3</v>
      </c>
      <c r="BH313">
        <v>0</v>
      </c>
      <c r="BI313">
        <v>1</v>
      </c>
      <c r="BJ313" t="s">
        <v>370</v>
      </c>
      <c r="BM313">
        <v>1687</v>
      </c>
      <c r="BN313">
        <v>0</v>
      </c>
      <c r="BO313" t="s">
        <v>367</v>
      </c>
      <c r="BP313">
        <v>1</v>
      </c>
      <c r="BQ313">
        <v>30</v>
      </c>
      <c r="BR313">
        <v>0</v>
      </c>
      <c r="BS313">
        <v>29.03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3</v>
      </c>
      <c r="BZ313">
        <v>72</v>
      </c>
      <c r="CA313">
        <v>51</v>
      </c>
      <c r="CB313" t="s">
        <v>3</v>
      </c>
      <c r="CE313">
        <v>30</v>
      </c>
      <c r="CF313">
        <v>0</v>
      </c>
      <c r="CG313">
        <v>0</v>
      </c>
      <c r="CM313">
        <v>0</v>
      </c>
      <c r="CN313" t="s">
        <v>1226</v>
      </c>
      <c r="CO313">
        <v>0</v>
      </c>
      <c r="CP313">
        <f t="shared" si="281"/>
        <v>9781</v>
      </c>
      <c r="CQ313">
        <f t="shared" si="282"/>
        <v>341.93</v>
      </c>
      <c r="CR313">
        <f>(ROUND((ROUND((((ET313*1.1))*AV313*1),2)*BB313),2)+ROUND((ROUND(((AE313-((EU313*1.1)))*AV313*1),2)*BS313),2))</f>
        <v>86.76</v>
      </c>
      <c r="CS313">
        <f t="shared" si="283"/>
        <v>32.51</v>
      </c>
      <c r="CT313">
        <f t="shared" si="284"/>
        <v>4981.26</v>
      </c>
      <c r="CU313">
        <f t="shared" si="285"/>
        <v>0</v>
      </c>
      <c r="CV313">
        <f t="shared" si="286"/>
        <v>13.882</v>
      </c>
      <c r="CW313">
        <f t="shared" si="287"/>
        <v>0</v>
      </c>
      <c r="CX313">
        <f t="shared" si="288"/>
        <v>0</v>
      </c>
      <c r="CY313">
        <f>S313*(BZ313/100)</f>
        <v>6484.3055999999997</v>
      </c>
      <c r="CZ313">
        <f>S313*(CA313/100)</f>
        <v>4593.0497999999998</v>
      </c>
      <c r="DC313" t="s">
        <v>3</v>
      </c>
      <c r="DD313" t="s">
        <v>3</v>
      </c>
      <c r="DE313" t="s">
        <v>20</v>
      </c>
      <c r="DF313" t="s">
        <v>20</v>
      </c>
      <c r="DG313" t="s">
        <v>20</v>
      </c>
      <c r="DH313" t="s">
        <v>3</v>
      </c>
      <c r="DI313" t="s">
        <v>20</v>
      </c>
      <c r="DJ313" t="s">
        <v>20</v>
      </c>
      <c r="DK313" t="s">
        <v>3</v>
      </c>
      <c r="DL313" t="s">
        <v>3</v>
      </c>
      <c r="DM313" t="s">
        <v>3</v>
      </c>
      <c r="DN313">
        <v>87</v>
      </c>
      <c r="DO313">
        <v>105</v>
      </c>
      <c r="DP313">
        <v>1</v>
      </c>
      <c r="DQ313">
        <v>1</v>
      </c>
      <c r="DU313">
        <v>1003</v>
      </c>
      <c r="DV313" t="s">
        <v>369</v>
      </c>
      <c r="DW313" t="s">
        <v>369</v>
      </c>
      <c r="DX313">
        <v>100</v>
      </c>
      <c r="DZ313" t="s">
        <v>3</v>
      </c>
      <c r="EA313" t="s">
        <v>3</v>
      </c>
      <c r="EB313" t="s">
        <v>3</v>
      </c>
      <c r="EC313" t="s">
        <v>3</v>
      </c>
      <c r="EE313">
        <v>49575002</v>
      </c>
      <c r="EF313">
        <v>30</v>
      </c>
      <c r="EG313" t="s">
        <v>35</v>
      </c>
      <c r="EH313">
        <v>0</v>
      </c>
      <c r="EI313" t="s">
        <v>3</v>
      </c>
      <c r="EJ313">
        <v>1</v>
      </c>
      <c r="EK313">
        <v>1687</v>
      </c>
      <c r="EL313" t="s">
        <v>371</v>
      </c>
      <c r="EM313" t="s">
        <v>372</v>
      </c>
      <c r="EO313" t="s">
        <v>38</v>
      </c>
      <c r="EQ313">
        <v>132096</v>
      </c>
      <c r="ER313">
        <v>234.48</v>
      </c>
      <c r="ES313">
        <v>70.94</v>
      </c>
      <c r="ET313">
        <v>7.55</v>
      </c>
      <c r="EU313">
        <v>1.02</v>
      </c>
      <c r="EV313">
        <v>155.99</v>
      </c>
      <c r="EW313">
        <v>12.62</v>
      </c>
      <c r="EX313">
        <v>0</v>
      </c>
      <c r="EY313">
        <v>0</v>
      </c>
      <c r="FQ313">
        <v>0</v>
      </c>
      <c r="FR313">
        <f t="shared" si="289"/>
        <v>0</v>
      </c>
      <c r="FS313">
        <v>0</v>
      </c>
      <c r="FX313">
        <v>87</v>
      </c>
      <c r="FY313">
        <v>105</v>
      </c>
      <c r="GA313" t="s">
        <v>3</v>
      </c>
      <c r="GD313">
        <v>0</v>
      </c>
      <c r="GF313">
        <v>-207394169</v>
      </c>
      <c r="GG313">
        <v>2</v>
      </c>
      <c r="GH313">
        <v>1</v>
      </c>
      <c r="GI313">
        <v>2</v>
      </c>
      <c r="GJ313">
        <v>0</v>
      </c>
      <c r="GK313">
        <f>ROUND(R313*(S12)/100,2)</f>
        <v>94.29</v>
      </c>
      <c r="GL313">
        <f t="shared" si="290"/>
        <v>0</v>
      </c>
      <c r="GM313">
        <f t="shared" si="291"/>
        <v>20952.650000000001</v>
      </c>
      <c r="GN313">
        <f t="shared" si="292"/>
        <v>20952.650000000001</v>
      </c>
      <c r="GO313">
        <f t="shared" si="293"/>
        <v>0</v>
      </c>
      <c r="GP313">
        <f t="shared" si="294"/>
        <v>0</v>
      </c>
      <c r="GR313">
        <v>0</v>
      </c>
      <c r="GS313">
        <v>3</v>
      </c>
      <c r="GT313">
        <v>0</v>
      </c>
      <c r="GU313" t="s">
        <v>3</v>
      </c>
      <c r="GV313">
        <f t="shared" si="295"/>
        <v>0</v>
      </c>
      <c r="GW313">
        <v>1</v>
      </c>
      <c r="GX313">
        <f t="shared" si="296"/>
        <v>0</v>
      </c>
      <c r="HA313">
        <v>0</v>
      </c>
      <c r="HB313">
        <v>0</v>
      </c>
      <c r="HC313">
        <f t="shared" si="297"/>
        <v>0</v>
      </c>
      <c r="HE313" t="s">
        <v>3</v>
      </c>
      <c r="HF313" t="s">
        <v>3</v>
      </c>
      <c r="HM313" t="s">
        <v>3</v>
      </c>
      <c r="HN313" t="s">
        <v>3</v>
      </c>
      <c r="HO313" t="s">
        <v>3</v>
      </c>
      <c r="HP313" t="s">
        <v>3</v>
      </c>
      <c r="HQ313" t="s">
        <v>3</v>
      </c>
      <c r="IK313">
        <v>0</v>
      </c>
    </row>
    <row r="314" spans="1:255" x14ac:dyDescent="0.2">
      <c r="A314" s="2">
        <v>18</v>
      </c>
      <c r="B314" s="2">
        <v>1</v>
      </c>
      <c r="C314" s="2"/>
      <c r="D314" s="2"/>
      <c r="E314" s="2" t="s">
        <v>3</v>
      </c>
      <c r="F314" s="2" t="s">
        <v>373</v>
      </c>
      <c r="G314" s="2" t="s">
        <v>374</v>
      </c>
      <c r="H314" s="2" t="s">
        <v>298</v>
      </c>
      <c r="I314" s="2">
        <f>I312*J314</f>
        <v>184.416</v>
      </c>
      <c r="J314" s="2">
        <v>102</v>
      </c>
      <c r="K314" s="2">
        <v>102</v>
      </c>
      <c r="L314" s="2"/>
      <c r="M314" s="2"/>
      <c r="N314" s="2"/>
      <c r="O314" s="2">
        <f t="shared" si="267"/>
        <v>12228.62</v>
      </c>
      <c r="P314" s="2">
        <f t="shared" si="268"/>
        <v>12228.62</v>
      </c>
      <c r="Q314" s="2">
        <f>(ROUND((ROUND(((ET314)*AV314*I314),2)*BB314),2)+ROUND((ROUND(((AE314-(EU314))*AV314*I314),2)*BS314),2))</f>
        <v>0</v>
      </c>
      <c r="R314" s="2">
        <f t="shared" si="269"/>
        <v>0</v>
      </c>
      <c r="S314" s="2">
        <f t="shared" si="270"/>
        <v>0</v>
      </c>
      <c r="T314" s="2">
        <f t="shared" si="271"/>
        <v>0</v>
      </c>
      <c r="U314" s="2">
        <f t="shared" si="272"/>
        <v>0</v>
      </c>
      <c r="V314" s="2">
        <f t="shared" si="273"/>
        <v>0</v>
      </c>
      <c r="W314" s="2">
        <f t="shared" si="274"/>
        <v>0</v>
      </c>
      <c r="X314" s="2">
        <f t="shared" si="275"/>
        <v>0</v>
      </c>
      <c r="Y314" s="2">
        <f t="shared" si="276"/>
        <v>0</v>
      </c>
      <c r="Z314" s="2"/>
      <c r="AA314" s="2">
        <v>-1</v>
      </c>
      <c r="AB314" s="2">
        <f t="shared" si="277"/>
        <v>66.31</v>
      </c>
      <c r="AC314" s="2">
        <f t="shared" si="278"/>
        <v>66.31</v>
      </c>
      <c r="AD314" s="2">
        <f>ROUND((((ET314)-(EU314))+AE314),6)</f>
        <v>0</v>
      </c>
      <c r="AE314" s="2">
        <f>ROUND((EU314),6)</f>
        <v>0</v>
      </c>
      <c r="AF314" s="2">
        <f>ROUND((EV314),6)</f>
        <v>0</v>
      </c>
      <c r="AG314" s="2">
        <f t="shared" si="279"/>
        <v>0</v>
      </c>
      <c r="AH314" s="2">
        <f>(EW314)</f>
        <v>0</v>
      </c>
      <c r="AI314" s="2">
        <f>(EX314)</f>
        <v>0</v>
      </c>
      <c r="AJ314" s="2">
        <f t="shared" si="280"/>
        <v>0</v>
      </c>
      <c r="AK314" s="2">
        <v>66.31</v>
      </c>
      <c r="AL314" s="2">
        <v>66.31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87</v>
      </c>
      <c r="AU314" s="2">
        <v>105</v>
      </c>
      <c r="AV314" s="2">
        <v>1</v>
      </c>
      <c r="AW314" s="2">
        <v>1</v>
      </c>
      <c r="AX314" s="2"/>
      <c r="AY314" s="2"/>
      <c r="AZ314" s="2">
        <v>1</v>
      </c>
      <c r="BA314" s="2">
        <v>1</v>
      </c>
      <c r="BB314" s="2">
        <v>1</v>
      </c>
      <c r="BC314" s="2">
        <v>1</v>
      </c>
      <c r="BD314" s="2" t="s">
        <v>3</v>
      </c>
      <c r="BE314" s="2" t="s">
        <v>3</v>
      </c>
      <c r="BF314" s="2" t="s">
        <v>3</v>
      </c>
      <c r="BG314" s="2" t="s">
        <v>3</v>
      </c>
      <c r="BH314" s="2">
        <v>3</v>
      </c>
      <c r="BI314" s="2">
        <v>1</v>
      </c>
      <c r="BJ314" s="2" t="s">
        <v>375</v>
      </c>
      <c r="BK314" s="2"/>
      <c r="BL314" s="2"/>
      <c r="BM314" s="2">
        <v>1687</v>
      </c>
      <c r="BN314" s="2">
        <v>0</v>
      </c>
      <c r="BO314" s="2" t="s">
        <v>3</v>
      </c>
      <c r="BP314" s="2">
        <v>0</v>
      </c>
      <c r="BQ314" s="2">
        <v>30</v>
      </c>
      <c r="BR314" s="2">
        <v>0</v>
      </c>
      <c r="BS314" s="2">
        <v>1</v>
      </c>
      <c r="BT314" s="2">
        <v>1</v>
      </c>
      <c r="BU314" s="2">
        <v>1</v>
      </c>
      <c r="BV314" s="2">
        <v>1</v>
      </c>
      <c r="BW314" s="2">
        <v>1</v>
      </c>
      <c r="BX314" s="2">
        <v>1</v>
      </c>
      <c r="BY314" s="2" t="s">
        <v>3</v>
      </c>
      <c r="BZ314" s="2">
        <v>87</v>
      </c>
      <c r="CA314" s="2">
        <v>105</v>
      </c>
      <c r="CB314" s="2" t="s">
        <v>3</v>
      </c>
      <c r="CC314" s="2"/>
      <c r="CD314" s="2"/>
      <c r="CE314" s="2">
        <v>30</v>
      </c>
      <c r="CF314" s="2">
        <v>0</v>
      </c>
      <c r="CG314" s="2">
        <v>0</v>
      </c>
      <c r="CH314" s="2"/>
      <c r="CI314" s="2"/>
      <c r="CJ314" s="2"/>
      <c r="CK314" s="2"/>
      <c r="CL314" s="2"/>
      <c r="CM314" s="2">
        <v>0</v>
      </c>
      <c r="CN314" s="2" t="s">
        <v>3</v>
      </c>
      <c r="CO314" s="2">
        <v>0</v>
      </c>
      <c r="CP314" s="2">
        <f t="shared" si="281"/>
        <v>12228.62</v>
      </c>
      <c r="CQ314" s="2">
        <f t="shared" si="282"/>
        <v>66.31</v>
      </c>
      <c r="CR314" s="2">
        <f>(ROUND((ROUND(((ET314)*AV314*1),2)*BB314),2)+ROUND((ROUND(((AE314-(EU314))*AV314*1),2)*BS314),2))</f>
        <v>0</v>
      </c>
      <c r="CS314" s="2">
        <f t="shared" si="283"/>
        <v>0</v>
      </c>
      <c r="CT314" s="2">
        <f t="shared" si="284"/>
        <v>0</v>
      </c>
      <c r="CU314" s="2">
        <f t="shared" si="285"/>
        <v>0</v>
      </c>
      <c r="CV314" s="2">
        <f t="shared" si="286"/>
        <v>0</v>
      </c>
      <c r="CW314" s="2">
        <f t="shared" si="287"/>
        <v>0</v>
      </c>
      <c r="CX314" s="2">
        <f t="shared" si="288"/>
        <v>0</v>
      </c>
      <c r="CY314" s="2">
        <f>((S314*BZ314)/100)</f>
        <v>0</v>
      </c>
      <c r="CZ314" s="2">
        <f>((S314*CA314)/100)</f>
        <v>0</v>
      </c>
      <c r="DA314" s="2"/>
      <c r="DB314" s="2"/>
      <c r="DC314" s="2" t="s">
        <v>3</v>
      </c>
      <c r="DD314" s="2" t="s">
        <v>3</v>
      </c>
      <c r="DE314" s="2" t="s">
        <v>3</v>
      </c>
      <c r="DF314" s="2" t="s">
        <v>3</v>
      </c>
      <c r="DG314" s="2" t="s">
        <v>3</v>
      </c>
      <c r="DH314" s="2" t="s">
        <v>3</v>
      </c>
      <c r="DI314" s="2" t="s">
        <v>3</v>
      </c>
      <c r="DJ314" s="2" t="s">
        <v>3</v>
      </c>
      <c r="DK314" s="2" t="s">
        <v>3</v>
      </c>
      <c r="DL314" s="2" t="s">
        <v>3</v>
      </c>
      <c r="DM314" s="2" t="s">
        <v>3</v>
      </c>
      <c r="DN314" s="2">
        <v>0</v>
      </c>
      <c r="DO314" s="2">
        <v>0</v>
      </c>
      <c r="DP314" s="2">
        <v>1</v>
      </c>
      <c r="DQ314" s="2">
        <v>1</v>
      </c>
      <c r="DR314" s="2"/>
      <c r="DS314" s="2"/>
      <c r="DT314" s="2"/>
      <c r="DU314" s="2">
        <v>1003</v>
      </c>
      <c r="DV314" s="2" t="s">
        <v>298</v>
      </c>
      <c r="DW314" s="2" t="s">
        <v>298</v>
      </c>
      <c r="DX314" s="2">
        <v>1</v>
      </c>
      <c r="DY314" s="2"/>
      <c r="DZ314" s="2" t="s">
        <v>3</v>
      </c>
      <c r="EA314" s="2" t="s">
        <v>3</v>
      </c>
      <c r="EB314" s="2" t="s">
        <v>3</v>
      </c>
      <c r="EC314" s="2" t="s">
        <v>3</v>
      </c>
      <c r="ED314" s="2"/>
      <c r="EE314" s="2">
        <v>49575002</v>
      </c>
      <c r="EF314" s="2">
        <v>30</v>
      </c>
      <c r="EG314" s="2" t="s">
        <v>35</v>
      </c>
      <c r="EH314" s="2">
        <v>0</v>
      </c>
      <c r="EI314" s="2" t="s">
        <v>3</v>
      </c>
      <c r="EJ314" s="2">
        <v>1</v>
      </c>
      <c r="EK314" s="2">
        <v>1687</v>
      </c>
      <c r="EL314" s="2" t="s">
        <v>371</v>
      </c>
      <c r="EM314" s="2" t="s">
        <v>372</v>
      </c>
      <c r="EN314" s="2"/>
      <c r="EO314" s="2" t="s">
        <v>3</v>
      </c>
      <c r="EP314" s="2"/>
      <c r="EQ314" s="2">
        <v>1024</v>
      </c>
      <c r="ER314" s="2">
        <v>66.31</v>
      </c>
      <c r="ES314" s="2">
        <v>66.31</v>
      </c>
      <c r="ET314" s="2">
        <v>0</v>
      </c>
      <c r="EU314" s="2">
        <v>0</v>
      </c>
      <c r="EV314" s="2">
        <v>0</v>
      </c>
      <c r="EW314" s="2">
        <v>0</v>
      </c>
      <c r="EX314" s="2">
        <v>0</v>
      </c>
      <c r="EY314" s="2"/>
      <c r="EZ314" s="2"/>
      <c r="FA314" s="2"/>
      <c r="FB314" s="2"/>
      <c r="FC314" s="2"/>
      <c r="FD314" s="2"/>
      <c r="FE314" s="2"/>
      <c r="FF314" s="2"/>
      <c r="FG314" s="2"/>
      <c r="FH314" s="2"/>
      <c r="FI314" s="2"/>
      <c r="FJ314" s="2"/>
      <c r="FK314" s="2"/>
      <c r="FL314" s="2"/>
      <c r="FM314" s="2"/>
      <c r="FN314" s="2"/>
      <c r="FO314" s="2"/>
      <c r="FP314" s="2"/>
      <c r="FQ314" s="2">
        <v>0</v>
      </c>
      <c r="FR314" s="2">
        <f t="shared" si="289"/>
        <v>0</v>
      </c>
      <c r="FS314" s="2">
        <v>0</v>
      </c>
      <c r="FT314" s="2"/>
      <c r="FU314" s="2"/>
      <c r="FV314" s="2"/>
      <c r="FW314" s="2"/>
      <c r="FX314" s="2">
        <v>87</v>
      </c>
      <c r="FY314" s="2">
        <v>105</v>
      </c>
      <c r="FZ314" s="2"/>
      <c r="GA314" s="2" t="s">
        <v>3</v>
      </c>
      <c r="GB314" s="2"/>
      <c r="GC314" s="2"/>
      <c r="GD314" s="2">
        <v>0</v>
      </c>
      <c r="GE314" s="2"/>
      <c r="GF314" s="2">
        <v>-1209150224</v>
      </c>
      <c r="GG314" s="2">
        <v>2</v>
      </c>
      <c r="GH314" s="2">
        <v>1</v>
      </c>
      <c r="GI314" s="2">
        <v>-2</v>
      </c>
      <c r="GJ314" s="2">
        <v>0</v>
      </c>
      <c r="GK314" s="2">
        <f>ROUND(R314*(R12)/100,2)</f>
        <v>0</v>
      </c>
      <c r="GL314" s="2">
        <f t="shared" si="290"/>
        <v>0</v>
      </c>
      <c r="GM314" s="2">
        <f t="shared" si="291"/>
        <v>12228.62</v>
      </c>
      <c r="GN314" s="2">
        <f t="shared" si="292"/>
        <v>12228.62</v>
      </c>
      <c r="GO314" s="2">
        <f t="shared" si="293"/>
        <v>0</v>
      </c>
      <c r="GP314" s="2">
        <f t="shared" si="294"/>
        <v>0</v>
      </c>
      <c r="GQ314" s="2"/>
      <c r="GR314" s="2">
        <v>0</v>
      </c>
      <c r="GS314" s="2">
        <v>0</v>
      </c>
      <c r="GT314" s="2">
        <v>0</v>
      </c>
      <c r="GU314" s="2" t="s">
        <v>3</v>
      </c>
      <c r="GV314" s="2">
        <f t="shared" si="295"/>
        <v>0</v>
      </c>
      <c r="GW314" s="2">
        <v>1</v>
      </c>
      <c r="GX314" s="2">
        <f t="shared" si="296"/>
        <v>0</v>
      </c>
      <c r="GY314" s="2"/>
      <c r="GZ314" s="2"/>
      <c r="HA314" s="2">
        <v>0</v>
      </c>
      <c r="HB314" s="2">
        <v>0</v>
      </c>
      <c r="HC314" s="2">
        <f t="shared" si="297"/>
        <v>0</v>
      </c>
      <c r="HD314" s="2"/>
      <c r="HE314" s="2" t="s">
        <v>3</v>
      </c>
      <c r="HF314" s="2" t="s">
        <v>3</v>
      </c>
      <c r="HG314" s="2"/>
      <c r="HH314" s="2"/>
      <c r="HI314" s="2"/>
      <c r="HJ314" s="2"/>
      <c r="HK314" s="2"/>
      <c r="HL314" s="2"/>
      <c r="HM314" s="2" t="s">
        <v>3</v>
      </c>
      <c r="HN314" s="2" t="s">
        <v>3</v>
      </c>
      <c r="HO314" s="2" t="s">
        <v>3</v>
      </c>
      <c r="HP314" s="2" t="s">
        <v>3</v>
      </c>
      <c r="HQ314" s="2" t="s">
        <v>3</v>
      </c>
      <c r="HR314" s="2"/>
      <c r="HS314" s="2"/>
      <c r="HT314" s="2"/>
      <c r="HU314" s="2"/>
      <c r="HV314" s="2"/>
      <c r="HW314" s="2"/>
      <c r="HX314" s="2"/>
      <c r="HY314" s="2"/>
      <c r="HZ314" s="2"/>
      <c r="IA314" s="2"/>
      <c r="IB314" s="2"/>
      <c r="IC314" s="2"/>
      <c r="ID314" s="2"/>
      <c r="IE314" s="2"/>
      <c r="IF314" s="2"/>
      <c r="IG314" s="2"/>
      <c r="IH314" s="2"/>
      <c r="II314" s="2"/>
      <c r="IJ314" s="2"/>
      <c r="IK314" s="2">
        <v>0</v>
      </c>
      <c r="IL314" s="2"/>
      <c r="IM314" s="2"/>
      <c r="IN314" s="2"/>
      <c r="IO314" s="2"/>
      <c r="IP314" s="2"/>
      <c r="IQ314" s="2"/>
      <c r="IR314" s="2"/>
      <c r="IS314" s="2"/>
      <c r="IT314" s="2"/>
      <c r="IU314" s="2"/>
    </row>
    <row r="315" spans="1:255" x14ac:dyDescent="0.2">
      <c r="A315">
        <v>18</v>
      </c>
      <c r="B315">
        <v>1</v>
      </c>
      <c r="E315" t="s">
        <v>3</v>
      </c>
      <c r="F315" t="s">
        <v>373</v>
      </c>
      <c r="G315" t="s">
        <v>374</v>
      </c>
      <c r="H315" t="s">
        <v>298</v>
      </c>
      <c r="I315">
        <f>I313*J315</f>
        <v>184.416</v>
      </c>
      <c r="J315">
        <v>102</v>
      </c>
      <c r="K315">
        <v>102</v>
      </c>
      <c r="O315">
        <f t="shared" si="267"/>
        <v>26291.53</v>
      </c>
      <c r="P315">
        <f t="shared" si="268"/>
        <v>26291.53</v>
      </c>
      <c r="Q315">
        <f>(ROUND((ROUND(((ET315)*AV315*I315),2)*BB315),2)+ROUND((ROUND(((AE315-(EU315))*AV315*I315),2)*BS315),2))</f>
        <v>0</v>
      </c>
      <c r="R315">
        <f t="shared" si="269"/>
        <v>0</v>
      </c>
      <c r="S315">
        <f t="shared" si="270"/>
        <v>0</v>
      </c>
      <c r="T315">
        <f t="shared" si="271"/>
        <v>0</v>
      </c>
      <c r="U315">
        <f t="shared" si="272"/>
        <v>0</v>
      </c>
      <c r="V315">
        <f t="shared" si="273"/>
        <v>0</v>
      </c>
      <c r="W315">
        <f t="shared" si="274"/>
        <v>0</v>
      </c>
      <c r="X315">
        <f t="shared" si="275"/>
        <v>0</v>
      </c>
      <c r="Y315">
        <f t="shared" si="276"/>
        <v>0</v>
      </c>
      <c r="AA315">
        <v>-1</v>
      </c>
      <c r="AB315">
        <f t="shared" si="277"/>
        <v>66.31</v>
      </c>
      <c r="AC315">
        <f t="shared" si="278"/>
        <v>66.31</v>
      </c>
      <c r="AD315">
        <f>ROUND((((ET315)-(EU315))+AE315),6)</f>
        <v>0</v>
      </c>
      <c r="AE315">
        <f>ROUND((EU315),6)</f>
        <v>0</v>
      </c>
      <c r="AF315">
        <f>ROUND((EV315),6)</f>
        <v>0</v>
      </c>
      <c r="AG315">
        <f t="shared" si="279"/>
        <v>0</v>
      </c>
      <c r="AH315">
        <f>(EW315)</f>
        <v>0</v>
      </c>
      <c r="AI315">
        <f>(EX315)</f>
        <v>0</v>
      </c>
      <c r="AJ315">
        <f t="shared" si="280"/>
        <v>0</v>
      </c>
      <c r="AK315">
        <v>66.31</v>
      </c>
      <c r="AL315">
        <v>66.31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1</v>
      </c>
      <c r="AZ315">
        <v>1</v>
      </c>
      <c r="BA315">
        <v>1</v>
      </c>
      <c r="BB315">
        <v>1</v>
      </c>
      <c r="BC315">
        <v>2.15</v>
      </c>
      <c r="BD315" t="s">
        <v>3</v>
      </c>
      <c r="BE315" t="s">
        <v>3</v>
      </c>
      <c r="BF315" t="s">
        <v>3</v>
      </c>
      <c r="BG315" t="s">
        <v>3</v>
      </c>
      <c r="BH315">
        <v>3</v>
      </c>
      <c r="BI315">
        <v>1</v>
      </c>
      <c r="BJ315" t="s">
        <v>375</v>
      </c>
      <c r="BM315">
        <v>1687</v>
      </c>
      <c r="BN315">
        <v>0</v>
      </c>
      <c r="BO315" t="s">
        <v>373</v>
      </c>
      <c r="BP315">
        <v>1</v>
      </c>
      <c r="BQ315">
        <v>30</v>
      </c>
      <c r="BR315">
        <v>0</v>
      </c>
      <c r="BS315">
        <v>1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3</v>
      </c>
      <c r="BZ315">
        <v>0</v>
      </c>
      <c r="CA315">
        <v>0</v>
      </c>
      <c r="CB315" t="s">
        <v>3</v>
      </c>
      <c r="CE315">
        <v>30</v>
      </c>
      <c r="CF315">
        <v>0</v>
      </c>
      <c r="CG315">
        <v>0</v>
      </c>
      <c r="CM315">
        <v>0</v>
      </c>
      <c r="CN315" t="s">
        <v>3</v>
      </c>
      <c r="CO315">
        <v>0</v>
      </c>
      <c r="CP315">
        <f t="shared" si="281"/>
        <v>26291.53</v>
      </c>
      <c r="CQ315">
        <f t="shared" si="282"/>
        <v>142.57</v>
      </c>
      <c r="CR315">
        <f>(ROUND((ROUND(((ET315)*AV315*1),2)*BB315),2)+ROUND((ROUND(((AE315-(EU315))*AV315*1),2)*BS315),2))</f>
        <v>0</v>
      </c>
      <c r="CS315">
        <f t="shared" si="283"/>
        <v>0</v>
      </c>
      <c r="CT315">
        <f t="shared" si="284"/>
        <v>0</v>
      </c>
      <c r="CU315">
        <f t="shared" si="285"/>
        <v>0</v>
      </c>
      <c r="CV315">
        <f t="shared" si="286"/>
        <v>0</v>
      </c>
      <c r="CW315">
        <f t="shared" si="287"/>
        <v>0</v>
      </c>
      <c r="CX315">
        <f t="shared" si="288"/>
        <v>0</v>
      </c>
      <c r="CY315">
        <f>S315*(BZ315/100)</f>
        <v>0</v>
      </c>
      <c r="CZ315">
        <f>S315*(CA315/100)</f>
        <v>0</v>
      </c>
      <c r="DC315" t="s">
        <v>3</v>
      </c>
      <c r="DD315" t="s">
        <v>3</v>
      </c>
      <c r="DE315" t="s">
        <v>3</v>
      </c>
      <c r="DF315" t="s">
        <v>3</v>
      </c>
      <c r="DG315" t="s">
        <v>3</v>
      </c>
      <c r="DH315" t="s">
        <v>3</v>
      </c>
      <c r="DI315" t="s">
        <v>3</v>
      </c>
      <c r="DJ315" t="s">
        <v>3</v>
      </c>
      <c r="DK315" t="s">
        <v>3</v>
      </c>
      <c r="DL315" t="s">
        <v>3</v>
      </c>
      <c r="DM315" t="s">
        <v>3</v>
      </c>
      <c r="DN315">
        <v>87</v>
      </c>
      <c r="DO315">
        <v>105</v>
      </c>
      <c r="DP315">
        <v>1</v>
      </c>
      <c r="DQ315">
        <v>1</v>
      </c>
      <c r="DU315">
        <v>1003</v>
      </c>
      <c r="DV315" t="s">
        <v>298</v>
      </c>
      <c r="DW315" t="s">
        <v>298</v>
      </c>
      <c r="DX315">
        <v>1</v>
      </c>
      <c r="DZ315" t="s">
        <v>3</v>
      </c>
      <c r="EA315" t="s">
        <v>3</v>
      </c>
      <c r="EB315" t="s">
        <v>3</v>
      </c>
      <c r="EC315" t="s">
        <v>3</v>
      </c>
      <c r="EE315">
        <v>49575002</v>
      </c>
      <c r="EF315">
        <v>30</v>
      </c>
      <c r="EG315" t="s">
        <v>35</v>
      </c>
      <c r="EH315">
        <v>0</v>
      </c>
      <c r="EI315" t="s">
        <v>3</v>
      </c>
      <c r="EJ315">
        <v>1</v>
      </c>
      <c r="EK315">
        <v>1687</v>
      </c>
      <c r="EL315" t="s">
        <v>371</v>
      </c>
      <c r="EM315" t="s">
        <v>372</v>
      </c>
      <c r="EO315" t="s">
        <v>3</v>
      </c>
      <c r="EQ315">
        <v>1024</v>
      </c>
      <c r="ER315">
        <v>66.31</v>
      </c>
      <c r="ES315">
        <v>66.31</v>
      </c>
      <c r="ET315">
        <v>0</v>
      </c>
      <c r="EU315">
        <v>0</v>
      </c>
      <c r="EV315">
        <v>0</v>
      </c>
      <c r="EW315">
        <v>0</v>
      </c>
      <c r="EX315">
        <v>0</v>
      </c>
      <c r="FQ315">
        <v>0</v>
      </c>
      <c r="FR315">
        <f t="shared" si="289"/>
        <v>0</v>
      </c>
      <c r="FS315">
        <v>0</v>
      </c>
      <c r="FX315">
        <v>87</v>
      </c>
      <c r="FY315">
        <v>105</v>
      </c>
      <c r="GA315" t="s">
        <v>3</v>
      </c>
      <c r="GD315">
        <v>0</v>
      </c>
      <c r="GF315">
        <v>-1209150224</v>
      </c>
      <c r="GG315">
        <v>2</v>
      </c>
      <c r="GH315">
        <v>1</v>
      </c>
      <c r="GI315">
        <v>2</v>
      </c>
      <c r="GJ315">
        <v>0</v>
      </c>
      <c r="GK315">
        <f>ROUND(R315*(S12)/100,2)</f>
        <v>0</v>
      </c>
      <c r="GL315">
        <f t="shared" si="290"/>
        <v>0</v>
      </c>
      <c r="GM315">
        <f t="shared" si="291"/>
        <v>26291.53</v>
      </c>
      <c r="GN315">
        <f t="shared" si="292"/>
        <v>26291.53</v>
      </c>
      <c r="GO315">
        <f t="shared" si="293"/>
        <v>0</v>
      </c>
      <c r="GP315">
        <f t="shared" si="294"/>
        <v>0</v>
      </c>
      <c r="GR315">
        <v>0</v>
      </c>
      <c r="GS315">
        <v>3</v>
      </c>
      <c r="GT315">
        <v>0</v>
      </c>
      <c r="GU315" t="s">
        <v>3</v>
      </c>
      <c r="GV315">
        <f t="shared" si="295"/>
        <v>0</v>
      </c>
      <c r="GW315">
        <v>1</v>
      </c>
      <c r="GX315">
        <f t="shared" si="296"/>
        <v>0</v>
      </c>
      <c r="HA315">
        <v>0</v>
      </c>
      <c r="HB315">
        <v>0</v>
      </c>
      <c r="HC315">
        <f t="shared" si="297"/>
        <v>0</v>
      </c>
      <c r="HE315" t="s">
        <v>3</v>
      </c>
      <c r="HF315" t="s">
        <v>3</v>
      </c>
      <c r="HM315" t="s">
        <v>3</v>
      </c>
      <c r="HN315" t="s">
        <v>3</v>
      </c>
      <c r="HO315" t="s">
        <v>3</v>
      </c>
      <c r="HP315" t="s">
        <v>3</v>
      </c>
      <c r="HQ315" t="s">
        <v>3</v>
      </c>
      <c r="IK315">
        <v>0</v>
      </c>
    </row>
    <row r="316" spans="1:255" x14ac:dyDescent="0.2">
      <c r="A316" s="2">
        <v>17</v>
      </c>
      <c r="B316" s="2">
        <v>1</v>
      </c>
      <c r="C316" s="2"/>
      <c r="D316" s="2"/>
      <c r="E316" s="2" t="s">
        <v>3</v>
      </c>
      <c r="F316" s="2" t="s">
        <v>376</v>
      </c>
      <c r="G316" s="2" t="s">
        <v>377</v>
      </c>
      <c r="H316" s="2" t="s">
        <v>369</v>
      </c>
      <c r="I316" s="2">
        <f>ROUND(55/100,9)</f>
        <v>0.55000000000000004</v>
      </c>
      <c r="J316" s="2">
        <v>0</v>
      </c>
      <c r="K316" s="2">
        <f>ROUND(55/100,9)</f>
        <v>0.55000000000000004</v>
      </c>
      <c r="L316" s="2"/>
      <c r="M316" s="2"/>
      <c r="N316" s="2"/>
      <c r="O316" s="2">
        <f t="shared" si="267"/>
        <v>312.3</v>
      </c>
      <c r="P316" s="2">
        <f t="shared" si="268"/>
        <v>73.150000000000006</v>
      </c>
      <c r="Q316" s="2">
        <f>(ROUND((ROUND((((ET316*1.1))*AV316*I316),2)*BB316),2)+ROUND((ROUND(((AE316-((EU316*1.1)))*AV316*I316),2)*BS316),2))</f>
        <v>0.85</v>
      </c>
      <c r="R316" s="2">
        <f t="shared" si="269"/>
        <v>0.17</v>
      </c>
      <c r="S316" s="2">
        <f t="shared" si="270"/>
        <v>238.3</v>
      </c>
      <c r="T316" s="2">
        <f t="shared" si="271"/>
        <v>0</v>
      </c>
      <c r="U316" s="2">
        <f t="shared" si="272"/>
        <v>20.025500000000005</v>
      </c>
      <c r="V316" s="2">
        <f t="shared" si="273"/>
        <v>0</v>
      </c>
      <c r="W316" s="2">
        <f t="shared" si="274"/>
        <v>0</v>
      </c>
      <c r="X316" s="2">
        <f t="shared" si="275"/>
        <v>207.32</v>
      </c>
      <c r="Y316" s="2">
        <f t="shared" si="276"/>
        <v>250.22</v>
      </c>
      <c r="Z316" s="2"/>
      <c r="AA316" s="2">
        <v>-1</v>
      </c>
      <c r="AB316" s="2">
        <f t="shared" si="277"/>
        <v>567.83000000000004</v>
      </c>
      <c r="AC316" s="2">
        <f t="shared" si="278"/>
        <v>133</v>
      </c>
      <c r="AD316" s="2">
        <f>ROUND(((((ET316*1.1))-((EU316*1.1)))+AE316),6)</f>
        <v>1.5509999999999999</v>
      </c>
      <c r="AE316" s="2">
        <f>ROUND(((EU316*1.1)),6)</f>
        <v>0.308</v>
      </c>
      <c r="AF316" s="2">
        <f>ROUND(((EV316*1.1)),6)</f>
        <v>433.279</v>
      </c>
      <c r="AG316" s="2">
        <f t="shared" si="279"/>
        <v>0</v>
      </c>
      <c r="AH316" s="2">
        <f>((EW316*1.1))</f>
        <v>36.410000000000004</v>
      </c>
      <c r="AI316" s="2">
        <f>((EX316*1.1))</f>
        <v>0</v>
      </c>
      <c r="AJ316" s="2">
        <f t="shared" si="280"/>
        <v>0</v>
      </c>
      <c r="AK316" s="2">
        <v>528.29999999999995</v>
      </c>
      <c r="AL316" s="2">
        <v>133</v>
      </c>
      <c r="AM316" s="2">
        <v>1.41</v>
      </c>
      <c r="AN316" s="2">
        <v>0.28000000000000003</v>
      </c>
      <c r="AO316" s="2">
        <v>393.89</v>
      </c>
      <c r="AP316" s="2">
        <v>0</v>
      </c>
      <c r="AQ316" s="2">
        <v>33.1</v>
      </c>
      <c r="AR316" s="2">
        <v>0</v>
      </c>
      <c r="AS316" s="2">
        <v>0</v>
      </c>
      <c r="AT316" s="2">
        <v>87</v>
      </c>
      <c r="AU316" s="2">
        <v>105</v>
      </c>
      <c r="AV316" s="2">
        <v>1</v>
      </c>
      <c r="AW316" s="2">
        <v>1</v>
      </c>
      <c r="AX316" s="2"/>
      <c r="AY316" s="2"/>
      <c r="AZ316" s="2">
        <v>1</v>
      </c>
      <c r="BA316" s="2">
        <v>1</v>
      </c>
      <c r="BB316" s="2">
        <v>1</v>
      </c>
      <c r="BC316" s="2">
        <v>1</v>
      </c>
      <c r="BD316" s="2" t="s">
        <v>3</v>
      </c>
      <c r="BE316" s="2" t="s">
        <v>3</v>
      </c>
      <c r="BF316" s="2" t="s">
        <v>3</v>
      </c>
      <c r="BG316" s="2" t="s">
        <v>3</v>
      </c>
      <c r="BH316" s="2">
        <v>0</v>
      </c>
      <c r="BI316" s="2">
        <v>1</v>
      </c>
      <c r="BJ316" s="2" t="s">
        <v>378</v>
      </c>
      <c r="BK316" s="2"/>
      <c r="BL316" s="2"/>
      <c r="BM316" s="2">
        <v>80</v>
      </c>
      <c r="BN316" s="2">
        <v>0</v>
      </c>
      <c r="BO316" s="2" t="s">
        <v>3</v>
      </c>
      <c r="BP316" s="2">
        <v>0</v>
      </c>
      <c r="BQ316" s="2">
        <v>30</v>
      </c>
      <c r="BR316" s="2">
        <v>0</v>
      </c>
      <c r="BS316" s="2">
        <v>1</v>
      </c>
      <c r="BT316" s="2">
        <v>1</v>
      </c>
      <c r="BU316" s="2">
        <v>1</v>
      </c>
      <c r="BV316" s="2">
        <v>1</v>
      </c>
      <c r="BW316" s="2">
        <v>1</v>
      </c>
      <c r="BX316" s="2">
        <v>1</v>
      </c>
      <c r="BY316" s="2" t="s">
        <v>3</v>
      </c>
      <c r="BZ316" s="2">
        <v>87</v>
      </c>
      <c r="CA316" s="2">
        <v>105</v>
      </c>
      <c r="CB316" s="2" t="s">
        <v>3</v>
      </c>
      <c r="CC316" s="2"/>
      <c r="CD316" s="2"/>
      <c r="CE316" s="2">
        <v>30</v>
      </c>
      <c r="CF316" s="2">
        <v>0</v>
      </c>
      <c r="CG316" s="2">
        <v>0</v>
      </c>
      <c r="CH316" s="2"/>
      <c r="CI316" s="2"/>
      <c r="CJ316" s="2"/>
      <c r="CK316" s="2"/>
      <c r="CL316" s="2"/>
      <c r="CM316" s="2">
        <v>0</v>
      </c>
      <c r="CN316" s="2" t="s">
        <v>1226</v>
      </c>
      <c r="CO316" s="2">
        <v>0</v>
      </c>
      <c r="CP316" s="2">
        <f t="shared" si="281"/>
        <v>312.3</v>
      </c>
      <c r="CQ316" s="2">
        <f t="shared" si="282"/>
        <v>133</v>
      </c>
      <c r="CR316" s="2">
        <f>(ROUND((ROUND((((ET316*1.1))*AV316*1),2)*BB316),2)+ROUND((ROUND(((AE316-((EU316*1.1)))*AV316*1),2)*BS316),2))</f>
        <v>1.55</v>
      </c>
      <c r="CS316" s="2">
        <f t="shared" si="283"/>
        <v>0.31</v>
      </c>
      <c r="CT316" s="2">
        <f t="shared" si="284"/>
        <v>433.28</v>
      </c>
      <c r="CU316" s="2">
        <f t="shared" si="285"/>
        <v>0</v>
      </c>
      <c r="CV316" s="2">
        <f t="shared" si="286"/>
        <v>36.410000000000004</v>
      </c>
      <c r="CW316" s="2">
        <f t="shared" si="287"/>
        <v>0</v>
      </c>
      <c r="CX316" s="2">
        <f t="shared" si="288"/>
        <v>0</v>
      </c>
      <c r="CY316" s="2">
        <f>((S316*BZ316)/100)</f>
        <v>207.32100000000003</v>
      </c>
      <c r="CZ316" s="2">
        <f>((S316*CA316)/100)</f>
        <v>250.215</v>
      </c>
      <c r="DA316" s="2"/>
      <c r="DB316" s="2"/>
      <c r="DC316" s="2" t="s">
        <v>3</v>
      </c>
      <c r="DD316" s="2" t="s">
        <v>3</v>
      </c>
      <c r="DE316" s="2" t="s">
        <v>20</v>
      </c>
      <c r="DF316" s="2" t="s">
        <v>20</v>
      </c>
      <c r="DG316" s="2" t="s">
        <v>20</v>
      </c>
      <c r="DH316" s="2" t="s">
        <v>3</v>
      </c>
      <c r="DI316" s="2" t="s">
        <v>20</v>
      </c>
      <c r="DJ316" s="2" t="s">
        <v>20</v>
      </c>
      <c r="DK316" s="2" t="s">
        <v>3</v>
      </c>
      <c r="DL316" s="2" t="s">
        <v>3</v>
      </c>
      <c r="DM316" s="2" t="s">
        <v>3</v>
      </c>
      <c r="DN316" s="2">
        <v>0</v>
      </c>
      <c r="DO316" s="2">
        <v>0</v>
      </c>
      <c r="DP316" s="2">
        <v>1</v>
      </c>
      <c r="DQ316" s="2">
        <v>1</v>
      </c>
      <c r="DR316" s="2"/>
      <c r="DS316" s="2"/>
      <c r="DT316" s="2"/>
      <c r="DU316" s="2">
        <v>1003</v>
      </c>
      <c r="DV316" s="2" t="s">
        <v>369</v>
      </c>
      <c r="DW316" s="2" t="s">
        <v>369</v>
      </c>
      <c r="DX316" s="2">
        <v>100</v>
      </c>
      <c r="DY316" s="2"/>
      <c r="DZ316" s="2" t="s">
        <v>3</v>
      </c>
      <c r="EA316" s="2" t="s">
        <v>3</v>
      </c>
      <c r="EB316" s="2" t="s">
        <v>3</v>
      </c>
      <c r="EC316" s="2" t="s">
        <v>3</v>
      </c>
      <c r="ED316" s="2"/>
      <c r="EE316" s="2">
        <v>49573341</v>
      </c>
      <c r="EF316" s="2">
        <v>30</v>
      </c>
      <c r="EG316" s="2" t="s">
        <v>35</v>
      </c>
      <c r="EH316" s="2">
        <v>0</v>
      </c>
      <c r="EI316" s="2" t="s">
        <v>3</v>
      </c>
      <c r="EJ316" s="2">
        <v>1</v>
      </c>
      <c r="EK316" s="2">
        <v>80</v>
      </c>
      <c r="EL316" s="2" t="s">
        <v>241</v>
      </c>
      <c r="EM316" s="2" t="s">
        <v>242</v>
      </c>
      <c r="EN316" s="2"/>
      <c r="EO316" s="2" t="s">
        <v>38</v>
      </c>
      <c r="EP316" s="2"/>
      <c r="EQ316" s="2">
        <v>132096</v>
      </c>
      <c r="ER316" s="2">
        <v>528.29999999999995</v>
      </c>
      <c r="ES316" s="2">
        <v>133</v>
      </c>
      <c r="ET316" s="2">
        <v>1.41</v>
      </c>
      <c r="EU316" s="2">
        <v>0.28000000000000003</v>
      </c>
      <c r="EV316" s="2">
        <v>393.89</v>
      </c>
      <c r="EW316" s="2">
        <v>33.1</v>
      </c>
      <c r="EX316" s="2">
        <v>0</v>
      </c>
      <c r="EY316" s="2">
        <v>0</v>
      </c>
      <c r="EZ316" s="2"/>
      <c r="FA316" s="2"/>
      <c r="FB316" s="2"/>
      <c r="FC316" s="2"/>
      <c r="FD316" s="2"/>
      <c r="FE316" s="2"/>
      <c r="FF316" s="2"/>
      <c r="FG316" s="2"/>
      <c r="FH316" s="2"/>
      <c r="FI316" s="2"/>
      <c r="FJ316" s="2"/>
      <c r="FK316" s="2"/>
      <c r="FL316" s="2"/>
      <c r="FM316" s="2"/>
      <c r="FN316" s="2"/>
      <c r="FO316" s="2"/>
      <c r="FP316" s="2"/>
      <c r="FQ316" s="2">
        <v>0</v>
      </c>
      <c r="FR316" s="2">
        <f t="shared" si="289"/>
        <v>0</v>
      </c>
      <c r="FS316" s="2">
        <v>0</v>
      </c>
      <c r="FT316" s="2"/>
      <c r="FU316" s="2"/>
      <c r="FV316" s="2"/>
      <c r="FW316" s="2"/>
      <c r="FX316" s="2">
        <v>87</v>
      </c>
      <c r="FY316" s="2">
        <v>105</v>
      </c>
      <c r="FZ316" s="2"/>
      <c r="GA316" s="2" t="s">
        <v>3</v>
      </c>
      <c r="GB316" s="2"/>
      <c r="GC316" s="2"/>
      <c r="GD316" s="2">
        <v>0</v>
      </c>
      <c r="GE316" s="2"/>
      <c r="GF316" s="2">
        <v>1454142800</v>
      </c>
      <c r="GG316" s="2">
        <v>2</v>
      </c>
      <c r="GH316" s="2">
        <v>1</v>
      </c>
      <c r="GI316" s="2">
        <v>-2</v>
      </c>
      <c r="GJ316" s="2">
        <v>0</v>
      </c>
      <c r="GK316" s="2">
        <f>ROUND(R316*(R12)/100,2)</f>
        <v>0.3</v>
      </c>
      <c r="GL316" s="2">
        <f t="shared" si="290"/>
        <v>0</v>
      </c>
      <c r="GM316" s="2">
        <f t="shared" si="291"/>
        <v>770.14</v>
      </c>
      <c r="GN316" s="2">
        <f t="shared" si="292"/>
        <v>770.14</v>
      </c>
      <c r="GO316" s="2">
        <f t="shared" si="293"/>
        <v>0</v>
      </c>
      <c r="GP316" s="2">
        <f t="shared" si="294"/>
        <v>0</v>
      </c>
      <c r="GQ316" s="2"/>
      <c r="GR316" s="2">
        <v>0</v>
      </c>
      <c r="GS316" s="2">
        <v>0</v>
      </c>
      <c r="GT316" s="2">
        <v>0</v>
      </c>
      <c r="GU316" s="2" t="s">
        <v>3</v>
      </c>
      <c r="GV316" s="2">
        <f t="shared" si="295"/>
        <v>0</v>
      </c>
      <c r="GW316" s="2">
        <v>1</v>
      </c>
      <c r="GX316" s="2">
        <f t="shared" si="296"/>
        <v>0</v>
      </c>
      <c r="GY316" s="2"/>
      <c r="GZ316" s="2"/>
      <c r="HA316" s="2">
        <v>0</v>
      </c>
      <c r="HB316" s="2">
        <v>0</v>
      </c>
      <c r="HC316" s="2">
        <f t="shared" si="297"/>
        <v>0</v>
      </c>
      <c r="HD316" s="2"/>
      <c r="HE316" s="2" t="s">
        <v>3</v>
      </c>
      <c r="HF316" s="2" t="s">
        <v>3</v>
      </c>
      <c r="HG316" s="2"/>
      <c r="HH316" s="2"/>
      <c r="HI316" s="2"/>
      <c r="HJ316" s="2"/>
      <c r="HK316" s="2"/>
      <c r="HL316" s="2"/>
      <c r="HM316" s="2" t="s">
        <v>3</v>
      </c>
      <c r="HN316" s="2" t="s">
        <v>3</v>
      </c>
      <c r="HO316" s="2" t="s">
        <v>3</v>
      </c>
      <c r="HP316" s="2" t="s">
        <v>3</v>
      </c>
      <c r="HQ316" s="2" t="s">
        <v>3</v>
      </c>
      <c r="HR316" s="2"/>
      <c r="HS316" s="2"/>
      <c r="HT316" s="2"/>
      <c r="HU316" s="2"/>
      <c r="HV316" s="2"/>
      <c r="HW316" s="2"/>
      <c r="HX316" s="2"/>
      <c r="HY316" s="2"/>
      <c r="HZ316" s="2"/>
      <c r="IA316" s="2"/>
      <c r="IB316" s="2"/>
      <c r="IC316" s="2"/>
      <c r="ID316" s="2"/>
      <c r="IE316" s="2"/>
      <c r="IF316" s="2"/>
      <c r="IG316" s="2"/>
      <c r="IH316" s="2"/>
      <c r="II316" s="2"/>
      <c r="IJ316" s="2"/>
      <c r="IK316" s="2">
        <v>0</v>
      </c>
      <c r="IL316" s="2"/>
      <c r="IM316" s="2"/>
      <c r="IN316" s="2"/>
      <c r="IO316" s="2"/>
      <c r="IP316" s="2"/>
      <c r="IQ316" s="2"/>
      <c r="IR316" s="2"/>
      <c r="IS316" s="2"/>
      <c r="IT316" s="2"/>
      <c r="IU316" s="2"/>
    </row>
    <row r="317" spans="1:255" x14ac:dyDescent="0.2">
      <c r="A317">
        <v>17</v>
      </c>
      <c r="B317">
        <v>1</v>
      </c>
      <c r="E317" t="s">
        <v>3</v>
      </c>
      <c r="F317" t="s">
        <v>376</v>
      </c>
      <c r="G317" t="s">
        <v>377</v>
      </c>
      <c r="H317" t="s">
        <v>369</v>
      </c>
      <c r="I317">
        <f>ROUND(55/100,9)</f>
        <v>0.55000000000000004</v>
      </c>
      <c r="J317">
        <v>0</v>
      </c>
      <c r="K317">
        <f>ROUND(55/100,9)</f>
        <v>0.55000000000000004</v>
      </c>
      <c r="O317">
        <f t="shared" si="267"/>
        <v>7573.75</v>
      </c>
      <c r="P317">
        <f t="shared" si="268"/>
        <v>645.17999999999995</v>
      </c>
      <c r="Q317">
        <f>(ROUND((ROUND((((ET317*1.1))*AV317*I317),2)*BB317),2)+ROUND((ROUND(((AE317-((EU317*1.1)))*AV317*I317),2)*BS317),2))</f>
        <v>10.72</v>
      </c>
      <c r="R317">
        <f t="shared" si="269"/>
        <v>4.9400000000000004</v>
      </c>
      <c r="S317">
        <f t="shared" si="270"/>
        <v>6917.85</v>
      </c>
      <c r="T317">
        <f t="shared" si="271"/>
        <v>0</v>
      </c>
      <c r="U317">
        <f t="shared" si="272"/>
        <v>20.025500000000005</v>
      </c>
      <c r="V317">
        <f t="shared" si="273"/>
        <v>0</v>
      </c>
      <c r="W317">
        <f t="shared" si="274"/>
        <v>0</v>
      </c>
      <c r="X317">
        <f t="shared" si="275"/>
        <v>4980.8500000000004</v>
      </c>
      <c r="Y317">
        <f t="shared" si="276"/>
        <v>3528.1</v>
      </c>
      <c r="AA317">
        <v>-1</v>
      </c>
      <c r="AB317">
        <f t="shared" si="277"/>
        <v>567.83000000000004</v>
      </c>
      <c r="AC317">
        <f t="shared" si="278"/>
        <v>133</v>
      </c>
      <c r="AD317">
        <f>ROUND(((((ET317*1.1))-((EU317*1.1)))+AE317),6)</f>
        <v>1.5509999999999999</v>
      </c>
      <c r="AE317">
        <f>ROUND(((EU317*1.1)),6)</f>
        <v>0.308</v>
      </c>
      <c r="AF317">
        <f>ROUND(((EV317*1.1)),6)</f>
        <v>433.279</v>
      </c>
      <c r="AG317">
        <f t="shared" si="279"/>
        <v>0</v>
      </c>
      <c r="AH317">
        <f>((EW317*1.1))</f>
        <v>36.410000000000004</v>
      </c>
      <c r="AI317">
        <f>((EX317*1.1))</f>
        <v>0</v>
      </c>
      <c r="AJ317">
        <f t="shared" si="280"/>
        <v>0</v>
      </c>
      <c r="AK317">
        <v>528.29999999999995</v>
      </c>
      <c r="AL317">
        <v>133</v>
      </c>
      <c r="AM317">
        <v>1.41</v>
      </c>
      <c r="AN317">
        <v>0.28000000000000003</v>
      </c>
      <c r="AO317">
        <v>393.89</v>
      </c>
      <c r="AP317">
        <v>0</v>
      </c>
      <c r="AQ317">
        <v>33.1</v>
      </c>
      <c r="AR317">
        <v>0</v>
      </c>
      <c r="AS317">
        <v>0</v>
      </c>
      <c r="AT317">
        <v>72</v>
      </c>
      <c r="AU317">
        <v>51</v>
      </c>
      <c r="AV317">
        <v>1</v>
      </c>
      <c r="AW317">
        <v>1</v>
      </c>
      <c r="AZ317">
        <v>1</v>
      </c>
      <c r="BA317">
        <v>29.03</v>
      </c>
      <c r="BB317">
        <v>12.61</v>
      </c>
      <c r="BC317">
        <v>8.82</v>
      </c>
      <c r="BD317" t="s">
        <v>3</v>
      </c>
      <c r="BE317" t="s">
        <v>3</v>
      </c>
      <c r="BF317" t="s">
        <v>3</v>
      </c>
      <c r="BG317" t="s">
        <v>3</v>
      </c>
      <c r="BH317">
        <v>0</v>
      </c>
      <c r="BI317">
        <v>1</v>
      </c>
      <c r="BJ317" t="s">
        <v>378</v>
      </c>
      <c r="BM317">
        <v>80</v>
      </c>
      <c r="BN317">
        <v>0</v>
      </c>
      <c r="BO317" t="s">
        <v>376</v>
      </c>
      <c r="BP317">
        <v>1</v>
      </c>
      <c r="BQ317">
        <v>30</v>
      </c>
      <c r="BR317">
        <v>0</v>
      </c>
      <c r="BS317">
        <v>29.03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3</v>
      </c>
      <c r="BZ317">
        <v>72</v>
      </c>
      <c r="CA317">
        <v>51</v>
      </c>
      <c r="CB317" t="s">
        <v>3</v>
      </c>
      <c r="CE317">
        <v>30</v>
      </c>
      <c r="CF317">
        <v>0</v>
      </c>
      <c r="CG317">
        <v>0</v>
      </c>
      <c r="CM317">
        <v>0</v>
      </c>
      <c r="CN317" t="s">
        <v>1226</v>
      </c>
      <c r="CO317">
        <v>0</v>
      </c>
      <c r="CP317">
        <f t="shared" si="281"/>
        <v>7573.75</v>
      </c>
      <c r="CQ317">
        <f t="shared" si="282"/>
        <v>1173.06</v>
      </c>
      <c r="CR317">
        <f>(ROUND((ROUND((((ET317*1.1))*AV317*1),2)*BB317),2)+ROUND((ROUND(((AE317-((EU317*1.1)))*AV317*1),2)*BS317),2))</f>
        <v>19.55</v>
      </c>
      <c r="CS317">
        <f t="shared" si="283"/>
        <v>9</v>
      </c>
      <c r="CT317">
        <f t="shared" si="284"/>
        <v>12578.12</v>
      </c>
      <c r="CU317">
        <f t="shared" si="285"/>
        <v>0</v>
      </c>
      <c r="CV317">
        <f t="shared" si="286"/>
        <v>36.410000000000004</v>
      </c>
      <c r="CW317">
        <f t="shared" si="287"/>
        <v>0</v>
      </c>
      <c r="CX317">
        <f t="shared" si="288"/>
        <v>0</v>
      </c>
      <c r="CY317">
        <f>S317*(BZ317/100)</f>
        <v>4980.8519999999999</v>
      </c>
      <c r="CZ317">
        <f>S317*(CA317/100)</f>
        <v>3528.1035000000002</v>
      </c>
      <c r="DC317" t="s">
        <v>3</v>
      </c>
      <c r="DD317" t="s">
        <v>3</v>
      </c>
      <c r="DE317" t="s">
        <v>20</v>
      </c>
      <c r="DF317" t="s">
        <v>20</v>
      </c>
      <c r="DG317" t="s">
        <v>20</v>
      </c>
      <c r="DH317" t="s">
        <v>3</v>
      </c>
      <c r="DI317" t="s">
        <v>20</v>
      </c>
      <c r="DJ317" t="s">
        <v>20</v>
      </c>
      <c r="DK317" t="s">
        <v>3</v>
      </c>
      <c r="DL317" t="s">
        <v>3</v>
      </c>
      <c r="DM317" t="s">
        <v>3</v>
      </c>
      <c r="DN317">
        <v>87</v>
      </c>
      <c r="DO317">
        <v>105</v>
      </c>
      <c r="DP317">
        <v>1</v>
      </c>
      <c r="DQ317">
        <v>1</v>
      </c>
      <c r="DU317">
        <v>1003</v>
      </c>
      <c r="DV317" t="s">
        <v>369</v>
      </c>
      <c r="DW317" t="s">
        <v>369</v>
      </c>
      <c r="DX317">
        <v>100</v>
      </c>
      <c r="DZ317" t="s">
        <v>3</v>
      </c>
      <c r="EA317" t="s">
        <v>3</v>
      </c>
      <c r="EB317" t="s">
        <v>3</v>
      </c>
      <c r="EC317" t="s">
        <v>3</v>
      </c>
      <c r="EE317">
        <v>49573341</v>
      </c>
      <c r="EF317">
        <v>30</v>
      </c>
      <c r="EG317" t="s">
        <v>35</v>
      </c>
      <c r="EH317">
        <v>0</v>
      </c>
      <c r="EI317" t="s">
        <v>3</v>
      </c>
      <c r="EJ317">
        <v>1</v>
      </c>
      <c r="EK317">
        <v>80</v>
      </c>
      <c r="EL317" t="s">
        <v>241</v>
      </c>
      <c r="EM317" t="s">
        <v>242</v>
      </c>
      <c r="EO317" t="s">
        <v>38</v>
      </c>
      <c r="EQ317">
        <v>132096</v>
      </c>
      <c r="ER317">
        <v>528.29999999999995</v>
      </c>
      <c r="ES317">
        <v>133</v>
      </c>
      <c r="ET317">
        <v>1.41</v>
      </c>
      <c r="EU317">
        <v>0.28000000000000003</v>
      </c>
      <c r="EV317">
        <v>393.89</v>
      </c>
      <c r="EW317">
        <v>33.1</v>
      </c>
      <c r="EX317">
        <v>0</v>
      </c>
      <c r="EY317">
        <v>0</v>
      </c>
      <c r="FQ317">
        <v>0</v>
      </c>
      <c r="FR317">
        <f t="shared" si="289"/>
        <v>0</v>
      </c>
      <c r="FS317">
        <v>0</v>
      </c>
      <c r="FX317">
        <v>87</v>
      </c>
      <c r="FY317">
        <v>105</v>
      </c>
      <c r="GA317" t="s">
        <v>3</v>
      </c>
      <c r="GD317">
        <v>0</v>
      </c>
      <c r="GF317">
        <v>1454142800</v>
      </c>
      <c r="GG317">
        <v>2</v>
      </c>
      <c r="GH317">
        <v>1</v>
      </c>
      <c r="GI317">
        <v>2</v>
      </c>
      <c r="GJ317">
        <v>0</v>
      </c>
      <c r="GK317">
        <f>ROUND(R317*(S12)/100,2)</f>
        <v>7.9</v>
      </c>
      <c r="GL317">
        <f t="shared" si="290"/>
        <v>0</v>
      </c>
      <c r="GM317">
        <f t="shared" si="291"/>
        <v>16090.6</v>
      </c>
      <c r="GN317">
        <f t="shared" si="292"/>
        <v>16090.6</v>
      </c>
      <c r="GO317">
        <f t="shared" si="293"/>
        <v>0</v>
      </c>
      <c r="GP317">
        <f t="shared" si="294"/>
        <v>0</v>
      </c>
      <c r="GR317">
        <v>0</v>
      </c>
      <c r="GS317">
        <v>3</v>
      </c>
      <c r="GT317">
        <v>0</v>
      </c>
      <c r="GU317" t="s">
        <v>3</v>
      </c>
      <c r="GV317">
        <f t="shared" si="295"/>
        <v>0</v>
      </c>
      <c r="GW317">
        <v>1</v>
      </c>
      <c r="GX317">
        <f t="shared" si="296"/>
        <v>0</v>
      </c>
      <c r="HA317">
        <v>0</v>
      </c>
      <c r="HB317">
        <v>0</v>
      </c>
      <c r="HC317">
        <f t="shared" si="297"/>
        <v>0</v>
      </c>
      <c r="HE317" t="s">
        <v>3</v>
      </c>
      <c r="HF317" t="s">
        <v>3</v>
      </c>
      <c r="HM317" t="s">
        <v>3</v>
      </c>
      <c r="HN317" t="s">
        <v>3</v>
      </c>
      <c r="HO317" t="s">
        <v>3</v>
      </c>
      <c r="HP317" t="s">
        <v>3</v>
      </c>
      <c r="HQ317" t="s">
        <v>3</v>
      </c>
      <c r="IK317">
        <v>0</v>
      </c>
    </row>
    <row r="318" spans="1:255" x14ac:dyDescent="0.2">
      <c r="A318" s="2">
        <v>18</v>
      </c>
      <c r="B318" s="2">
        <v>1</v>
      </c>
      <c r="C318" s="2"/>
      <c r="D318" s="2"/>
      <c r="E318" s="2" t="s">
        <v>3</v>
      </c>
      <c r="F318" s="2" t="s">
        <v>379</v>
      </c>
      <c r="G318" s="2" t="s">
        <v>380</v>
      </c>
      <c r="H318" s="2" t="s">
        <v>298</v>
      </c>
      <c r="I318" s="2">
        <f>I316*J318</f>
        <v>55</v>
      </c>
      <c r="J318" s="2">
        <v>99.999999999999986</v>
      </c>
      <c r="K318" s="2">
        <v>100</v>
      </c>
      <c r="L318" s="2"/>
      <c r="M318" s="2"/>
      <c r="N318" s="2"/>
      <c r="O318" s="2">
        <f t="shared" si="267"/>
        <v>2314.4</v>
      </c>
      <c r="P318" s="2">
        <f t="shared" si="268"/>
        <v>2314.4</v>
      </c>
      <c r="Q318" s="2">
        <f>(ROUND((ROUND(((ET318)*AV318*I318),2)*BB318),2)+ROUND((ROUND(((AE318-(EU318))*AV318*I318),2)*BS318),2))</f>
        <v>0</v>
      </c>
      <c r="R318" s="2">
        <f t="shared" si="269"/>
        <v>0</v>
      </c>
      <c r="S318" s="2">
        <f t="shared" si="270"/>
        <v>0</v>
      </c>
      <c r="T318" s="2">
        <f t="shared" si="271"/>
        <v>0</v>
      </c>
      <c r="U318" s="2">
        <f t="shared" si="272"/>
        <v>0</v>
      </c>
      <c r="V318" s="2">
        <f t="shared" si="273"/>
        <v>0</v>
      </c>
      <c r="W318" s="2">
        <f t="shared" si="274"/>
        <v>0</v>
      </c>
      <c r="X318" s="2">
        <f t="shared" si="275"/>
        <v>0</v>
      </c>
      <c r="Y318" s="2">
        <f t="shared" si="276"/>
        <v>0</v>
      </c>
      <c r="Z318" s="2"/>
      <c r="AA318" s="2">
        <v>-1</v>
      </c>
      <c r="AB318" s="2">
        <f t="shared" si="277"/>
        <v>42.08</v>
      </c>
      <c r="AC318" s="2">
        <f t="shared" si="278"/>
        <v>42.08</v>
      </c>
      <c r="AD318" s="2">
        <f>ROUND((((ET318)-(EU318))+AE318),6)</f>
        <v>0</v>
      </c>
      <c r="AE318" s="2">
        <f>ROUND((EU318),6)</f>
        <v>0</v>
      </c>
      <c r="AF318" s="2">
        <f>ROUND((EV318),6)</f>
        <v>0</v>
      </c>
      <c r="AG318" s="2">
        <f t="shared" si="279"/>
        <v>0</v>
      </c>
      <c r="AH318" s="2">
        <f>(EW318)</f>
        <v>0</v>
      </c>
      <c r="AI318" s="2">
        <f>(EX318)</f>
        <v>0</v>
      </c>
      <c r="AJ318" s="2">
        <f t="shared" si="280"/>
        <v>0</v>
      </c>
      <c r="AK318" s="2">
        <v>42.08</v>
      </c>
      <c r="AL318" s="2">
        <v>42.08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87</v>
      </c>
      <c r="AU318" s="2">
        <v>105</v>
      </c>
      <c r="AV318" s="2">
        <v>1</v>
      </c>
      <c r="AW318" s="2">
        <v>1</v>
      </c>
      <c r="AX318" s="2"/>
      <c r="AY318" s="2"/>
      <c r="AZ318" s="2">
        <v>1</v>
      </c>
      <c r="BA318" s="2">
        <v>1</v>
      </c>
      <c r="BB318" s="2">
        <v>1</v>
      </c>
      <c r="BC318" s="2">
        <v>1</v>
      </c>
      <c r="BD318" s="2" t="s">
        <v>3</v>
      </c>
      <c r="BE318" s="2" t="s">
        <v>3</v>
      </c>
      <c r="BF318" s="2" t="s">
        <v>3</v>
      </c>
      <c r="BG318" s="2" t="s">
        <v>3</v>
      </c>
      <c r="BH318" s="2">
        <v>3</v>
      </c>
      <c r="BI318" s="2">
        <v>1</v>
      </c>
      <c r="BJ318" s="2" t="s">
        <v>381</v>
      </c>
      <c r="BK318" s="2"/>
      <c r="BL318" s="2"/>
      <c r="BM318" s="2">
        <v>80</v>
      </c>
      <c r="BN318" s="2">
        <v>0</v>
      </c>
      <c r="BO318" s="2" t="s">
        <v>3</v>
      </c>
      <c r="BP318" s="2">
        <v>0</v>
      </c>
      <c r="BQ318" s="2">
        <v>30</v>
      </c>
      <c r="BR318" s="2">
        <v>0</v>
      </c>
      <c r="BS318" s="2">
        <v>1</v>
      </c>
      <c r="BT318" s="2">
        <v>1</v>
      </c>
      <c r="BU318" s="2">
        <v>1</v>
      </c>
      <c r="BV318" s="2">
        <v>1</v>
      </c>
      <c r="BW318" s="2">
        <v>1</v>
      </c>
      <c r="BX318" s="2">
        <v>1</v>
      </c>
      <c r="BY318" s="2" t="s">
        <v>3</v>
      </c>
      <c r="BZ318" s="2">
        <v>87</v>
      </c>
      <c r="CA318" s="2">
        <v>105</v>
      </c>
      <c r="CB318" s="2" t="s">
        <v>3</v>
      </c>
      <c r="CC318" s="2"/>
      <c r="CD318" s="2"/>
      <c r="CE318" s="2">
        <v>30</v>
      </c>
      <c r="CF318" s="2">
        <v>0</v>
      </c>
      <c r="CG318" s="2">
        <v>0</v>
      </c>
      <c r="CH318" s="2"/>
      <c r="CI318" s="2"/>
      <c r="CJ318" s="2"/>
      <c r="CK318" s="2"/>
      <c r="CL318" s="2"/>
      <c r="CM318" s="2">
        <v>0</v>
      </c>
      <c r="CN318" s="2" t="s">
        <v>3</v>
      </c>
      <c r="CO318" s="2">
        <v>0</v>
      </c>
      <c r="CP318" s="2">
        <f t="shared" si="281"/>
        <v>2314.4</v>
      </c>
      <c r="CQ318" s="2">
        <f t="shared" si="282"/>
        <v>42.08</v>
      </c>
      <c r="CR318" s="2">
        <f>(ROUND((ROUND(((ET318)*AV318*1),2)*BB318),2)+ROUND((ROUND(((AE318-(EU318))*AV318*1),2)*BS318),2))</f>
        <v>0</v>
      </c>
      <c r="CS318" s="2">
        <f t="shared" si="283"/>
        <v>0</v>
      </c>
      <c r="CT318" s="2">
        <f t="shared" si="284"/>
        <v>0</v>
      </c>
      <c r="CU318" s="2">
        <f t="shared" si="285"/>
        <v>0</v>
      </c>
      <c r="CV318" s="2">
        <f t="shared" si="286"/>
        <v>0</v>
      </c>
      <c r="CW318" s="2">
        <f t="shared" si="287"/>
        <v>0</v>
      </c>
      <c r="CX318" s="2">
        <f t="shared" si="288"/>
        <v>0</v>
      </c>
      <c r="CY318" s="2">
        <f>((S318*BZ318)/100)</f>
        <v>0</v>
      </c>
      <c r="CZ318" s="2">
        <f>((S318*CA318)/100)</f>
        <v>0</v>
      </c>
      <c r="DA318" s="2"/>
      <c r="DB318" s="2"/>
      <c r="DC318" s="2" t="s">
        <v>3</v>
      </c>
      <c r="DD318" s="2" t="s">
        <v>3</v>
      </c>
      <c r="DE318" s="2" t="s">
        <v>3</v>
      </c>
      <c r="DF318" s="2" t="s">
        <v>3</v>
      </c>
      <c r="DG318" s="2" t="s">
        <v>3</v>
      </c>
      <c r="DH318" s="2" t="s">
        <v>3</v>
      </c>
      <c r="DI318" s="2" t="s">
        <v>3</v>
      </c>
      <c r="DJ318" s="2" t="s">
        <v>3</v>
      </c>
      <c r="DK318" s="2" t="s">
        <v>3</v>
      </c>
      <c r="DL318" s="2" t="s">
        <v>3</v>
      </c>
      <c r="DM318" s="2" t="s">
        <v>3</v>
      </c>
      <c r="DN318" s="2">
        <v>0</v>
      </c>
      <c r="DO318" s="2">
        <v>0</v>
      </c>
      <c r="DP318" s="2">
        <v>1</v>
      </c>
      <c r="DQ318" s="2">
        <v>1</v>
      </c>
      <c r="DR318" s="2"/>
      <c r="DS318" s="2"/>
      <c r="DT318" s="2"/>
      <c r="DU318" s="2">
        <v>1003</v>
      </c>
      <c r="DV318" s="2" t="s">
        <v>298</v>
      </c>
      <c r="DW318" s="2" t="s">
        <v>298</v>
      </c>
      <c r="DX318" s="2">
        <v>1</v>
      </c>
      <c r="DY318" s="2"/>
      <c r="DZ318" s="2" t="s">
        <v>3</v>
      </c>
      <c r="EA318" s="2" t="s">
        <v>3</v>
      </c>
      <c r="EB318" s="2" t="s">
        <v>3</v>
      </c>
      <c r="EC318" s="2" t="s">
        <v>3</v>
      </c>
      <c r="ED318" s="2"/>
      <c r="EE318" s="2">
        <v>49573341</v>
      </c>
      <c r="EF318" s="2">
        <v>30</v>
      </c>
      <c r="EG318" s="2" t="s">
        <v>35</v>
      </c>
      <c r="EH318" s="2">
        <v>0</v>
      </c>
      <c r="EI318" s="2" t="s">
        <v>3</v>
      </c>
      <c r="EJ318" s="2">
        <v>1</v>
      </c>
      <c r="EK318" s="2">
        <v>80</v>
      </c>
      <c r="EL318" s="2" t="s">
        <v>241</v>
      </c>
      <c r="EM318" s="2" t="s">
        <v>242</v>
      </c>
      <c r="EN318" s="2"/>
      <c r="EO318" s="2" t="s">
        <v>3</v>
      </c>
      <c r="EP318" s="2"/>
      <c r="EQ318" s="2">
        <v>1024</v>
      </c>
      <c r="ER318" s="2">
        <v>42.08</v>
      </c>
      <c r="ES318" s="2">
        <v>42.08</v>
      </c>
      <c r="ET318" s="2">
        <v>0</v>
      </c>
      <c r="EU318" s="2">
        <v>0</v>
      </c>
      <c r="EV318" s="2">
        <v>0</v>
      </c>
      <c r="EW318" s="2">
        <v>0</v>
      </c>
      <c r="EX318" s="2">
        <v>0</v>
      </c>
      <c r="EY318" s="2"/>
      <c r="EZ318" s="2"/>
      <c r="FA318" s="2"/>
      <c r="FB318" s="2"/>
      <c r="FC318" s="2"/>
      <c r="FD318" s="2"/>
      <c r="FE318" s="2"/>
      <c r="FF318" s="2"/>
      <c r="FG318" s="2"/>
      <c r="FH318" s="2"/>
      <c r="FI318" s="2"/>
      <c r="FJ318" s="2"/>
      <c r="FK318" s="2"/>
      <c r="FL318" s="2"/>
      <c r="FM318" s="2"/>
      <c r="FN318" s="2"/>
      <c r="FO318" s="2"/>
      <c r="FP318" s="2"/>
      <c r="FQ318" s="2">
        <v>0</v>
      </c>
      <c r="FR318" s="2">
        <f t="shared" si="289"/>
        <v>0</v>
      </c>
      <c r="FS318" s="2">
        <v>0</v>
      </c>
      <c r="FT318" s="2"/>
      <c r="FU318" s="2"/>
      <c r="FV318" s="2"/>
      <c r="FW318" s="2"/>
      <c r="FX318" s="2">
        <v>87</v>
      </c>
      <c r="FY318" s="2">
        <v>105</v>
      </c>
      <c r="FZ318" s="2"/>
      <c r="GA318" s="2" t="s">
        <v>3</v>
      </c>
      <c r="GB318" s="2"/>
      <c r="GC318" s="2"/>
      <c r="GD318" s="2">
        <v>0</v>
      </c>
      <c r="GE318" s="2"/>
      <c r="GF318" s="2">
        <v>-920316907</v>
      </c>
      <c r="GG318" s="2">
        <v>2</v>
      </c>
      <c r="GH318" s="2">
        <v>1</v>
      </c>
      <c r="GI318" s="2">
        <v>-2</v>
      </c>
      <c r="GJ318" s="2">
        <v>0</v>
      </c>
      <c r="GK318" s="2">
        <f>ROUND(R318*(R12)/100,2)</f>
        <v>0</v>
      </c>
      <c r="GL318" s="2">
        <f t="shared" si="290"/>
        <v>0</v>
      </c>
      <c r="GM318" s="2">
        <f t="shared" si="291"/>
        <v>2314.4</v>
      </c>
      <c r="GN318" s="2">
        <f t="shared" si="292"/>
        <v>2314.4</v>
      </c>
      <c r="GO318" s="2">
        <f t="shared" si="293"/>
        <v>0</v>
      </c>
      <c r="GP318" s="2">
        <f t="shared" si="294"/>
        <v>0</v>
      </c>
      <c r="GQ318" s="2"/>
      <c r="GR318" s="2">
        <v>0</v>
      </c>
      <c r="GS318" s="2">
        <v>0</v>
      </c>
      <c r="GT318" s="2">
        <v>0</v>
      </c>
      <c r="GU318" s="2" t="s">
        <v>3</v>
      </c>
      <c r="GV318" s="2">
        <f t="shared" si="295"/>
        <v>0</v>
      </c>
      <c r="GW318" s="2">
        <v>1</v>
      </c>
      <c r="GX318" s="2">
        <f t="shared" si="296"/>
        <v>0</v>
      </c>
      <c r="GY318" s="2"/>
      <c r="GZ318" s="2"/>
      <c r="HA318" s="2">
        <v>0</v>
      </c>
      <c r="HB318" s="2">
        <v>0</v>
      </c>
      <c r="HC318" s="2">
        <f t="shared" si="297"/>
        <v>0</v>
      </c>
      <c r="HD318" s="2"/>
      <c r="HE318" s="2" t="s">
        <v>3</v>
      </c>
      <c r="HF318" s="2" t="s">
        <v>3</v>
      </c>
      <c r="HG318" s="2"/>
      <c r="HH318" s="2"/>
      <c r="HI318" s="2"/>
      <c r="HJ318" s="2"/>
      <c r="HK318" s="2"/>
      <c r="HL318" s="2"/>
      <c r="HM318" s="2" t="s">
        <v>3</v>
      </c>
      <c r="HN318" s="2" t="s">
        <v>3</v>
      </c>
      <c r="HO318" s="2" t="s">
        <v>3</v>
      </c>
      <c r="HP318" s="2" t="s">
        <v>3</v>
      </c>
      <c r="HQ318" s="2" t="s">
        <v>3</v>
      </c>
      <c r="HR318" s="2"/>
      <c r="HS318" s="2"/>
      <c r="HT318" s="2"/>
      <c r="HU318" s="2"/>
      <c r="HV318" s="2"/>
      <c r="HW318" s="2"/>
      <c r="HX318" s="2"/>
      <c r="HY318" s="2"/>
      <c r="HZ318" s="2"/>
      <c r="IA318" s="2"/>
      <c r="IB318" s="2"/>
      <c r="IC318" s="2"/>
      <c r="ID318" s="2"/>
      <c r="IE318" s="2"/>
      <c r="IF318" s="2"/>
      <c r="IG318" s="2"/>
      <c r="IH318" s="2"/>
      <c r="II318" s="2"/>
      <c r="IJ318" s="2"/>
      <c r="IK318" s="2">
        <v>0</v>
      </c>
      <c r="IL318" s="2"/>
      <c r="IM318" s="2"/>
      <c r="IN318" s="2"/>
      <c r="IO318" s="2"/>
      <c r="IP318" s="2"/>
      <c r="IQ318" s="2"/>
      <c r="IR318" s="2"/>
      <c r="IS318" s="2"/>
      <c r="IT318" s="2"/>
      <c r="IU318" s="2"/>
    </row>
    <row r="319" spans="1:255" x14ac:dyDescent="0.2">
      <c r="A319">
        <v>18</v>
      </c>
      <c r="B319">
        <v>1</v>
      </c>
      <c r="E319" t="s">
        <v>3</v>
      </c>
      <c r="F319" t="s">
        <v>379</v>
      </c>
      <c r="G319" t="s">
        <v>380</v>
      </c>
      <c r="H319" t="s">
        <v>298</v>
      </c>
      <c r="I319">
        <f>I317*J319</f>
        <v>55</v>
      </c>
      <c r="J319">
        <v>99.999999999999986</v>
      </c>
      <c r="K319">
        <v>100</v>
      </c>
      <c r="O319">
        <f t="shared" si="267"/>
        <v>16108.22</v>
      </c>
      <c r="P319">
        <f t="shared" si="268"/>
        <v>16108.22</v>
      </c>
      <c r="Q319">
        <f>(ROUND((ROUND(((ET319)*AV319*I319),2)*BB319),2)+ROUND((ROUND(((AE319-(EU319))*AV319*I319),2)*BS319),2))</f>
        <v>0</v>
      </c>
      <c r="R319">
        <f t="shared" si="269"/>
        <v>0</v>
      </c>
      <c r="S319">
        <f t="shared" si="270"/>
        <v>0</v>
      </c>
      <c r="T319">
        <f t="shared" si="271"/>
        <v>0</v>
      </c>
      <c r="U319">
        <f t="shared" si="272"/>
        <v>0</v>
      </c>
      <c r="V319">
        <f t="shared" si="273"/>
        <v>0</v>
      </c>
      <c r="W319">
        <f t="shared" si="274"/>
        <v>0</v>
      </c>
      <c r="X319">
        <f t="shared" si="275"/>
        <v>0</v>
      </c>
      <c r="Y319">
        <f t="shared" si="276"/>
        <v>0</v>
      </c>
      <c r="AA319">
        <v>-1</v>
      </c>
      <c r="AB319">
        <f t="shared" si="277"/>
        <v>42.08</v>
      </c>
      <c r="AC319">
        <f t="shared" si="278"/>
        <v>42.08</v>
      </c>
      <c r="AD319">
        <f>ROUND((((ET319)-(EU319))+AE319),6)</f>
        <v>0</v>
      </c>
      <c r="AE319">
        <f>ROUND((EU319),6)</f>
        <v>0</v>
      </c>
      <c r="AF319">
        <f>ROUND((EV319),6)</f>
        <v>0</v>
      </c>
      <c r="AG319">
        <f t="shared" si="279"/>
        <v>0</v>
      </c>
      <c r="AH319">
        <f>(EW319)</f>
        <v>0</v>
      </c>
      <c r="AI319">
        <f>(EX319)</f>
        <v>0</v>
      </c>
      <c r="AJ319">
        <f t="shared" si="280"/>
        <v>0</v>
      </c>
      <c r="AK319">
        <v>42.08</v>
      </c>
      <c r="AL319">
        <v>42.08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6.96</v>
      </c>
      <c r="BD319" t="s">
        <v>3</v>
      </c>
      <c r="BE319" t="s">
        <v>3</v>
      </c>
      <c r="BF319" t="s">
        <v>3</v>
      </c>
      <c r="BG319" t="s">
        <v>3</v>
      </c>
      <c r="BH319">
        <v>3</v>
      </c>
      <c r="BI319">
        <v>1</v>
      </c>
      <c r="BJ319" t="s">
        <v>381</v>
      </c>
      <c r="BM319">
        <v>80</v>
      </c>
      <c r="BN319">
        <v>0</v>
      </c>
      <c r="BO319" t="s">
        <v>379</v>
      </c>
      <c r="BP319">
        <v>1</v>
      </c>
      <c r="BQ319">
        <v>30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3</v>
      </c>
      <c r="BZ319">
        <v>0</v>
      </c>
      <c r="CA319">
        <v>0</v>
      </c>
      <c r="CB319" t="s">
        <v>3</v>
      </c>
      <c r="CE319">
        <v>30</v>
      </c>
      <c r="CF319">
        <v>0</v>
      </c>
      <c r="CG319">
        <v>0</v>
      </c>
      <c r="CM319">
        <v>0</v>
      </c>
      <c r="CN319" t="s">
        <v>3</v>
      </c>
      <c r="CO319">
        <v>0</v>
      </c>
      <c r="CP319">
        <f t="shared" si="281"/>
        <v>16108.22</v>
      </c>
      <c r="CQ319">
        <f t="shared" si="282"/>
        <v>292.88</v>
      </c>
      <c r="CR319">
        <f>(ROUND((ROUND(((ET319)*AV319*1),2)*BB319),2)+ROUND((ROUND(((AE319-(EU319))*AV319*1),2)*BS319),2))</f>
        <v>0</v>
      </c>
      <c r="CS319">
        <f t="shared" si="283"/>
        <v>0</v>
      </c>
      <c r="CT319">
        <f t="shared" si="284"/>
        <v>0</v>
      </c>
      <c r="CU319">
        <f t="shared" si="285"/>
        <v>0</v>
      </c>
      <c r="CV319">
        <f t="shared" si="286"/>
        <v>0</v>
      </c>
      <c r="CW319">
        <f t="shared" si="287"/>
        <v>0</v>
      </c>
      <c r="CX319">
        <f t="shared" si="288"/>
        <v>0</v>
      </c>
      <c r="CY319">
        <f>S319*(BZ319/100)</f>
        <v>0</v>
      </c>
      <c r="CZ319">
        <f>S319*(CA319/100)</f>
        <v>0</v>
      </c>
      <c r="DC319" t="s">
        <v>3</v>
      </c>
      <c r="DD319" t="s">
        <v>3</v>
      </c>
      <c r="DE319" t="s">
        <v>3</v>
      </c>
      <c r="DF319" t="s">
        <v>3</v>
      </c>
      <c r="DG319" t="s">
        <v>3</v>
      </c>
      <c r="DH319" t="s">
        <v>3</v>
      </c>
      <c r="DI319" t="s">
        <v>3</v>
      </c>
      <c r="DJ319" t="s">
        <v>3</v>
      </c>
      <c r="DK319" t="s">
        <v>3</v>
      </c>
      <c r="DL319" t="s">
        <v>3</v>
      </c>
      <c r="DM319" t="s">
        <v>3</v>
      </c>
      <c r="DN319">
        <v>87</v>
      </c>
      <c r="DO319">
        <v>105</v>
      </c>
      <c r="DP319">
        <v>1</v>
      </c>
      <c r="DQ319">
        <v>1</v>
      </c>
      <c r="DU319">
        <v>1003</v>
      </c>
      <c r="DV319" t="s">
        <v>298</v>
      </c>
      <c r="DW319" t="s">
        <v>298</v>
      </c>
      <c r="DX319">
        <v>1</v>
      </c>
      <c r="DZ319" t="s">
        <v>3</v>
      </c>
      <c r="EA319" t="s">
        <v>3</v>
      </c>
      <c r="EB319" t="s">
        <v>3</v>
      </c>
      <c r="EC319" t="s">
        <v>3</v>
      </c>
      <c r="EE319">
        <v>49573341</v>
      </c>
      <c r="EF319">
        <v>30</v>
      </c>
      <c r="EG319" t="s">
        <v>35</v>
      </c>
      <c r="EH319">
        <v>0</v>
      </c>
      <c r="EI319" t="s">
        <v>3</v>
      </c>
      <c r="EJ319">
        <v>1</v>
      </c>
      <c r="EK319">
        <v>80</v>
      </c>
      <c r="EL319" t="s">
        <v>241</v>
      </c>
      <c r="EM319" t="s">
        <v>242</v>
      </c>
      <c r="EO319" t="s">
        <v>3</v>
      </c>
      <c r="EQ319">
        <v>1024</v>
      </c>
      <c r="ER319">
        <v>42.08</v>
      </c>
      <c r="ES319">
        <v>42.08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f t="shared" si="289"/>
        <v>0</v>
      </c>
      <c r="FS319">
        <v>0</v>
      </c>
      <c r="FX319">
        <v>87</v>
      </c>
      <c r="FY319">
        <v>105</v>
      </c>
      <c r="GA319" t="s">
        <v>3</v>
      </c>
      <c r="GD319">
        <v>0</v>
      </c>
      <c r="GF319">
        <v>-920316907</v>
      </c>
      <c r="GG319">
        <v>2</v>
      </c>
      <c r="GH319">
        <v>1</v>
      </c>
      <c r="GI319">
        <v>2</v>
      </c>
      <c r="GJ319">
        <v>0</v>
      </c>
      <c r="GK319">
        <f>ROUND(R319*(S12)/100,2)</f>
        <v>0</v>
      </c>
      <c r="GL319">
        <f t="shared" si="290"/>
        <v>0</v>
      </c>
      <c r="GM319">
        <f t="shared" si="291"/>
        <v>16108.22</v>
      </c>
      <c r="GN319">
        <f t="shared" si="292"/>
        <v>16108.22</v>
      </c>
      <c r="GO319">
        <f t="shared" si="293"/>
        <v>0</v>
      </c>
      <c r="GP319">
        <f t="shared" si="294"/>
        <v>0</v>
      </c>
      <c r="GR319">
        <v>0</v>
      </c>
      <c r="GS319">
        <v>3</v>
      </c>
      <c r="GT319">
        <v>0</v>
      </c>
      <c r="GU319" t="s">
        <v>3</v>
      </c>
      <c r="GV319">
        <f t="shared" si="295"/>
        <v>0</v>
      </c>
      <c r="GW319">
        <v>1</v>
      </c>
      <c r="GX319">
        <f t="shared" si="296"/>
        <v>0</v>
      </c>
      <c r="HA319">
        <v>0</v>
      </c>
      <c r="HB319">
        <v>0</v>
      </c>
      <c r="HC319">
        <f t="shared" si="297"/>
        <v>0</v>
      </c>
      <c r="HE319" t="s">
        <v>3</v>
      </c>
      <c r="HF319" t="s">
        <v>3</v>
      </c>
      <c r="HM319" t="s">
        <v>3</v>
      </c>
      <c r="HN319" t="s">
        <v>3</v>
      </c>
      <c r="HO319" t="s">
        <v>3</v>
      </c>
      <c r="HP319" t="s">
        <v>3</v>
      </c>
      <c r="HQ319" t="s">
        <v>3</v>
      </c>
      <c r="IK319">
        <v>0</v>
      </c>
    </row>
    <row r="320" spans="1:255" x14ac:dyDescent="0.2">
      <c r="A320" s="2">
        <v>17</v>
      </c>
      <c r="B320" s="2">
        <v>1</v>
      </c>
      <c r="C320" s="2"/>
      <c r="D320" s="2"/>
      <c r="E320" s="2" t="s">
        <v>3</v>
      </c>
      <c r="F320" s="2" t="s">
        <v>382</v>
      </c>
      <c r="G320" s="2" t="s">
        <v>383</v>
      </c>
      <c r="H320" s="2" t="s">
        <v>384</v>
      </c>
      <c r="I320" s="2">
        <f>ROUND(10/100,9)</f>
        <v>0.1</v>
      </c>
      <c r="J320" s="2">
        <v>0</v>
      </c>
      <c r="K320" s="2">
        <f>ROUND(10/100,9)</f>
        <v>0.1</v>
      </c>
      <c r="L320" s="2"/>
      <c r="M320" s="2"/>
      <c r="N320" s="2"/>
      <c r="O320" s="2">
        <f t="shared" si="267"/>
        <v>161.31</v>
      </c>
      <c r="P320" s="2">
        <f t="shared" si="268"/>
        <v>126.15</v>
      </c>
      <c r="Q320" s="2">
        <f>(ROUND((ROUND((((ET320*1.1))*AV320*I320),2)*BB320),2)+ROUND((ROUND(((AE320-((EU320*1.1)))*AV320*I320),2)*BS320),2))</f>
        <v>0.97</v>
      </c>
      <c r="R320" s="2">
        <f t="shared" si="269"/>
        <v>0.26</v>
      </c>
      <c r="S320" s="2">
        <f t="shared" si="270"/>
        <v>34.19</v>
      </c>
      <c r="T320" s="2">
        <f t="shared" si="271"/>
        <v>0</v>
      </c>
      <c r="U320" s="2">
        <f t="shared" si="272"/>
        <v>3.0580000000000003</v>
      </c>
      <c r="V320" s="2">
        <f t="shared" si="273"/>
        <v>0</v>
      </c>
      <c r="W320" s="2">
        <f t="shared" si="274"/>
        <v>0</v>
      </c>
      <c r="X320" s="2">
        <f t="shared" si="275"/>
        <v>41.03</v>
      </c>
      <c r="Y320" s="2">
        <f t="shared" si="276"/>
        <v>28.72</v>
      </c>
      <c r="Z320" s="2"/>
      <c r="AA320" s="2">
        <v>-1</v>
      </c>
      <c r="AB320" s="2">
        <f t="shared" si="277"/>
        <v>1613.0530000000001</v>
      </c>
      <c r="AC320" s="2">
        <f t="shared" si="278"/>
        <v>1261.46</v>
      </c>
      <c r="AD320" s="2">
        <f>ROUND(((((ET320*1.1))-((EU320*1.1)))+AE320),6)</f>
        <v>9.7129999999999992</v>
      </c>
      <c r="AE320" s="2">
        <f>ROUND(((EU320*1.1)),6)</f>
        <v>2.6179999999999999</v>
      </c>
      <c r="AF320" s="2">
        <f>ROUND(((EV320*1.1)),6)</f>
        <v>341.88</v>
      </c>
      <c r="AG320" s="2">
        <f t="shared" si="279"/>
        <v>0</v>
      </c>
      <c r="AH320" s="2">
        <f>((EW320*1.1))</f>
        <v>30.580000000000002</v>
      </c>
      <c r="AI320" s="2">
        <f>((EX320*1.1))</f>
        <v>0</v>
      </c>
      <c r="AJ320" s="2">
        <f t="shared" si="280"/>
        <v>0</v>
      </c>
      <c r="AK320" s="2">
        <v>1581.09</v>
      </c>
      <c r="AL320" s="2">
        <v>1261.46</v>
      </c>
      <c r="AM320" s="2">
        <v>8.83</v>
      </c>
      <c r="AN320" s="2">
        <v>2.38</v>
      </c>
      <c r="AO320" s="2">
        <v>310.8</v>
      </c>
      <c r="AP320" s="2">
        <v>0</v>
      </c>
      <c r="AQ320" s="2">
        <v>27.8</v>
      </c>
      <c r="AR320" s="2">
        <v>0</v>
      </c>
      <c r="AS320" s="2">
        <v>0</v>
      </c>
      <c r="AT320" s="2">
        <v>120</v>
      </c>
      <c r="AU320" s="2">
        <v>84</v>
      </c>
      <c r="AV320" s="2">
        <v>1</v>
      </c>
      <c r="AW320" s="2">
        <v>1</v>
      </c>
      <c r="AX320" s="2"/>
      <c r="AY320" s="2"/>
      <c r="AZ320" s="2">
        <v>1</v>
      </c>
      <c r="BA320" s="2">
        <v>1</v>
      </c>
      <c r="BB320" s="2">
        <v>1</v>
      </c>
      <c r="BC320" s="2">
        <v>1</v>
      </c>
      <c r="BD320" s="2" t="s">
        <v>3</v>
      </c>
      <c r="BE320" s="2" t="s">
        <v>3</v>
      </c>
      <c r="BF320" s="2" t="s">
        <v>3</v>
      </c>
      <c r="BG320" s="2" t="s">
        <v>3</v>
      </c>
      <c r="BH320" s="2">
        <v>0</v>
      </c>
      <c r="BI320" s="2">
        <v>1</v>
      </c>
      <c r="BJ320" s="2" t="s">
        <v>385</v>
      </c>
      <c r="BK320" s="2"/>
      <c r="BL320" s="2"/>
      <c r="BM320" s="2">
        <v>96</v>
      </c>
      <c r="BN320" s="2">
        <v>0</v>
      </c>
      <c r="BO320" s="2" t="s">
        <v>3</v>
      </c>
      <c r="BP320" s="2">
        <v>0</v>
      </c>
      <c r="BQ320" s="2">
        <v>30</v>
      </c>
      <c r="BR320" s="2">
        <v>0</v>
      </c>
      <c r="BS320" s="2">
        <v>1</v>
      </c>
      <c r="BT320" s="2">
        <v>1</v>
      </c>
      <c r="BU320" s="2">
        <v>1</v>
      </c>
      <c r="BV320" s="2">
        <v>1</v>
      </c>
      <c r="BW320" s="2">
        <v>1</v>
      </c>
      <c r="BX320" s="2">
        <v>1</v>
      </c>
      <c r="BY320" s="2" t="s">
        <v>3</v>
      </c>
      <c r="BZ320" s="2">
        <v>120</v>
      </c>
      <c r="CA320" s="2">
        <v>84</v>
      </c>
      <c r="CB320" s="2" t="s">
        <v>3</v>
      </c>
      <c r="CC320" s="2"/>
      <c r="CD320" s="2"/>
      <c r="CE320" s="2">
        <v>30</v>
      </c>
      <c r="CF320" s="2">
        <v>0</v>
      </c>
      <c r="CG320" s="2">
        <v>0</v>
      </c>
      <c r="CH320" s="2"/>
      <c r="CI320" s="2"/>
      <c r="CJ320" s="2"/>
      <c r="CK320" s="2"/>
      <c r="CL320" s="2"/>
      <c r="CM320" s="2">
        <v>0</v>
      </c>
      <c r="CN320" s="2" t="s">
        <v>1226</v>
      </c>
      <c r="CO320" s="2">
        <v>0</v>
      </c>
      <c r="CP320" s="2">
        <f t="shared" si="281"/>
        <v>161.31</v>
      </c>
      <c r="CQ320" s="2">
        <f t="shared" si="282"/>
        <v>1261.46</v>
      </c>
      <c r="CR320" s="2">
        <f>(ROUND((ROUND((((ET320*1.1))*AV320*1),2)*BB320),2)+ROUND((ROUND(((AE320-((EU320*1.1)))*AV320*1),2)*BS320),2))</f>
        <v>9.7100000000000009</v>
      </c>
      <c r="CS320" s="2">
        <f t="shared" si="283"/>
        <v>2.62</v>
      </c>
      <c r="CT320" s="2">
        <f t="shared" si="284"/>
        <v>341.88</v>
      </c>
      <c r="CU320" s="2">
        <f t="shared" si="285"/>
        <v>0</v>
      </c>
      <c r="CV320" s="2">
        <f t="shared" si="286"/>
        <v>30.580000000000002</v>
      </c>
      <c r="CW320" s="2">
        <f t="shared" si="287"/>
        <v>0</v>
      </c>
      <c r="CX320" s="2">
        <f t="shared" si="288"/>
        <v>0</v>
      </c>
      <c r="CY320" s="2">
        <f>((S320*BZ320)/100)</f>
        <v>41.027999999999992</v>
      </c>
      <c r="CZ320" s="2">
        <f>((S320*CA320)/100)</f>
        <v>28.7196</v>
      </c>
      <c r="DA320" s="2"/>
      <c r="DB320" s="2"/>
      <c r="DC320" s="2" t="s">
        <v>3</v>
      </c>
      <c r="DD320" s="2" t="s">
        <v>3</v>
      </c>
      <c r="DE320" s="2" t="s">
        <v>20</v>
      </c>
      <c r="DF320" s="2" t="s">
        <v>20</v>
      </c>
      <c r="DG320" s="2" t="s">
        <v>20</v>
      </c>
      <c r="DH320" s="2" t="s">
        <v>3</v>
      </c>
      <c r="DI320" s="2" t="s">
        <v>20</v>
      </c>
      <c r="DJ320" s="2" t="s">
        <v>20</v>
      </c>
      <c r="DK320" s="2" t="s">
        <v>3</v>
      </c>
      <c r="DL320" s="2" t="s">
        <v>3</v>
      </c>
      <c r="DM320" s="2" t="s">
        <v>3</v>
      </c>
      <c r="DN320" s="2">
        <v>0</v>
      </c>
      <c r="DO320" s="2">
        <v>0</v>
      </c>
      <c r="DP320" s="2">
        <v>1</v>
      </c>
      <c r="DQ320" s="2">
        <v>1</v>
      </c>
      <c r="DR320" s="2"/>
      <c r="DS320" s="2"/>
      <c r="DT320" s="2"/>
      <c r="DU320" s="2">
        <v>1013</v>
      </c>
      <c r="DV320" s="2" t="s">
        <v>384</v>
      </c>
      <c r="DW320" s="2" t="s">
        <v>384</v>
      </c>
      <c r="DX320" s="2">
        <v>1</v>
      </c>
      <c r="DY320" s="2"/>
      <c r="DZ320" s="2" t="s">
        <v>3</v>
      </c>
      <c r="EA320" s="2" t="s">
        <v>3</v>
      </c>
      <c r="EB320" s="2" t="s">
        <v>3</v>
      </c>
      <c r="EC320" s="2" t="s">
        <v>3</v>
      </c>
      <c r="ED320" s="2"/>
      <c r="EE320" s="2">
        <v>49573357</v>
      </c>
      <c r="EF320" s="2">
        <v>30</v>
      </c>
      <c r="EG320" s="2" t="s">
        <v>35</v>
      </c>
      <c r="EH320" s="2">
        <v>0</v>
      </c>
      <c r="EI320" s="2" t="s">
        <v>3</v>
      </c>
      <c r="EJ320" s="2">
        <v>1</v>
      </c>
      <c r="EK320" s="2">
        <v>96</v>
      </c>
      <c r="EL320" s="2" t="s">
        <v>327</v>
      </c>
      <c r="EM320" s="2" t="s">
        <v>328</v>
      </c>
      <c r="EN320" s="2"/>
      <c r="EO320" s="2" t="s">
        <v>38</v>
      </c>
      <c r="EP320" s="2"/>
      <c r="EQ320" s="2">
        <v>132096</v>
      </c>
      <c r="ER320" s="2">
        <v>1581.09</v>
      </c>
      <c r="ES320" s="2">
        <v>1261.46</v>
      </c>
      <c r="ET320" s="2">
        <v>8.83</v>
      </c>
      <c r="EU320" s="2">
        <v>2.38</v>
      </c>
      <c r="EV320" s="2">
        <v>310.8</v>
      </c>
      <c r="EW320" s="2">
        <v>27.8</v>
      </c>
      <c r="EX320" s="2">
        <v>0</v>
      </c>
      <c r="EY320" s="2">
        <v>0</v>
      </c>
      <c r="EZ320" s="2"/>
      <c r="FA320" s="2"/>
      <c r="FB320" s="2"/>
      <c r="FC320" s="2"/>
      <c r="FD320" s="2"/>
      <c r="FE320" s="2"/>
      <c r="FF320" s="2"/>
      <c r="FG320" s="2"/>
      <c r="FH320" s="2"/>
      <c r="FI320" s="2"/>
      <c r="FJ320" s="2"/>
      <c r="FK320" s="2"/>
      <c r="FL320" s="2"/>
      <c r="FM320" s="2"/>
      <c r="FN320" s="2"/>
      <c r="FO320" s="2"/>
      <c r="FP320" s="2"/>
      <c r="FQ320" s="2">
        <v>0</v>
      </c>
      <c r="FR320" s="2">
        <f t="shared" si="289"/>
        <v>0</v>
      </c>
      <c r="FS320" s="2">
        <v>0</v>
      </c>
      <c r="FT320" s="2"/>
      <c r="FU320" s="2"/>
      <c r="FV320" s="2"/>
      <c r="FW320" s="2"/>
      <c r="FX320" s="2">
        <v>120</v>
      </c>
      <c r="FY320" s="2">
        <v>84</v>
      </c>
      <c r="FZ320" s="2"/>
      <c r="GA320" s="2" t="s">
        <v>3</v>
      </c>
      <c r="GB320" s="2"/>
      <c r="GC320" s="2"/>
      <c r="GD320" s="2">
        <v>0</v>
      </c>
      <c r="GE320" s="2"/>
      <c r="GF320" s="2">
        <v>-253763834</v>
      </c>
      <c r="GG320" s="2">
        <v>2</v>
      </c>
      <c r="GH320" s="2">
        <v>1</v>
      </c>
      <c r="GI320" s="2">
        <v>-2</v>
      </c>
      <c r="GJ320" s="2">
        <v>0</v>
      </c>
      <c r="GK320" s="2">
        <f>ROUND(R320*(R12)/100,2)</f>
        <v>0.46</v>
      </c>
      <c r="GL320" s="2">
        <f t="shared" si="290"/>
        <v>0</v>
      </c>
      <c r="GM320" s="2">
        <f t="shared" si="291"/>
        <v>231.52</v>
      </c>
      <c r="GN320" s="2">
        <f t="shared" si="292"/>
        <v>231.52</v>
      </c>
      <c r="GO320" s="2">
        <f t="shared" si="293"/>
        <v>0</v>
      </c>
      <c r="GP320" s="2">
        <f t="shared" si="294"/>
        <v>0</v>
      </c>
      <c r="GQ320" s="2"/>
      <c r="GR320" s="2">
        <v>0</v>
      </c>
      <c r="GS320" s="2">
        <v>0</v>
      </c>
      <c r="GT320" s="2">
        <v>0</v>
      </c>
      <c r="GU320" s="2" t="s">
        <v>3</v>
      </c>
      <c r="GV320" s="2">
        <f t="shared" si="295"/>
        <v>0</v>
      </c>
      <c r="GW320" s="2">
        <v>1</v>
      </c>
      <c r="GX320" s="2">
        <f t="shared" si="296"/>
        <v>0</v>
      </c>
      <c r="GY320" s="2"/>
      <c r="GZ320" s="2"/>
      <c r="HA320" s="2">
        <v>0</v>
      </c>
      <c r="HB320" s="2">
        <v>0</v>
      </c>
      <c r="HC320" s="2">
        <f t="shared" si="297"/>
        <v>0</v>
      </c>
      <c r="HD320" s="2"/>
      <c r="HE320" s="2" t="s">
        <v>3</v>
      </c>
      <c r="HF320" s="2" t="s">
        <v>3</v>
      </c>
      <c r="HG320" s="2"/>
      <c r="HH320" s="2"/>
      <c r="HI320" s="2"/>
      <c r="HJ320" s="2"/>
      <c r="HK320" s="2"/>
      <c r="HL320" s="2"/>
      <c r="HM320" s="2" t="s">
        <v>3</v>
      </c>
      <c r="HN320" s="2" t="s">
        <v>3</v>
      </c>
      <c r="HO320" s="2" t="s">
        <v>3</v>
      </c>
      <c r="HP320" s="2" t="s">
        <v>3</v>
      </c>
      <c r="HQ320" s="2" t="s">
        <v>3</v>
      </c>
      <c r="HR320" s="2"/>
      <c r="HS320" s="2"/>
      <c r="HT320" s="2"/>
      <c r="HU320" s="2"/>
      <c r="HV320" s="2"/>
      <c r="HW320" s="2"/>
      <c r="HX320" s="2"/>
      <c r="HY320" s="2"/>
      <c r="HZ320" s="2"/>
      <c r="IA320" s="2"/>
      <c r="IB320" s="2"/>
      <c r="IC320" s="2"/>
      <c r="ID320" s="2"/>
      <c r="IE320" s="2"/>
      <c r="IF320" s="2"/>
      <c r="IG320" s="2"/>
      <c r="IH320" s="2"/>
      <c r="II320" s="2"/>
      <c r="IJ320" s="2"/>
      <c r="IK320" s="2">
        <v>0</v>
      </c>
      <c r="IL320" s="2"/>
      <c r="IM320" s="2"/>
      <c r="IN320" s="2"/>
      <c r="IO320" s="2"/>
      <c r="IP320" s="2"/>
      <c r="IQ320" s="2"/>
      <c r="IR320" s="2"/>
      <c r="IS320" s="2"/>
      <c r="IT320" s="2"/>
      <c r="IU320" s="2"/>
    </row>
    <row r="321" spans="1:255" x14ac:dyDescent="0.2">
      <c r="A321">
        <v>17</v>
      </c>
      <c r="B321">
        <v>1</v>
      </c>
      <c r="E321" t="s">
        <v>3</v>
      </c>
      <c r="F321" t="s">
        <v>382</v>
      </c>
      <c r="G321" t="s">
        <v>383</v>
      </c>
      <c r="H321" t="s">
        <v>384</v>
      </c>
      <c r="I321">
        <f>ROUND(10/100,9)</f>
        <v>0.1</v>
      </c>
      <c r="J321">
        <v>0</v>
      </c>
      <c r="K321">
        <f>ROUND(10/100,9)</f>
        <v>0.1</v>
      </c>
      <c r="O321">
        <f t="shared" si="267"/>
        <v>2226.0500000000002</v>
      </c>
      <c r="P321">
        <f t="shared" si="268"/>
        <v>1219.8699999999999</v>
      </c>
      <c r="Q321">
        <f>(ROUND((ROUND((((ET321*1.1))*AV321*I321),2)*BB321),2)+ROUND((ROUND(((AE321-((EU321*1.1)))*AV321*I321),2)*BS321),2))</f>
        <v>13.64</v>
      </c>
      <c r="R321">
        <f t="shared" si="269"/>
        <v>7.55</v>
      </c>
      <c r="S321">
        <f t="shared" si="270"/>
        <v>992.54</v>
      </c>
      <c r="T321">
        <f t="shared" si="271"/>
        <v>0</v>
      </c>
      <c r="U321">
        <f t="shared" si="272"/>
        <v>3.0580000000000003</v>
      </c>
      <c r="V321">
        <f t="shared" si="273"/>
        <v>0</v>
      </c>
      <c r="W321">
        <f t="shared" si="274"/>
        <v>0</v>
      </c>
      <c r="X321">
        <f t="shared" si="275"/>
        <v>883.36</v>
      </c>
      <c r="Y321">
        <f t="shared" si="276"/>
        <v>406.94</v>
      </c>
      <c r="AA321">
        <v>-1</v>
      </c>
      <c r="AB321">
        <f t="shared" si="277"/>
        <v>1613.0530000000001</v>
      </c>
      <c r="AC321">
        <f t="shared" si="278"/>
        <v>1261.46</v>
      </c>
      <c r="AD321">
        <f>ROUND(((((ET321*1.1))-((EU321*1.1)))+AE321),6)</f>
        <v>9.7129999999999992</v>
      </c>
      <c r="AE321">
        <f>ROUND(((EU321*1.1)),6)</f>
        <v>2.6179999999999999</v>
      </c>
      <c r="AF321">
        <f>ROUND(((EV321*1.1)),6)</f>
        <v>341.88</v>
      </c>
      <c r="AG321">
        <f t="shared" si="279"/>
        <v>0</v>
      </c>
      <c r="AH321">
        <f>((EW321*1.1))</f>
        <v>30.580000000000002</v>
      </c>
      <c r="AI321">
        <f>((EX321*1.1))</f>
        <v>0</v>
      </c>
      <c r="AJ321">
        <f t="shared" si="280"/>
        <v>0</v>
      </c>
      <c r="AK321">
        <v>1581.09</v>
      </c>
      <c r="AL321">
        <v>1261.46</v>
      </c>
      <c r="AM321">
        <v>8.83</v>
      </c>
      <c r="AN321">
        <v>2.38</v>
      </c>
      <c r="AO321">
        <v>310.8</v>
      </c>
      <c r="AP321">
        <v>0</v>
      </c>
      <c r="AQ321">
        <v>27.8</v>
      </c>
      <c r="AR321">
        <v>0</v>
      </c>
      <c r="AS321">
        <v>0</v>
      </c>
      <c r="AT321">
        <v>89</v>
      </c>
      <c r="AU321">
        <v>41</v>
      </c>
      <c r="AV321">
        <v>1</v>
      </c>
      <c r="AW321">
        <v>1</v>
      </c>
      <c r="AZ321">
        <v>1</v>
      </c>
      <c r="BA321">
        <v>29.03</v>
      </c>
      <c r="BB321">
        <v>14.06</v>
      </c>
      <c r="BC321">
        <v>9.67</v>
      </c>
      <c r="BD321" t="s">
        <v>3</v>
      </c>
      <c r="BE321" t="s">
        <v>3</v>
      </c>
      <c r="BF321" t="s">
        <v>3</v>
      </c>
      <c r="BG321" t="s">
        <v>3</v>
      </c>
      <c r="BH321">
        <v>0</v>
      </c>
      <c r="BI321">
        <v>1</v>
      </c>
      <c r="BJ321" t="s">
        <v>385</v>
      </c>
      <c r="BM321">
        <v>96</v>
      </c>
      <c r="BN321">
        <v>0</v>
      </c>
      <c r="BO321" t="s">
        <v>382</v>
      </c>
      <c r="BP321">
        <v>1</v>
      </c>
      <c r="BQ321">
        <v>30</v>
      </c>
      <c r="BR321">
        <v>0</v>
      </c>
      <c r="BS321">
        <v>29.03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3</v>
      </c>
      <c r="BZ321">
        <v>89</v>
      </c>
      <c r="CA321">
        <v>41</v>
      </c>
      <c r="CB321" t="s">
        <v>3</v>
      </c>
      <c r="CE321">
        <v>30</v>
      </c>
      <c r="CF321">
        <v>0</v>
      </c>
      <c r="CG321">
        <v>0</v>
      </c>
      <c r="CM321">
        <v>0</v>
      </c>
      <c r="CN321" t="s">
        <v>1226</v>
      </c>
      <c r="CO321">
        <v>0</v>
      </c>
      <c r="CP321">
        <f t="shared" si="281"/>
        <v>2226.0500000000002</v>
      </c>
      <c r="CQ321">
        <f t="shared" si="282"/>
        <v>12198.32</v>
      </c>
      <c r="CR321">
        <f>(ROUND((ROUND((((ET321*1.1))*AV321*1),2)*BB321),2)+ROUND((ROUND(((AE321-((EU321*1.1)))*AV321*1),2)*BS321),2))</f>
        <v>136.52000000000001</v>
      </c>
      <c r="CS321">
        <f t="shared" si="283"/>
        <v>76.06</v>
      </c>
      <c r="CT321">
        <f t="shared" si="284"/>
        <v>9924.7800000000007</v>
      </c>
      <c r="CU321">
        <f t="shared" si="285"/>
        <v>0</v>
      </c>
      <c r="CV321">
        <f t="shared" si="286"/>
        <v>30.580000000000002</v>
      </c>
      <c r="CW321">
        <f t="shared" si="287"/>
        <v>0</v>
      </c>
      <c r="CX321">
        <f t="shared" si="288"/>
        <v>0</v>
      </c>
      <c r="CY321">
        <f>S321*(BZ321/100)</f>
        <v>883.36059999999998</v>
      </c>
      <c r="CZ321">
        <f>S321*(CA321/100)</f>
        <v>406.94139999999999</v>
      </c>
      <c r="DC321" t="s">
        <v>3</v>
      </c>
      <c r="DD321" t="s">
        <v>3</v>
      </c>
      <c r="DE321" t="s">
        <v>20</v>
      </c>
      <c r="DF321" t="s">
        <v>20</v>
      </c>
      <c r="DG321" t="s">
        <v>20</v>
      </c>
      <c r="DH321" t="s">
        <v>3</v>
      </c>
      <c r="DI321" t="s">
        <v>20</v>
      </c>
      <c r="DJ321" t="s">
        <v>20</v>
      </c>
      <c r="DK321" t="s">
        <v>3</v>
      </c>
      <c r="DL321" t="s">
        <v>3</v>
      </c>
      <c r="DM321" t="s">
        <v>3</v>
      </c>
      <c r="DN321">
        <v>120</v>
      </c>
      <c r="DO321">
        <v>84</v>
      </c>
      <c r="DP321">
        <v>1</v>
      </c>
      <c r="DQ321">
        <v>1</v>
      </c>
      <c r="DU321">
        <v>1013</v>
      </c>
      <c r="DV321" t="s">
        <v>384</v>
      </c>
      <c r="DW321" t="s">
        <v>384</v>
      </c>
      <c r="DX321">
        <v>1</v>
      </c>
      <c r="DZ321" t="s">
        <v>3</v>
      </c>
      <c r="EA321" t="s">
        <v>3</v>
      </c>
      <c r="EB321" t="s">
        <v>3</v>
      </c>
      <c r="EC321" t="s">
        <v>3</v>
      </c>
      <c r="EE321">
        <v>49573357</v>
      </c>
      <c r="EF321">
        <v>30</v>
      </c>
      <c r="EG321" t="s">
        <v>35</v>
      </c>
      <c r="EH321">
        <v>0</v>
      </c>
      <c r="EI321" t="s">
        <v>3</v>
      </c>
      <c r="EJ321">
        <v>1</v>
      </c>
      <c r="EK321">
        <v>96</v>
      </c>
      <c r="EL321" t="s">
        <v>327</v>
      </c>
      <c r="EM321" t="s">
        <v>328</v>
      </c>
      <c r="EO321" t="s">
        <v>38</v>
      </c>
      <c r="EQ321">
        <v>132096</v>
      </c>
      <c r="ER321">
        <v>1581.09</v>
      </c>
      <c r="ES321">
        <v>1261.46</v>
      </c>
      <c r="ET321">
        <v>8.83</v>
      </c>
      <c r="EU321">
        <v>2.38</v>
      </c>
      <c r="EV321">
        <v>310.8</v>
      </c>
      <c r="EW321">
        <v>27.8</v>
      </c>
      <c r="EX321">
        <v>0</v>
      </c>
      <c r="EY321">
        <v>0</v>
      </c>
      <c r="FQ321">
        <v>0</v>
      </c>
      <c r="FR321">
        <f t="shared" si="289"/>
        <v>0</v>
      </c>
      <c r="FS321">
        <v>0</v>
      </c>
      <c r="FX321">
        <v>120</v>
      </c>
      <c r="FY321">
        <v>84</v>
      </c>
      <c r="GA321" t="s">
        <v>3</v>
      </c>
      <c r="GD321">
        <v>0</v>
      </c>
      <c r="GF321">
        <v>-253763834</v>
      </c>
      <c r="GG321">
        <v>2</v>
      </c>
      <c r="GH321">
        <v>1</v>
      </c>
      <c r="GI321">
        <v>2</v>
      </c>
      <c r="GJ321">
        <v>0</v>
      </c>
      <c r="GK321">
        <f>ROUND(R321*(S12)/100,2)</f>
        <v>12.08</v>
      </c>
      <c r="GL321">
        <f t="shared" si="290"/>
        <v>0</v>
      </c>
      <c r="GM321">
        <f t="shared" si="291"/>
        <v>3528.43</v>
      </c>
      <c r="GN321">
        <f t="shared" si="292"/>
        <v>3528.43</v>
      </c>
      <c r="GO321">
        <f t="shared" si="293"/>
        <v>0</v>
      </c>
      <c r="GP321">
        <f t="shared" si="294"/>
        <v>0</v>
      </c>
      <c r="GR321">
        <v>0</v>
      </c>
      <c r="GS321">
        <v>3</v>
      </c>
      <c r="GT321">
        <v>0</v>
      </c>
      <c r="GU321" t="s">
        <v>3</v>
      </c>
      <c r="GV321">
        <f t="shared" si="295"/>
        <v>0</v>
      </c>
      <c r="GW321">
        <v>1</v>
      </c>
      <c r="GX321">
        <f t="shared" si="296"/>
        <v>0</v>
      </c>
      <c r="HA321">
        <v>0</v>
      </c>
      <c r="HB321">
        <v>0</v>
      </c>
      <c r="HC321">
        <f t="shared" si="297"/>
        <v>0</v>
      </c>
      <c r="HE321" t="s">
        <v>3</v>
      </c>
      <c r="HF321" t="s">
        <v>3</v>
      </c>
      <c r="HM321" t="s">
        <v>3</v>
      </c>
      <c r="HN321" t="s">
        <v>3</v>
      </c>
      <c r="HO321" t="s">
        <v>3</v>
      </c>
      <c r="HP321" t="s">
        <v>3</v>
      </c>
      <c r="HQ321" t="s">
        <v>3</v>
      </c>
      <c r="IK321">
        <v>0</v>
      </c>
    </row>
    <row r="322" spans="1:255" x14ac:dyDescent="0.2">
      <c r="A322" s="2">
        <v>18</v>
      </c>
      <c r="B322" s="2">
        <v>1</v>
      </c>
      <c r="C322" s="2"/>
      <c r="D322" s="2"/>
      <c r="E322" s="2" t="s">
        <v>3</v>
      </c>
      <c r="F322" s="2" t="s">
        <v>364</v>
      </c>
      <c r="G322" s="2" t="s">
        <v>365</v>
      </c>
      <c r="H322" s="2" t="s">
        <v>80</v>
      </c>
      <c r="I322" s="2">
        <f>I320*J322</f>
        <v>3.3000000000000002E-2</v>
      </c>
      <c r="J322" s="2">
        <v>0.33</v>
      </c>
      <c r="K322" s="2">
        <v>0.33</v>
      </c>
      <c r="L322" s="2"/>
      <c r="M322" s="2"/>
      <c r="N322" s="2"/>
      <c r="O322" s="2">
        <f t="shared" si="267"/>
        <v>157.04</v>
      </c>
      <c r="P322" s="2">
        <f t="shared" si="268"/>
        <v>157.04</v>
      </c>
      <c r="Q322" s="2">
        <f>(ROUND((ROUND(((ET322)*AV322*I322),2)*BB322),2)+ROUND((ROUND(((AE322-(EU322))*AV322*I322),2)*BS322),2))</f>
        <v>0</v>
      </c>
      <c r="R322" s="2">
        <f t="shared" si="269"/>
        <v>0</v>
      </c>
      <c r="S322" s="2">
        <f t="shared" si="270"/>
        <v>0</v>
      </c>
      <c r="T322" s="2">
        <f t="shared" si="271"/>
        <v>0</v>
      </c>
      <c r="U322" s="2">
        <f t="shared" si="272"/>
        <v>0</v>
      </c>
      <c r="V322" s="2">
        <f t="shared" si="273"/>
        <v>0</v>
      </c>
      <c r="W322" s="2">
        <f t="shared" si="274"/>
        <v>0</v>
      </c>
      <c r="X322" s="2">
        <f t="shared" si="275"/>
        <v>0</v>
      </c>
      <c r="Y322" s="2">
        <f t="shared" si="276"/>
        <v>0</v>
      </c>
      <c r="Z322" s="2"/>
      <c r="AA322" s="2">
        <v>-1</v>
      </c>
      <c r="AB322" s="2">
        <f t="shared" si="277"/>
        <v>4758.88</v>
      </c>
      <c r="AC322" s="2">
        <f t="shared" si="278"/>
        <v>4758.88</v>
      </c>
      <c r="AD322" s="2">
        <f>ROUND((((ET322)-(EU322))+AE322),6)</f>
        <v>0</v>
      </c>
      <c r="AE322" s="2">
        <f>ROUND((EU322),6)</f>
        <v>0</v>
      </c>
      <c r="AF322" s="2">
        <f>ROUND((EV322),6)</f>
        <v>0</v>
      </c>
      <c r="AG322" s="2">
        <f t="shared" si="279"/>
        <v>0</v>
      </c>
      <c r="AH322" s="2">
        <f>(EW322)</f>
        <v>0</v>
      </c>
      <c r="AI322" s="2">
        <f>(EX322)</f>
        <v>0</v>
      </c>
      <c r="AJ322" s="2">
        <f t="shared" si="280"/>
        <v>0</v>
      </c>
      <c r="AK322" s="2">
        <v>4758.88</v>
      </c>
      <c r="AL322" s="2">
        <v>4758.88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120</v>
      </c>
      <c r="AU322" s="2">
        <v>84</v>
      </c>
      <c r="AV322" s="2">
        <v>1</v>
      </c>
      <c r="AW322" s="2">
        <v>1</v>
      </c>
      <c r="AX322" s="2"/>
      <c r="AY322" s="2"/>
      <c r="AZ322" s="2">
        <v>1</v>
      </c>
      <c r="BA322" s="2">
        <v>1</v>
      </c>
      <c r="BB322" s="2">
        <v>1</v>
      </c>
      <c r="BC322" s="2">
        <v>1</v>
      </c>
      <c r="BD322" s="2" t="s">
        <v>3</v>
      </c>
      <c r="BE322" s="2" t="s">
        <v>3</v>
      </c>
      <c r="BF322" s="2" t="s">
        <v>3</v>
      </c>
      <c r="BG322" s="2" t="s">
        <v>3</v>
      </c>
      <c r="BH322" s="2">
        <v>3</v>
      </c>
      <c r="BI322" s="2">
        <v>1</v>
      </c>
      <c r="BJ322" s="2" t="s">
        <v>366</v>
      </c>
      <c r="BK322" s="2"/>
      <c r="BL322" s="2"/>
      <c r="BM322" s="2">
        <v>96</v>
      </c>
      <c r="BN322" s="2">
        <v>0</v>
      </c>
      <c r="BO322" s="2" t="s">
        <v>3</v>
      </c>
      <c r="BP322" s="2">
        <v>0</v>
      </c>
      <c r="BQ322" s="2">
        <v>30</v>
      </c>
      <c r="BR322" s="2">
        <v>0</v>
      </c>
      <c r="BS322" s="2">
        <v>1</v>
      </c>
      <c r="BT322" s="2">
        <v>1</v>
      </c>
      <c r="BU322" s="2">
        <v>1</v>
      </c>
      <c r="BV322" s="2">
        <v>1</v>
      </c>
      <c r="BW322" s="2">
        <v>1</v>
      </c>
      <c r="BX322" s="2">
        <v>1</v>
      </c>
      <c r="BY322" s="2" t="s">
        <v>3</v>
      </c>
      <c r="BZ322" s="2">
        <v>120</v>
      </c>
      <c r="CA322" s="2">
        <v>84</v>
      </c>
      <c r="CB322" s="2" t="s">
        <v>3</v>
      </c>
      <c r="CC322" s="2"/>
      <c r="CD322" s="2"/>
      <c r="CE322" s="2">
        <v>30</v>
      </c>
      <c r="CF322" s="2">
        <v>0</v>
      </c>
      <c r="CG322" s="2">
        <v>0</v>
      </c>
      <c r="CH322" s="2"/>
      <c r="CI322" s="2"/>
      <c r="CJ322" s="2"/>
      <c r="CK322" s="2"/>
      <c r="CL322" s="2"/>
      <c r="CM322" s="2">
        <v>0</v>
      </c>
      <c r="CN322" s="2" t="s">
        <v>3</v>
      </c>
      <c r="CO322" s="2">
        <v>0</v>
      </c>
      <c r="CP322" s="2">
        <f t="shared" si="281"/>
        <v>157.04</v>
      </c>
      <c r="CQ322" s="2">
        <f t="shared" si="282"/>
        <v>4758.88</v>
      </c>
      <c r="CR322" s="2">
        <f>(ROUND((ROUND(((ET322)*AV322*1),2)*BB322),2)+ROUND((ROUND(((AE322-(EU322))*AV322*1),2)*BS322),2))</f>
        <v>0</v>
      </c>
      <c r="CS322" s="2">
        <f t="shared" si="283"/>
        <v>0</v>
      </c>
      <c r="CT322" s="2">
        <f t="shared" si="284"/>
        <v>0</v>
      </c>
      <c r="CU322" s="2">
        <f t="shared" si="285"/>
        <v>0</v>
      </c>
      <c r="CV322" s="2">
        <f t="shared" si="286"/>
        <v>0</v>
      </c>
      <c r="CW322" s="2">
        <f t="shared" si="287"/>
        <v>0</v>
      </c>
      <c r="CX322" s="2">
        <f t="shared" si="288"/>
        <v>0</v>
      </c>
      <c r="CY322" s="2">
        <f>((S322*BZ322)/100)</f>
        <v>0</v>
      </c>
      <c r="CZ322" s="2">
        <f>((S322*CA322)/100)</f>
        <v>0</v>
      </c>
      <c r="DA322" s="2"/>
      <c r="DB322" s="2"/>
      <c r="DC322" s="2" t="s">
        <v>3</v>
      </c>
      <c r="DD322" s="2" t="s">
        <v>3</v>
      </c>
      <c r="DE322" s="2" t="s">
        <v>3</v>
      </c>
      <c r="DF322" s="2" t="s">
        <v>3</v>
      </c>
      <c r="DG322" s="2" t="s">
        <v>3</v>
      </c>
      <c r="DH322" s="2" t="s">
        <v>3</v>
      </c>
      <c r="DI322" s="2" t="s">
        <v>3</v>
      </c>
      <c r="DJ322" s="2" t="s">
        <v>3</v>
      </c>
      <c r="DK322" s="2" t="s">
        <v>3</v>
      </c>
      <c r="DL322" s="2" t="s">
        <v>3</v>
      </c>
      <c r="DM322" s="2" t="s">
        <v>3</v>
      </c>
      <c r="DN322" s="2">
        <v>0</v>
      </c>
      <c r="DO322" s="2">
        <v>0</v>
      </c>
      <c r="DP322" s="2">
        <v>1</v>
      </c>
      <c r="DQ322" s="2">
        <v>1</v>
      </c>
      <c r="DR322" s="2"/>
      <c r="DS322" s="2"/>
      <c r="DT322" s="2"/>
      <c r="DU322" s="2">
        <v>1009</v>
      </c>
      <c r="DV322" s="2" t="s">
        <v>80</v>
      </c>
      <c r="DW322" s="2" t="s">
        <v>80</v>
      </c>
      <c r="DX322" s="2">
        <v>1000</v>
      </c>
      <c r="DY322" s="2"/>
      <c r="DZ322" s="2" t="s">
        <v>3</v>
      </c>
      <c r="EA322" s="2" t="s">
        <v>3</v>
      </c>
      <c r="EB322" s="2" t="s">
        <v>3</v>
      </c>
      <c r="EC322" s="2" t="s">
        <v>3</v>
      </c>
      <c r="ED322" s="2"/>
      <c r="EE322" s="2">
        <v>49573357</v>
      </c>
      <c r="EF322" s="2">
        <v>30</v>
      </c>
      <c r="EG322" s="2" t="s">
        <v>35</v>
      </c>
      <c r="EH322" s="2">
        <v>0</v>
      </c>
      <c r="EI322" s="2" t="s">
        <v>3</v>
      </c>
      <c r="EJ322" s="2">
        <v>1</v>
      </c>
      <c r="EK322" s="2">
        <v>96</v>
      </c>
      <c r="EL322" s="2" t="s">
        <v>327</v>
      </c>
      <c r="EM322" s="2" t="s">
        <v>328</v>
      </c>
      <c r="EN322" s="2"/>
      <c r="EO322" s="2" t="s">
        <v>3</v>
      </c>
      <c r="EP322" s="2"/>
      <c r="EQ322" s="2">
        <v>1024</v>
      </c>
      <c r="ER322" s="2">
        <v>4758.88</v>
      </c>
      <c r="ES322" s="2">
        <v>4758.88</v>
      </c>
      <c r="ET322" s="2">
        <v>0</v>
      </c>
      <c r="EU322" s="2">
        <v>0</v>
      </c>
      <c r="EV322" s="2">
        <v>0</v>
      </c>
      <c r="EW322" s="2">
        <v>0</v>
      </c>
      <c r="EX322" s="2">
        <v>0</v>
      </c>
      <c r="EY322" s="2"/>
      <c r="EZ322" s="2"/>
      <c r="FA322" s="2"/>
      <c r="FB322" s="2"/>
      <c r="FC322" s="2"/>
      <c r="FD322" s="2"/>
      <c r="FE322" s="2"/>
      <c r="FF322" s="2"/>
      <c r="FG322" s="2"/>
      <c r="FH322" s="2"/>
      <c r="FI322" s="2"/>
      <c r="FJ322" s="2"/>
      <c r="FK322" s="2"/>
      <c r="FL322" s="2"/>
      <c r="FM322" s="2"/>
      <c r="FN322" s="2"/>
      <c r="FO322" s="2"/>
      <c r="FP322" s="2"/>
      <c r="FQ322" s="2">
        <v>0</v>
      </c>
      <c r="FR322" s="2">
        <f t="shared" si="289"/>
        <v>0</v>
      </c>
      <c r="FS322" s="2">
        <v>0</v>
      </c>
      <c r="FT322" s="2"/>
      <c r="FU322" s="2"/>
      <c r="FV322" s="2"/>
      <c r="FW322" s="2"/>
      <c r="FX322" s="2">
        <v>120</v>
      </c>
      <c r="FY322" s="2">
        <v>84</v>
      </c>
      <c r="FZ322" s="2"/>
      <c r="GA322" s="2" t="s">
        <v>3</v>
      </c>
      <c r="GB322" s="2"/>
      <c r="GC322" s="2"/>
      <c r="GD322" s="2">
        <v>0</v>
      </c>
      <c r="GE322" s="2"/>
      <c r="GF322" s="2">
        <v>-1876036849</v>
      </c>
      <c r="GG322" s="2">
        <v>2</v>
      </c>
      <c r="GH322" s="2">
        <v>1</v>
      </c>
      <c r="GI322" s="2">
        <v>-2</v>
      </c>
      <c r="GJ322" s="2">
        <v>0</v>
      </c>
      <c r="GK322" s="2">
        <f>ROUND(R322*(R12)/100,2)</f>
        <v>0</v>
      </c>
      <c r="GL322" s="2">
        <f t="shared" si="290"/>
        <v>0</v>
      </c>
      <c r="GM322" s="2">
        <f t="shared" si="291"/>
        <v>157.04</v>
      </c>
      <c r="GN322" s="2">
        <f t="shared" si="292"/>
        <v>157.04</v>
      </c>
      <c r="GO322" s="2">
        <f t="shared" si="293"/>
        <v>0</v>
      </c>
      <c r="GP322" s="2">
        <f t="shared" si="294"/>
        <v>0</v>
      </c>
      <c r="GQ322" s="2"/>
      <c r="GR322" s="2">
        <v>0</v>
      </c>
      <c r="GS322" s="2">
        <v>0</v>
      </c>
      <c r="GT322" s="2">
        <v>0</v>
      </c>
      <c r="GU322" s="2" t="s">
        <v>3</v>
      </c>
      <c r="GV322" s="2">
        <f t="shared" si="295"/>
        <v>0</v>
      </c>
      <c r="GW322" s="2">
        <v>1</v>
      </c>
      <c r="GX322" s="2">
        <f t="shared" si="296"/>
        <v>0</v>
      </c>
      <c r="GY322" s="2"/>
      <c r="GZ322" s="2"/>
      <c r="HA322" s="2">
        <v>0</v>
      </c>
      <c r="HB322" s="2">
        <v>0</v>
      </c>
      <c r="HC322" s="2">
        <f t="shared" si="297"/>
        <v>0</v>
      </c>
      <c r="HD322" s="2"/>
      <c r="HE322" s="2" t="s">
        <v>3</v>
      </c>
      <c r="HF322" s="2" t="s">
        <v>3</v>
      </c>
      <c r="HG322" s="2"/>
      <c r="HH322" s="2"/>
      <c r="HI322" s="2"/>
      <c r="HJ322" s="2"/>
      <c r="HK322" s="2"/>
      <c r="HL322" s="2"/>
      <c r="HM322" s="2" t="s">
        <v>3</v>
      </c>
      <c r="HN322" s="2" t="s">
        <v>3</v>
      </c>
      <c r="HO322" s="2" t="s">
        <v>3</v>
      </c>
      <c r="HP322" s="2" t="s">
        <v>3</v>
      </c>
      <c r="HQ322" s="2" t="s">
        <v>3</v>
      </c>
      <c r="HR322" s="2"/>
      <c r="HS322" s="2"/>
      <c r="HT322" s="2"/>
      <c r="HU322" s="2"/>
      <c r="HV322" s="2"/>
      <c r="HW322" s="2"/>
      <c r="HX322" s="2"/>
      <c r="HY322" s="2"/>
      <c r="HZ322" s="2"/>
      <c r="IA322" s="2"/>
      <c r="IB322" s="2"/>
      <c r="IC322" s="2"/>
      <c r="ID322" s="2"/>
      <c r="IE322" s="2"/>
      <c r="IF322" s="2"/>
      <c r="IG322" s="2"/>
      <c r="IH322" s="2"/>
      <c r="II322" s="2"/>
      <c r="IJ322" s="2"/>
      <c r="IK322" s="2">
        <v>0</v>
      </c>
      <c r="IL322" s="2"/>
      <c r="IM322" s="2"/>
      <c r="IN322" s="2"/>
      <c r="IO322" s="2"/>
      <c r="IP322" s="2"/>
      <c r="IQ322" s="2"/>
      <c r="IR322" s="2"/>
      <c r="IS322" s="2"/>
      <c r="IT322" s="2"/>
      <c r="IU322" s="2"/>
    </row>
    <row r="323" spans="1:255" x14ac:dyDescent="0.2">
      <c r="A323">
        <v>18</v>
      </c>
      <c r="B323">
        <v>1</v>
      </c>
      <c r="E323" t="s">
        <v>3</v>
      </c>
      <c r="F323" t="s">
        <v>364</v>
      </c>
      <c r="G323" t="s">
        <v>365</v>
      </c>
      <c r="H323" t="s">
        <v>80</v>
      </c>
      <c r="I323">
        <f>I321*J323</f>
        <v>3.3000000000000002E-2</v>
      </c>
      <c r="J323">
        <v>0.33</v>
      </c>
      <c r="K323">
        <v>0.33</v>
      </c>
      <c r="O323">
        <f t="shared" si="267"/>
        <v>2149.88</v>
      </c>
      <c r="P323">
        <f t="shared" si="268"/>
        <v>2149.88</v>
      </c>
      <c r="Q323">
        <f>(ROUND((ROUND(((ET323)*AV323*I323),2)*BB323),2)+ROUND((ROUND(((AE323-(EU323))*AV323*I323),2)*BS323),2))</f>
        <v>0</v>
      </c>
      <c r="R323">
        <f t="shared" si="269"/>
        <v>0</v>
      </c>
      <c r="S323">
        <f t="shared" si="270"/>
        <v>0</v>
      </c>
      <c r="T323">
        <f t="shared" si="271"/>
        <v>0</v>
      </c>
      <c r="U323">
        <f t="shared" si="272"/>
        <v>0</v>
      </c>
      <c r="V323">
        <f t="shared" si="273"/>
        <v>0</v>
      </c>
      <c r="W323">
        <f t="shared" si="274"/>
        <v>0</v>
      </c>
      <c r="X323">
        <f t="shared" si="275"/>
        <v>0</v>
      </c>
      <c r="Y323">
        <f t="shared" si="276"/>
        <v>0</v>
      </c>
      <c r="AA323">
        <v>-1</v>
      </c>
      <c r="AB323">
        <f t="shared" si="277"/>
        <v>4758.88</v>
      </c>
      <c r="AC323">
        <f t="shared" si="278"/>
        <v>4758.88</v>
      </c>
      <c r="AD323">
        <f>ROUND((((ET323)-(EU323))+AE323),6)</f>
        <v>0</v>
      </c>
      <c r="AE323">
        <f>ROUND((EU323),6)</f>
        <v>0</v>
      </c>
      <c r="AF323">
        <f>ROUND((EV323),6)</f>
        <v>0</v>
      </c>
      <c r="AG323">
        <f t="shared" si="279"/>
        <v>0</v>
      </c>
      <c r="AH323">
        <f>(EW323)</f>
        <v>0</v>
      </c>
      <c r="AI323">
        <f>(EX323)</f>
        <v>0</v>
      </c>
      <c r="AJ323">
        <f t="shared" si="280"/>
        <v>0</v>
      </c>
      <c r="AK323">
        <v>4758.88</v>
      </c>
      <c r="AL323">
        <v>4758.88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1</v>
      </c>
      <c r="AW323">
        <v>1</v>
      </c>
      <c r="AZ323">
        <v>1</v>
      </c>
      <c r="BA323">
        <v>1</v>
      </c>
      <c r="BB323">
        <v>1</v>
      </c>
      <c r="BC323">
        <v>13.69</v>
      </c>
      <c r="BD323" t="s">
        <v>3</v>
      </c>
      <c r="BE323" t="s">
        <v>3</v>
      </c>
      <c r="BF323" t="s">
        <v>3</v>
      </c>
      <c r="BG323" t="s">
        <v>3</v>
      </c>
      <c r="BH323">
        <v>3</v>
      </c>
      <c r="BI323">
        <v>1</v>
      </c>
      <c r="BJ323" t="s">
        <v>366</v>
      </c>
      <c r="BM323">
        <v>96</v>
      </c>
      <c r="BN323">
        <v>0</v>
      </c>
      <c r="BO323" t="s">
        <v>364</v>
      </c>
      <c r="BP323">
        <v>1</v>
      </c>
      <c r="BQ323">
        <v>30</v>
      </c>
      <c r="BR323">
        <v>0</v>
      </c>
      <c r="BS323">
        <v>1</v>
      </c>
      <c r="BT323">
        <v>1</v>
      </c>
      <c r="BU323">
        <v>1</v>
      </c>
      <c r="BV323">
        <v>1</v>
      </c>
      <c r="BW323">
        <v>1</v>
      </c>
      <c r="BX323">
        <v>1</v>
      </c>
      <c r="BY323" t="s">
        <v>3</v>
      </c>
      <c r="BZ323">
        <v>0</v>
      </c>
      <c r="CA323">
        <v>0</v>
      </c>
      <c r="CB323" t="s">
        <v>3</v>
      </c>
      <c r="CE323">
        <v>30</v>
      </c>
      <c r="CF323">
        <v>0</v>
      </c>
      <c r="CG323">
        <v>0</v>
      </c>
      <c r="CM323">
        <v>0</v>
      </c>
      <c r="CN323" t="s">
        <v>3</v>
      </c>
      <c r="CO323">
        <v>0</v>
      </c>
      <c r="CP323">
        <f t="shared" si="281"/>
        <v>2149.88</v>
      </c>
      <c r="CQ323">
        <f t="shared" si="282"/>
        <v>65149.07</v>
      </c>
      <c r="CR323">
        <f>(ROUND((ROUND(((ET323)*AV323*1),2)*BB323),2)+ROUND((ROUND(((AE323-(EU323))*AV323*1),2)*BS323),2))</f>
        <v>0</v>
      </c>
      <c r="CS323">
        <f t="shared" si="283"/>
        <v>0</v>
      </c>
      <c r="CT323">
        <f t="shared" si="284"/>
        <v>0</v>
      </c>
      <c r="CU323">
        <f t="shared" si="285"/>
        <v>0</v>
      </c>
      <c r="CV323">
        <f t="shared" si="286"/>
        <v>0</v>
      </c>
      <c r="CW323">
        <f t="shared" si="287"/>
        <v>0</v>
      </c>
      <c r="CX323">
        <f t="shared" si="288"/>
        <v>0</v>
      </c>
      <c r="CY323">
        <f>S323*(BZ323/100)</f>
        <v>0</v>
      </c>
      <c r="CZ323">
        <f>S323*(CA323/100)</f>
        <v>0</v>
      </c>
      <c r="DC323" t="s">
        <v>3</v>
      </c>
      <c r="DD323" t="s">
        <v>3</v>
      </c>
      <c r="DE323" t="s">
        <v>3</v>
      </c>
      <c r="DF323" t="s">
        <v>3</v>
      </c>
      <c r="DG323" t="s">
        <v>3</v>
      </c>
      <c r="DH323" t="s">
        <v>3</v>
      </c>
      <c r="DI323" t="s">
        <v>3</v>
      </c>
      <c r="DJ323" t="s">
        <v>3</v>
      </c>
      <c r="DK323" t="s">
        <v>3</v>
      </c>
      <c r="DL323" t="s">
        <v>3</v>
      </c>
      <c r="DM323" t="s">
        <v>3</v>
      </c>
      <c r="DN323">
        <v>120</v>
      </c>
      <c r="DO323">
        <v>84</v>
      </c>
      <c r="DP323">
        <v>1</v>
      </c>
      <c r="DQ323">
        <v>1</v>
      </c>
      <c r="DU323">
        <v>1009</v>
      </c>
      <c r="DV323" t="s">
        <v>80</v>
      </c>
      <c r="DW323" t="s">
        <v>80</v>
      </c>
      <c r="DX323">
        <v>1000</v>
      </c>
      <c r="DZ323" t="s">
        <v>3</v>
      </c>
      <c r="EA323" t="s">
        <v>3</v>
      </c>
      <c r="EB323" t="s">
        <v>3</v>
      </c>
      <c r="EC323" t="s">
        <v>3</v>
      </c>
      <c r="EE323">
        <v>49573357</v>
      </c>
      <c r="EF323">
        <v>30</v>
      </c>
      <c r="EG323" t="s">
        <v>35</v>
      </c>
      <c r="EH323">
        <v>0</v>
      </c>
      <c r="EI323" t="s">
        <v>3</v>
      </c>
      <c r="EJ323">
        <v>1</v>
      </c>
      <c r="EK323">
        <v>96</v>
      </c>
      <c r="EL323" t="s">
        <v>327</v>
      </c>
      <c r="EM323" t="s">
        <v>328</v>
      </c>
      <c r="EO323" t="s">
        <v>3</v>
      </c>
      <c r="EQ323">
        <v>1024</v>
      </c>
      <c r="ER323">
        <v>4758.88</v>
      </c>
      <c r="ES323">
        <v>4758.88</v>
      </c>
      <c r="ET323">
        <v>0</v>
      </c>
      <c r="EU323">
        <v>0</v>
      </c>
      <c r="EV323">
        <v>0</v>
      </c>
      <c r="EW323">
        <v>0</v>
      </c>
      <c r="EX323">
        <v>0</v>
      </c>
      <c r="FQ323">
        <v>0</v>
      </c>
      <c r="FR323">
        <f t="shared" si="289"/>
        <v>0</v>
      </c>
      <c r="FS323">
        <v>0</v>
      </c>
      <c r="FX323">
        <v>120</v>
      </c>
      <c r="FY323">
        <v>84</v>
      </c>
      <c r="GA323" t="s">
        <v>3</v>
      </c>
      <c r="GD323">
        <v>0</v>
      </c>
      <c r="GF323">
        <v>-1876036849</v>
      </c>
      <c r="GG323">
        <v>2</v>
      </c>
      <c r="GH323">
        <v>1</v>
      </c>
      <c r="GI323">
        <v>2</v>
      </c>
      <c r="GJ323">
        <v>0</v>
      </c>
      <c r="GK323">
        <f>ROUND(R323*(S12)/100,2)</f>
        <v>0</v>
      </c>
      <c r="GL323">
        <f t="shared" si="290"/>
        <v>0</v>
      </c>
      <c r="GM323">
        <f t="shared" si="291"/>
        <v>2149.88</v>
      </c>
      <c r="GN323">
        <f t="shared" si="292"/>
        <v>2149.88</v>
      </c>
      <c r="GO323">
        <f t="shared" si="293"/>
        <v>0</v>
      </c>
      <c r="GP323">
        <f t="shared" si="294"/>
        <v>0</v>
      </c>
      <c r="GR323">
        <v>0</v>
      </c>
      <c r="GS323">
        <v>3</v>
      </c>
      <c r="GT323">
        <v>0</v>
      </c>
      <c r="GU323" t="s">
        <v>3</v>
      </c>
      <c r="GV323">
        <f t="shared" si="295"/>
        <v>0</v>
      </c>
      <c r="GW323">
        <v>1</v>
      </c>
      <c r="GX323">
        <f t="shared" si="296"/>
        <v>0</v>
      </c>
      <c r="HA323">
        <v>0</v>
      </c>
      <c r="HB323">
        <v>0</v>
      </c>
      <c r="HC323">
        <f t="shared" si="297"/>
        <v>0</v>
      </c>
      <c r="HE323" t="s">
        <v>3</v>
      </c>
      <c r="HF323" t="s">
        <v>3</v>
      </c>
      <c r="HM323" t="s">
        <v>3</v>
      </c>
      <c r="HN323" t="s">
        <v>3</v>
      </c>
      <c r="HO323" t="s">
        <v>3</v>
      </c>
      <c r="HP323" t="s">
        <v>3</v>
      </c>
      <c r="HQ323" t="s">
        <v>3</v>
      </c>
      <c r="IK323">
        <v>0</v>
      </c>
    </row>
    <row r="324" spans="1:255" x14ac:dyDescent="0.2">
      <c r="A324" s="2">
        <v>17</v>
      </c>
      <c r="B324" s="2">
        <v>1</v>
      </c>
      <c r="C324" s="2"/>
      <c r="D324" s="2"/>
      <c r="E324" s="2" t="s">
        <v>3</v>
      </c>
      <c r="F324" s="2" t="s">
        <v>386</v>
      </c>
      <c r="G324" s="2" t="s">
        <v>387</v>
      </c>
      <c r="H324" s="2" t="s">
        <v>388</v>
      </c>
      <c r="I324" s="2">
        <f>ROUND(13.7/100,9)</f>
        <v>0.13700000000000001</v>
      </c>
      <c r="J324" s="2">
        <v>0</v>
      </c>
      <c r="K324" s="2">
        <f>ROUND(13.7/100,9)</f>
        <v>0.13700000000000001</v>
      </c>
      <c r="L324" s="2"/>
      <c r="M324" s="2"/>
      <c r="N324" s="2"/>
      <c r="O324" s="2">
        <f t="shared" si="267"/>
        <v>156.38</v>
      </c>
      <c r="P324" s="2">
        <f t="shared" si="268"/>
        <v>89.42</v>
      </c>
      <c r="Q324" s="2">
        <f>(ROUND((ROUND((((ET324*1.1))*AV324*I324),2)*BB324),2)+ROUND((ROUND(((AE324-((EU324*1.1)))*AV324*I324),2)*BS324),2))</f>
        <v>0.32</v>
      </c>
      <c r="R324" s="2">
        <f t="shared" si="269"/>
        <v>0.01</v>
      </c>
      <c r="S324" s="2">
        <f t="shared" si="270"/>
        <v>66.64</v>
      </c>
      <c r="T324" s="2">
        <f t="shared" si="271"/>
        <v>0</v>
      </c>
      <c r="U324" s="2">
        <f t="shared" si="272"/>
        <v>5.2805280000000012</v>
      </c>
      <c r="V324" s="2">
        <f t="shared" si="273"/>
        <v>0</v>
      </c>
      <c r="W324" s="2">
        <f t="shared" si="274"/>
        <v>0</v>
      </c>
      <c r="X324" s="2">
        <f t="shared" si="275"/>
        <v>69.31</v>
      </c>
      <c r="Y324" s="2">
        <f t="shared" si="276"/>
        <v>52.65</v>
      </c>
      <c r="Z324" s="2"/>
      <c r="AA324" s="2">
        <v>-1</v>
      </c>
      <c r="AB324" s="2">
        <f t="shared" si="277"/>
        <v>1141.4949999999999</v>
      </c>
      <c r="AC324" s="2">
        <f t="shared" si="278"/>
        <v>652.71</v>
      </c>
      <c r="AD324" s="2">
        <f>ROUND(((((ET324*1.1))-((EU324*1.1)))+AE324),6)</f>
        <v>2.3650000000000002</v>
      </c>
      <c r="AE324" s="2">
        <f>ROUND(((EU324*1.1)),6)</f>
        <v>9.9000000000000005E-2</v>
      </c>
      <c r="AF324" s="2">
        <f>ROUND(((EV324*1.1)),6)</f>
        <v>486.42</v>
      </c>
      <c r="AG324" s="2">
        <f t="shared" si="279"/>
        <v>0</v>
      </c>
      <c r="AH324" s="2">
        <f>((EW324*1.1))</f>
        <v>38.544000000000004</v>
      </c>
      <c r="AI324" s="2">
        <f>((EX324*1.1))</f>
        <v>0</v>
      </c>
      <c r="AJ324" s="2">
        <f t="shared" si="280"/>
        <v>0</v>
      </c>
      <c r="AK324" s="2">
        <v>1097.06</v>
      </c>
      <c r="AL324" s="2">
        <v>652.71</v>
      </c>
      <c r="AM324" s="2">
        <v>2.15</v>
      </c>
      <c r="AN324" s="2">
        <v>0.09</v>
      </c>
      <c r="AO324" s="2">
        <v>442.2</v>
      </c>
      <c r="AP324" s="2">
        <v>0</v>
      </c>
      <c r="AQ324" s="2">
        <v>35.04</v>
      </c>
      <c r="AR324" s="2">
        <v>0</v>
      </c>
      <c r="AS324" s="2">
        <v>0</v>
      </c>
      <c r="AT324" s="2">
        <v>104</v>
      </c>
      <c r="AU324" s="2">
        <v>79</v>
      </c>
      <c r="AV324" s="2">
        <v>1</v>
      </c>
      <c r="AW324" s="2">
        <v>1</v>
      </c>
      <c r="AX324" s="2"/>
      <c r="AY324" s="2"/>
      <c r="AZ324" s="2">
        <v>1</v>
      </c>
      <c r="BA324" s="2">
        <v>1</v>
      </c>
      <c r="BB324" s="2">
        <v>1</v>
      </c>
      <c r="BC324" s="2">
        <v>1</v>
      </c>
      <c r="BD324" s="2" t="s">
        <v>3</v>
      </c>
      <c r="BE324" s="2" t="s">
        <v>3</v>
      </c>
      <c r="BF324" s="2" t="s">
        <v>3</v>
      </c>
      <c r="BG324" s="2" t="s">
        <v>3</v>
      </c>
      <c r="BH324" s="2">
        <v>0</v>
      </c>
      <c r="BI324" s="2">
        <v>1</v>
      </c>
      <c r="BJ324" s="2" t="s">
        <v>389</v>
      </c>
      <c r="BK324" s="2"/>
      <c r="BL324" s="2"/>
      <c r="BM324" s="2">
        <v>442</v>
      </c>
      <c r="BN324" s="2">
        <v>0</v>
      </c>
      <c r="BO324" s="2" t="s">
        <v>3</v>
      </c>
      <c r="BP324" s="2">
        <v>0</v>
      </c>
      <c r="BQ324" s="2">
        <v>60</v>
      </c>
      <c r="BR324" s="2">
        <v>0</v>
      </c>
      <c r="BS324" s="2">
        <v>1</v>
      </c>
      <c r="BT324" s="2">
        <v>1</v>
      </c>
      <c r="BU324" s="2">
        <v>1</v>
      </c>
      <c r="BV324" s="2">
        <v>1</v>
      </c>
      <c r="BW324" s="2">
        <v>1</v>
      </c>
      <c r="BX324" s="2">
        <v>1</v>
      </c>
      <c r="BY324" s="2" t="s">
        <v>3</v>
      </c>
      <c r="BZ324" s="2">
        <v>104</v>
      </c>
      <c r="CA324" s="2">
        <v>79</v>
      </c>
      <c r="CB324" s="2" t="s">
        <v>3</v>
      </c>
      <c r="CC324" s="2"/>
      <c r="CD324" s="2"/>
      <c r="CE324" s="2">
        <v>30</v>
      </c>
      <c r="CF324" s="2">
        <v>0</v>
      </c>
      <c r="CG324" s="2">
        <v>0</v>
      </c>
      <c r="CH324" s="2"/>
      <c r="CI324" s="2"/>
      <c r="CJ324" s="2"/>
      <c r="CK324" s="2"/>
      <c r="CL324" s="2"/>
      <c r="CM324" s="2">
        <v>0</v>
      </c>
      <c r="CN324" s="2" t="s">
        <v>1226</v>
      </c>
      <c r="CO324" s="2">
        <v>0</v>
      </c>
      <c r="CP324" s="2">
        <f t="shared" si="281"/>
        <v>156.38</v>
      </c>
      <c r="CQ324" s="2">
        <f t="shared" si="282"/>
        <v>652.71</v>
      </c>
      <c r="CR324" s="2">
        <f>(ROUND((ROUND((((ET324*1.1))*AV324*1),2)*BB324),2)+ROUND((ROUND(((AE324-((EU324*1.1)))*AV324*1),2)*BS324),2))</f>
        <v>2.37</v>
      </c>
      <c r="CS324" s="2">
        <f t="shared" si="283"/>
        <v>0.1</v>
      </c>
      <c r="CT324" s="2">
        <f t="shared" si="284"/>
        <v>486.42</v>
      </c>
      <c r="CU324" s="2">
        <f t="shared" si="285"/>
        <v>0</v>
      </c>
      <c r="CV324" s="2">
        <f t="shared" si="286"/>
        <v>38.544000000000004</v>
      </c>
      <c r="CW324" s="2">
        <f t="shared" si="287"/>
        <v>0</v>
      </c>
      <c r="CX324" s="2">
        <f t="shared" si="288"/>
        <v>0</v>
      </c>
      <c r="CY324" s="2">
        <f>((S324*BZ324)/100)</f>
        <v>69.305599999999998</v>
      </c>
      <c r="CZ324" s="2">
        <f>((S324*CA324)/100)</f>
        <v>52.645600000000002</v>
      </c>
      <c r="DA324" s="2"/>
      <c r="DB324" s="2"/>
      <c r="DC324" s="2" t="s">
        <v>3</v>
      </c>
      <c r="DD324" s="2" t="s">
        <v>3</v>
      </c>
      <c r="DE324" s="2" t="s">
        <v>20</v>
      </c>
      <c r="DF324" s="2" t="s">
        <v>20</v>
      </c>
      <c r="DG324" s="2" t="s">
        <v>20</v>
      </c>
      <c r="DH324" s="2" t="s">
        <v>3</v>
      </c>
      <c r="DI324" s="2" t="s">
        <v>20</v>
      </c>
      <c r="DJ324" s="2" t="s">
        <v>20</v>
      </c>
      <c r="DK324" s="2" t="s">
        <v>3</v>
      </c>
      <c r="DL324" s="2" t="s">
        <v>3</v>
      </c>
      <c r="DM324" s="2" t="s">
        <v>3</v>
      </c>
      <c r="DN324" s="2">
        <v>0</v>
      </c>
      <c r="DO324" s="2">
        <v>0</v>
      </c>
      <c r="DP324" s="2">
        <v>1</v>
      </c>
      <c r="DQ324" s="2">
        <v>1</v>
      </c>
      <c r="DR324" s="2"/>
      <c r="DS324" s="2"/>
      <c r="DT324" s="2"/>
      <c r="DU324" s="2">
        <v>1013</v>
      </c>
      <c r="DV324" s="2" t="s">
        <v>388</v>
      </c>
      <c r="DW324" s="2" t="s">
        <v>388</v>
      </c>
      <c r="DX324" s="2">
        <v>1</v>
      </c>
      <c r="DY324" s="2"/>
      <c r="DZ324" s="2" t="s">
        <v>3</v>
      </c>
      <c r="EA324" s="2" t="s">
        <v>3</v>
      </c>
      <c r="EB324" s="2" t="s">
        <v>3</v>
      </c>
      <c r="EC324" s="2" t="s">
        <v>3</v>
      </c>
      <c r="ED324" s="2"/>
      <c r="EE324" s="2">
        <v>49573757</v>
      </c>
      <c r="EF324" s="2">
        <v>60</v>
      </c>
      <c r="EG324" s="2" t="s">
        <v>21</v>
      </c>
      <c r="EH324" s="2">
        <v>0</v>
      </c>
      <c r="EI324" s="2" t="s">
        <v>3</v>
      </c>
      <c r="EJ324" s="2">
        <v>1</v>
      </c>
      <c r="EK324" s="2">
        <v>442</v>
      </c>
      <c r="EL324" s="2" t="s">
        <v>390</v>
      </c>
      <c r="EM324" s="2" t="s">
        <v>391</v>
      </c>
      <c r="EN324" s="2"/>
      <c r="EO324" s="2" t="s">
        <v>38</v>
      </c>
      <c r="EP324" s="2"/>
      <c r="EQ324" s="2">
        <v>132096</v>
      </c>
      <c r="ER324" s="2">
        <v>1097.06</v>
      </c>
      <c r="ES324" s="2">
        <v>652.71</v>
      </c>
      <c r="ET324" s="2">
        <v>2.15</v>
      </c>
      <c r="EU324" s="2">
        <v>0.09</v>
      </c>
      <c r="EV324" s="2">
        <v>442.2</v>
      </c>
      <c r="EW324" s="2">
        <v>35.04</v>
      </c>
      <c r="EX324" s="2">
        <v>0</v>
      </c>
      <c r="EY324" s="2">
        <v>0</v>
      </c>
      <c r="EZ324" s="2"/>
      <c r="FA324" s="2"/>
      <c r="FB324" s="2"/>
      <c r="FC324" s="2"/>
      <c r="FD324" s="2"/>
      <c r="FE324" s="2"/>
      <c r="FF324" s="2"/>
      <c r="FG324" s="2"/>
      <c r="FH324" s="2"/>
      <c r="FI324" s="2"/>
      <c r="FJ324" s="2"/>
      <c r="FK324" s="2"/>
      <c r="FL324" s="2"/>
      <c r="FM324" s="2"/>
      <c r="FN324" s="2"/>
      <c r="FO324" s="2"/>
      <c r="FP324" s="2"/>
      <c r="FQ324" s="2">
        <v>0</v>
      </c>
      <c r="FR324" s="2">
        <f t="shared" si="289"/>
        <v>0</v>
      </c>
      <c r="FS324" s="2">
        <v>0</v>
      </c>
      <c r="FT324" s="2"/>
      <c r="FU324" s="2"/>
      <c r="FV324" s="2"/>
      <c r="FW324" s="2"/>
      <c r="FX324" s="2">
        <v>104</v>
      </c>
      <c r="FY324" s="2">
        <v>79</v>
      </c>
      <c r="FZ324" s="2"/>
      <c r="GA324" s="2" t="s">
        <v>3</v>
      </c>
      <c r="GB324" s="2"/>
      <c r="GC324" s="2"/>
      <c r="GD324" s="2">
        <v>0</v>
      </c>
      <c r="GE324" s="2"/>
      <c r="GF324" s="2">
        <v>630020018</v>
      </c>
      <c r="GG324" s="2">
        <v>2</v>
      </c>
      <c r="GH324" s="2">
        <v>1</v>
      </c>
      <c r="GI324" s="2">
        <v>-2</v>
      </c>
      <c r="GJ324" s="2">
        <v>0</v>
      </c>
      <c r="GK324" s="2">
        <f>ROUND(R324*(R12)/100,2)</f>
        <v>0.02</v>
      </c>
      <c r="GL324" s="2">
        <f t="shared" si="290"/>
        <v>0</v>
      </c>
      <c r="GM324" s="2">
        <f t="shared" si="291"/>
        <v>278.36</v>
      </c>
      <c r="GN324" s="2">
        <f t="shared" si="292"/>
        <v>278.36</v>
      </c>
      <c r="GO324" s="2">
        <f t="shared" si="293"/>
        <v>0</v>
      </c>
      <c r="GP324" s="2">
        <f t="shared" si="294"/>
        <v>0</v>
      </c>
      <c r="GQ324" s="2"/>
      <c r="GR324" s="2">
        <v>0</v>
      </c>
      <c r="GS324" s="2">
        <v>0</v>
      </c>
      <c r="GT324" s="2">
        <v>0</v>
      </c>
      <c r="GU324" s="2" t="s">
        <v>3</v>
      </c>
      <c r="GV324" s="2">
        <f t="shared" si="295"/>
        <v>0</v>
      </c>
      <c r="GW324" s="2">
        <v>1</v>
      </c>
      <c r="GX324" s="2">
        <f t="shared" si="296"/>
        <v>0</v>
      </c>
      <c r="GY324" s="2"/>
      <c r="GZ324" s="2"/>
      <c r="HA324" s="2">
        <v>0</v>
      </c>
      <c r="HB324" s="2">
        <v>0</v>
      </c>
      <c r="HC324" s="2">
        <f t="shared" si="297"/>
        <v>0</v>
      </c>
      <c r="HD324" s="2"/>
      <c r="HE324" s="2" t="s">
        <v>3</v>
      </c>
      <c r="HF324" s="2" t="s">
        <v>3</v>
      </c>
      <c r="HG324" s="2"/>
      <c r="HH324" s="2"/>
      <c r="HI324" s="2"/>
      <c r="HJ324" s="2"/>
      <c r="HK324" s="2"/>
      <c r="HL324" s="2"/>
      <c r="HM324" s="2" t="s">
        <v>3</v>
      </c>
      <c r="HN324" s="2" t="s">
        <v>3</v>
      </c>
      <c r="HO324" s="2" t="s">
        <v>3</v>
      </c>
      <c r="HP324" s="2" t="s">
        <v>3</v>
      </c>
      <c r="HQ324" s="2" t="s">
        <v>3</v>
      </c>
      <c r="HR324" s="2"/>
      <c r="HS324" s="2"/>
      <c r="HT324" s="2"/>
      <c r="HU324" s="2"/>
      <c r="HV324" s="2"/>
      <c r="HW324" s="2"/>
      <c r="HX324" s="2"/>
      <c r="HY324" s="2"/>
      <c r="HZ324" s="2"/>
      <c r="IA324" s="2"/>
      <c r="IB324" s="2"/>
      <c r="IC324" s="2"/>
      <c r="ID324" s="2"/>
      <c r="IE324" s="2"/>
      <c r="IF324" s="2"/>
      <c r="IG324" s="2"/>
      <c r="IH324" s="2"/>
      <c r="II324" s="2"/>
      <c r="IJ324" s="2"/>
      <c r="IK324" s="2">
        <v>0</v>
      </c>
      <c r="IL324" s="2"/>
      <c r="IM324" s="2"/>
      <c r="IN324" s="2"/>
      <c r="IO324" s="2"/>
      <c r="IP324" s="2"/>
      <c r="IQ324" s="2"/>
      <c r="IR324" s="2"/>
      <c r="IS324" s="2"/>
      <c r="IT324" s="2"/>
      <c r="IU324" s="2"/>
    </row>
    <row r="325" spans="1:255" x14ac:dyDescent="0.2">
      <c r="A325">
        <v>17</v>
      </c>
      <c r="B325">
        <v>1</v>
      </c>
      <c r="E325" t="s">
        <v>3</v>
      </c>
      <c r="F325" t="s">
        <v>386</v>
      </c>
      <c r="G325" t="s">
        <v>387</v>
      </c>
      <c r="H325" t="s">
        <v>388</v>
      </c>
      <c r="I325">
        <f>ROUND(13.7/100,9)</f>
        <v>0.13700000000000001</v>
      </c>
      <c r="J325">
        <v>0</v>
      </c>
      <c r="K325">
        <f>ROUND(13.7/100,9)</f>
        <v>0.13700000000000001</v>
      </c>
      <c r="O325">
        <f t="shared" si="267"/>
        <v>2647.56</v>
      </c>
      <c r="P325">
        <f t="shared" si="268"/>
        <v>709.99</v>
      </c>
      <c r="Q325">
        <f>(ROUND((ROUND((((ET325*1.1))*AV325*I325),2)*BB325),2)+ROUND((ROUND(((AE325-((EU325*1.1)))*AV325*I325),2)*BS325),2))</f>
        <v>3.01</v>
      </c>
      <c r="R325">
        <f t="shared" si="269"/>
        <v>0.28999999999999998</v>
      </c>
      <c r="S325">
        <f t="shared" si="270"/>
        <v>1934.56</v>
      </c>
      <c r="T325">
        <f t="shared" si="271"/>
        <v>0</v>
      </c>
      <c r="U325">
        <f t="shared" si="272"/>
        <v>5.2805280000000012</v>
      </c>
      <c r="V325">
        <f t="shared" si="273"/>
        <v>0</v>
      </c>
      <c r="W325">
        <f t="shared" si="274"/>
        <v>0</v>
      </c>
      <c r="X325">
        <f t="shared" si="275"/>
        <v>1683.07</v>
      </c>
      <c r="Y325">
        <f t="shared" si="276"/>
        <v>793.17</v>
      </c>
      <c r="AA325">
        <v>-1</v>
      </c>
      <c r="AB325">
        <f t="shared" si="277"/>
        <v>1141.4949999999999</v>
      </c>
      <c r="AC325">
        <f t="shared" si="278"/>
        <v>652.71</v>
      </c>
      <c r="AD325">
        <f>ROUND(((((ET325*1.1))-((EU325*1.1)))+AE325),6)</f>
        <v>2.3650000000000002</v>
      </c>
      <c r="AE325">
        <f>ROUND(((EU325*1.1)),6)</f>
        <v>9.9000000000000005E-2</v>
      </c>
      <c r="AF325">
        <f>ROUND(((EV325*1.1)),6)</f>
        <v>486.42</v>
      </c>
      <c r="AG325">
        <f t="shared" si="279"/>
        <v>0</v>
      </c>
      <c r="AH325">
        <f>((EW325*1.1))</f>
        <v>38.544000000000004</v>
      </c>
      <c r="AI325">
        <f>((EX325*1.1))</f>
        <v>0</v>
      </c>
      <c r="AJ325">
        <f t="shared" si="280"/>
        <v>0</v>
      </c>
      <c r="AK325">
        <v>1097.06</v>
      </c>
      <c r="AL325">
        <v>652.71</v>
      </c>
      <c r="AM325">
        <v>2.15</v>
      </c>
      <c r="AN325">
        <v>0.09</v>
      </c>
      <c r="AO325">
        <v>442.2</v>
      </c>
      <c r="AP325">
        <v>0</v>
      </c>
      <c r="AQ325">
        <v>35.04</v>
      </c>
      <c r="AR325">
        <v>0</v>
      </c>
      <c r="AS325">
        <v>0</v>
      </c>
      <c r="AT325">
        <v>87</v>
      </c>
      <c r="AU325">
        <v>41</v>
      </c>
      <c r="AV325">
        <v>1</v>
      </c>
      <c r="AW325">
        <v>1</v>
      </c>
      <c r="AZ325">
        <v>1</v>
      </c>
      <c r="BA325">
        <v>29.03</v>
      </c>
      <c r="BB325">
        <v>9.4</v>
      </c>
      <c r="BC325">
        <v>7.94</v>
      </c>
      <c r="BD325" t="s">
        <v>3</v>
      </c>
      <c r="BE325" t="s">
        <v>3</v>
      </c>
      <c r="BF325" t="s">
        <v>3</v>
      </c>
      <c r="BG325" t="s">
        <v>3</v>
      </c>
      <c r="BH325">
        <v>0</v>
      </c>
      <c r="BI325">
        <v>1</v>
      </c>
      <c r="BJ325" t="s">
        <v>389</v>
      </c>
      <c r="BM325">
        <v>442</v>
      </c>
      <c r="BN325">
        <v>0</v>
      </c>
      <c r="BO325" t="s">
        <v>386</v>
      </c>
      <c r="BP325">
        <v>1</v>
      </c>
      <c r="BQ325">
        <v>60</v>
      </c>
      <c r="BR325">
        <v>0</v>
      </c>
      <c r="BS325">
        <v>29.03</v>
      </c>
      <c r="BT325">
        <v>1</v>
      </c>
      <c r="BU325">
        <v>1</v>
      </c>
      <c r="BV325">
        <v>1</v>
      </c>
      <c r="BW325">
        <v>1</v>
      </c>
      <c r="BX325">
        <v>1</v>
      </c>
      <c r="BY325" t="s">
        <v>3</v>
      </c>
      <c r="BZ325">
        <v>87</v>
      </c>
      <c r="CA325">
        <v>41</v>
      </c>
      <c r="CB325" t="s">
        <v>3</v>
      </c>
      <c r="CE325">
        <v>30</v>
      </c>
      <c r="CF325">
        <v>0</v>
      </c>
      <c r="CG325">
        <v>0</v>
      </c>
      <c r="CM325">
        <v>0</v>
      </c>
      <c r="CN325" t="s">
        <v>1226</v>
      </c>
      <c r="CO325">
        <v>0</v>
      </c>
      <c r="CP325">
        <f t="shared" si="281"/>
        <v>2647.56</v>
      </c>
      <c r="CQ325">
        <f t="shared" si="282"/>
        <v>5182.5200000000004</v>
      </c>
      <c r="CR325">
        <f>(ROUND((ROUND((((ET325*1.1))*AV325*1),2)*BB325),2)+ROUND((ROUND(((AE325-((EU325*1.1)))*AV325*1),2)*BS325),2))</f>
        <v>22.28</v>
      </c>
      <c r="CS325">
        <f t="shared" si="283"/>
        <v>2.9</v>
      </c>
      <c r="CT325">
        <f t="shared" si="284"/>
        <v>14120.77</v>
      </c>
      <c r="CU325">
        <f t="shared" si="285"/>
        <v>0</v>
      </c>
      <c r="CV325">
        <f t="shared" si="286"/>
        <v>38.544000000000004</v>
      </c>
      <c r="CW325">
        <f t="shared" si="287"/>
        <v>0</v>
      </c>
      <c r="CX325">
        <f t="shared" si="288"/>
        <v>0</v>
      </c>
      <c r="CY325">
        <f>S325*(BZ325/100)</f>
        <v>1683.0672</v>
      </c>
      <c r="CZ325">
        <f>S325*(CA325/100)</f>
        <v>793.16959999999995</v>
      </c>
      <c r="DC325" t="s">
        <v>3</v>
      </c>
      <c r="DD325" t="s">
        <v>3</v>
      </c>
      <c r="DE325" t="s">
        <v>20</v>
      </c>
      <c r="DF325" t="s">
        <v>20</v>
      </c>
      <c r="DG325" t="s">
        <v>20</v>
      </c>
      <c r="DH325" t="s">
        <v>3</v>
      </c>
      <c r="DI325" t="s">
        <v>20</v>
      </c>
      <c r="DJ325" t="s">
        <v>20</v>
      </c>
      <c r="DK325" t="s">
        <v>3</v>
      </c>
      <c r="DL325" t="s">
        <v>3</v>
      </c>
      <c r="DM325" t="s">
        <v>3</v>
      </c>
      <c r="DN325">
        <v>104</v>
      </c>
      <c r="DO325">
        <v>79</v>
      </c>
      <c r="DP325">
        <v>1</v>
      </c>
      <c r="DQ325">
        <v>1</v>
      </c>
      <c r="DU325">
        <v>1013</v>
      </c>
      <c r="DV325" t="s">
        <v>388</v>
      </c>
      <c r="DW325" t="s">
        <v>388</v>
      </c>
      <c r="DX325">
        <v>1</v>
      </c>
      <c r="DZ325" t="s">
        <v>3</v>
      </c>
      <c r="EA325" t="s">
        <v>3</v>
      </c>
      <c r="EB325" t="s">
        <v>3</v>
      </c>
      <c r="EC325" t="s">
        <v>3</v>
      </c>
      <c r="EE325">
        <v>49573757</v>
      </c>
      <c r="EF325">
        <v>60</v>
      </c>
      <c r="EG325" t="s">
        <v>21</v>
      </c>
      <c r="EH325">
        <v>0</v>
      </c>
      <c r="EI325" t="s">
        <v>3</v>
      </c>
      <c r="EJ325">
        <v>1</v>
      </c>
      <c r="EK325">
        <v>442</v>
      </c>
      <c r="EL325" t="s">
        <v>390</v>
      </c>
      <c r="EM325" t="s">
        <v>391</v>
      </c>
      <c r="EO325" t="s">
        <v>38</v>
      </c>
      <c r="EQ325">
        <v>132096</v>
      </c>
      <c r="ER325">
        <v>1097.06</v>
      </c>
      <c r="ES325">
        <v>652.71</v>
      </c>
      <c r="ET325">
        <v>2.15</v>
      </c>
      <c r="EU325">
        <v>0.09</v>
      </c>
      <c r="EV325">
        <v>442.2</v>
      </c>
      <c r="EW325">
        <v>35.04</v>
      </c>
      <c r="EX325">
        <v>0</v>
      </c>
      <c r="EY325">
        <v>0</v>
      </c>
      <c r="FQ325">
        <v>0</v>
      </c>
      <c r="FR325">
        <f t="shared" si="289"/>
        <v>0</v>
      </c>
      <c r="FS325">
        <v>0</v>
      </c>
      <c r="FX325">
        <v>104</v>
      </c>
      <c r="FY325">
        <v>79</v>
      </c>
      <c r="GA325" t="s">
        <v>3</v>
      </c>
      <c r="GD325">
        <v>0</v>
      </c>
      <c r="GF325">
        <v>630020018</v>
      </c>
      <c r="GG325">
        <v>2</v>
      </c>
      <c r="GH325">
        <v>1</v>
      </c>
      <c r="GI325">
        <v>2</v>
      </c>
      <c r="GJ325">
        <v>0</v>
      </c>
      <c r="GK325">
        <f>ROUND(R325*(S12)/100,2)</f>
        <v>0.46</v>
      </c>
      <c r="GL325">
        <f t="shared" si="290"/>
        <v>0</v>
      </c>
      <c r="GM325">
        <f t="shared" si="291"/>
        <v>5124.26</v>
      </c>
      <c r="GN325">
        <f t="shared" si="292"/>
        <v>5124.26</v>
      </c>
      <c r="GO325">
        <f t="shared" si="293"/>
        <v>0</v>
      </c>
      <c r="GP325">
        <f t="shared" si="294"/>
        <v>0</v>
      </c>
      <c r="GR325">
        <v>0</v>
      </c>
      <c r="GS325">
        <v>3</v>
      </c>
      <c r="GT325">
        <v>0</v>
      </c>
      <c r="GU325" t="s">
        <v>3</v>
      </c>
      <c r="GV325">
        <f t="shared" si="295"/>
        <v>0</v>
      </c>
      <c r="GW325">
        <v>1</v>
      </c>
      <c r="GX325">
        <f t="shared" si="296"/>
        <v>0</v>
      </c>
      <c r="HA325">
        <v>0</v>
      </c>
      <c r="HB325">
        <v>0</v>
      </c>
      <c r="HC325">
        <f t="shared" si="297"/>
        <v>0</v>
      </c>
      <c r="HE325" t="s">
        <v>3</v>
      </c>
      <c r="HF325" t="s">
        <v>3</v>
      </c>
      <c r="HM325" t="s">
        <v>3</v>
      </c>
      <c r="HN325" t="s">
        <v>3</v>
      </c>
      <c r="HO325" t="s">
        <v>3</v>
      </c>
      <c r="HP325" t="s">
        <v>3</v>
      </c>
      <c r="HQ325" t="s">
        <v>3</v>
      </c>
      <c r="IK325">
        <v>0</v>
      </c>
    </row>
    <row r="326" spans="1:255" x14ac:dyDescent="0.2">
      <c r="A326" s="2">
        <v>18</v>
      </c>
      <c r="B326" s="2">
        <v>1</v>
      </c>
      <c r="C326" s="2"/>
      <c r="D326" s="2"/>
      <c r="E326" s="2" t="s">
        <v>3</v>
      </c>
      <c r="F326" s="2" t="s">
        <v>392</v>
      </c>
      <c r="G326" s="2" t="s">
        <v>393</v>
      </c>
      <c r="H326" s="2" t="s">
        <v>298</v>
      </c>
      <c r="I326" s="2">
        <f>I324*J326</f>
        <v>13.7</v>
      </c>
      <c r="J326" s="2">
        <v>99.999999999999986</v>
      </c>
      <c r="K326" s="2">
        <v>100</v>
      </c>
      <c r="L326" s="2"/>
      <c r="M326" s="2"/>
      <c r="N326" s="2"/>
      <c r="O326" s="2">
        <f t="shared" si="267"/>
        <v>970.78</v>
      </c>
      <c r="P326" s="2">
        <f t="shared" si="268"/>
        <v>970.78</v>
      </c>
      <c r="Q326" s="2">
        <f t="shared" ref="Q326:Q333" si="298">(ROUND((ROUND(((ET326)*AV326*I326),2)*BB326),2)+ROUND((ROUND(((AE326-(EU326))*AV326*I326),2)*BS326),2))</f>
        <v>0</v>
      </c>
      <c r="R326" s="2">
        <f t="shared" si="269"/>
        <v>0</v>
      </c>
      <c r="S326" s="2">
        <f t="shared" si="270"/>
        <v>0</v>
      </c>
      <c r="T326" s="2">
        <f t="shared" si="271"/>
        <v>0</v>
      </c>
      <c r="U326" s="2">
        <f t="shared" si="272"/>
        <v>0</v>
      </c>
      <c r="V326" s="2">
        <f t="shared" si="273"/>
        <v>0</v>
      </c>
      <c r="W326" s="2">
        <f t="shared" si="274"/>
        <v>0</v>
      </c>
      <c r="X326" s="2">
        <f t="shared" si="275"/>
        <v>0</v>
      </c>
      <c r="Y326" s="2">
        <f t="shared" si="276"/>
        <v>0</v>
      </c>
      <c r="Z326" s="2"/>
      <c r="AA326" s="2">
        <v>-1</v>
      </c>
      <c r="AB326" s="2">
        <f t="shared" si="277"/>
        <v>70.86</v>
      </c>
      <c r="AC326" s="2">
        <f t="shared" si="278"/>
        <v>70.86</v>
      </c>
      <c r="AD326" s="2">
        <f t="shared" ref="AD326:AD333" si="299">ROUND((((ET326)-(EU326))+AE326),6)</f>
        <v>0</v>
      </c>
      <c r="AE326" s="2">
        <f t="shared" ref="AE326:AF333" si="300">ROUND((EU326),6)</f>
        <v>0</v>
      </c>
      <c r="AF326" s="2">
        <f t="shared" si="300"/>
        <v>0</v>
      </c>
      <c r="AG326" s="2">
        <f t="shared" si="279"/>
        <v>0</v>
      </c>
      <c r="AH326" s="2">
        <f t="shared" ref="AH326:AI333" si="301">(EW326)</f>
        <v>0</v>
      </c>
      <c r="AI326" s="2">
        <f t="shared" si="301"/>
        <v>0</v>
      </c>
      <c r="AJ326" s="2">
        <f t="shared" si="280"/>
        <v>0</v>
      </c>
      <c r="AK326" s="2">
        <v>70.86</v>
      </c>
      <c r="AL326" s="2">
        <v>70.86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104</v>
      </c>
      <c r="AU326" s="2">
        <v>79</v>
      </c>
      <c r="AV326" s="2">
        <v>1</v>
      </c>
      <c r="AW326" s="2">
        <v>1</v>
      </c>
      <c r="AX326" s="2"/>
      <c r="AY326" s="2"/>
      <c r="AZ326" s="2">
        <v>1</v>
      </c>
      <c r="BA326" s="2">
        <v>1</v>
      </c>
      <c r="BB326" s="2">
        <v>1</v>
      </c>
      <c r="BC326" s="2">
        <v>1</v>
      </c>
      <c r="BD326" s="2" t="s">
        <v>3</v>
      </c>
      <c r="BE326" s="2" t="s">
        <v>3</v>
      </c>
      <c r="BF326" s="2" t="s">
        <v>3</v>
      </c>
      <c r="BG326" s="2" t="s">
        <v>3</v>
      </c>
      <c r="BH326" s="2">
        <v>3</v>
      </c>
      <c r="BI326" s="2">
        <v>1</v>
      </c>
      <c r="BJ326" s="2" t="s">
        <v>394</v>
      </c>
      <c r="BK326" s="2"/>
      <c r="BL326" s="2"/>
      <c r="BM326" s="2">
        <v>442</v>
      </c>
      <c r="BN326" s="2">
        <v>0</v>
      </c>
      <c r="BO326" s="2" t="s">
        <v>3</v>
      </c>
      <c r="BP326" s="2">
        <v>0</v>
      </c>
      <c r="BQ326" s="2">
        <v>60</v>
      </c>
      <c r="BR326" s="2">
        <v>0</v>
      </c>
      <c r="BS326" s="2">
        <v>1</v>
      </c>
      <c r="BT326" s="2">
        <v>1</v>
      </c>
      <c r="BU326" s="2">
        <v>1</v>
      </c>
      <c r="BV326" s="2">
        <v>1</v>
      </c>
      <c r="BW326" s="2">
        <v>1</v>
      </c>
      <c r="BX326" s="2">
        <v>1</v>
      </c>
      <c r="BY326" s="2" t="s">
        <v>3</v>
      </c>
      <c r="BZ326" s="2">
        <v>104</v>
      </c>
      <c r="CA326" s="2">
        <v>79</v>
      </c>
      <c r="CB326" s="2" t="s">
        <v>3</v>
      </c>
      <c r="CC326" s="2"/>
      <c r="CD326" s="2"/>
      <c r="CE326" s="2">
        <v>30</v>
      </c>
      <c r="CF326" s="2">
        <v>0</v>
      </c>
      <c r="CG326" s="2">
        <v>0</v>
      </c>
      <c r="CH326" s="2"/>
      <c r="CI326" s="2"/>
      <c r="CJ326" s="2"/>
      <c r="CK326" s="2"/>
      <c r="CL326" s="2"/>
      <c r="CM326" s="2">
        <v>0</v>
      </c>
      <c r="CN326" s="2" t="s">
        <v>3</v>
      </c>
      <c r="CO326" s="2">
        <v>0</v>
      </c>
      <c r="CP326" s="2">
        <f t="shared" si="281"/>
        <v>970.78</v>
      </c>
      <c r="CQ326" s="2">
        <f t="shared" si="282"/>
        <v>70.86</v>
      </c>
      <c r="CR326" s="2">
        <f t="shared" ref="CR326:CR333" si="302">(ROUND((ROUND(((ET326)*AV326*1),2)*BB326),2)+ROUND((ROUND(((AE326-(EU326))*AV326*1),2)*BS326),2))</f>
        <v>0</v>
      </c>
      <c r="CS326" s="2">
        <f t="shared" si="283"/>
        <v>0</v>
      </c>
      <c r="CT326" s="2">
        <f t="shared" si="284"/>
        <v>0</v>
      </c>
      <c r="CU326" s="2">
        <f t="shared" si="285"/>
        <v>0</v>
      </c>
      <c r="CV326" s="2">
        <f t="shared" si="286"/>
        <v>0</v>
      </c>
      <c r="CW326" s="2">
        <f t="shared" si="287"/>
        <v>0</v>
      </c>
      <c r="CX326" s="2">
        <f t="shared" si="288"/>
        <v>0</v>
      </c>
      <c r="CY326" s="2">
        <f>((S326*BZ326)/100)</f>
        <v>0</v>
      </c>
      <c r="CZ326" s="2">
        <f>((S326*CA326)/100)</f>
        <v>0</v>
      </c>
      <c r="DA326" s="2"/>
      <c r="DB326" s="2"/>
      <c r="DC326" s="2" t="s">
        <v>3</v>
      </c>
      <c r="DD326" s="2" t="s">
        <v>3</v>
      </c>
      <c r="DE326" s="2" t="s">
        <v>3</v>
      </c>
      <c r="DF326" s="2" t="s">
        <v>3</v>
      </c>
      <c r="DG326" s="2" t="s">
        <v>3</v>
      </c>
      <c r="DH326" s="2" t="s">
        <v>3</v>
      </c>
      <c r="DI326" s="2" t="s">
        <v>3</v>
      </c>
      <c r="DJ326" s="2" t="s">
        <v>3</v>
      </c>
      <c r="DK326" s="2" t="s">
        <v>3</v>
      </c>
      <c r="DL326" s="2" t="s">
        <v>3</v>
      </c>
      <c r="DM326" s="2" t="s">
        <v>3</v>
      </c>
      <c r="DN326" s="2">
        <v>0</v>
      </c>
      <c r="DO326" s="2">
        <v>0</v>
      </c>
      <c r="DP326" s="2">
        <v>1</v>
      </c>
      <c r="DQ326" s="2">
        <v>1</v>
      </c>
      <c r="DR326" s="2"/>
      <c r="DS326" s="2"/>
      <c r="DT326" s="2"/>
      <c r="DU326" s="2">
        <v>1003</v>
      </c>
      <c r="DV326" s="2" t="s">
        <v>298</v>
      </c>
      <c r="DW326" s="2" t="s">
        <v>298</v>
      </c>
      <c r="DX326" s="2">
        <v>1</v>
      </c>
      <c r="DY326" s="2"/>
      <c r="DZ326" s="2" t="s">
        <v>3</v>
      </c>
      <c r="EA326" s="2" t="s">
        <v>3</v>
      </c>
      <c r="EB326" s="2" t="s">
        <v>3</v>
      </c>
      <c r="EC326" s="2" t="s">
        <v>3</v>
      </c>
      <c r="ED326" s="2"/>
      <c r="EE326" s="2">
        <v>49573757</v>
      </c>
      <c r="EF326" s="2">
        <v>60</v>
      </c>
      <c r="EG326" s="2" t="s">
        <v>21</v>
      </c>
      <c r="EH326" s="2">
        <v>0</v>
      </c>
      <c r="EI326" s="2" t="s">
        <v>3</v>
      </c>
      <c r="EJ326" s="2">
        <v>1</v>
      </c>
      <c r="EK326" s="2">
        <v>442</v>
      </c>
      <c r="EL326" s="2" t="s">
        <v>390</v>
      </c>
      <c r="EM326" s="2" t="s">
        <v>391</v>
      </c>
      <c r="EN326" s="2"/>
      <c r="EO326" s="2" t="s">
        <v>3</v>
      </c>
      <c r="EP326" s="2"/>
      <c r="EQ326" s="2">
        <v>1024</v>
      </c>
      <c r="ER326" s="2">
        <v>70.86</v>
      </c>
      <c r="ES326" s="2">
        <v>70.86</v>
      </c>
      <c r="ET326" s="2">
        <v>0</v>
      </c>
      <c r="EU326" s="2">
        <v>0</v>
      </c>
      <c r="EV326" s="2">
        <v>0</v>
      </c>
      <c r="EW326" s="2">
        <v>0</v>
      </c>
      <c r="EX326" s="2">
        <v>0</v>
      </c>
      <c r="EY326" s="2"/>
      <c r="EZ326" s="2"/>
      <c r="FA326" s="2"/>
      <c r="FB326" s="2"/>
      <c r="FC326" s="2"/>
      <c r="FD326" s="2"/>
      <c r="FE326" s="2"/>
      <c r="FF326" s="2"/>
      <c r="FG326" s="2"/>
      <c r="FH326" s="2"/>
      <c r="FI326" s="2"/>
      <c r="FJ326" s="2"/>
      <c r="FK326" s="2"/>
      <c r="FL326" s="2"/>
      <c r="FM326" s="2"/>
      <c r="FN326" s="2"/>
      <c r="FO326" s="2"/>
      <c r="FP326" s="2"/>
      <c r="FQ326" s="2">
        <v>0</v>
      </c>
      <c r="FR326" s="2">
        <f t="shared" si="289"/>
        <v>0</v>
      </c>
      <c r="FS326" s="2">
        <v>0</v>
      </c>
      <c r="FT326" s="2"/>
      <c r="FU326" s="2"/>
      <c r="FV326" s="2"/>
      <c r="FW326" s="2"/>
      <c r="FX326" s="2">
        <v>104</v>
      </c>
      <c r="FY326" s="2">
        <v>79</v>
      </c>
      <c r="FZ326" s="2"/>
      <c r="GA326" s="2" t="s">
        <v>3</v>
      </c>
      <c r="GB326" s="2"/>
      <c r="GC326" s="2"/>
      <c r="GD326" s="2">
        <v>0</v>
      </c>
      <c r="GE326" s="2"/>
      <c r="GF326" s="2">
        <v>1339753291</v>
      </c>
      <c r="GG326" s="2">
        <v>2</v>
      </c>
      <c r="GH326" s="2">
        <v>1</v>
      </c>
      <c r="GI326" s="2">
        <v>-2</v>
      </c>
      <c r="GJ326" s="2">
        <v>0</v>
      </c>
      <c r="GK326" s="2">
        <f>ROUND(R326*(R12)/100,2)</f>
        <v>0</v>
      </c>
      <c r="GL326" s="2">
        <f t="shared" si="290"/>
        <v>0</v>
      </c>
      <c r="GM326" s="2">
        <f t="shared" si="291"/>
        <v>970.78</v>
      </c>
      <c r="GN326" s="2">
        <f t="shared" si="292"/>
        <v>970.78</v>
      </c>
      <c r="GO326" s="2">
        <f t="shared" si="293"/>
        <v>0</v>
      </c>
      <c r="GP326" s="2">
        <f t="shared" si="294"/>
        <v>0</v>
      </c>
      <c r="GQ326" s="2"/>
      <c r="GR326" s="2">
        <v>0</v>
      </c>
      <c r="GS326" s="2">
        <v>0</v>
      </c>
      <c r="GT326" s="2">
        <v>0</v>
      </c>
      <c r="GU326" s="2" t="s">
        <v>3</v>
      </c>
      <c r="GV326" s="2">
        <f t="shared" si="295"/>
        <v>0</v>
      </c>
      <c r="GW326" s="2">
        <v>1</v>
      </c>
      <c r="GX326" s="2">
        <f t="shared" si="296"/>
        <v>0</v>
      </c>
      <c r="GY326" s="2"/>
      <c r="GZ326" s="2"/>
      <c r="HA326" s="2">
        <v>0</v>
      </c>
      <c r="HB326" s="2">
        <v>0</v>
      </c>
      <c r="HC326" s="2">
        <f t="shared" si="297"/>
        <v>0</v>
      </c>
      <c r="HD326" s="2"/>
      <c r="HE326" s="2" t="s">
        <v>3</v>
      </c>
      <c r="HF326" s="2" t="s">
        <v>3</v>
      </c>
      <c r="HG326" s="2"/>
      <c r="HH326" s="2"/>
      <c r="HI326" s="2"/>
      <c r="HJ326" s="2"/>
      <c r="HK326" s="2"/>
      <c r="HL326" s="2"/>
      <c r="HM326" s="2" t="s">
        <v>3</v>
      </c>
      <c r="HN326" s="2" t="s">
        <v>3</v>
      </c>
      <c r="HO326" s="2" t="s">
        <v>3</v>
      </c>
      <c r="HP326" s="2" t="s">
        <v>3</v>
      </c>
      <c r="HQ326" s="2" t="s">
        <v>3</v>
      </c>
      <c r="HR326" s="2"/>
      <c r="HS326" s="2"/>
      <c r="HT326" s="2"/>
      <c r="HU326" s="2"/>
      <c r="HV326" s="2"/>
      <c r="HW326" s="2"/>
      <c r="HX326" s="2"/>
      <c r="HY326" s="2"/>
      <c r="HZ326" s="2"/>
      <c r="IA326" s="2"/>
      <c r="IB326" s="2"/>
      <c r="IC326" s="2"/>
      <c r="ID326" s="2"/>
      <c r="IE326" s="2"/>
      <c r="IF326" s="2"/>
      <c r="IG326" s="2"/>
      <c r="IH326" s="2"/>
      <c r="II326" s="2"/>
      <c r="IJ326" s="2"/>
      <c r="IK326" s="2">
        <v>0</v>
      </c>
      <c r="IL326" s="2"/>
      <c r="IM326" s="2"/>
      <c r="IN326" s="2"/>
      <c r="IO326" s="2"/>
      <c r="IP326" s="2"/>
      <c r="IQ326" s="2"/>
      <c r="IR326" s="2"/>
      <c r="IS326" s="2"/>
      <c r="IT326" s="2"/>
      <c r="IU326" s="2"/>
    </row>
    <row r="327" spans="1:255" x14ac:dyDescent="0.2">
      <c r="A327">
        <v>18</v>
      </c>
      <c r="B327">
        <v>1</v>
      </c>
      <c r="E327" t="s">
        <v>3</v>
      </c>
      <c r="F327" t="s">
        <v>392</v>
      </c>
      <c r="G327" t="s">
        <v>393</v>
      </c>
      <c r="H327" t="s">
        <v>298</v>
      </c>
      <c r="I327">
        <f>I325*J327</f>
        <v>13.7</v>
      </c>
      <c r="J327">
        <v>99.999999999999986</v>
      </c>
      <c r="K327">
        <v>100</v>
      </c>
      <c r="O327">
        <f t="shared" si="267"/>
        <v>6280.95</v>
      </c>
      <c r="P327">
        <f t="shared" si="268"/>
        <v>6280.95</v>
      </c>
      <c r="Q327">
        <f t="shared" si="298"/>
        <v>0</v>
      </c>
      <c r="R327">
        <f t="shared" si="269"/>
        <v>0</v>
      </c>
      <c r="S327">
        <f t="shared" si="270"/>
        <v>0</v>
      </c>
      <c r="T327">
        <f t="shared" si="271"/>
        <v>0</v>
      </c>
      <c r="U327">
        <f t="shared" si="272"/>
        <v>0</v>
      </c>
      <c r="V327">
        <f t="shared" si="273"/>
        <v>0</v>
      </c>
      <c r="W327">
        <f t="shared" si="274"/>
        <v>0</v>
      </c>
      <c r="X327">
        <f t="shared" si="275"/>
        <v>0</v>
      </c>
      <c r="Y327">
        <f t="shared" si="276"/>
        <v>0</v>
      </c>
      <c r="AA327">
        <v>-1</v>
      </c>
      <c r="AB327">
        <f t="shared" si="277"/>
        <v>70.86</v>
      </c>
      <c r="AC327">
        <f t="shared" si="278"/>
        <v>70.86</v>
      </c>
      <c r="AD327">
        <f t="shared" si="299"/>
        <v>0</v>
      </c>
      <c r="AE327">
        <f t="shared" si="300"/>
        <v>0</v>
      </c>
      <c r="AF327">
        <f t="shared" si="300"/>
        <v>0</v>
      </c>
      <c r="AG327">
        <f t="shared" si="279"/>
        <v>0</v>
      </c>
      <c r="AH327">
        <f t="shared" si="301"/>
        <v>0</v>
      </c>
      <c r="AI327">
        <f t="shared" si="301"/>
        <v>0</v>
      </c>
      <c r="AJ327">
        <f t="shared" si="280"/>
        <v>0</v>
      </c>
      <c r="AK327">
        <v>70.86</v>
      </c>
      <c r="AL327">
        <v>70.86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1</v>
      </c>
      <c r="AW327">
        <v>1</v>
      </c>
      <c r="AZ327">
        <v>1</v>
      </c>
      <c r="BA327">
        <v>1</v>
      </c>
      <c r="BB327">
        <v>1</v>
      </c>
      <c r="BC327">
        <v>6.47</v>
      </c>
      <c r="BD327" t="s">
        <v>3</v>
      </c>
      <c r="BE327" t="s">
        <v>3</v>
      </c>
      <c r="BF327" t="s">
        <v>3</v>
      </c>
      <c r="BG327" t="s">
        <v>3</v>
      </c>
      <c r="BH327">
        <v>3</v>
      </c>
      <c r="BI327">
        <v>1</v>
      </c>
      <c r="BJ327" t="s">
        <v>394</v>
      </c>
      <c r="BM327">
        <v>442</v>
      </c>
      <c r="BN327">
        <v>0</v>
      </c>
      <c r="BO327" t="s">
        <v>392</v>
      </c>
      <c r="BP327">
        <v>1</v>
      </c>
      <c r="BQ327">
        <v>60</v>
      </c>
      <c r="BR327">
        <v>0</v>
      </c>
      <c r="BS327">
        <v>1</v>
      </c>
      <c r="BT327">
        <v>1</v>
      </c>
      <c r="BU327">
        <v>1</v>
      </c>
      <c r="BV327">
        <v>1</v>
      </c>
      <c r="BW327">
        <v>1</v>
      </c>
      <c r="BX327">
        <v>1</v>
      </c>
      <c r="BY327" t="s">
        <v>3</v>
      </c>
      <c r="BZ327">
        <v>0</v>
      </c>
      <c r="CA327">
        <v>0</v>
      </c>
      <c r="CB327" t="s">
        <v>3</v>
      </c>
      <c r="CE327">
        <v>30</v>
      </c>
      <c r="CF327">
        <v>0</v>
      </c>
      <c r="CG327">
        <v>0</v>
      </c>
      <c r="CM327">
        <v>0</v>
      </c>
      <c r="CN327" t="s">
        <v>3</v>
      </c>
      <c r="CO327">
        <v>0</v>
      </c>
      <c r="CP327">
        <f t="shared" si="281"/>
        <v>6280.95</v>
      </c>
      <c r="CQ327">
        <f t="shared" si="282"/>
        <v>458.46</v>
      </c>
      <c r="CR327">
        <f t="shared" si="302"/>
        <v>0</v>
      </c>
      <c r="CS327">
        <f t="shared" si="283"/>
        <v>0</v>
      </c>
      <c r="CT327">
        <f t="shared" si="284"/>
        <v>0</v>
      </c>
      <c r="CU327">
        <f t="shared" si="285"/>
        <v>0</v>
      </c>
      <c r="CV327">
        <f t="shared" si="286"/>
        <v>0</v>
      </c>
      <c r="CW327">
        <f t="shared" si="287"/>
        <v>0</v>
      </c>
      <c r="CX327">
        <f t="shared" si="288"/>
        <v>0</v>
      </c>
      <c r="CY327">
        <f>S327*(BZ327/100)</f>
        <v>0</v>
      </c>
      <c r="CZ327">
        <f>S327*(CA327/100)</f>
        <v>0</v>
      </c>
      <c r="DC327" t="s">
        <v>3</v>
      </c>
      <c r="DD327" t="s">
        <v>3</v>
      </c>
      <c r="DE327" t="s">
        <v>3</v>
      </c>
      <c r="DF327" t="s">
        <v>3</v>
      </c>
      <c r="DG327" t="s">
        <v>3</v>
      </c>
      <c r="DH327" t="s">
        <v>3</v>
      </c>
      <c r="DI327" t="s">
        <v>3</v>
      </c>
      <c r="DJ327" t="s">
        <v>3</v>
      </c>
      <c r="DK327" t="s">
        <v>3</v>
      </c>
      <c r="DL327" t="s">
        <v>3</v>
      </c>
      <c r="DM327" t="s">
        <v>3</v>
      </c>
      <c r="DN327">
        <v>104</v>
      </c>
      <c r="DO327">
        <v>79</v>
      </c>
      <c r="DP327">
        <v>1</v>
      </c>
      <c r="DQ327">
        <v>1</v>
      </c>
      <c r="DU327">
        <v>1003</v>
      </c>
      <c r="DV327" t="s">
        <v>298</v>
      </c>
      <c r="DW327" t="s">
        <v>298</v>
      </c>
      <c r="DX327">
        <v>1</v>
      </c>
      <c r="DZ327" t="s">
        <v>3</v>
      </c>
      <c r="EA327" t="s">
        <v>3</v>
      </c>
      <c r="EB327" t="s">
        <v>3</v>
      </c>
      <c r="EC327" t="s">
        <v>3</v>
      </c>
      <c r="EE327">
        <v>49573757</v>
      </c>
      <c r="EF327">
        <v>60</v>
      </c>
      <c r="EG327" t="s">
        <v>21</v>
      </c>
      <c r="EH327">
        <v>0</v>
      </c>
      <c r="EI327" t="s">
        <v>3</v>
      </c>
      <c r="EJ327">
        <v>1</v>
      </c>
      <c r="EK327">
        <v>442</v>
      </c>
      <c r="EL327" t="s">
        <v>390</v>
      </c>
      <c r="EM327" t="s">
        <v>391</v>
      </c>
      <c r="EO327" t="s">
        <v>3</v>
      </c>
      <c r="EQ327">
        <v>1024</v>
      </c>
      <c r="ER327">
        <v>70.86</v>
      </c>
      <c r="ES327">
        <v>70.86</v>
      </c>
      <c r="ET327">
        <v>0</v>
      </c>
      <c r="EU327">
        <v>0</v>
      </c>
      <c r="EV327">
        <v>0</v>
      </c>
      <c r="EW327">
        <v>0</v>
      </c>
      <c r="EX327">
        <v>0</v>
      </c>
      <c r="FQ327">
        <v>0</v>
      </c>
      <c r="FR327">
        <f t="shared" si="289"/>
        <v>0</v>
      </c>
      <c r="FS327">
        <v>0</v>
      </c>
      <c r="FX327">
        <v>104</v>
      </c>
      <c r="FY327">
        <v>79</v>
      </c>
      <c r="GA327" t="s">
        <v>3</v>
      </c>
      <c r="GD327">
        <v>0</v>
      </c>
      <c r="GF327">
        <v>1339753291</v>
      </c>
      <c r="GG327">
        <v>2</v>
      </c>
      <c r="GH327">
        <v>1</v>
      </c>
      <c r="GI327">
        <v>2</v>
      </c>
      <c r="GJ327">
        <v>0</v>
      </c>
      <c r="GK327">
        <f>ROUND(R327*(S12)/100,2)</f>
        <v>0</v>
      </c>
      <c r="GL327">
        <f t="shared" si="290"/>
        <v>0</v>
      </c>
      <c r="GM327">
        <f t="shared" si="291"/>
        <v>6280.95</v>
      </c>
      <c r="GN327">
        <f t="shared" si="292"/>
        <v>6280.95</v>
      </c>
      <c r="GO327">
        <f t="shared" si="293"/>
        <v>0</v>
      </c>
      <c r="GP327">
        <f t="shared" si="294"/>
        <v>0</v>
      </c>
      <c r="GR327">
        <v>0</v>
      </c>
      <c r="GS327">
        <v>3</v>
      </c>
      <c r="GT327">
        <v>0</v>
      </c>
      <c r="GU327" t="s">
        <v>3</v>
      </c>
      <c r="GV327">
        <f t="shared" si="295"/>
        <v>0</v>
      </c>
      <c r="GW327">
        <v>1</v>
      </c>
      <c r="GX327">
        <f t="shared" si="296"/>
        <v>0</v>
      </c>
      <c r="HA327">
        <v>0</v>
      </c>
      <c r="HB327">
        <v>0</v>
      </c>
      <c r="HC327">
        <f t="shared" si="297"/>
        <v>0</v>
      </c>
      <c r="HE327" t="s">
        <v>3</v>
      </c>
      <c r="HF327" t="s">
        <v>3</v>
      </c>
      <c r="HM327" t="s">
        <v>3</v>
      </c>
      <c r="HN327" t="s">
        <v>3</v>
      </c>
      <c r="HO327" t="s">
        <v>3</v>
      </c>
      <c r="HP327" t="s">
        <v>3</v>
      </c>
      <c r="HQ327" t="s">
        <v>3</v>
      </c>
      <c r="IK327">
        <v>0</v>
      </c>
    </row>
    <row r="328" spans="1:255" x14ac:dyDescent="0.2">
      <c r="A328" s="2">
        <v>18</v>
      </c>
      <c r="B328" s="2">
        <v>1</v>
      </c>
      <c r="C328" s="2"/>
      <c r="D328" s="2"/>
      <c r="E328" s="2" t="s">
        <v>3</v>
      </c>
      <c r="F328" s="2" t="s">
        <v>395</v>
      </c>
      <c r="G328" s="2" t="s">
        <v>396</v>
      </c>
      <c r="H328" s="2" t="s">
        <v>397</v>
      </c>
      <c r="I328" s="2">
        <f>I324*J328</f>
        <v>2</v>
      </c>
      <c r="J328" s="2">
        <v>14.5985401459854</v>
      </c>
      <c r="K328" s="2">
        <v>14.59854</v>
      </c>
      <c r="L328" s="2"/>
      <c r="M328" s="2"/>
      <c r="N328" s="2"/>
      <c r="O328" s="2">
        <f t="shared" si="267"/>
        <v>184.8</v>
      </c>
      <c r="P328" s="2">
        <f t="shared" si="268"/>
        <v>184.8</v>
      </c>
      <c r="Q328" s="2">
        <f t="shared" si="298"/>
        <v>0</v>
      </c>
      <c r="R328" s="2">
        <f t="shared" si="269"/>
        <v>0</v>
      </c>
      <c r="S328" s="2">
        <f t="shared" si="270"/>
        <v>0</v>
      </c>
      <c r="T328" s="2">
        <f t="shared" si="271"/>
        <v>0</v>
      </c>
      <c r="U328" s="2">
        <f t="shared" si="272"/>
        <v>0</v>
      </c>
      <c r="V328" s="2">
        <f t="shared" si="273"/>
        <v>0</v>
      </c>
      <c r="W328" s="2">
        <f t="shared" si="274"/>
        <v>0</v>
      </c>
      <c r="X328" s="2">
        <f t="shared" si="275"/>
        <v>0</v>
      </c>
      <c r="Y328" s="2">
        <f t="shared" si="276"/>
        <v>0</v>
      </c>
      <c r="Z328" s="2"/>
      <c r="AA328" s="2">
        <v>-1</v>
      </c>
      <c r="AB328" s="2">
        <f t="shared" si="277"/>
        <v>92.4</v>
      </c>
      <c r="AC328" s="2">
        <f t="shared" si="278"/>
        <v>92.4</v>
      </c>
      <c r="AD328" s="2">
        <f t="shared" si="299"/>
        <v>0</v>
      </c>
      <c r="AE328" s="2">
        <f t="shared" si="300"/>
        <v>0</v>
      </c>
      <c r="AF328" s="2">
        <f t="shared" si="300"/>
        <v>0</v>
      </c>
      <c r="AG328" s="2">
        <f t="shared" si="279"/>
        <v>0</v>
      </c>
      <c r="AH328" s="2">
        <f t="shared" si="301"/>
        <v>0</v>
      </c>
      <c r="AI328" s="2">
        <f t="shared" si="301"/>
        <v>0</v>
      </c>
      <c r="AJ328" s="2">
        <f t="shared" si="280"/>
        <v>0</v>
      </c>
      <c r="AK328" s="2">
        <v>92.4</v>
      </c>
      <c r="AL328" s="2">
        <v>92.4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104</v>
      </c>
      <c r="AU328" s="2">
        <v>79</v>
      </c>
      <c r="AV328" s="2">
        <v>1</v>
      </c>
      <c r="AW328" s="2">
        <v>1</v>
      </c>
      <c r="AX328" s="2"/>
      <c r="AY328" s="2"/>
      <c r="AZ328" s="2">
        <v>1</v>
      </c>
      <c r="BA328" s="2">
        <v>1</v>
      </c>
      <c r="BB328" s="2">
        <v>1</v>
      </c>
      <c r="BC328" s="2">
        <v>1</v>
      </c>
      <c r="BD328" s="2" t="s">
        <v>3</v>
      </c>
      <c r="BE328" s="2" t="s">
        <v>3</v>
      </c>
      <c r="BF328" s="2" t="s">
        <v>3</v>
      </c>
      <c r="BG328" s="2" t="s">
        <v>3</v>
      </c>
      <c r="BH328" s="2">
        <v>3</v>
      </c>
      <c r="BI328" s="2">
        <v>1</v>
      </c>
      <c r="BJ328" s="2" t="s">
        <v>398</v>
      </c>
      <c r="BK328" s="2"/>
      <c r="BL328" s="2"/>
      <c r="BM328" s="2">
        <v>442</v>
      </c>
      <c r="BN328" s="2">
        <v>0</v>
      </c>
      <c r="BO328" s="2" t="s">
        <v>3</v>
      </c>
      <c r="BP328" s="2">
        <v>0</v>
      </c>
      <c r="BQ328" s="2">
        <v>60</v>
      </c>
      <c r="BR328" s="2">
        <v>0</v>
      </c>
      <c r="BS328" s="2">
        <v>1</v>
      </c>
      <c r="BT328" s="2">
        <v>1</v>
      </c>
      <c r="BU328" s="2">
        <v>1</v>
      </c>
      <c r="BV328" s="2">
        <v>1</v>
      </c>
      <c r="BW328" s="2">
        <v>1</v>
      </c>
      <c r="BX328" s="2">
        <v>1</v>
      </c>
      <c r="BY328" s="2" t="s">
        <v>3</v>
      </c>
      <c r="BZ328" s="2">
        <v>104</v>
      </c>
      <c r="CA328" s="2">
        <v>79</v>
      </c>
      <c r="CB328" s="2" t="s">
        <v>3</v>
      </c>
      <c r="CC328" s="2"/>
      <c r="CD328" s="2"/>
      <c r="CE328" s="2">
        <v>30</v>
      </c>
      <c r="CF328" s="2">
        <v>0</v>
      </c>
      <c r="CG328" s="2">
        <v>0</v>
      </c>
      <c r="CH328" s="2"/>
      <c r="CI328" s="2"/>
      <c r="CJ328" s="2"/>
      <c r="CK328" s="2"/>
      <c r="CL328" s="2"/>
      <c r="CM328" s="2">
        <v>0</v>
      </c>
      <c r="CN328" s="2" t="s">
        <v>3</v>
      </c>
      <c r="CO328" s="2">
        <v>0</v>
      </c>
      <c r="CP328" s="2">
        <f t="shared" si="281"/>
        <v>184.8</v>
      </c>
      <c r="CQ328" s="2">
        <f t="shared" si="282"/>
        <v>92.4</v>
      </c>
      <c r="CR328" s="2">
        <f t="shared" si="302"/>
        <v>0</v>
      </c>
      <c r="CS328" s="2">
        <f t="shared" si="283"/>
        <v>0</v>
      </c>
      <c r="CT328" s="2">
        <f t="shared" si="284"/>
        <v>0</v>
      </c>
      <c r="CU328" s="2">
        <f t="shared" si="285"/>
        <v>0</v>
      </c>
      <c r="CV328" s="2">
        <f t="shared" si="286"/>
        <v>0</v>
      </c>
      <c r="CW328" s="2">
        <f t="shared" si="287"/>
        <v>0</v>
      </c>
      <c r="CX328" s="2">
        <f t="shared" si="288"/>
        <v>0</v>
      </c>
      <c r="CY328" s="2">
        <f>((S328*BZ328)/100)</f>
        <v>0</v>
      </c>
      <c r="CZ328" s="2">
        <f>((S328*CA328)/100)</f>
        <v>0</v>
      </c>
      <c r="DA328" s="2"/>
      <c r="DB328" s="2"/>
      <c r="DC328" s="2" t="s">
        <v>3</v>
      </c>
      <c r="DD328" s="2" t="s">
        <v>3</v>
      </c>
      <c r="DE328" s="2" t="s">
        <v>3</v>
      </c>
      <c r="DF328" s="2" t="s">
        <v>3</v>
      </c>
      <c r="DG328" s="2" t="s">
        <v>3</v>
      </c>
      <c r="DH328" s="2" t="s">
        <v>3</v>
      </c>
      <c r="DI328" s="2" t="s">
        <v>3</v>
      </c>
      <c r="DJ328" s="2" t="s">
        <v>3</v>
      </c>
      <c r="DK328" s="2" t="s">
        <v>3</v>
      </c>
      <c r="DL328" s="2" t="s">
        <v>3</v>
      </c>
      <c r="DM328" s="2" t="s">
        <v>3</v>
      </c>
      <c r="DN328" s="2">
        <v>0</v>
      </c>
      <c r="DO328" s="2">
        <v>0</v>
      </c>
      <c r="DP328" s="2">
        <v>1</v>
      </c>
      <c r="DQ328" s="2">
        <v>1</v>
      </c>
      <c r="DR328" s="2"/>
      <c r="DS328" s="2"/>
      <c r="DT328" s="2"/>
      <c r="DU328" s="2">
        <v>1010</v>
      </c>
      <c r="DV328" s="2" t="s">
        <v>397</v>
      </c>
      <c r="DW328" s="2" t="s">
        <v>397</v>
      </c>
      <c r="DX328" s="2">
        <v>1</v>
      </c>
      <c r="DY328" s="2"/>
      <c r="DZ328" s="2" t="s">
        <v>3</v>
      </c>
      <c r="EA328" s="2" t="s">
        <v>3</v>
      </c>
      <c r="EB328" s="2" t="s">
        <v>3</v>
      </c>
      <c r="EC328" s="2" t="s">
        <v>3</v>
      </c>
      <c r="ED328" s="2"/>
      <c r="EE328" s="2">
        <v>49573757</v>
      </c>
      <c r="EF328" s="2">
        <v>60</v>
      </c>
      <c r="EG328" s="2" t="s">
        <v>21</v>
      </c>
      <c r="EH328" s="2">
        <v>0</v>
      </c>
      <c r="EI328" s="2" t="s">
        <v>3</v>
      </c>
      <c r="EJ328" s="2">
        <v>1</v>
      </c>
      <c r="EK328" s="2">
        <v>442</v>
      </c>
      <c r="EL328" s="2" t="s">
        <v>390</v>
      </c>
      <c r="EM328" s="2" t="s">
        <v>391</v>
      </c>
      <c r="EN328" s="2"/>
      <c r="EO328" s="2" t="s">
        <v>3</v>
      </c>
      <c r="EP328" s="2"/>
      <c r="EQ328" s="2">
        <v>1024</v>
      </c>
      <c r="ER328" s="2">
        <v>92.4</v>
      </c>
      <c r="ES328" s="2">
        <v>92.4</v>
      </c>
      <c r="ET328" s="2">
        <v>0</v>
      </c>
      <c r="EU328" s="2">
        <v>0</v>
      </c>
      <c r="EV328" s="2">
        <v>0</v>
      </c>
      <c r="EW328" s="2">
        <v>0</v>
      </c>
      <c r="EX328" s="2">
        <v>0</v>
      </c>
      <c r="EY328" s="2"/>
      <c r="EZ328" s="2"/>
      <c r="FA328" s="2"/>
      <c r="FB328" s="2"/>
      <c r="FC328" s="2"/>
      <c r="FD328" s="2"/>
      <c r="FE328" s="2"/>
      <c r="FF328" s="2"/>
      <c r="FG328" s="2"/>
      <c r="FH328" s="2"/>
      <c r="FI328" s="2"/>
      <c r="FJ328" s="2"/>
      <c r="FK328" s="2"/>
      <c r="FL328" s="2"/>
      <c r="FM328" s="2"/>
      <c r="FN328" s="2"/>
      <c r="FO328" s="2"/>
      <c r="FP328" s="2"/>
      <c r="FQ328" s="2">
        <v>0</v>
      </c>
      <c r="FR328" s="2">
        <f t="shared" si="289"/>
        <v>0</v>
      </c>
      <c r="FS328" s="2">
        <v>0</v>
      </c>
      <c r="FT328" s="2"/>
      <c r="FU328" s="2"/>
      <c r="FV328" s="2"/>
      <c r="FW328" s="2"/>
      <c r="FX328" s="2">
        <v>104</v>
      </c>
      <c r="FY328" s="2">
        <v>79</v>
      </c>
      <c r="FZ328" s="2"/>
      <c r="GA328" s="2" t="s">
        <v>3</v>
      </c>
      <c r="GB328" s="2"/>
      <c r="GC328" s="2"/>
      <c r="GD328" s="2">
        <v>0</v>
      </c>
      <c r="GE328" s="2"/>
      <c r="GF328" s="2">
        <v>1494850966</v>
      </c>
      <c r="GG328" s="2">
        <v>2</v>
      </c>
      <c r="GH328" s="2">
        <v>1</v>
      </c>
      <c r="GI328" s="2">
        <v>-2</v>
      </c>
      <c r="GJ328" s="2">
        <v>0</v>
      </c>
      <c r="GK328" s="2">
        <f>ROUND(R328*(R12)/100,2)</f>
        <v>0</v>
      </c>
      <c r="GL328" s="2">
        <f t="shared" si="290"/>
        <v>0</v>
      </c>
      <c r="GM328" s="2">
        <f t="shared" si="291"/>
        <v>184.8</v>
      </c>
      <c r="GN328" s="2">
        <f t="shared" si="292"/>
        <v>184.8</v>
      </c>
      <c r="GO328" s="2">
        <f t="shared" si="293"/>
        <v>0</v>
      </c>
      <c r="GP328" s="2">
        <f t="shared" si="294"/>
        <v>0</v>
      </c>
      <c r="GQ328" s="2"/>
      <c r="GR328" s="2">
        <v>0</v>
      </c>
      <c r="GS328" s="2">
        <v>0</v>
      </c>
      <c r="GT328" s="2">
        <v>0</v>
      </c>
      <c r="GU328" s="2" t="s">
        <v>3</v>
      </c>
      <c r="GV328" s="2">
        <f t="shared" si="295"/>
        <v>0</v>
      </c>
      <c r="GW328" s="2">
        <v>1</v>
      </c>
      <c r="GX328" s="2">
        <f t="shared" si="296"/>
        <v>0</v>
      </c>
      <c r="GY328" s="2"/>
      <c r="GZ328" s="2"/>
      <c r="HA328" s="2">
        <v>0</v>
      </c>
      <c r="HB328" s="2">
        <v>0</v>
      </c>
      <c r="HC328" s="2">
        <f t="shared" si="297"/>
        <v>0</v>
      </c>
      <c r="HD328" s="2"/>
      <c r="HE328" s="2" t="s">
        <v>3</v>
      </c>
      <c r="HF328" s="2" t="s">
        <v>3</v>
      </c>
      <c r="HG328" s="2"/>
      <c r="HH328" s="2"/>
      <c r="HI328" s="2"/>
      <c r="HJ328" s="2"/>
      <c r="HK328" s="2"/>
      <c r="HL328" s="2"/>
      <c r="HM328" s="2" t="s">
        <v>3</v>
      </c>
      <c r="HN328" s="2" t="s">
        <v>3</v>
      </c>
      <c r="HO328" s="2" t="s">
        <v>3</v>
      </c>
      <c r="HP328" s="2" t="s">
        <v>3</v>
      </c>
      <c r="HQ328" s="2" t="s">
        <v>3</v>
      </c>
      <c r="HR328" s="2"/>
      <c r="HS328" s="2"/>
      <c r="HT328" s="2"/>
      <c r="HU328" s="2"/>
      <c r="HV328" s="2"/>
      <c r="HW328" s="2"/>
      <c r="HX328" s="2"/>
      <c r="HY328" s="2"/>
      <c r="HZ328" s="2"/>
      <c r="IA328" s="2"/>
      <c r="IB328" s="2"/>
      <c r="IC328" s="2"/>
      <c r="ID328" s="2"/>
      <c r="IE328" s="2"/>
      <c r="IF328" s="2"/>
      <c r="IG328" s="2"/>
      <c r="IH328" s="2"/>
      <c r="II328" s="2"/>
      <c r="IJ328" s="2"/>
      <c r="IK328" s="2">
        <v>0</v>
      </c>
      <c r="IL328" s="2"/>
      <c r="IM328" s="2"/>
      <c r="IN328" s="2"/>
      <c r="IO328" s="2"/>
      <c r="IP328" s="2"/>
      <c r="IQ328" s="2"/>
      <c r="IR328" s="2"/>
      <c r="IS328" s="2"/>
      <c r="IT328" s="2"/>
      <c r="IU328" s="2"/>
    </row>
    <row r="329" spans="1:255" x14ac:dyDescent="0.2">
      <c r="A329">
        <v>18</v>
      </c>
      <c r="B329">
        <v>1</v>
      </c>
      <c r="E329" t="s">
        <v>3</v>
      </c>
      <c r="F329" t="s">
        <v>395</v>
      </c>
      <c r="G329" t="s">
        <v>396</v>
      </c>
      <c r="H329" t="s">
        <v>397</v>
      </c>
      <c r="I329">
        <f>I325*J329</f>
        <v>2</v>
      </c>
      <c r="J329">
        <v>14.5985401459854</v>
      </c>
      <c r="K329">
        <v>14.59854</v>
      </c>
      <c r="O329">
        <f t="shared" si="267"/>
        <v>693</v>
      </c>
      <c r="P329">
        <f t="shared" si="268"/>
        <v>693</v>
      </c>
      <c r="Q329">
        <f t="shared" si="298"/>
        <v>0</v>
      </c>
      <c r="R329">
        <f t="shared" si="269"/>
        <v>0</v>
      </c>
      <c r="S329">
        <f t="shared" si="270"/>
        <v>0</v>
      </c>
      <c r="T329">
        <f t="shared" si="271"/>
        <v>0</v>
      </c>
      <c r="U329">
        <f t="shared" si="272"/>
        <v>0</v>
      </c>
      <c r="V329">
        <f t="shared" si="273"/>
        <v>0</v>
      </c>
      <c r="W329">
        <f t="shared" si="274"/>
        <v>0</v>
      </c>
      <c r="X329">
        <f t="shared" si="275"/>
        <v>0</v>
      </c>
      <c r="Y329">
        <f t="shared" si="276"/>
        <v>0</v>
      </c>
      <c r="AA329">
        <v>-1</v>
      </c>
      <c r="AB329">
        <f t="shared" si="277"/>
        <v>92.4</v>
      </c>
      <c r="AC329">
        <f t="shared" si="278"/>
        <v>92.4</v>
      </c>
      <c r="AD329">
        <f t="shared" si="299"/>
        <v>0</v>
      </c>
      <c r="AE329">
        <f t="shared" si="300"/>
        <v>0</v>
      </c>
      <c r="AF329">
        <f t="shared" si="300"/>
        <v>0</v>
      </c>
      <c r="AG329">
        <f t="shared" si="279"/>
        <v>0</v>
      </c>
      <c r="AH329">
        <f t="shared" si="301"/>
        <v>0</v>
      </c>
      <c r="AI329">
        <f t="shared" si="301"/>
        <v>0</v>
      </c>
      <c r="AJ329">
        <f t="shared" si="280"/>
        <v>0</v>
      </c>
      <c r="AK329">
        <v>92.4</v>
      </c>
      <c r="AL329">
        <v>92.4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1</v>
      </c>
      <c r="AW329">
        <v>1</v>
      </c>
      <c r="AZ329">
        <v>1</v>
      </c>
      <c r="BA329">
        <v>1</v>
      </c>
      <c r="BB329">
        <v>1</v>
      </c>
      <c r="BC329">
        <v>3.75</v>
      </c>
      <c r="BD329" t="s">
        <v>3</v>
      </c>
      <c r="BE329" t="s">
        <v>3</v>
      </c>
      <c r="BF329" t="s">
        <v>3</v>
      </c>
      <c r="BG329" t="s">
        <v>3</v>
      </c>
      <c r="BH329">
        <v>3</v>
      </c>
      <c r="BI329">
        <v>1</v>
      </c>
      <c r="BJ329" t="s">
        <v>398</v>
      </c>
      <c r="BM329">
        <v>442</v>
      </c>
      <c r="BN329">
        <v>0</v>
      </c>
      <c r="BO329" t="s">
        <v>395</v>
      </c>
      <c r="BP329">
        <v>1</v>
      </c>
      <c r="BQ329">
        <v>60</v>
      </c>
      <c r="BR329">
        <v>0</v>
      </c>
      <c r="BS329">
        <v>1</v>
      </c>
      <c r="BT329">
        <v>1</v>
      </c>
      <c r="BU329">
        <v>1</v>
      </c>
      <c r="BV329">
        <v>1</v>
      </c>
      <c r="BW329">
        <v>1</v>
      </c>
      <c r="BX329">
        <v>1</v>
      </c>
      <c r="BY329" t="s">
        <v>3</v>
      </c>
      <c r="BZ329">
        <v>0</v>
      </c>
      <c r="CA329">
        <v>0</v>
      </c>
      <c r="CB329" t="s">
        <v>3</v>
      </c>
      <c r="CE329">
        <v>30</v>
      </c>
      <c r="CF329">
        <v>0</v>
      </c>
      <c r="CG329">
        <v>0</v>
      </c>
      <c r="CM329">
        <v>0</v>
      </c>
      <c r="CN329" t="s">
        <v>3</v>
      </c>
      <c r="CO329">
        <v>0</v>
      </c>
      <c r="CP329">
        <f t="shared" si="281"/>
        <v>693</v>
      </c>
      <c r="CQ329">
        <f t="shared" si="282"/>
        <v>346.5</v>
      </c>
      <c r="CR329">
        <f t="shared" si="302"/>
        <v>0</v>
      </c>
      <c r="CS329">
        <f t="shared" si="283"/>
        <v>0</v>
      </c>
      <c r="CT329">
        <f t="shared" si="284"/>
        <v>0</v>
      </c>
      <c r="CU329">
        <f t="shared" si="285"/>
        <v>0</v>
      </c>
      <c r="CV329">
        <f t="shared" si="286"/>
        <v>0</v>
      </c>
      <c r="CW329">
        <f t="shared" si="287"/>
        <v>0</v>
      </c>
      <c r="CX329">
        <f t="shared" si="288"/>
        <v>0</v>
      </c>
      <c r="CY329">
        <f>S329*(BZ329/100)</f>
        <v>0</v>
      </c>
      <c r="CZ329">
        <f>S329*(CA329/100)</f>
        <v>0</v>
      </c>
      <c r="DC329" t="s">
        <v>3</v>
      </c>
      <c r="DD329" t="s">
        <v>3</v>
      </c>
      <c r="DE329" t="s">
        <v>3</v>
      </c>
      <c r="DF329" t="s">
        <v>3</v>
      </c>
      <c r="DG329" t="s">
        <v>3</v>
      </c>
      <c r="DH329" t="s">
        <v>3</v>
      </c>
      <c r="DI329" t="s">
        <v>3</v>
      </c>
      <c r="DJ329" t="s">
        <v>3</v>
      </c>
      <c r="DK329" t="s">
        <v>3</v>
      </c>
      <c r="DL329" t="s">
        <v>3</v>
      </c>
      <c r="DM329" t="s">
        <v>3</v>
      </c>
      <c r="DN329">
        <v>104</v>
      </c>
      <c r="DO329">
        <v>79</v>
      </c>
      <c r="DP329">
        <v>1</v>
      </c>
      <c r="DQ329">
        <v>1</v>
      </c>
      <c r="DU329">
        <v>1010</v>
      </c>
      <c r="DV329" t="s">
        <v>397</v>
      </c>
      <c r="DW329" t="s">
        <v>397</v>
      </c>
      <c r="DX329">
        <v>1</v>
      </c>
      <c r="DZ329" t="s">
        <v>3</v>
      </c>
      <c r="EA329" t="s">
        <v>3</v>
      </c>
      <c r="EB329" t="s">
        <v>3</v>
      </c>
      <c r="EC329" t="s">
        <v>3</v>
      </c>
      <c r="EE329">
        <v>49573757</v>
      </c>
      <c r="EF329">
        <v>60</v>
      </c>
      <c r="EG329" t="s">
        <v>21</v>
      </c>
      <c r="EH329">
        <v>0</v>
      </c>
      <c r="EI329" t="s">
        <v>3</v>
      </c>
      <c r="EJ329">
        <v>1</v>
      </c>
      <c r="EK329">
        <v>442</v>
      </c>
      <c r="EL329" t="s">
        <v>390</v>
      </c>
      <c r="EM329" t="s">
        <v>391</v>
      </c>
      <c r="EO329" t="s">
        <v>3</v>
      </c>
      <c r="EQ329">
        <v>1024</v>
      </c>
      <c r="ER329">
        <v>92.4</v>
      </c>
      <c r="ES329">
        <v>92.4</v>
      </c>
      <c r="ET329">
        <v>0</v>
      </c>
      <c r="EU329">
        <v>0</v>
      </c>
      <c r="EV329">
        <v>0</v>
      </c>
      <c r="EW329">
        <v>0</v>
      </c>
      <c r="EX329">
        <v>0</v>
      </c>
      <c r="FQ329">
        <v>0</v>
      </c>
      <c r="FR329">
        <f t="shared" si="289"/>
        <v>0</v>
      </c>
      <c r="FS329">
        <v>0</v>
      </c>
      <c r="FX329">
        <v>104</v>
      </c>
      <c r="FY329">
        <v>79</v>
      </c>
      <c r="GA329" t="s">
        <v>3</v>
      </c>
      <c r="GD329">
        <v>0</v>
      </c>
      <c r="GF329">
        <v>1494850966</v>
      </c>
      <c r="GG329">
        <v>2</v>
      </c>
      <c r="GH329">
        <v>1</v>
      </c>
      <c r="GI329">
        <v>2</v>
      </c>
      <c r="GJ329">
        <v>0</v>
      </c>
      <c r="GK329">
        <f>ROUND(R329*(S12)/100,2)</f>
        <v>0</v>
      </c>
      <c r="GL329">
        <f t="shared" si="290"/>
        <v>0</v>
      </c>
      <c r="GM329">
        <f t="shared" si="291"/>
        <v>693</v>
      </c>
      <c r="GN329">
        <f t="shared" si="292"/>
        <v>693</v>
      </c>
      <c r="GO329">
        <f t="shared" si="293"/>
        <v>0</v>
      </c>
      <c r="GP329">
        <f t="shared" si="294"/>
        <v>0</v>
      </c>
      <c r="GR329">
        <v>0</v>
      </c>
      <c r="GS329">
        <v>3</v>
      </c>
      <c r="GT329">
        <v>0</v>
      </c>
      <c r="GU329" t="s">
        <v>3</v>
      </c>
      <c r="GV329">
        <f t="shared" si="295"/>
        <v>0</v>
      </c>
      <c r="GW329">
        <v>1</v>
      </c>
      <c r="GX329">
        <f t="shared" si="296"/>
        <v>0</v>
      </c>
      <c r="HA329">
        <v>0</v>
      </c>
      <c r="HB329">
        <v>0</v>
      </c>
      <c r="HC329">
        <f t="shared" si="297"/>
        <v>0</v>
      </c>
      <c r="HE329" t="s">
        <v>3</v>
      </c>
      <c r="HF329" t="s">
        <v>3</v>
      </c>
      <c r="HM329" t="s">
        <v>3</v>
      </c>
      <c r="HN329" t="s">
        <v>3</v>
      </c>
      <c r="HO329" t="s">
        <v>3</v>
      </c>
      <c r="HP329" t="s">
        <v>3</v>
      </c>
      <c r="HQ329" t="s">
        <v>3</v>
      </c>
      <c r="IK329">
        <v>0</v>
      </c>
    </row>
    <row r="330" spans="1:255" x14ac:dyDescent="0.2">
      <c r="A330" s="2">
        <v>18</v>
      </c>
      <c r="B330" s="2">
        <v>1</v>
      </c>
      <c r="C330" s="2"/>
      <c r="D330" s="2"/>
      <c r="E330" s="2" t="s">
        <v>3</v>
      </c>
      <c r="F330" s="2" t="s">
        <v>399</v>
      </c>
      <c r="G330" s="2" t="s">
        <v>400</v>
      </c>
      <c r="H330" s="2" t="s">
        <v>397</v>
      </c>
      <c r="I330" s="2">
        <f>I324*J330</f>
        <v>4</v>
      </c>
      <c r="J330" s="2">
        <v>29.197080291970799</v>
      </c>
      <c r="K330" s="2">
        <v>29.19708</v>
      </c>
      <c r="L330" s="2"/>
      <c r="M330" s="2"/>
      <c r="N330" s="2"/>
      <c r="O330" s="2">
        <f t="shared" si="267"/>
        <v>306.83999999999997</v>
      </c>
      <c r="P330" s="2">
        <f t="shared" si="268"/>
        <v>306.83999999999997</v>
      </c>
      <c r="Q330" s="2">
        <f t="shared" si="298"/>
        <v>0</v>
      </c>
      <c r="R330" s="2">
        <f t="shared" si="269"/>
        <v>0</v>
      </c>
      <c r="S330" s="2">
        <f t="shared" si="270"/>
        <v>0</v>
      </c>
      <c r="T330" s="2">
        <f t="shared" si="271"/>
        <v>0</v>
      </c>
      <c r="U330" s="2">
        <f t="shared" si="272"/>
        <v>0</v>
      </c>
      <c r="V330" s="2">
        <f t="shared" si="273"/>
        <v>0</v>
      </c>
      <c r="W330" s="2">
        <f t="shared" si="274"/>
        <v>0</v>
      </c>
      <c r="X330" s="2">
        <f t="shared" si="275"/>
        <v>0</v>
      </c>
      <c r="Y330" s="2">
        <f t="shared" si="276"/>
        <v>0</v>
      </c>
      <c r="Z330" s="2"/>
      <c r="AA330" s="2">
        <v>-1</v>
      </c>
      <c r="AB330" s="2">
        <f t="shared" si="277"/>
        <v>76.709999999999994</v>
      </c>
      <c r="AC330" s="2">
        <f t="shared" si="278"/>
        <v>76.709999999999994</v>
      </c>
      <c r="AD330" s="2">
        <f t="shared" si="299"/>
        <v>0</v>
      </c>
      <c r="AE330" s="2">
        <f t="shared" si="300"/>
        <v>0</v>
      </c>
      <c r="AF330" s="2">
        <f t="shared" si="300"/>
        <v>0</v>
      </c>
      <c r="AG330" s="2">
        <f t="shared" si="279"/>
        <v>0</v>
      </c>
      <c r="AH330" s="2">
        <f t="shared" si="301"/>
        <v>0</v>
      </c>
      <c r="AI330" s="2">
        <f t="shared" si="301"/>
        <v>0</v>
      </c>
      <c r="AJ330" s="2">
        <f t="shared" si="280"/>
        <v>0</v>
      </c>
      <c r="AK330" s="2">
        <v>76.709999999999994</v>
      </c>
      <c r="AL330" s="2">
        <v>76.709999999999994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104</v>
      </c>
      <c r="AU330" s="2">
        <v>79</v>
      </c>
      <c r="AV330" s="2">
        <v>1</v>
      </c>
      <c r="AW330" s="2">
        <v>1</v>
      </c>
      <c r="AX330" s="2"/>
      <c r="AY330" s="2"/>
      <c r="AZ330" s="2">
        <v>1</v>
      </c>
      <c r="BA330" s="2">
        <v>1</v>
      </c>
      <c r="BB330" s="2">
        <v>1</v>
      </c>
      <c r="BC330" s="2">
        <v>1</v>
      </c>
      <c r="BD330" s="2" t="s">
        <v>3</v>
      </c>
      <c r="BE330" s="2" t="s">
        <v>3</v>
      </c>
      <c r="BF330" s="2" t="s">
        <v>3</v>
      </c>
      <c r="BG330" s="2" t="s">
        <v>3</v>
      </c>
      <c r="BH330" s="2">
        <v>3</v>
      </c>
      <c r="BI330" s="2">
        <v>1</v>
      </c>
      <c r="BJ330" s="2" t="s">
        <v>401</v>
      </c>
      <c r="BK330" s="2"/>
      <c r="BL330" s="2"/>
      <c r="BM330" s="2">
        <v>442</v>
      </c>
      <c r="BN330" s="2">
        <v>0</v>
      </c>
      <c r="BO330" s="2" t="s">
        <v>3</v>
      </c>
      <c r="BP330" s="2">
        <v>0</v>
      </c>
      <c r="BQ330" s="2">
        <v>60</v>
      </c>
      <c r="BR330" s="2">
        <v>0</v>
      </c>
      <c r="BS330" s="2">
        <v>1</v>
      </c>
      <c r="BT330" s="2">
        <v>1</v>
      </c>
      <c r="BU330" s="2">
        <v>1</v>
      </c>
      <c r="BV330" s="2">
        <v>1</v>
      </c>
      <c r="BW330" s="2">
        <v>1</v>
      </c>
      <c r="BX330" s="2">
        <v>1</v>
      </c>
      <c r="BY330" s="2" t="s">
        <v>3</v>
      </c>
      <c r="BZ330" s="2">
        <v>104</v>
      </c>
      <c r="CA330" s="2">
        <v>79</v>
      </c>
      <c r="CB330" s="2" t="s">
        <v>3</v>
      </c>
      <c r="CC330" s="2"/>
      <c r="CD330" s="2"/>
      <c r="CE330" s="2">
        <v>30</v>
      </c>
      <c r="CF330" s="2">
        <v>0</v>
      </c>
      <c r="CG330" s="2">
        <v>0</v>
      </c>
      <c r="CH330" s="2"/>
      <c r="CI330" s="2"/>
      <c r="CJ330" s="2"/>
      <c r="CK330" s="2"/>
      <c r="CL330" s="2"/>
      <c r="CM330" s="2">
        <v>0</v>
      </c>
      <c r="CN330" s="2" t="s">
        <v>3</v>
      </c>
      <c r="CO330" s="2">
        <v>0</v>
      </c>
      <c r="CP330" s="2">
        <f t="shared" si="281"/>
        <v>306.83999999999997</v>
      </c>
      <c r="CQ330" s="2">
        <f t="shared" si="282"/>
        <v>76.709999999999994</v>
      </c>
      <c r="CR330" s="2">
        <f t="shared" si="302"/>
        <v>0</v>
      </c>
      <c r="CS330" s="2">
        <f t="shared" si="283"/>
        <v>0</v>
      </c>
      <c r="CT330" s="2">
        <f t="shared" si="284"/>
        <v>0</v>
      </c>
      <c r="CU330" s="2">
        <f t="shared" si="285"/>
        <v>0</v>
      </c>
      <c r="CV330" s="2">
        <f t="shared" si="286"/>
        <v>0</v>
      </c>
      <c r="CW330" s="2">
        <f t="shared" si="287"/>
        <v>0</v>
      </c>
      <c r="CX330" s="2">
        <f t="shared" si="288"/>
        <v>0</v>
      </c>
      <c r="CY330" s="2">
        <f>((S330*BZ330)/100)</f>
        <v>0</v>
      </c>
      <c r="CZ330" s="2">
        <f>((S330*CA330)/100)</f>
        <v>0</v>
      </c>
      <c r="DA330" s="2"/>
      <c r="DB330" s="2"/>
      <c r="DC330" s="2" t="s">
        <v>3</v>
      </c>
      <c r="DD330" s="2" t="s">
        <v>3</v>
      </c>
      <c r="DE330" s="2" t="s">
        <v>3</v>
      </c>
      <c r="DF330" s="2" t="s">
        <v>3</v>
      </c>
      <c r="DG330" s="2" t="s">
        <v>3</v>
      </c>
      <c r="DH330" s="2" t="s">
        <v>3</v>
      </c>
      <c r="DI330" s="2" t="s">
        <v>3</v>
      </c>
      <c r="DJ330" s="2" t="s">
        <v>3</v>
      </c>
      <c r="DK330" s="2" t="s">
        <v>3</v>
      </c>
      <c r="DL330" s="2" t="s">
        <v>3</v>
      </c>
      <c r="DM330" s="2" t="s">
        <v>3</v>
      </c>
      <c r="DN330" s="2">
        <v>0</v>
      </c>
      <c r="DO330" s="2">
        <v>0</v>
      </c>
      <c r="DP330" s="2">
        <v>1</v>
      </c>
      <c r="DQ330" s="2">
        <v>1</v>
      </c>
      <c r="DR330" s="2"/>
      <c r="DS330" s="2"/>
      <c r="DT330" s="2"/>
      <c r="DU330" s="2">
        <v>1010</v>
      </c>
      <c r="DV330" s="2" t="s">
        <v>397</v>
      </c>
      <c r="DW330" s="2" t="s">
        <v>397</v>
      </c>
      <c r="DX330" s="2">
        <v>1</v>
      </c>
      <c r="DY330" s="2"/>
      <c r="DZ330" s="2" t="s">
        <v>3</v>
      </c>
      <c r="EA330" s="2" t="s">
        <v>3</v>
      </c>
      <c r="EB330" s="2" t="s">
        <v>3</v>
      </c>
      <c r="EC330" s="2" t="s">
        <v>3</v>
      </c>
      <c r="ED330" s="2"/>
      <c r="EE330" s="2">
        <v>49573757</v>
      </c>
      <c r="EF330" s="2">
        <v>60</v>
      </c>
      <c r="EG330" s="2" t="s">
        <v>21</v>
      </c>
      <c r="EH330" s="2">
        <v>0</v>
      </c>
      <c r="EI330" s="2" t="s">
        <v>3</v>
      </c>
      <c r="EJ330" s="2">
        <v>1</v>
      </c>
      <c r="EK330" s="2">
        <v>442</v>
      </c>
      <c r="EL330" s="2" t="s">
        <v>390</v>
      </c>
      <c r="EM330" s="2" t="s">
        <v>391</v>
      </c>
      <c r="EN330" s="2"/>
      <c r="EO330" s="2" t="s">
        <v>3</v>
      </c>
      <c r="EP330" s="2"/>
      <c r="EQ330" s="2">
        <v>1024</v>
      </c>
      <c r="ER330" s="2">
        <v>76.709999999999994</v>
      </c>
      <c r="ES330" s="2">
        <v>76.709999999999994</v>
      </c>
      <c r="ET330" s="2">
        <v>0</v>
      </c>
      <c r="EU330" s="2">
        <v>0</v>
      </c>
      <c r="EV330" s="2">
        <v>0</v>
      </c>
      <c r="EW330" s="2">
        <v>0</v>
      </c>
      <c r="EX330" s="2">
        <v>0</v>
      </c>
      <c r="EY330" s="2"/>
      <c r="EZ330" s="2"/>
      <c r="FA330" s="2"/>
      <c r="FB330" s="2"/>
      <c r="FC330" s="2"/>
      <c r="FD330" s="2"/>
      <c r="FE330" s="2"/>
      <c r="FF330" s="2"/>
      <c r="FG330" s="2"/>
      <c r="FH330" s="2"/>
      <c r="FI330" s="2"/>
      <c r="FJ330" s="2"/>
      <c r="FK330" s="2"/>
      <c r="FL330" s="2"/>
      <c r="FM330" s="2"/>
      <c r="FN330" s="2"/>
      <c r="FO330" s="2"/>
      <c r="FP330" s="2"/>
      <c r="FQ330" s="2">
        <v>0</v>
      </c>
      <c r="FR330" s="2">
        <f t="shared" si="289"/>
        <v>0</v>
      </c>
      <c r="FS330" s="2">
        <v>0</v>
      </c>
      <c r="FT330" s="2"/>
      <c r="FU330" s="2"/>
      <c r="FV330" s="2"/>
      <c r="FW330" s="2"/>
      <c r="FX330" s="2">
        <v>104</v>
      </c>
      <c r="FY330" s="2">
        <v>79</v>
      </c>
      <c r="FZ330" s="2"/>
      <c r="GA330" s="2" t="s">
        <v>3</v>
      </c>
      <c r="GB330" s="2"/>
      <c r="GC330" s="2"/>
      <c r="GD330" s="2">
        <v>0</v>
      </c>
      <c r="GE330" s="2"/>
      <c r="GF330" s="2">
        <v>-1777070756</v>
      </c>
      <c r="GG330" s="2">
        <v>2</v>
      </c>
      <c r="GH330" s="2">
        <v>1</v>
      </c>
      <c r="GI330" s="2">
        <v>-2</v>
      </c>
      <c r="GJ330" s="2">
        <v>0</v>
      </c>
      <c r="GK330" s="2">
        <f>ROUND(R330*(R12)/100,2)</f>
        <v>0</v>
      </c>
      <c r="GL330" s="2">
        <f t="shared" si="290"/>
        <v>0</v>
      </c>
      <c r="GM330" s="2">
        <f t="shared" si="291"/>
        <v>306.83999999999997</v>
      </c>
      <c r="GN330" s="2">
        <f t="shared" si="292"/>
        <v>306.83999999999997</v>
      </c>
      <c r="GO330" s="2">
        <f t="shared" si="293"/>
        <v>0</v>
      </c>
      <c r="GP330" s="2">
        <f t="shared" si="294"/>
        <v>0</v>
      </c>
      <c r="GQ330" s="2"/>
      <c r="GR330" s="2">
        <v>0</v>
      </c>
      <c r="GS330" s="2">
        <v>0</v>
      </c>
      <c r="GT330" s="2">
        <v>0</v>
      </c>
      <c r="GU330" s="2" t="s">
        <v>3</v>
      </c>
      <c r="GV330" s="2">
        <f t="shared" si="295"/>
        <v>0</v>
      </c>
      <c r="GW330" s="2">
        <v>1</v>
      </c>
      <c r="GX330" s="2">
        <f t="shared" si="296"/>
        <v>0</v>
      </c>
      <c r="GY330" s="2"/>
      <c r="GZ330" s="2"/>
      <c r="HA330" s="2">
        <v>0</v>
      </c>
      <c r="HB330" s="2">
        <v>0</v>
      </c>
      <c r="HC330" s="2">
        <f t="shared" si="297"/>
        <v>0</v>
      </c>
      <c r="HD330" s="2"/>
      <c r="HE330" s="2" t="s">
        <v>3</v>
      </c>
      <c r="HF330" s="2" t="s">
        <v>3</v>
      </c>
      <c r="HG330" s="2"/>
      <c r="HH330" s="2"/>
      <c r="HI330" s="2"/>
      <c r="HJ330" s="2"/>
      <c r="HK330" s="2"/>
      <c r="HL330" s="2"/>
      <c r="HM330" s="2" t="s">
        <v>3</v>
      </c>
      <c r="HN330" s="2" t="s">
        <v>3</v>
      </c>
      <c r="HO330" s="2" t="s">
        <v>3</v>
      </c>
      <c r="HP330" s="2" t="s">
        <v>3</v>
      </c>
      <c r="HQ330" s="2" t="s">
        <v>3</v>
      </c>
      <c r="HR330" s="2"/>
      <c r="HS330" s="2"/>
      <c r="HT330" s="2"/>
      <c r="HU330" s="2"/>
      <c r="HV330" s="2"/>
      <c r="HW330" s="2"/>
      <c r="HX330" s="2"/>
      <c r="HY330" s="2"/>
      <c r="HZ330" s="2"/>
      <c r="IA330" s="2"/>
      <c r="IB330" s="2"/>
      <c r="IC330" s="2"/>
      <c r="ID330" s="2"/>
      <c r="IE330" s="2"/>
      <c r="IF330" s="2"/>
      <c r="IG330" s="2"/>
      <c r="IH330" s="2"/>
      <c r="II330" s="2"/>
      <c r="IJ330" s="2"/>
      <c r="IK330" s="2">
        <v>0</v>
      </c>
      <c r="IL330" s="2"/>
      <c r="IM330" s="2"/>
      <c r="IN330" s="2"/>
      <c r="IO330" s="2"/>
      <c r="IP330" s="2"/>
      <c r="IQ330" s="2"/>
      <c r="IR330" s="2"/>
      <c r="IS330" s="2"/>
      <c r="IT330" s="2"/>
      <c r="IU330" s="2"/>
    </row>
    <row r="331" spans="1:255" x14ac:dyDescent="0.2">
      <c r="A331">
        <v>18</v>
      </c>
      <c r="B331">
        <v>1</v>
      </c>
      <c r="E331" t="s">
        <v>3</v>
      </c>
      <c r="F331" t="s">
        <v>399</v>
      </c>
      <c r="G331" t="s">
        <v>400</v>
      </c>
      <c r="H331" t="s">
        <v>397</v>
      </c>
      <c r="I331">
        <f>I325*J331</f>
        <v>4</v>
      </c>
      <c r="J331">
        <v>29.197080291970799</v>
      </c>
      <c r="K331">
        <v>29.19708</v>
      </c>
      <c r="O331">
        <f t="shared" si="267"/>
        <v>1073.94</v>
      </c>
      <c r="P331">
        <f t="shared" si="268"/>
        <v>1073.94</v>
      </c>
      <c r="Q331">
        <f t="shared" si="298"/>
        <v>0</v>
      </c>
      <c r="R331">
        <f t="shared" si="269"/>
        <v>0</v>
      </c>
      <c r="S331">
        <f t="shared" si="270"/>
        <v>0</v>
      </c>
      <c r="T331">
        <f t="shared" si="271"/>
        <v>0</v>
      </c>
      <c r="U331">
        <f t="shared" si="272"/>
        <v>0</v>
      </c>
      <c r="V331">
        <f t="shared" si="273"/>
        <v>0</v>
      </c>
      <c r="W331">
        <f t="shared" si="274"/>
        <v>0</v>
      </c>
      <c r="X331">
        <f t="shared" si="275"/>
        <v>0</v>
      </c>
      <c r="Y331">
        <f t="shared" si="276"/>
        <v>0</v>
      </c>
      <c r="AA331">
        <v>-1</v>
      </c>
      <c r="AB331">
        <f t="shared" si="277"/>
        <v>76.709999999999994</v>
      </c>
      <c r="AC331">
        <f t="shared" si="278"/>
        <v>76.709999999999994</v>
      </c>
      <c r="AD331">
        <f t="shared" si="299"/>
        <v>0</v>
      </c>
      <c r="AE331">
        <f t="shared" si="300"/>
        <v>0</v>
      </c>
      <c r="AF331">
        <f t="shared" si="300"/>
        <v>0</v>
      </c>
      <c r="AG331">
        <f t="shared" si="279"/>
        <v>0</v>
      </c>
      <c r="AH331">
        <f t="shared" si="301"/>
        <v>0</v>
      </c>
      <c r="AI331">
        <f t="shared" si="301"/>
        <v>0</v>
      </c>
      <c r="AJ331">
        <f t="shared" si="280"/>
        <v>0</v>
      </c>
      <c r="AK331">
        <v>76.709999999999994</v>
      </c>
      <c r="AL331">
        <v>76.709999999999994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1</v>
      </c>
      <c r="AW331">
        <v>1</v>
      </c>
      <c r="AZ331">
        <v>1</v>
      </c>
      <c r="BA331">
        <v>1</v>
      </c>
      <c r="BB331">
        <v>1</v>
      </c>
      <c r="BC331">
        <v>3.5</v>
      </c>
      <c r="BD331" t="s">
        <v>3</v>
      </c>
      <c r="BE331" t="s">
        <v>3</v>
      </c>
      <c r="BF331" t="s">
        <v>3</v>
      </c>
      <c r="BG331" t="s">
        <v>3</v>
      </c>
      <c r="BH331">
        <v>3</v>
      </c>
      <c r="BI331">
        <v>1</v>
      </c>
      <c r="BJ331" t="s">
        <v>401</v>
      </c>
      <c r="BM331">
        <v>442</v>
      </c>
      <c r="BN331">
        <v>0</v>
      </c>
      <c r="BO331" t="s">
        <v>399</v>
      </c>
      <c r="BP331">
        <v>1</v>
      </c>
      <c r="BQ331">
        <v>60</v>
      </c>
      <c r="BR331">
        <v>0</v>
      </c>
      <c r="BS331">
        <v>1</v>
      </c>
      <c r="BT331">
        <v>1</v>
      </c>
      <c r="BU331">
        <v>1</v>
      </c>
      <c r="BV331">
        <v>1</v>
      </c>
      <c r="BW331">
        <v>1</v>
      </c>
      <c r="BX331">
        <v>1</v>
      </c>
      <c r="BY331" t="s">
        <v>3</v>
      </c>
      <c r="BZ331">
        <v>0</v>
      </c>
      <c r="CA331">
        <v>0</v>
      </c>
      <c r="CB331" t="s">
        <v>3</v>
      </c>
      <c r="CE331">
        <v>30</v>
      </c>
      <c r="CF331">
        <v>0</v>
      </c>
      <c r="CG331">
        <v>0</v>
      </c>
      <c r="CM331">
        <v>0</v>
      </c>
      <c r="CN331" t="s">
        <v>3</v>
      </c>
      <c r="CO331">
        <v>0</v>
      </c>
      <c r="CP331">
        <f t="shared" si="281"/>
        <v>1073.94</v>
      </c>
      <c r="CQ331">
        <f t="shared" si="282"/>
        <v>268.49</v>
      </c>
      <c r="CR331">
        <f t="shared" si="302"/>
        <v>0</v>
      </c>
      <c r="CS331">
        <f t="shared" si="283"/>
        <v>0</v>
      </c>
      <c r="CT331">
        <f t="shared" si="284"/>
        <v>0</v>
      </c>
      <c r="CU331">
        <f t="shared" si="285"/>
        <v>0</v>
      </c>
      <c r="CV331">
        <f t="shared" si="286"/>
        <v>0</v>
      </c>
      <c r="CW331">
        <f t="shared" si="287"/>
        <v>0</v>
      </c>
      <c r="CX331">
        <f t="shared" si="288"/>
        <v>0</v>
      </c>
      <c r="CY331">
        <f>S331*(BZ331/100)</f>
        <v>0</v>
      </c>
      <c r="CZ331">
        <f>S331*(CA331/100)</f>
        <v>0</v>
      </c>
      <c r="DC331" t="s">
        <v>3</v>
      </c>
      <c r="DD331" t="s">
        <v>3</v>
      </c>
      <c r="DE331" t="s">
        <v>3</v>
      </c>
      <c r="DF331" t="s">
        <v>3</v>
      </c>
      <c r="DG331" t="s">
        <v>3</v>
      </c>
      <c r="DH331" t="s">
        <v>3</v>
      </c>
      <c r="DI331" t="s">
        <v>3</v>
      </c>
      <c r="DJ331" t="s">
        <v>3</v>
      </c>
      <c r="DK331" t="s">
        <v>3</v>
      </c>
      <c r="DL331" t="s">
        <v>3</v>
      </c>
      <c r="DM331" t="s">
        <v>3</v>
      </c>
      <c r="DN331">
        <v>104</v>
      </c>
      <c r="DO331">
        <v>79</v>
      </c>
      <c r="DP331">
        <v>1</v>
      </c>
      <c r="DQ331">
        <v>1</v>
      </c>
      <c r="DU331">
        <v>1010</v>
      </c>
      <c r="DV331" t="s">
        <v>397</v>
      </c>
      <c r="DW331" t="s">
        <v>397</v>
      </c>
      <c r="DX331">
        <v>1</v>
      </c>
      <c r="DZ331" t="s">
        <v>3</v>
      </c>
      <c r="EA331" t="s">
        <v>3</v>
      </c>
      <c r="EB331" t="s">
        <v>3</v>
      </c>
      <c r="EC331" t="s">
        <v>3</v>
      </c>
      <c r="EE331">
        <v>49573757</v>
      </c>
      <c r="EF331">
        <v>60</v>
      </c>
      <c r="EG331" t="s">
        <v>21</v>
      </c>
      <c r="EH331">
        <v>0</v>
      </c>
      <c r="EI331" t="s">
        <v>3</v>
      </c>
      <c r="EJ331">
        <v>1</v>
      </c>
      <c r="EK331">
        <v>442</v>
      </c>
      <c r="EL331" t="s">
        <v>390</v>
      </c>
      <c r="EM331" t="s">
        <v>391</v>
      </c>
      <c r="EO331" t="s">
        <v>3</v>
      </c>
      <c r="EQ331">
        <v>1024</v>
      </c>
      <c r="ER331">
        <v>76.709999999999994</v>
      </c>
      <c r="ES331">
        <v>76.709999999999994</v>
      </c>
      <c r="ET331">
        <v>0</v>
      </c>
      <c r="EU331">
        <v>0</v>
      </c>
      <c r="EV331">
        <v>0</v>
      </c>
      <c r="EW331">
        <v>0</v>
      </c>
      <c r="EX331">
        <v>0</v>
      </c>
      <c r="FQ331">
        <v>0</v>
      </c>
      <c r="FR331">
        <f t="shared" si="289"/>
        <v>0</v>
      </c>
      <c r="FS331">
        <v>0</v>
      </c>
      <c r="FX331">
        <v>104</v>
      </c>
      <c r="FY331">
        <v>79</v>
      </c>
      <c r="GA331" t="s">
        <v>3</v>
      </c>
      <c r="GD331">
        <v>0</v>
      </c>
      <c r="GF331">
        <v>-1777070756</v>
      </c>
      <c r="GG331">
        <v>2</v>
      </c>
      <c r="GH331">
        <v>1</v>
      </c>
      <c r="GI331">
        <v>2</v>
      </c>
      <c r="GJ331">
        <v>0</v>
      </c>
      <c r="GK331">
        <f>ROUND(R331*(S12)/100,2)</f>
        <v>0</v>
      </c>
      <c r="GL331">
        <f t="shared" si="290"/>
        <v>0</v>
      </c>
      <c r="GM331">
        <f t="shared" si="291"/>
        <v>1073.94</v>
      </c>
      <c r="GN331">
        <f t="shared" si="292"/>
        <v>1073.94</v>
      </c>
      <c r="GO331">
        <f t="shared" si="293"/>
        <v>0</v>
      </c>
      <c r="GP331">
        <f t="shared" si="294"/>
        <v>0</v>
      </c>
      <c r="GR331">
        <v>0</v>
      </c>
      <c r="GS331">
        <v>3</v>
      </c>
      <c r="GT331">
        <v>0</v>
      </c>
      <c r="GU331" t="s">
        <v>3</v>
      </c>
      <c r="GV331">
        <f t="shared" si="295"/>
        <v>0</v>
      </c>
      <c r="GW331">
        <v>1</v>
      </c>
      <c r="GX331">
        <f t="shared" si="296"/>
        <v>0</v>
      </c>
      <c r="HA331">
        <v>0</v>
      </c>
      <c r="HB331">
        <v>0</v>
      </c>
      <c r="HC331">
        <f t="shared" si="297"/>
        <v>0</v>
      </c>
      <c r="HE331" t="s">
        <v>3</v>
      </c>
      <c r="HF331" t="s">
        <v>3</v>
      </c>
      <c r="HM331" t="s">
        <v>3</v>
      </c>
      <c r="HN331" t="s">
        <v>3</v>
      </c>
      <c r="HO331" t="s">
        <v>3</v>
      </c>
      <c r="HP331" t="s">
        <v>3</v>
      </c>
      <c r="HQ331" t="s">
        <v>3</v>
      </c>
      <c r="IK331">
        <v>0</v>
      </c>
    </row>
    <row r="332" spans="1:255" x14ac:dyDescent="0.2">
      <c r="A332" s="2">
        <v>18</v>
      </c>
      <c r="B332" s="2">
        <v>1</v>
      </c>
      <c r="C332" s="2"/>
      <c r="D332" s="2"/>
      <c r="E332" s="2" t="s">
        <v>3</v>
      </c>
      <c r="F332" s="2" t="s">
        <v>402</v>
      </c>
      <c r="G332" s="2" t="s">
        <v>403</v>
      </c>
      <c r="H332" s="2" t="s">
        <v>397</v>
      </c>
      <c r="I332" s="2">
        <f>I324*J332</f>
        <v>2</v>
      </c>
      <c r="J332" s="2">
        <v>14.5985401459854</v>
      </c>
      <c r="K332" s="2">
        <v>14.59854</v>
      </c>
      <c r="L332" s="2"/>
      <c r="M332" s="2"/>
      <c r="N332" s="2"/>
      <c r="O332" s="2">
        <f t="shared" si="267"/>
        <v>153.78</v>
      </c>
      <c r="P332" s="2">
        <f t="shared" si="268"/>
        <v>153.78</v>
      </c>
      <c r="Q332" s="2">
        <f t="shared" si="298"/>
        <v>0</v>
      </c>
      <c r="R332" s="2">
        <f t="shared" si="269"/>
        <v>0</v>
      </c>
      <c r="S332" s="2">
        <f t="shared" si="270"/>
        <v>0</v>
      </c>
      <c r="T332" s="2">
        <f t="shared" si="271"/>
        <v>0</v>
      </c>
      <c r="U332" s="2">
        <f t="shared" si="272"/>
        <v>0</v>
      </c>
      <c r="V332" s="2">
        <f t="shared" si="273"/>
        <v>0</v>
      </c>
      <c r="W332" s="2">
        <f t="shared" si="274"/>
        <v>0</v>
      </c>
      <c r="X332" s="2">
        <f t="shared" si="275"/>
        <v>0</v>
      </c>
      <c r="Y332" s="2">
        <f t="shared" si="276"/>
        <v>0</v>
      </c>
      <c r="Z332" s="2"/>
      <c r="AA332" s="2">
        <v>-1</v>
      </c>
      <c r="AB332" s="2">
        <f t="shared" si="277"/>
        <v>76.89</v>
      </c>
      <c r="AC332" s="2">
        <f t="shared" si="278"/>
        <v>76.89</v>
      </c>
      <c r="AD332" s="2">
        <f t="shared" si="299"/>
        <v>0</v>
      </c>
      <c r="AE332" s="2">
        <f t="shared" si="300"/>
        <v>0</v>
      </c>
      <c r="AF332" s="2">
        <f t="shared" si="300"/>
        <v>0</v>
      </c>
      <c r="AG332" s="2">
        <f t="shared" si="279"/>
        <v>0</v>
      </c>
      <c r="AH332" s="2">
        <f t="shared" si="301"/>
        <v>0</v>
      </c>
      <c r="AI332" s="2">
        <f t="shared" si="301"/>
        <v>0</v>
      </c>
      <c r="AJ332" s="2">
        <f t="shared" si="280"/>
        <v>0</v>
      </c>
      <c r="AK332" s="2">
        <v>76.89</v>
      </c>
      <c r="AL332" s="2">
        <v>76.89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104</v>
      </c>
      <c r="AU332" s="2">
        <v>79</v>
      </c>
      <c r="AV332" s="2">
        <v>1</v>
      </c>
      <c r="AW332" s="2">
        <v>1</v>
      </c>
      <c r="AX332" s="2"/>
      <c r="AY332" s="2"/>
      <c r="AZ332" s="2">
        <v>1</v>
      </c>
      <c r="BA332" s="2">
        <v>1</v>
      </c>
      <c r="BB332" s="2">
        <v>1</v>
      </c>
      <c r="BC332" s="2">
        <v>1</v>
      </c>
      <c r="BD332" s="2" t="s">
        <v>3</v>
      </c>
      <c r="BE332" s="2" t="s">
        <v>3</v>
      </c>
      <c r="BF332" s="2" t="s">
        <v>3</v>
      </c>
      <c r="BG332" s="2" t="s">
        <v>3</v>
      </c>
      <c r="BH332" s="2">
        <v>3</v>
      </c>
      <c r="BI332" s="2">
        <v>1</v>
      </c>
      <c r="BJ332" s="2" t="s">
        <v>404</v>
      </c>
      <c r="BK332" s="2"/>
      <c r="BL332" s="2"/>
      <c r="BM332" s="2">
        <v>442</v>
      </c>
      <c r="BN332" s="2">
        <v>0</v>
      </c>
      <c r="BO332" s="2" t="s">
        <v>3</v>
      </c>
      <c r="BP332" s="2">
        <v>0</v>
      </c>
      <c r="BQ332" s="2">
        <v>60</v>
      </c>
      <c r="BR332" s="2">
        <v>0</v>
      </c>
      <c r="BS332" s="2">
        <v>1</v>
      </c>
      <c r="BT332" s="2">
        <v>1</v>
      </c>
      <c r="BU332" s="2">
        <v>1</v>
      </c>
      <c r="BV332" s="2">
        <v>1</v>
      </c>
      <c r="BW332" s="2">
        <v>1</v>
      </c>
      <c r="BX332" s="2">
        <v>1</v>
      </c>
      <c r="BY332" s="2" t="s">
        <v>3</v>
      </c>
      <c r="BZ332" s="2">
        <v>104</v>
      </c>
      <c r="CA332" s="2">
        <v>79</v>
      </c>
      <c r="CB332" s="2" t="s">
        <v>3</v>
      </c>
      <c r="CC332" s="2"/>
      <c r="CD332" s="2"/>
      <c r="CE332" s="2">
        <v>30</v>
      </c>
      <c r="CF332" s="2">
        <v>0</v>
      </c>
      <c r="CG332" s="2">
        <v>0</v>
      </c>
      <c r="CH332" s="2"/>
      <c r="CI332" s="2"/>
      <c r="CJ332" s="2"/>
      <c r="CK332" s="2"/>
      <c r="CL332" s="2"/>
      <c r="CM332" s="2">
        <v>0</v>
      </c>
      <c r="CN332" s="2" t="s">
        <v>3</v>
      </c>
      <c r="CO332" s="2">
        <v>0</v>
      </c>
      <c r="CP332" s="2">
        <f t="shared" si="281"/>
        <v>153.78</v>
      </c>
      <c r="CQ332" s="2">
        <f t="shared" si="282"/>
        <v>76.89</v>
      </c>
      <c r="CR332" s="2">
        <f t="shared" si="302"/>
        <v>0</v>
      </c>
      <c r="CS332" s="2">
        <f t="shared" si="283"/>
        <v>0</v>
      </c>
      <c r="CT332" s="2">
        <f t="shared" si="284"/>
        <v>0</v>
      </c>
      <c r="CU332" s="2">
        <f t="shared" si="285"/>
        <v>0</v>
      </c>
      <c r="CV332" s="2">
        <f t="shared" si="286"/>
        <v>0</v>
      </c>
      <c r="CW332" s="2">
        <f t="shared" si="287"/>
        <v>0</v>
      </c>
      <c r="CX332" s="2">
        <f t="shared" si="288"/>
        <v>0</v>
      </c>
      <c r="CY332" s="2">
        <f>((S332*BZ332)/100)</f>
        <v>0</v>
      </c>
      <c r="CZ332" s="2">
        <f>((S332*CA332)/100)</f>
        <v>0</v>
      </c>
      <c r="DA332" s="2"/>
      <c r="DB332" s="2"/>
      <c r="DC332" s="2" t="s">
        <v>3</v>
      </c>
      <c r="DD332" s="2" t="s">
        <v>3</v>
      </c>
      <c r="DE332" s="2" t="s">
        <v>3</v>
      </c>
      <c r="DF332" s="2" t="s">
        <v>3</v>
      </c>
      <c r="DG332" s="2" t="s">
        <v>3</v>
      </c>
      <c r="DH332" s="2" t="s">
        <v>3</v>
      </c>
      <c r="DI332" s="2" t="s">
        <v>3</v>
      </c>
      <c r="DJ332" s="2" t="s">
        <v>3</v>
      </c>
      <c r="DK332" s="2" t="s">
        <v>3</v>
      </c>
      <c r="DL332" s="2" t="s">
        <v>3</v>
      </c>
      <c r="DM332" s="2" t="s">
        <v>3</v>
      </c>
      <c r="DN332" s="2">
        <v>0</v>
      </c>
      <c r="DO332" s="2">
        <v>0</v>
      </c>
      <c r="DP332" s="2">
        <v>1</v>
      </c>
      <c r="DQ332" s="2">
        <v>1</v>
      </c>
      <c r="DR332" s="2"/>
      <c r="DS332" s="2"/>
      <c r="DT332" s="2"/>
      <c r="DU332" s="2">
        <v>1010</v>
      </c>
      <c r="DV332" s="2" t="s">
        <v>397</v>
      </c>
      <c r="DW332" s="2" t="s">
        <v>397</v>
      </c>
      <c r="DX332" s="2">
        <v>1</v>
      </c>
      <c r="DY332" s="2"/>
      <c r="DZ332" s="2" t="s">
        <v>3</v>
      </c>
      <c r="EA332" s="2" t="s">
        <v>3</v>
      </c>
      <c r="EB332" s="2" t="s">
        <v>3</v>
      </c>
      <c r="EC332" s="2" t="s">
        <v>3</v>
      </c>
      <c r="ED332" s="2"/>
      <c r="EE332" s="2">
        <v>49573757</v>
      </c>
      <c r="EF332" s="2">
        <v>60</v>
      </c>
      <c r="EG332" s="2" t="s">
        <v>21</v>
      </c>
      <c r="EH332" s="2">
        <v>0</v>
      </c>
      <c r="EI332" s="2" t="s">
        <v>3</v>
      </c>
      <c r="EJ332" s="2">
        <v>1</v>
      </c>
      <c r="EK332" s="2">
        <v>442</v>
      </c>
      <c r="EL332" s="2" t="s">
        <v>390</v>
      </c>
      <c r="EM332" s="2" t="s">
        <v>391</v>
      </c>
      <c r="EN332" s="2"/>
      <c r="EO332" s="2" t="s">
        <v>3</v>
      </c>
      <c r="EP332" s="2"/>
      <c r="EQ332" s="2">
        <v>1024</v>
      </c>
      <c r="ER332" s="2">
        <v>76.89</v>
      </c>
      <c r="ES332" s="2">
        <v>76.89</v>
      </c>
      <c r="ET332" s="2">
        <v>0</v>
      </c>
      <c r="EU332" s="2">
        <v>0</v>
      </c>
      <c r="EV332" s="2">
        <v>0</v>
      </c>
      <c r="EW332" s="2">
        <v>0</v>
      </c>
      <c r="EX332" s="2">
        <v>0</v>
      </c>
      <c r="EY332" s="2"/>
      <c r="EZ332" s="2"/>
      <c r="FA332" s="2"/>
      <c r="FB332" s="2"/>
      <c r="FC332" s="2"/>
      <c r="FD332" s="2"/>
      <c r="FE332" s="2"/>
      <c r="FF332" s="2"/>
      <c r="FG332" s="2"/>
      <c r="FH332" s="2"/>
      <c r="FI332" s="2"/>
      <c r="FJ332" s="2"/>
      <c r="FK332" s="2"/>
      <c r="FL332" s="2"/>
      <c r="FM332" s="2"/>
      <c r="FN332" s="2"/>
      <c r="FO332" s="2"/>
      <c r="FP332" s="2"/>
      <c r="FQ332" s="2">
        <v>0</v>
      </c>
      <c r="FR332" s="2">
        <f t="shared" si="289"/>
        <v>0</v>
      </c>
      <c r="FS332" s="2">
        <v>0</v>
      </c>
      <c r="FT332" s="2"/>
      <c r="FU332" s="2"/>
      <c r="FV332" s="2"/>
      <c r="FW332" s="2"/>
      <c r="FX332" s="2">
        <v>104</v>
      </c>
      <c r="FY332" s="2">
        <v>79</v>
      </c>
      <c r="FZ332" s="2"/>
      <c r="GA332" s="2" t="s">
        <v>3</v>
      </c>
      <c r="GB332" s="2"/>
      <c r="GC332" s="2"/>
      <c r="GD332" s="2">
        <v>0</v>
      </c>
      <c r="GE332" s="2"/>
      <c r="GF332" s="2">
        <v>1637732972</v>
      </c>
      <c r="GG332" s="2">
        <v>2</v>
      </c>
      <c r="GH332" s="2">
        <v>1</v>
      </c>
      <c r="GI332" s="2">
        <v>-2</v>
      </c>
      <c r="GJ332" s="2">
        <v>0</v>
      </c>
      <c r="GK332" s="2">
        <f>ROUND(R332*(R12)/100,2)</f>
        <v>0</v>
      </c>
      <c r="GL332" s="2">
        <f t="shared" si="290"/>
        <v>0</v>
      </c>
      <c r="GM332" s="2">
        <f t="shared" si="291"/>
        <v>153.78</v>
      </c>
      <c r="GN332" s="2">
        <f t="shared" si="292"/>
        <v>153.78</v>
      </c>
      <c r="GO332" s="2">
        <f t="shared" si="293"/>
        <v>0</v>
      </c>
      <c r="GP332" s="2">
        <f t="shared" si="294"/>
        <v>0</v>
      </c>
      <c r="GQ332" s="2"/>
      <c r="GR332" s="2">
        <v>0</v>
      </c>
      <c r="GS332" s="2">
        <v>0</v>
      </c>
      <c r="GT332" s="2">
        <v>0</v>
      </c>
      <c r="GU332" s="2" t="s">
        <v>3</v>
      </c>
      <c r="GV332" s="2">
        <f t="shared" si="295"/>
        <v>0</v>
      </c>
      <c r="GW332" s="2">
        <v>1</v>
      </c>
      <c r="GX332" s="2">
        <f t="shared" si="296"/>
        <v>0</v>
      </c>
      <c r="GY332" s="2"/>
      <c r="GZ332" s="2"/>
      <c r="HA332" s="2">
        <v>0</v>
      </c>
      <c r="HB332" s="2">
        <v>0</v>
      </c>
      <c r="HC332" s="2">
        <f t="shared" si="297"/>
        <v>0</v>
      </c>
      <c r="HD332" s="2"/>
      <c r="HE332" s="2" t="s">
        <v>3</v>
      </c>
      <c r="HF332" s="2" t="s">
        <v>3</v>
      </c>
      <c r="HG332" s="2"/>
      <c r="HH332" s="2"/>
      <c r="HI332" s="2"/>
      <c r="HJ332" s="2"/>
      <c r="HK332" s="2"/>
      <c r="HL332" s="2"/>
      <c r="HM332" s="2" t="s">
        <v>3</v>
      </c>
      <c r="HN332" s="2" t="s">
        <v>3</v>
      </c>
      <c r="HO332" s="2" t="s">
        <v>3</v>
      </c>
      <c r="HP332" s="2" t="s">
        <v>3</v>
      </c>
      <c r="HQ332" s="2" t="s">
        <v>3</v>
      </c>
      <c r="HR332" s="2"/>
      <c r="HS332" s="2"/>
      <c r="HT332" s="2"/>
      <c r="HU332" s="2"/>
      <c r="HV332" s="2"/>
      <c r="HW332" s="2"/>
      <c r="HX332" s="2"/>
      <c r="HY332" s="2"/>
      <c r="HZ332" s="2"/>
      <c r="IA332" s="2"/>
      <c r="IB332" s="2"/>
      <c r="IC332" s="2"/>
      <c r="ID332" s="2"/>
      <c r="IE332" s="2"/>
      <c r="IF332" s="2"/>
      <c r="IG332" s="2"/>
      <c r="IH332" s="2"/>
      <c r="II332" s="2"/>
      <c r="IJ332" s="2"/>
      <c r="IK332" s="2">
        <v>0</v>
      </c>
      <c r="IL332" s="2"/>
      <c r="IM332" s="2"/>
      <c r="IN332" s="2"/>
      <c r="IO332" s="2"/>
      <c r="IP332" s="2"/>
      <c r="IQ332" s="2"/>
      <c r="IR332" s="2"/>
      <c r="IS332" s="2"/>
      <c r="IT332" s="2"/>
      <c r="IU332" s="2"/>
    </row>
    <row r="333" spans="1:255" x14ac:dyDescent="0.2">
      <c r="A333">
        <v>18</v>
      </c>
      <c r="B333">
        <v>1</v>
      </c>
      <c r="E333" t="s">
        <v>3</v>
      </c>
      <c r="F333" t="s">
        <v>402</v>
      </c>
      <c r="G333" t="s">
        <v>403</v>
      </c>
      <c r="H333" t="s">
        <v>397</v>
      </c>
      <c r="I333">
        <f>I325*J333</f>
        <v>2</v>
      </c>
      <c r="J333">
        <v>14.5985401459854</v>
      </c>
      <c r="K333">
        <v>14.59854</v>
      </c>
      <c r="O333">
        <f t="shared" si="267"/>
        <v>385.99</v>
      </c>
      <c r="P333">
        <f t="shared" si="268"/>
        <v>385.99</v>
      </c>
      <c r="Q333">
        <f t="shared" si="298"/>
        <v>0</v>
      </c>
      <c r="R333">
        <f t="shared" si="269"/>
        <v>0</v>
      </c>
      <c r="S333">
        <f t="shared" si="270"/>
        <v>0</v>
      </c>
      <c r="T333">
        <f t="shared" si="271"/>
        <v>0</v>
      </c>
      <c r="U333">
        <f t="shared" si="272"/>
        <v>0</v>
      </c>
      <c r="V333">
        <f t="shared" si="273"/>
        <v>0</v>
      </c>
      <c r="W333">
        <f t="shared" si="274"/>
        <v>0</v>
      </c>
      <c r="X333">
        <f t="shared" si="275"/>
        <v>0</v>
      </c>
      <c r="Y333">
        <f t="shared" si="276"/>
        <v>0</v>
      </c>
      <c r="AA333">
        <v>-1</v>
      </c>
      <c r="AB333">
        <f t="shared" si="277"/>
        <v>76.89</v>
      </c>
      <c r="AC333">
        <f t="shared" si="278"/>
        <v>76.89</v>
      </c>
      <c r="AD333">
        <f t="shared" si="299"/>
        <v>0</v>
      </c>
      <c r="AE333">
        <f t="shared" si="300"/>
        <v>0</v>
      </c>
      <c r="AF333">
        <f t="shared" si="300"/>
        <v>0</v>
      </c>
      <c r="AG333">
        <f t="shared" si="279"/>
        <v>0</v>
      </c>
      <c r="AH333">
        <f t="shared" si="301"/>
        <v>0</v>
      </c>
      <c r="AI333">
        <f t="shared" si="301"/>
        <v>0</v>
      </c>
      <c r="AJ333">
        <f t="shared" si="280"/>
        <v>0</v>
      </c>
      <c r="AK333">
        <v>76.89</v>
      </c>
      <c r="AL333">
        <v>76.89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2.5099999999999998</v>
      </c>
      <c r="BD333" t="s">
        <v>3</v>
      </c>
      <c r="BE333" t="s">
        <v>3</v>
      </c>
      <c r="BF333" t="s">
        <v>3</v>
      </c>
      <c r="BG333" t="s">
        <v>3</v>
      </c>
      <c r="BH333">
        <v>3</v>
      </c>
      <c r="BI333">
        <v>1</v>
      </c>
      <c r="BJ333" t="s">
        <v>404</v>
      </c>
      <c r="BM333">
        <v>442</v>
      </c>
      <c r="BN333">
        <v>0</v>
      </c>
      <c r="BO333" t="s">
        <v>402</v>
      </c>
      <c r="BP333">
        <v>1</v>
      </c>
      <c r="BQ333">
        <v>60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0</v>
      </c>
      <c r="CA333">
        <v>0</v>
      </c>
      <c r="CB333" t="s">
        <v>3</v>
      </c>
      <c r="CE333">
        <v>30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281"/>
        <v>385.99</v>
      </c>
      <c r="CQ333">
        <f t="shared" si="282"/>
        <v>192.99</v>
      </c>
      <c r="CR333">
        <f t="shared" si="302"/>
        <v>0</v>
      </c>
      <c r="CS333">
        <f t="shared" si="283"/>
        <v>0</v>
      </c>
      <c r="CT333">
        <f t="shared" si="284"/>
        <v>0</v>
      </c>
      <c r="CU333">
        <f t="shared" si="285"/>
        <v>0</v>
      </c>
      <c r="CV333">
        <f t="shared" si="286"/>
        <v>0</v>
      </c>
      <c r="CW333">
        <f t="shared" si="287"/>
        <v>0</v>
      </c>
      <c r="CX333">
        <f t="shared" si="288"/>
        <v>0</v>
      </c>
      <c r="CY333">
        <f>S333*(BZ333/100)</f>
        <v>0</v>
      </c>
      <c r="CZ333">
        <f>S333*(CA333/100)</f>
        <v>0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104</v>
      </c>
      <c r="DO333">
        <v>79</v>
      </c>
      <c r="DP333">
        <v>1</v>
      </c>
      <c r="DQ333">
        <v>1</v>
      </c>
      <c r="DU333">
        <v>1010</v>
      </c>
      <c r="DV333" t="s">
        <v>397</v>
      </c>
      <c r="DW333" t="s">
        <v>397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49573757</v>
      </c>
      <c r="EF333">
        <v>60</v>
      </c>
      <c r="EG333" t="s">
        <v>21</v>
      </c>
      <c r="EH333">
        <v>0</v>
      </c>
      <c r="EI333" t="s">
        <v>3</v>
      </c>
      <c r="EJ333">
        <v>1</v>
      </c>
      <c r="EK333">
        <v>442</v>
      </c>
      <c r="EL333" t="s">
        <v>390</v>
      </c>
      <c r="EM333" t="s">
        <v>391</v>
      </c>
      <c r="EO333" t="s">
        <v>3</v>
      </c>
      <c r="EQ333">
        <v>1024</v>
      </c>
      <c r="ER333">
        <v>76.89</v>
      </c>
      <c r="ES333">
        <v>76.89</v>
      </c>
      <c r="ET333">
        <v>0</v>
      </c>
      <c r="EU333">
        <v>0</v>
      </c>
      <c r="EV333">
        <v>0</v>
      </c>
      <c r="EW333">
        <v>0</v>
      </c>
      <c r="EX333">
        <v>0</v>
      </c>
      <c r="FQ333">
        <v>0</v>
      </c>
      <c r="FR333">
        <f t="shared" si="289"/>
        <v>0</v>
      </c>
      <c r="FS333">
        <v>0</v>
      </c>
      <c r="FX333">
        <v>104</v>
      </c>
      <c r="FY333">
        <v>79</v>
      </c>
      <c r="GA333" t="s">
        <v>3</v>
      </c>
      <c r="GD333">
        <v>0</v>
      </c>
      <c r="GF333">
        <v>1637732972</v>
      </c>
      <c r="GG333">
        <v>2</v>
      </c>
      <c r="GH333">
        <v>1</v>
      </c>
      <c r="GI333">
        <v>2</v>
      </c>
      <c r="GJ333">
        <v>0</v>
      </c>
      <c r="GK333">
        <f>ROUND(R333*(S12)/100,2)</f>
        <v>0</v>
      </c>
      <c r="GL333">
        <f t="shared" si="290"/>
        <v>0</v>
      </c>
      <c r="GM333">
        <f t="shared" si="291"/>
        <v>385.99</v>
      </c>
      <c r="GN333">
        <f t="shared" si="292"/>
        <v>385.99</v>
      </c>
      <c r="GO333">
        <f t="shared" si="293"/>
        <v>0</v>
      </c>
      <c r="GP333">
        <f t="shared" si="294"/>
        <v>0</v>
      </c>
      <c r="GR333">
        <v>0</v>
      </c>
      <c r="GS333">
        <v>3</v>
      </c>
      <c r="GT333">
        <v>0</v>
      </c>
      <c r="GU333" t="s">
        <v>3</v>
      </c>
      <c r="GV333">
        <f t="shared" si="295"/>
        <v>0</v>
      </c>
      <c r="GW333">
        <v>1</v>
      </c>
      <c r="GX333">
        <f t="shared" si="296"/>
        <v>0</v>
      </c>
      <c r="HA333">
        <v>0</v>
      </c>
      <c r="HB333">
        <v>0</v>
      </c>
      <c r="HC333">
        <f t="shared" si="297"/>
        <v>0</v>
      </c>
      <c r="HE333" t="s">
        <v>3</v>
      </c>
      <c r="HF333" t="s">
        <v>3</v>
      </c>
      <c r="HM333" t="s">
        <v>3</v>
      </c>
      <c r="HN333" t="s">
        <v>3</v>
      </c>
      <c r="HO333" t="s">
        <v>3</v>
      </c>
      <c r="HP333" t="s">
        <v>3</v>
      </c>
      <c r="HQ333" t="s">
        <v>3</v>
      </c>
      <c r="IK333">
        <v>0</v>
      </c>
    </row>
    <row r="335" spans="1:255" x14ac:dyDescent="0.2">
      <c r="A335" s="3">
        <v>51</v>
      </c>
      <c r="B335" s="3">
        <f>B266</f>
        <v>1</v>
      </c>
      <c r="C335" s="3">
        <f>A266</f>
        <v>5</v>
      </c>
      <c r="D335" s="3">
        <f>ROW(A266)</f>
        <v>266</v>
      </c>
      <c r="E335" s="3"/>
      <c r="F335" s="3" t="str">
        <f>IF(F266&lt;&gt;"",F266,"")</f>
        <v>Новый подраздел</v>
      </c>
      <c r="G335" s="3" t="str">
        <f>IF(G266&lt;&gt;"",G266,"")</f>
        <v>Стены, перегородки, кровля</v>
      </c>
      <c r="H335" s="3">
        <v>0</v>
      </c>
      <c r="I335" s="3"/>
      <c r="J335" s="3"/>
      <c r="K335" s="3"/>
      <c r="L335" s="3"/>
      <c r="M335" s="3"/>
      <c r="N335" s="3"/>
      <c r="O335" s="3">
        <f t="shared" ref="O335:T335" si="303">ROUND(AB335,2)</f>
        <v>259546.61</v>
      </c>
      <c r="P335" s="3">
        <f t="shared" si="303"/>
        <v>237424.06</v>
      </c>
      <c r="Q335" s="3">
        <f t="shared" si="303"/>
        <v>2574</v>
      </c>
      <c r="R335" s="3">
        <f t="shared" si="303"/>
        <v>520.35</v>
      </c>
      <c r="S335" s="3">
        <f t="shared" si="303"/>
        <v>19548.55</v>
      </c>
      <c r="T335" s="3">
        <f t="shared" si="303"/>
        <v>0</v>
      </c>
      <c r="U335" s="3">
        <f>AH335</f>
        <v>1504.8173140000001</v>
      </c>
      <c r="V335" s="3">
        <f>AI335</f>
        <v>0</v>
      </c>
      <c r="W335" s="3">
        <f>ROUND(AJ335,2)</f>
        <v>0</v>
      </c>
      <c r="X335" s="3">
        <f>ROUND(AK335,2)</f>
        <v>18070.490000000002</v>
      </c>
      <c r="Y335" s="3">
        <f>ROUND(AL335,2)</f>
        <v>17592.080000000002</v>
      </c>
      <c r="Z335" s="3"/>
      <c r="AA335" s="3"/>
      <c r="AB335" s="3">
        <f>ROUND(SUMIF(AA270:AA333,"=50417534",O270:O333),2)</f>
        <v>259546.61</v>
      </c>
      <c r="AC335" s="3">
        <f>ROUND(SUMIF(AA270:AA333,"=50417534",P270:P333),2)</f>
        <v>237424.06</v>
      </c>
      <c r="AD335" s="3">
        <f>ROUND(SUMIF(AA270:AA333,"=50417534",Q270:Q333),2)</f>
        <v>2574</v>
      </c>
      <c r="AE335" s="3">
        <f>ROUND(SUMIF(AA270:AA333,"=50417534",R270:R333),2)</f>
        <v>520.35</v>
      </c>
      <c r="AF335" s="3">
        <f>ROUND(SUMIF(AA270:AA333,"=50417534",S270:S333),2)</f>
        <v>19548.55</v>
      </c>
      <c r="AG335" s="3">
        <f>ROUND(SUMIF(AA270:AA333,"=50417534",T270:T333),2)</f>
        <v>0</v>
      </c>
      <c r="AH335" s="3">
        <f>SUMIF(AA270:AA333,"=50417534",U270:U333)</f>
        <v>1504.8173140000001</v>
      </c>
      <c r="AI335" s="3">
        <f>SUMIF(AA270:AA333,"=50417534",V270:V333)</f>
        <v>0</v>
      </c>
      <c r="AJ335" s="3">
        <f>ROUND(SUMIF(AA270:AA333,"=50417534",W270:W333),2)</f>
        <v>0</v>
      </c>
      <c r="AK335" s="3">
        <f>ROUND(SUMIF(AA270:AA333,"=50417534",X270:X333),2)</f>
        <v>18070.490000000002</v>
      </c>
      <c r="AL335" s="3">
        <f>ROUND(SUMIF(AA270:AA333,"=50417534",Y270:Y333),2)</f>
        <v>17592.080000000002</v>
      </c>
      <c r="AM335" s="3"/>
      <c r="AN335" s="3"/>
      <c r="AO335" s="3">
        <f t="shared" ref="AO335:BD335" si="304">ROUND(BX335,2)</f>
        <v>0</v>
      </c>
      <c r="AP335" s="3">
        <f t="shared" si="304"/>
        <v>0</v>
      </c>
      <c r="AQ335" s="3">
        <f t="shared" si="304"/>
        <v>0</v>
      </c>
      <c r="AR335" s="3">
        <f t="shared" si="304"/>
        <v>296119.8</v>
      </c>
      <c r="AS335" s="3">
        <f t="shared" si="304"/>
        <v>296119.8</v>
      </c>
      <c r="AT335" s="3">
        <f t="shared" si="304"/>
        <v>0</v>
      </c>
      <c r="AU335" s="3">
        <f t="shared" si="304"/>
        <v>0</v>
      </c>
      <c r="AV335" s="3">
        <f t="shared" si="304"/>
        <v>237424.06</v>
      </c>
      <c r="AW335" s="3">
        <f t="shared" si="304"/>
        <v>237424.06</v>
      </c>
      <c r="AX335" s="3">
        <f t="shared" si="304"/>
        <v>0</v>
      </c>
      <c r="AY335" s="3">
        <f t="shared" si="304"/>
        <v>237424.06</v>
      </c>
      <c r="AZ335" s="3">
        <f t="shared" si="304"/>
        <v>0</v>
      </c>
      <c r="BA335" s="3">
        <f t="shared" si="304"/>
        <v>0</v>
      </c>
      <c r="BB335" s="3">
        <f t="shared" si="304"/>
        <v>0</v>
      </c>
      <c r="BC335" s="3">
        <f t="shared" si="304"/>
        <v>0</v>
      </c>
      <c r="BD335" s="3">
        <f t="shared" si="304"/>
        <v>0</v>
      </c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>
        <f>ROUND(SUMIF(AA270:AA333,"=50417534",FQ270:FQ333),2)</f>
        <v>0</v>
      </c>
      <c r="BY335" s="3">
        <f>ROUND(SUMIF(AA270:AA333,"=50417534",FR270:FR333),2)</f>
        <v>0</v>
      </c>
      <c r="BZ335" s="3">
        <f>ROUND(SUMIF(AA270:AA333,"=50417534",GL270:GL333),2)</f>
        <v>0</v>
      </c>
      <c r="CA335" s="3">
        <f>ROUND(SUMIF(AA270:AA333,"=50417534",GM270:GM333),2)</f>
        <v>296119.8</v>
      </c>
      <c r="CB335" s="3">
        <f>ROUND(SUMIF(AA270:AA333,"=50417534",GN270:GN333),2)</f>
        <v>296119.8</v>
      </c>
      <c r="CC335" s="3">
        <f>ROUND(SUMIF(AA270:AA333,"=50417534",GO270:GO333),2)</f>
        <v>0</v>
      </c>
      <c r="CD335" s="3">
        <f>ROUND(SUMIF(AA270:AA333,"=50417534",GP270:GP333),2)</f>
        <v>0</v>
      </c>
      <c r="CE335" s="3">
        <f>AC335-BX335</f>
        <v>237424.06</v>
      </c>
      <c r="CF335" s="3">
        <f>AC335-BY335</f>
        <v>237424.06</v>
      </c>
      <c r="CG335" s="3">
        <f>BX335-BZ335</f>
        <v>0</v>
      </c>
      <c r="CH335" s="3">
        <f>AC335-BX335-BY335+BZ335</f>
        <v>237424.06</v>
      </c>
      <c r="CI335" s="3">
        <f>BY335-BZ335</f>
        <v>0</v>
      </c>
      <c r="CJ335" s="3">
        <f>ROUND(SUMIF(AA270:AA333,"=50417534",GX270:GX333),2)</f>
        <v>0</v>
      </c>
      <c r="CK335" s="3">
        <f>ROUND(SUMIF(AA270:AA333,"=50417534",GY270:GY333),2)</f>
        <v>0</v>
      </c>
      <c r="CL335" s="3">
        <f>ROUND(SUMIF(AA270:AA333,"=50417534",GZ270:GZ333),2)</f>
        <v>0</v>
      </c>
      <c r="CM335" s="3">
        <f>ROUND(SUMIF(AA270:AA333,"=50417534",HD270:HD333),2)</f>
        <v>0</v>
      </c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  <c r="DB335" s="3"/>
      <c r="DC335" s="3"/>
      <c r="DD335" s="3"/>
      <c r="DE335" s="3"/>
      <c r="DF335" s="3"/>
      <c r="DG335" s="4">
        <f t="shared" ref="DG335:DL335" si="305">ROUND(DT335,2)</f>
        <v>3166315.81</v>
      </c>
      <c r="DH335" s="4">
        <f t="shared" si="305"/>
        <v>2566169.6800000002</v>
      </c>
      <c r="DI335" s="4">
        <f t="shared" si="305"/>
        <v>32651.72</v>
      </c>
      <c r="DJ335" s="4">
        <f t="shared" si="305"/>
        <v>15105.76</v>
      </c>
      <c r="DK335" s="4">
        <f t="shared" si="305"/>
        <v>567494.41</v>
      </c>
      <c r="DL335" s="4">
        <f t="shared" si="305"/>
        <v>0</v>
      </c>
      <c r="DM335" s="4">
        <f>DZ335</f>
        <v>1504.8173140000001</v>
      </c>
      <c r="DN335" s="4">
        <f>EA335</f>
        <v>0</v>
      </c>
      <c r="DO335" s="4">
        <f>ROUND(EB335,2)</f>
        <v>0</v>
      </c>
      <c r="DP335" s="4">
        <f>ROUND(EC335,2)</f>
        <v>433233.82</v>
      </c>
      <c r="DQ335" s="4">
        <f>ROUND(ED335,2)</f>
        <v>262594.40999999997</v>
      </c>
      <c r="DR335" s="4"/>
      <c r="DS335" s="4"/>
      <c r="DT335" s="4">
        <f>ROUND(SUMIF(AA270:AA333,"=50417531",O270:O333),2)</f>
        <v>3166315.81</v>
      </c>
      <c r="DU335" s="4">
        <f>ROUND(SUMIF(AA270:AA333,"=50417531",P270:P333),2)</f>
        <v>2566169.6800000002</v>
      </c>
      <c r="DV335" s="4">
        <f>ROUND(SUMIF(AA270:AA333,"=50417531",Q270:Q333),2)</f>
        <v>32651.72</v>
      </c>
      <c r="DW335" s="4">
        <f>ROUND(SUMIF(AA270:AA333,"=50417531",R270:R333),2)</f>
        <v>15105.76</v>
      </c>
      <c r="DX335" s="4">
        <f>ROUND(SUMIF(AA270:AA333,"=50417531",S270:S333),2)</f>
        <v>567494.41</v>
      </c>
      <c r="DY335" s="4">
        <f>ROUND(SUMIF(AA270:AA333,"=50417531",T270:T333),2)</f>
        <v>0</v>
      </c>
      <c r="DZ335" s="4">
        <f>SUMIF(AA270:AA333,"=50417531",U270:U333)</f>
        <v>1504.8173140000001</v>
      </c>
      <c r="EA335" s="4">
        <f>SUMIF(AA270:AA333,"=50417531",V270:V333)</f>
        <v>0</v>
      </c>
      <c r="EB335" s="4">
        <f>ROUND(SUMIF(AA270:AA333,"=50417531",W270:W333),2)</f>
        <v>0</v>
      </c>
      <c r="EC335" s="4">
        <f>ROUND(SUMIF(AA270:AA333,"=50417531",X270:X333),2)</f>
        <v>433233.82</v>
      </c>
      <c r="ED335" s="4">
        <f>ROUND(SUMIF(AA270:AA333,"=50417531",Y270:Y333),2)</f>
        <v>262594.40999999997</v>
      </c>
      <c r="EE335" s="4"/>
      <c r="EF335" s="4"/>
      <c r="EG335" s="4">
        <f t="shared" ref="EG335:EV335" si="306">ROUND(FP335,2)</f>
        <v>0</v>
      </c>
      <c r="EH335" s="4">
        <f t="shared" si="306"/>
        <v>0</v>
      </c>
      <c r="EI335" s="4">
        <f t="shared" si="306"/>
        <v>0</v>
      </c>
      <c r="EJ335" s="4">
        <f t="shared" si="306"/>
        <v>3886313.25</v>
      </c>
      <c r="EK335" s="4">
        <f t="shared" si="306"/>
        <v>3886313.25</v>
      </c>
      <c r="EL335" s="4">
        <f t="shared" si="306"/>
        <v>0</v>
      </c>
      <c r="EM335" s="4">
        <f t="shared" si="306"/>
        <v>0</v>
      </c>
      <c r="EN335" s="4">
        <f t="shared" si="306"/>
        <v>2566169.6800000002</v>
      </c>
      <c r="EO335" s="4">
        <f t="shared" si="306"/>
        <v>2566169.6800000002</v>
      </c>
      <c r="EP335" s="4">
        <f t="shared" si="306"/>
        <v>0</v>
      </c>
      <c r="EQ335" s="4">
        <f t="shared" si="306"/>
        <v>2566169.6800000002</v>
      </c>
      <c r="ER335" s="4">
        <f t="shared" si="306"/>
        <v>0</v>
      </c>
      <c r="ES335" s="4">
        <f t="shared" si="306"/>
        <v>0</v>
      </c>
      <c r="ET335" s="4">
        <f t="shared" si="306"/>
        <v>0</v>
      </c>
      <c r="EU335" s="4">
        <f t="shared" si="306"/>
        <v>0</v>
      </c>
      <c r="EV335" s="4">
        <f t="shared" si="306"/>
        <v>0</v>
      </c>
      <c r="EW335" s="4"/>
      <c r="EX335" s="4"/>
      <c r="EY335" s="4"/>
      <c r="EZ335" s="4"/>
      <c r="FA335" s="4"/>
      <c r="FB335" s="4"/>
      <c r="FC335" s="4"/>
      <c r="FD335" s="4"/>
      <c r="FE335" s="4"/>
      <c r="FF335" s="4"/>
      <c r="FG335" s="4"/>
      <c r="FH335" s="4"/>
      <c r="FI335" s="4"/>
      <c r="FJ335" s="4"/>
      <c r="FK335" s="4"/>
      <c r="FL335" s="4"/>
      <c r="FM335" s="4"/>
      <c r="FN335" s="4"/>
      <c r="FO335" s="4"/>
      <c r="FP335" s="4">
        <f>ROUND(SUMIF(AA270:AA333,"=50417531",FQ270:FQ333),2)</f>
        <v>0</v>
      </c>
      <c r="FQ335" s="4">
        <f>ROUND(SUMIF(AA270:AA333,"=50417531",FR270:FR333),2)</f>
        <v>0</v>
      </c>
      <c r="FR335" s="4">
        <f>ROUND(SUMIF(AA270:AA333,"=50417531",GL270:GL333),2)</f>
        <v>0</v>
      </c>
      <c r="FS335" s="4">
        <f>ROUND(SUMIF(AA270:AA333,"=50417531",GM270:GM333),2)</f>
        <v>3886313.25</v>
      </c>
      <c r="FT335" s="4">
        <f>ROUND(SUMIF(AA270:AA333,"=50417531",GN270:GN333),2)</f>
        <v>3886313.25</v>
      </c>
      <c r="FU335" s="4">
        <f>ROUND(SUMIF(AA270:AA333,"=50417531",GO270:GO333),2)</f>
        <v>0</v>
      </c>
      <c r="FV335" s="4">
        <f>ROUND(SUMIF(AA270:AA333,"=50417531",GP270:GP333),2)</f>
        <v>0</v>
      </c>
      <c r="FW335" s="4">
        <f>DU335-FP335</f>
        <v>2566169.6800000002</v>
      </c>
      <c r="FX335" s="4">
        <f>DU335-FQ335</f>
        <v>2566169.6800000002</v>
      </c>
      <c r="FY335" s="4">
        <f>FP335-FR335</f>
        <v>0</v>
      </c>
      <c r="FZ335" s="4">
        <f>DU335-FP335-FQ335+FR335</f>
        <v>2566169.6800000002</v>
      </c>
      <c r="GA335" s="4">
        <f>FQ335-FR335</f>
        <v>0</v>
      </c>
      <c r="GB335" s="4">
        <f>ROUND(SUMIF(AA270:AA333,"=50417531",GX270:GX333),2)</f>
        <v>0</v>
      </c>
      <c r="GC335" s="4">
        <f>ROUND(SUMIF(AA270:AA333,"=50417531",GY270:GY333),2)</f>
        <v>0</v>
      </c>
      <c r="GD335" s="4">
        <f>ROUND(SUMIF(AA270:AA333,"=50417531",GZ270:GZ333),2)</f>
        <v>0</v>
      </c>
      <c r="GE335" s="4">
        <f>ROUND(SUMIF(AA270:AA333,"=50417531",HD270:HD333),2)</f>
        <v>0</v>
      </c>
      <c r="GF335" s="4"/>
      <c r="GG335" s="4"/>
      <c r="GH335" s="4"/>
      <c r="GI335" s="4"/>
      <c r="GJ335" s="4"/>
      <c r="GK335" s="4"/>
      <c r="GL335" s="4"/>
      <c r="GM335" s="4"/>
      <c r="GN335" s="4"/>
      <c r="GO335" s="4"/>
      <c r="GP335" s="4"/>
      <c r="GQ335" s="4"/>
      <c r="GR335" s="4"/>
      <c r="GS335" s="4"/>
      <c r="GT335" s="4"/>
      <c r="GU335" s="4"/>
      <c r="GV335" s="4"/>
      <c r="GW335" s="4"/>
      <c r="GX335" s="4">
        <v>0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201</v>
      </c>
      <c r="F337" s="5">
        <f>ROUND(Source!O335,O337)</f>
        <v>259546.61</v>
      </c>
      <c r="G337" s="5" t="s">
        <v>92</v>
      </c>
      <c r="H337" s="5" t="s">
        <v>93</v>
      </c>
      <c r="I337" s="5"/>
      <c r="J337" s="5"/>
      <c r="K337" s="5">
        <v>201</v>
      </c>
      <c r="L337" s="5">
        <v>1</v>
      </c>
      <c r="M337" s="5">
        <v>3</v>
      </c>
      <c r="N337" s="5" t="s">
        <v>3</v>
      </c>
      <c r="O337" s="5">
        <v>2</v>
      </c>
      <c r="P337" s="5">
        <f>ROUND(Source!DG335,O337)</f>
        <v>3166315.81</v>
      </c>
      <c r="Q337" s="5"/>
      <c r="R337" s="5"/>
      <c r="S337" s="5"/>
      <c r="T337" s="5"/>
      <c r="U337" s="5"/>
      <c r="V337" s="5"/>
      <c r="W337" s="5">
        <v>259546.61</v>
      </c>
      <c r="X337" s="5">
        <v>1</v>
      </c>
      <c r="Y337" s="5">
        <v>259546.61</v>
      </c>
      <c r="Z337" s="5">
        <v>3166315.81</v>
      </c>
      <c r="AA337" s="5">
        <v>1</v>
      </c>
      <c r="AB337" s="5">
        <v>3166315.81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202</v>
      </c>
      <c r="F338" s="5">
        <f>ROUND(Source!P335,O338)</f>
        <v>237424.06</v>
      </c>
      <c r="G338" s="5" t="s">
        <v>94</v>
      </c>
      <c r="H338" s="5" t="s">
        <v>95</v>
      </c>
      <c r="I338" s="5"/>
      <c r="J338" s="5"/>
      <c r="K338" s="5">
        <v>202</v>
      </c>
      <c r="L338" s="5">
        <v>2</v>
      </c>
      <c r="M338" s="5">
        <v>3</v>
      </c>
      <c r="N338" s="5" t="s">
        <v>3</v>
      </c>
      <c r="O338" s="5">
        <v>2</v>
      </c>
      <c r="P338" s="5">
        <f>ROUND(Source!DH335,O338)</f>
        <v>2566169.6800000002</v>
      </c>
      <c r="Q338" s="5"/>
      <c r="R338" s="5"/>
      <c r="S338" s="5"/>
      <c r="T338" s="5"/>
      <c r="U338" s="5"/>
      <c r="V338" s="5"/>
      <c r="W338" s="5">
        <v>237424.06</v>
      </c>
      <c r="X338" s="5">
        <v>1</v>
      </c>
      <c r="Y338" s="5">
        <v>237424.06</v>
      </c>
      <c r="Z338" s="5">
        <v>2566169.6800000002</v>
      </c>
      <c r="AA338" s="5">
        <v>1</v>
      </c>
      <c r="AB338" s="5">
        <v>2566169.6800000002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222</v>
      </c>
      <c r="F339" s="5">
        <f>ROUND(Source!AO335,O339)</f>
        <v>0</v>
      </c>
      <c r="G339" s="5" t="s">
        <v>96</v>
      </c>
      <c r="H339" s="5" t="s">
        <v>97</v>
      </c>
      <c r="I339" s="5"/>
      <c r="J339" s="5"/>
      <c r="K339" s="5">
        <v>222</v>
      </c>
      <c r="L339" s="5">
        <v>3</v>
      </c>
      <c r="M339" s="5">
        <v>3</v>
      </c>
      <c r="N339" s="5" t="s">
        <v>3</v>
      </c>
      <c r="O339" s="5">
        <v>2</v>
      </c>
      <c r="P339" s="5">
        <f>ROUND(Source!EG335,O339)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225</v>
      </c>
      <c r="F340" s="5">
        <f>ROUND(Source!AV335,O340)</f>
        <v>237424.06</v>
      </c>
      <c r="G340" s="5" t="s">
        <v>98</v>
      </c>
      <c r="H340" s="5" t="s">
        <v>99</v>
      </c>
      <c r="I340" s="5"/>
      <c r="J340" s="5"/>
      <c r="K340" s="5">
        <v>225</v>
      </c>
      <c r="L340" s="5">
        <v>4</v>
      </c>
      <c r="M340" s="5">
        <v>3</v>
      </c>
      <c r="N340" s="5" t="s">
        <v>3</v>
      </c>
      <c r="O340" s="5">
        <v>2</v>
      </c>
      <c r="P340" s="5">
        <f>ROUND(Source!EN335,O340)</f>
        <v>2566169.6800000002</v>
      </c>
      <c r="Q340" s="5"/>
      <c r="R340" s="5"/>
      <c r="S340" s="5"/>
      <c r="T340" s="5"/>
      <c r="U340" s="5"/>
      <c r="V340" s="5"/>
      <c r="W340" s="5">
        <v>237424.06</v>
      </c>
      <c r="X340" s="5">
        <v>1</v>
      </c>
      <c r="Y340" s="5">
        <v>237424.06</v>
      </c>
      <c r="Z340" s="5">
        <v>2566169.6800000002</v>
      </c>
      <c r="AA340" s="5">
        <v>1</v>
      </c>
      <c r="AB340" s="5">
        <v>2566169.6800000002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226</v>
      </c>
      <c r="F341" s="5">
        <f>ROUND(Source!AW335,O341)</f>
        <v>237424.06</v>
      </c>
      <c r="G341" s="5" t="s">
        <v>100</v>
      </c>
      <c r="H341" s="5" t="s">
        <v>101</v>
      </c>
      <c r="I341" s="5"/>
      <c r="J341" s="5"/>
      <c r="K341" s="5">
        <v>226</v>
      </c>
      <c r="L341" s="5">
        <v>5</v>
      </c>
      <c r="M341" s="5">
        <v>3</v>
      </c>
      <c r="N341" s="5" t="s">
        <v>3</v>
      </c>
      <c r="O341" s="5">
        <v>2</v>
      </c>
      <c r="P341" s="5">
        <f>ROUND(Source!EO335,O341)</f>
        <v>2566169.6800000002</v>
      </c>
      <c r="Q341" s="5"/>
      <c r="R341" s="5"/>
      <c r="S341" s="5"/>
      <c r="T341" s="5"/>
      <c r="U341" s="5"/>
      <c r="V341" s="5"/>
      <c r="W341" s="5">
        <v>237424.06</v>
      </c>
      <c r="X341" s="5">
        <v>1</v>
      </c>
      <c r="Y341" s="5">
        <v>237424.06</v>
      </c>
      <c r="Z341" s="5">
        <v>2566169.6800000002</v>
      </c>
      <c r="AA341" s="5">
        <v>1</v>
      </c>
      <c r="AB341" s="5">
        <v>2566169.6800000002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227</v>
      </c>
      <c r="F342" s="5">
        <f>ROUND(Source!AX335,O342)</f>
        <v>0</v>
      </c>
      <c r="G342" s="5" t="s">
        <v>102</v>
      </c>
      <c r="H342" s="5" t="s">
        <v>103</v>
      </c>
      <c r="I342" s="5"/>
      <c r="J342" s="5"/>
      <c r="K342" s="5">
        <v>227</v>
      </c>
      <c r="L342" s="5">
        <v>6</v>
      </c>
      <c r="M342" s="5">
        <v>3</v>
      </c>
      <c r="N342" s="5" t="s">
        <v>3</v>
      </c>
      <c r="O342" s="5">
        <v>2</v>
      </c>
      <c r="P342" s="5">
        <f>ROUND(Source!EP335,O342)</f>
        <v>0</v>
      </c>
      <c r="Q342" s="5"/>
      <c r="R342" s="5"/>
      <c r="S342" s="5"/>
      <c r="T342" s="5"/>
      <c r="U342" s="5"/>
      <c r="V342" s="5"/>
      <c r="W342" s="5">
        <v>0</v>
      </c>
      <c r="X342" s="5">
        <v>1</v>
      </c>
      <c r="Y342" s="5">
        <v>0</v>
      </c>
      <c r="Z342" s="5">
        <v>0</v>
      </c>
      <c r="AA342" s="5">
        <v>1</v>
      </c>
      <c r="AB342" s="5">
        <v>0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228</v>
      </c>
      <c r="F343" s="5">
        <f>ROUND(Source!AY335,O343)</f>
        <v>237424.06</v>
      </c>
      <c r="G343" s="5" t="s">
        <v>104</v>
      </c>
      <c r="H343" s="5" t="s">
        <v>105</v>
      </c>
      <c r="I343" s="5"/>
      <c r="J343" s="5"/>
      <c r="K343" s="5">
        <v>228</v>
      </c>
      <c r="L343" s="5">
        <v>7</v>
      </c>
      <c r="M343" s="5">
        <v>3</v>
      </c>
      <c r="N343" s="5" t="s">
        <v>3</v>
      </c>
      <c r="O343" s="5">
        <v>2</v>
      </c>
      <c r="P343" s="5">
        <f>ROUND(Source!EQ335,O343)</f>
        <v>2566169.6800000002</v>
      </c>
      <c r="Q343" s="5"/>
      <c r="R343" s="5"/>
      <c r="S343" s="5"/>
      <c r="T343" s="5"/>
      <c r="U343" s="5"/>
      <c r="V343" s="5"/>
      <c r="W343" s="5">
        <v>237424.06</v>
      </c>
      <c r="X343" s="5">
        <v>1</v>
      </c>
      <c r="Y343" s="5">
        <v>237424.06</v>
      </c>
      <c r="Z343" s="5">
        <v>2566169.6800000002</v>
      </c>
      <c r="AA343" s="5">
        <v>1</v>
      </c>
      <c r="AB343" s="5">
        <v>2566169.6800000002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216</v>
      </c>
      <c r="F344" s="5">
        <f>ROUND(Source!AP335,O344)</f>
        <v>0</v>
      </c>
      <c r="G344" s="5" t="s">
        <v>106</v>
      </c>
      <c r="H344" s="5" t="s">
        <v>107</v>
      </c>
      <c r="I344" s="5"/>
      <c r="J344" s="5"/>
      <c r="K344" s="5">
        <v>216</v>
      </c>
      <c r="L344" s="5">
        <v>8</v>
      </c>
      <c r="M344" s="5">
        <v>3</v>
      </c>
      <c r="N344" s="5" t="s">
        <v>3</v>
      </c>
      <c r="O344" s="5">
        <v>2</v>
      </c>
      <c r="P344" s="5">
        <f>ROUND(Source!EH335,O344)</f>
        <v>0</v>
      </c>
      <c r="Q344" s="5"/>
      <c r="R344" s="5"/>
      <c r="S344" s="5"/>
      <c r="T344" s="5"/>
      <c r="U344" s="5"/>
      <c r="V344" s="5"/>
      <c r="W344" s="5">
        <v>0</v>
      </c>
      <c r="X344" s="5">
        <v>1</v>
      </c>
      <c r="Y344" s="5">
        <v>0</v>
      </c>
      <c r="Z344" s="5">
        <v>0</v>
      </c>
      <c r="AA344" s="5">
        <v>1</v>
      </c>
      <c r="AB344" s="5">
        <v>0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223</v>
      </c>
      <c r="F345" s="5">
        <f>ROUND(Source!AQ335,O345)</f>
        <v>0</v>
      </c>
      <c r="G345" s="5" t="s">
        <v>108</v>
      </c>
      <c r="H345" s="5" t="s">
        <v>109</v>
      </c>
      <c r="I345" s="5"/>
      <c r="J345" s="5"/>
      <c r="K345" s="5">
        <v>223</v>
      </c>
      <c r="L345" s="5">
        <v>9</v>
      </c>
      <c r="M345" s="5">
        <v>3</v>
      </c>
      <c r="N345" s="5" t="s">
        <v>3</v>
      </c>
      <c r="O345" s="5">
        <v>2</v>
      </c>
      <c r="P345" s="5">
        <f>ROUND(Source!EI335,O345)</f>
        <v>0</v>
      </c>
      <c r="Q345" s="5"/>
      <c r="R345" s="5"/>
      <c r="S345" s="5"/>
      <c r="T345" s="5"/>
      <c r="U345" s="5"/>
      <c r="V345" s="5"/>
      <c r="W345" s="5">
        <v>0</v>
      </c>
      <c r="X345" s="5">
        <v>1</v>
      </c>
      <c r="Y345" s="5">
        <v>0</v>
      </c>
      <c r="Z345" s="5">
        <v>0</v>
      </c>
      <c r="AA345" s="5">
        <v>1</v>
      </c>
      <c r="AB345" s="5">
        <v>0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229</v>
      </c>
      <c r="F346" s="5">
        <f>ROUND(Source!AZ335,O346)</f>
        <v>0</v>
      </c>
      <c r="G346" s="5" t="s">
        <v>110</v>
      </c>
      <c r="H346" s="5" t="s">
        <v>111</v>
      </c>
      <c r="I346" s="5"/>
      <c r="J346" s="5"/>
      <c r="K346" s="5">
        <v>229</v>
      </c>
      <c r="L346" s="5">
        <v>10</v>
      </c>
      <c r="M346" s="5">
        <v>3</v>
      </c>
      <c r="N346" s="5" t="s">
        <v>3</v>
      </c>
      <c r="O346" s="5">
        <v>2</v>
      </c>
      <c r="P346" s="5">
        <f>ROUND(Source!ER335,O346)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203</v>
      </c>
      <c r="F347" s="5">
        <f>ROUND(Source!Q335,O347)</f>
        <v>2574</v>
      </c>
      <c r="G347" s="5" t="s">
        <v>112</v>
      </c>
      <c r="H347" s="5" t="s">
        <v>113</v>
      </c>
      <c r="I347" s="5"/>
      <c r="J347" s="5"/>
      <c r="K347" s="5">
        <v>203</v>
      </c>
      <c r="L347" s="5">
        <v>11</v>
      </c>
      <c r="M347" s="5">
        <v>3</v>
      </c>
      <c r="N347" s="5" t="s">
        <v>3</v>
      </c>
      <c r="O347" s="5">
        <v>2</v>
      </c>
      <c r="P347" s="5">
        <f>ROUND(Source!DI335,O347)</f>
        <v>32651.72</v>
      </c>
      <c r="Q347" s="5"/>
      <c r="R347" s="5"/>
      <c r="S347" s="5"/>
      <c r="T347" s="5"/>
      <c r="U347" s="5"/>
      <c r="V347" s="5"/>
      <c r="W347" s="5">
        <v>2574</v>
      </c>
      <c r="X347" s="5">
        <v>1</v>
      </c>
      <c r="Y347" s="5">
        <v>2574</v>
      </c>
      <c r="Z347" s="5">
        <v>32651.72</v>
      </c>
      <c r="AA347" s="5">
        <v>1</v>
      </c>
      <c r="AB347" s="5">
        <v>32651.72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231</v>
      </c>
      <c r="F348" s="5">
        <f>ROUND(Source!BB335,O348)</f>
        <v>0</v>
      </c>
      <c r="G348" s="5" t="s">
        <v>114</v>
      </c>
      <c r="H348" s="5" t="s">
        <v>115</v>
      </c>
      <c r="I348" s="5"/>
      <c r="J348" s="5"/>
      <c r="K348" s="5">
        <v>231</v>
      </c>
      <c r="L348" s="5">
        <v>12</v>
      </c>
      <c r="M348" s="5">
        <v>3</v>
      </c>
      <c r="N348" s="5" t="s">
        <v>3</v>
      </c>
      <c r="O348" s="5">
        <v>2</v>
      </c>
      <c r="P348" s="5">
        <f>ROUND(Source!ET335,O348)</f>
        <v>0</v>
      </c>
      <c r="Q348" s="5"/>
      <c r="R348" s="5"/>
      <c r="S348" s="5"/>
      <c r="T348" s="5"/>
      <c r="U348" s="5"/>
      <c r="V348" s="5"/>
      <c r="W348" s="5">
        <v>0</v>
      </c>
      <c r="X348" s="5">
        <v>1</v>
      </c>
      <c r="Y348" s="5">
        <v>0</v>
      </c>
      <c r="Z348" s="5">
        <v>0</v>
      </c>
      <c r="AA348" s="5">
        <v>1</v>
      </c>
      <c r="AB348" s="5">
        <v>0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204</v>
      </c>
      <c r="F349" s="5">
        <f>ROUND(Source!R335,O349)</f>
        <v>520.35</v>
      </c>
      <c r="G349" s="5" t="s">
        <v>116</v>
      </c>
      <c r="H349" s="5" t="s">
        <v>117</v>
      </c>
      <c r="I349" s="5"/>
      <c r="J349" s="5"/>
      <c r="K349" s="5">
        <v>204</v>
      </c>
      <c r="L349" s="5">
        <v>13</v>
      </c>
      <c r="M349" s="5">
        <v>3</v>
      </c>
      <c r="N349" s="5" t="s">
        <v>3</v>
      </c>
      <c r="O349" s="5">
        <v>2</v>
      </c>
      <c r="P349" s="5">
        <f>ROUND(Source!DJ335,O349)</f>
        <v>15105.76</v>
      </c>
      <c r="Q349" s="5"/>
      <c r="R349" s="5"/>
      <c r="S349" s="5"/>
      <c r="T349" s="5"/>
      <c r="U349" s="5"/>
      <c r="V349" s="5"/>
      <c r="W349" s="5">
        <v>520.35</v>
      </c>
      <c r="X349" s="5">
        <v>1</v>
      </c>
      <c r="Y349" s="5">
        <v>520.35</v>
      </c>
      <c r="Z349" s="5">
        <v>15105.76</v>
      </c>
      <c r="AA349" s="5">
        <v>1</v>
      </c>
      <c r="AB349" s="5">
        <v>15105.76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205</v>
      </c>
      <c r="F350" s="5">
        <f>ROUND(Source!S335,O350)</f>
        <v>19548.55</v>
      </c>
      <c r="G350" s="5" t="s">
        <v>118</v>
      </c>
      <c r="H350" s="5" t="s">
        <v>119</v>
      </c>
      <c r="I350" s="5"/>
      <c r="J350" s="5"/>
      <c r="K350" s="5">
        <v>205</v>
      </c>
      <c r="L350" s="5">
        <v>14</v>
      </c>
      <c r="M350" s="5">
        <v>3</v>
      </c>
      <c r="N350" s="5" t="s">
        <v>3</v>
      </c>
      <c r="O350" s="5">
        <v>2</v>
      </c>
      <c r="P350" s="5">
        <f>ROUND(Source!DK335,O350)</f>
        <v>567494.41</v>
      </c>
      <c r="Q350" s="5"/>
      <c r="R350" s="5"/>
      <c r="S350" s="5"/>
      <c r="T350" s="5"/>
      <c r="U350" s="5"/>
      <c r="V350" s="5"/>
      <c r="W350" s="5">
        <v>19548.55</v>
      </c>
      <c r="X350" s="5">
        <v>1</v>
      </c>
      <c r="Y350" s="5">
        <v>19548.55</v>
      </c>
      <c r="Z350" s="5">
        <v>567494.41</v>
      </c>
      <c r="AA350" s="5">
        <v>1</v>
      </c>
      <c r="AB350" s="5">
        <v>567494.41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232</v>
      </c>
      <c r="F351" s="5">
        <f>ROUND(Source!BC335,O351)</f>
        <v>0</v>
      </c>
      <c r="G351" s="5" t="s">
        <v>120</v>
      </c>
      <c r="H351" s="5" t="s">
        <v>121</v>
      </c>
      <c r="I351" s="5"/>
      <c r="J351" s="5"/>
      <c r="K351" s="5">
        <v>232</v>
      </c>
      <c r="L351" s="5">
        <v>15</v>
      </c>
      <c r="M351" s="5">
        <v>3</v>
      </c>
      <c r="N351" s="5" t="s">
        <v>3</v>
      </c>
      <c r="O351" s="5">
        <v>2</v>
      </c>
      <c r="P351" s="5">
        <f>ROUND(Source!EU335,O351)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214</v>
      </c>
      <c r="F352" s="5">
        <f>ROUND(Source!AS335,O352)</f>
        <v>296119.8</v>
      </c>
      <c r="G352" s="5" t="s">
        <v>122</v>
      </c>
      <c r="H352" s="5" t="s">
        <v>123</v>
      </c>
      <c r="I352" s="5"/>
      <c r="J352" s="5"/>
      <c r="K352" s="5">
        <v>214</v>
      </c>
      <c r="L352" s="5">
        <v>16</v>
      </c>
      <c r="M352" s="5">
        <v>3</v>
      </c>
      <c r="N352" s="5" t="s">
        <v>3</v>
      </c>
      <c r="O352" s="5">
        <v>2</v>
      </c>
      <c r="P352" s="5">
        <f>ROUND(Source!EK335,O352)</f>
        <v>3886313.25</v>
      </c>
      <c r="Q352" s="5"/>
      <c r="R352" s="5"/>
      <c r="S352" s="5"/>
      <c r="T352" s="5"/>
      <c r="U352" s="5"/>
      <c r="V352" s="5"/>
      <c r="W352" s="5">
        <v>296119.8</v>
      </c>
      <c r="X352" s="5">
        <v>1</v>
      </c>
      <c r="Y352" s="5">
        <v>296119.8</v>
      </c>
      <c r="Z352" s="5">
        <v>3886313.25</v>
      </c>
      <c r="AA352" s="5">
        <v>1</v>
      </c>
      <c r="AB352" s="5">
        <v>3886313.25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215</v>
      </c>
      <c r="F353" s="5">
        <f>ROUND(Source!AT335,O353)</f>
        <v>0</v>
      </c>
      <c r="G353" s="5" t="s">
        <v>124</v>
      </c>
      <c r="H353" s="5" t="s">
        <v>125</v>
      </c>
      <c r="I353" s="5"/>
      <c r="J353" s="5"/>
      <c r="K353" s="5">
        <v>215</v>
      </c>
      <c r="L353" s="5">
        <v>17</v>
      </c>
      <c r="M353" s="5">
        <v>3</v>
      </c>
      <c r="N353" s="5" t="s">
        <v>3</v>
      </c>
      <c r="O353" s="5">
        <v>2</v>
      </c>
      <c r="P353" s="5">
        <f>ROUND(Source!EL335,O353)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217</v>
      </c>
      <c r="F354" s="5">
        <f>ROUND(Source!AU335,O354)</f>
        <v>0</v>
      </c>
      <c r="G354" s="5" t="s">
        <v>126</v>
      </c>
      <c r="H354" s="5" t="s">
        <v>127</v>
      </c>
      <c r="I354" s="5"/>
      <c r="J354" s="5"/>
      <c r="K354" s="5">
        <v>217</v>
      </c>
      <c r="L354" s="5">
        <v>18</v>
      </c>
      <c r="M354" s="5">
        <v>3</v>
      </c>
      <c r="N354" s="5" t="s">
        <v>3</v>
      </c>
      <c r="O354" s="5">
        <v>2</v>
      </c>
      <c r="P354" s="5">
        <f>ROUND(Source!EM335,O354)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230</v>
      </c>
      <c r="F355" s="5">
        <f>ROUND(Source!BA335,O355)</f>
        <v>0</v>
      </c>
      <c r="G355" s="5" t="s">
        <v>128</v>
      </c>
      <c r="H355" s="5" t="s">
        <v>129</v>
      </c>
      <c r="I355" s="5"/>
      <c r="J355" s="5"/>
      <c r="K355" s="5">
        <v>230</v>
      </c>
      <c r="L355" s="5">
        <v>19</v>
      </c>
      <c r="M355" s="5">
        <v>3</v>
      </c>
      <c r="N355" s="5" t="s">
        <v>3</v>
      </c>
      <c r="O355" s="5">
        <v>2</v>
      </c>
      <c r="P355" s="5">
        <f>ROUND(Source!ES335,O355)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206</v>
      </c>
      <c r="F356" s="5">
        <f>ROUND(Source!T335,O356)</f>
        <v>0</v>
      </c>
      <c r="G356" s="5" t="s">
        <v>130</v>
      </c>
      <c r="H356" s="5" t="s">
        <v>131</v>
      </c>
      <c r="I356" s="5"/>
      <c r="J356" s="5"/>
      <c r="K356" s="5">
        <v>206</v>
      </c>
      <c r="L356" s="5">
        <v>20</v>
      </c>
      <c r="M356" s="5">
        <v>3</v>
      </c>
      <c r="N356" s="5" t="s">
        <v>3</v>
      </c>
      <c r="O356" s="5">
        <v>2</v>
      </c>
      <c r="P356" s="5">
        <f>ROUND(Source!DL335,O356)</f>
        <v>0</v>
      </c>
      <c r="Q356" s="5"/>
      <c r="R356" s="5"/>
      <c r="S356" s="5"/>
      <c r="T356" s="5"/>
      <c r="U356" s="5"/>
      <c r="V356" s="5"/>
      <c r="W356" s="5">
        <v>0</v>
      </c>
      <c r="X356" s="5">
        <v>1</v>
      </c>
      <c r="Y356" s="5">
        <v>0</v>
      </c>
      <c r="Z356" s="5">
        <v>0</v>
      </c>
      <c r="AA356" s="5">
        <v>1</v>
      </c>
      <c r="AB356" s="5">
        <v>0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207</v>
      </c>
      <c r="F357" s="5">
        <f>Source!U335</f>
        <v>1504.8173140000001</v>
      </c>
      <c r="G357" s="5" t="s">
        <v>132</v>
      </c>
      <c r="H357" s="5" t="s">
        <v>133</v>
      </c>
      <c r="I357" s="5"/>
      <c r="J357" s="5"/>
      <c r="K357" s="5">
        <v>207</v>
      </c>
      <c r="L357" s="5">
        <v>21</v>
      </c>
      <c r="M357" s="5">
        <v>3</v>
      </c>
      <c r="N357" s="5" t="s">
        <v>3</v>
      </c>
      <c r="O357" s="5">
        <v>-1</v>
      </c>
      <c r="P357" s="5">
        <f>Source!DM335</f>
        <v>1504.8173140000001</v>
      </c>
      <c r="Q357" s="5"/>
      <c r="R357" s="5"/>
      <c r="S357" s="5"/>
      <c r="T357" s="5"/>
      <c r="U357" s="5"/>
      <c r="V357" s="5"/>
      <c r="W357" s="5">
        <v>1504.8173139999999</v>
      </c>
      <c r="X357" s="5">
        <v>1</v>
      </c>
      <c r="Y357" s="5">
        <v>1504.8173139999999</v>
      </c>
      <c r="Z357" s="5">
        <v>1504.8173139999999</v>
      </c>
      <c r="AA357" s="5">
        <v>1</v>
      </c>
      <c r="AB357" s="5">
        <v>1504.8173139999999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208</v>
      </c>
      <c r="F358" s="5">
        <f>Source!V335</f>
        <v>0</v>
      </c>
      <c r="G358" s="5" t="s">
        <v>134</v>
      </c>
      <c r="H358" s="5" t="s">
        <v>135</v>
      </c>
      <c r="I358" s="5"/>
      <c r="J358" s="5"/>
      <c r="K358" s="5">
        <v>208</v>
      </c>
      <c r="L358" s="5">
        <v>22</v>
      </c>
      <c r="M358" s="5">
        <v>3</v>
      </c>
      <c r="N358" s="5" t="s">
        <v>3</v>
      </c>
      <c r="O358" s="5">
        <v>-1</v>
      </c>
      <c r="P358" s="5">
        <f>Source!DN335</f>
        <v>0</v>
      </c>
      <c r="Q358" s="5"/>
      <c r="R358" s="5"/>
      <c r="S358" s="5"/>
      <c r="T358" s="5"/>
      <c r="U358" s="5"/>
      <c r="V358" s="5"/>
      <c r="W358" s="5">
        <v>0</v>
      </c>
      <c r="X358" s="5">
        <v>1</v>
      </c>
      <c r="Y358" s="5">
        <v>0</v>
      </c>
      <c r="Z358" s="5">
        <v>0</v>
      </c>
      <c r="AA358" s="5">
        <v>1</v>
      </c>
      <c r="AB358" s="5">
        <v>0</v>
      </c>
    </row>
    <row r="359" spans="1:206" x14ac:dyDescent="0.2">
      <c r="A359" s="5">
        <v>50</v>
      </c>
      <c r="B359" s="5">
        <v>0</v>
      </c>
      <c r="C359" s="5">
        <v>0</v>
      </c>
      <c r="D359" s="5">
        <v>1</v>
      </c>
      <c r="E359" s="5">
        <v>209</v>
      </c>
      <c r="F359" s="5">
        <f>ROUND(Source!W335,O359)</f>
        <v>0</v>
      </c>
      <c r="G359" s="5" t="s">
        <v>136</v>
      </c>
      <c r="H359" s="5" t="s">
        <v>137</v>
      </c>
      <c r="I359" s="5"/>
      <c r="J359" s="5"/>
      <c r="K359" s="5">
        <v>209</v>
      </c>
      <c r="L359" s="5">
        <v>23</v>
      </c>
      <c r="M359" s="5">
        <v>3</v>
      </c>
      <c r="N359" s="5" t="s">
        <v>3</v>
      </c>
      <c r="O359" s="5">
        <v>2</v>
      </c>
      <c r="P359" s="5">
        <f>ROUND(Source!DO335,O359)</f>
        <v>0</v>
      </c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>
        <v>0</v>
      </c>
      <c r="AA359" s="5">
        <v>1</v>
      </c>
      <c r="AB359" s="5">
        <v>0</v>
      </c>
    </row>
    <row r="360" spans="1:206" x14ac:dyDescent="0.2">
      <c r="A360" s="5">
        <v>50</v>
      </c>
      <c r="B360" s="5">
        <v>0</v>
      </c>
      <c r="C360" s="5">
        <v>0</v>
      </c>
      <c r="D360" s="5">
        <v>1</v>
      </c>
      <c r="E360" s="5">
        <v>233</v>
      </c>
      <c r="F360" s="5">
        <f>ROUND(Source!BD335,O360)</f>
        <v>0</v>
      </c>
      <c r="G360" s="5" t="s">
        <v>138</v>
      </c>
      <c r="H360" s="5" t="s">
        <v>139</v>
      </c>
      <c r="I360" s="5"/>
      <c r="J360" s="5"/>
      <c r="K360" s="5">
        <v>233</v>
      </c>
      <c r="L360" s="5">
        <v>24</v>
      </c>
      <c r="M360" s="5">
        <v>3</v>
      </c>
      <c r="N360" s="5" t="s">
        <v>3</v>
      </c>
      <c r="O360" s="5">
        <v>2</v>
      </c>
      <c r="P360" s="5">
        <f>ROUND(Source!EV335,O360)</f>
        <v>0</v>
      </c>
      <c r="Q360" s="5"/>
      <c r="R360" s="5"/>
      <c r="S360" s="5"/>
      <c r="T360" s="5"/>
      <c r="U360" s="5"/>
      <c r="V360" s="5"/>
      <c r="W360" s="5">
        <v>0</v>
      </c>
      <c r="X360" s="5">
        <v>1</v>
      </c>
      <c r="Y360" s="5">
        <v>0</v>
      </c>
      <c r="Z360" s="5">
        <v>0</v>
      </c>
      <c r="AA360" s="5">
        <v>1</v>
      </c>
      <c r="AB360" s="5">
        <v>0</v>
      </c>
    </row>
    <row r="361" spans="1:206" x14ac:dyDescent="0.2">
      <c r="A361" s="5">
        <v>50</v>
      </c>
      <c r="B361" s="5">
        <v>0</v>
      </c>
      <c r="C361" s="5">
        <v>0</v>
      </c>
      <c r="D361" s="5">
        <v>1</v>
      </c>
      <c r="E361" s="5">
        <v>210</v>
      </c>
      <c r="F361" s="5">
        <f>ROUND(Source!X335,O361)</f>
        <v>18070.490000000002</v>
      </c>
      <c r="G361" s="5" t="s">
        <v>140</v>
      </c>
      <c r="H361" s="5" t="s">
        <v>141</v>
      </c>
      <c r="I361" s="5"/>
      <c r="J361" s="5"/>
      <c r="K361" s="5">
        <v>210</v>
      </c>
      <c r="L361" s="5">
        <v>25</v>
      </c>
      <c r="M361" s="5">
        <v>3</v>
      </c>
      <c r="N361" s="5" t="s">
        <v>3</v>
      </c>
      <c r="O361" s="5">
        <v>2</v>
      </c>
      <c r="P361" s="5">
        <f>ROUND(Source!DP335,O361)</f>
        <v>433233.82</v>
      </c>
      <c r="Q361" s="5"/>
      <c r="R361" s="5"/>
      <c r="S361" s="5"/>
      <c r="T361" s="5"/>
      <c r="U361" s="5"/>
      <c r="V361" s="5"/>
      <c r="W361" s="5">
        <v>18070.490000000002</v>
      </c>
      <c r="X361" s="5">
        <v>1</v>
      </c>
      <c r="Y361" s="5">
        <v>18070.490000000002</v>
      </c>
      <c r="Z361" s="5">
        <v>433233.82</v>
      </c>
      <c r="AA361" s="5">
        <v>1</v>
      </c>
      <c r="AB361" s="5">
        <v>433233.82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211</v>
      </c>
      <c r="F362" s="5">
        <f>ROUND(Source!Y335,O362)</f>
        <v>17592.080000000002</v>
      </c>
      <c r="G362" s="5" t="s">
        <v>142</v>
      </c>
      <c r="H362" s="5" t="s">
        <v>143</v>
      </c>
      <c r="I362" s="5"/>
      <c r="J362" s="5"/>
      <c r="K362" s="5">
        <v>211</v>
      </c>
      <c r="L362" s="5">
        <v>26</v>
      </c>
      <c r="M362" s="5">
        <v>3</v>
      </c>
      <c r="N362" s="5" t="s">
        <v>3</v>
      </c>
      <c r="O362" s="5">
        <v>2</v>
      </c>
      <c r="P362" s="5">
        <f>ROUND(Source!DQ335,O362)</f>
        <v>262594.40999999997</v>
      </c>
      <c r="Q362" s="5"/>
      <c r="R362" s="5"/>
      <c r="S362" s="5"/>
      <c r="T362" s="5"/>
      <c r="U362" s="5"/>
      <c r="V362" s="5"/>
      <c r="W362" s="5">
        <v>17592.080000000002</v>
      </c>
      <c r="X362" s="5">
        <v>1</v>
      </c>
      <c r="Y362" s="5">
        <v>17592.080000000002</v>
      </c>
      <c r="Z362" s="5">
        <v>262594.40999999997</v>
      </c>
      <c r="AA362" s="5">
        <v>1</v>
      </c>
      <c r="AB362" s="5">
        <v>262594.40999999997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224</v>
      </c>
      <c r="F363" s="5">
        <f>ROUND(Source!AR335,O363)</f>
        <v>296119.8</v>
      </c>
      <c r="G363" s="5" t="s">
        <v>144</v>
      </c>
      <c r="H363" s="5" t="s">
        <v>145</v>
      </c>
      <c r="I363" s="5"/>
      <c r="J363" s="5"/>
      <c r="K363" s="5">
        <v>224</v>
      </c>
      <c r="L363" s="5">
        <v>27</v>
      </c>
      <c r="M363" s="5">
        <v>3</v>
      </c>
      <c r="N363" s="5" t="s">
        <v>3</v>
      </c>
      <c r="O363" s="5">
        <v>2</v>
      </c>
      <c r="P363" s="5">
        <f>ROUND(Source!EJ335,O363)</f>
        <v>3886313.25</v>
      </c>
      <c r="Q363" s="5"/>
      <c r="R363" s="5"/>
      <c r="S363" s="5"/>
      <c r="T363" s="5"/>
      <c r="U363" s="5"/>
      <c r="V363" s="5"/>
      <c r="W363" s="5">
        <v>296119.8</v>
      </c>
      <c r="X363" s="5">
        <v>1</v>
      </c>
      <c r="Y363" s="5">
        <v>296119.8</v>
      </c>
      <c r="Z363" s="5">
        <v>3886313.25</v>
      </c>
      <c r="AA363" s="5">
        <v>1</v>
      </c>
      <c r="AB363" s="5">
        <v>3886313.25</v>
      </c>
    </row>
    <row r="365" spans="1:206" x14ac:dyDescent="0.2">
      <c r="A365" s="3">
        <v>51</v>
      </c>
      <c r="B365" s="3">
        <f>B201</f>
        <v>1</v>
      </c>
      <c r="C365" s="3">
        <f>A201</f>
        <v>4</v>
      </c>
      <c r="D365" s="3">
        <f>ROW(A201)</f>
        <v>201</v>
      </c>
      <c r="E365" s="3"/>
      <c r="F365" s="3" t="str">
        <f>IF(F201&lt;&gt;"",F201,"")</f>
        <v>Новый раздел</v>
      </c>
      <c r="G365" s="3" t="str">
        <f>IF(G201&lt;&gt;"",G201,"")</f>
        <v>Устройство здания</v>
      </c>
      <c r="H365" s="3">
        <v>0</v>
      </c>
      <c r="I365" s="3"/>
      <c r="J365" s="3"/>
      <c r="K365" s="3"/>
      <c r="L365" s="3"/>
      <c r="M365" s="3"/>
      <c r="N365" s="3"/>
      <c r="O365" s="3">
        <f t="shared" ref="O365:T365" si="307">ROUND(O236+O335+AB365,2)</f>
        <v>438662.21</v>
      </c>
      <c r="P365" s="3">
        <f t="shared" si="307"/>
        <v>408412.92</v>
      </c>
      <c r="Q365" s="3">
        <f t="shared" si="307"/>
        <v>4565.3599999999997</v>
      </c>
      <c r="R365" s="3">
        <f t="shared" si="307"/>
        <v>621.52</v>
      </c>
      <c r="S365" s="3">
        <f t="shared" si="307"/>
        <v>25683.93</v>
      </c>
      <c r="T365" s="3">
        <f t="shared" si="307"/>
        <v>0</v>
      </c>
      <c r="U365" s="3">
        <f>U236+U335+AH365</f>
        <v>1969.0986480000001</v>
      </c>
      <c r="V365" s="3">
        <f>V236+V335+AI365</f>
        <v>0</v>
      </c>
      <c r="W365" s="3">
        <f>ROUND(W236+W335+AJ365,2)</f>
        <v>0</v>
      </c>
      <c r="X365" s="3">
        <f>ROUND(X236+X335+AK365,2)</f>
        <v>23566</v>
      </c>
      <c r="Y365" s="3">
        <f>ROUND(Y236+Y335+AL365,2)</f>
        <v>23788.89</v>
      </c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>
        <f t="shared" ref="AO365:BD365" si="308">ROUND(AO236+AO335+BX365,2)</f>
        <v>0</v>
      </c>
      <c r="AP365" s="3">
        <f t="shared" si="308"/>
        <v>0</v>
      </c>
      <c r="AQ365" s="3">
        <f t="shared" si="308"/>
        <v>0</v>
      </c>
      <c r="AR365" s="3">
        <f t="shared" si="308"/>
        <v>487104.76</v>
      </c>
      <c r="AS365" s="3">
        <f t="shared" si="308"/>
        <v>487104.76</v>
      </c>
      <c r="AT365" s="3">
        <f t="shared" si="308"/>
        <v>0</v>
      </c>
      <c r="AU365" s="3">
        <f t="shared" si="308"/>
        <v>0</v>
      </c>
      <c r="AV365" s="3">
        <f t="shared" si="308"/>
        <v>408412.92</v>
      </c>
      <c r="AW365" s="3">
        <f t="shared" si="308"/>
        <v>408412.92</v>
      </c>
      <c r="AX365" s="3">
        <f t="shared" si="308"/>
        <v>0</v>
      </c>
      <c r="AY365" s="3">
        <f t="shared" si="308"/>
        <v>408412.92</v>
      </c>
      <c r="AZ365" s="3">
        <f t="shared" si="308"/>
        <v>0</v>
      </c>
      <c r="BA365" s="3">
        <f t="shared" si="308"/>
        <v>0</v>
      </c>
      <c r="BB365" s="3">
        <f t="shared" si="308"/>
        <v>0</v>
      </c>
      <c r="BC365" s="3">
        <f t="shared" si="308"/>
        <v>0</v>
      </c>
      <c r="BD365" s="3">
        <f t="shared" si="308"/>
        <v>0</v>
      </c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  <c r="CR365" s="3"/>
      <c r="CS365" s="3"/>
      <c r="CT365" s="3"/>
      <c r="CU365" s="3"/>
      <c r="CV365" s="3"/>
      <c r="CW365" s="3"/>
      <c r="CX365" s="3"/>
      <c r="CY365" s="3"/>
      <c r="CZ365" s="3"/>
      <c r="DA365" s="3"/>
      <c r="DB365" s="3"/>
      <c r="DC365" s="3"/>
      <c r="DD365" s="3"/>
      <c r="DE365" s="3"/>
      <c r="DF365" s="3"/>
      <c r="DG365" s="4">
        <f t="shared" ref="DG365:DL365" si="309">ROUND(DG236+DG335+DT365,2)</f>
        <v>4865380.9800000004</v>
      </c>
      <c r="DH365" s="4">
        <f t="shared" si="309"/>
        <v>4068246.84</v>
      </c>
      <c r="DI365" s="4">
        <f t="shared" si="309"/>
        <v>51529.65</v>
      </c>
      <c r="DJ365" s="4">
        <f t="shared" si="309"/>
        <v>18042.72</v>
      </c>
      <c r="DK365" s="4">
        <f t="shared" si="309"/>
        <v>745604.49</v>
      </c>
      <c r="DL365" s="4">
        <f t="shared" si="309"/>
        <v>0</v>
      </c>
      <c r="DM365" s="4">
        <f>DM236+DM335+DZ365</f>
        <v>1969.0986480000001</v>
      </c>
      <c r="DN365" s="4">
        <f>DN236+DN335+EA365</f>
        <v>0</v>
      </c>
      <c r="DO365" s="4">
        <f>ROUND(DO236+DO335+EB365,2)</f>
        <v>0</v>
      </c>
      <c r="DP365" s="4">
        <f>ROUND(DP236+DP335+EC365,2)</f>
        <v>565288.67000000004</v>
      </c>
      <c r="DQ365" s="4">
        <f>ROUND(DQ236+DQ335+ED365,2)</f>
        <v>350886.83</v>
      </c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>
        <f t="shared" ref="EG365:EV365" si="310">ROUND(EG236+EG335+FP365,2)</f>
        <v>0</v>
      </c>
      <c r="EH365" s="4">
        <f t="shared" si="310"/>
        <v>0</v>
      </c>
      <c r="EI365" s="4">
        <f t="shared" si="310"/>
        <v>0</v>
      </c>
      <c r="EJ365" s="4">
        <f t="shared" si="310"/>
        <v>5810424.8300000001</v>
      </c>
      <c r="EK365" s="4">
        <f t="shared" si="310"/>
        <v>5810424.8300000001</v>
      </c>
      <c r="EL365" s="4">
        <f t="shared" si="310"/>
        <v>0</v>
      </c>
      <c r="EM365" s="4">
        <f t="shared" si="310"/>
        <v>0</v>
      </c>
      <c r="EN365" s="4">
        <f t="shared" si="310"/>
        <v>4068246.84</v>
      </c>
      <c r="EO365" s="4">
        <f t="shared" si="310"/>
        <v>4068246.84</v>
      </c>
      <c r="EP365" s="4">
        <f t="shared" si="310"/>
        <v>0</v>
      </c>
      <c r="EQ365" s="4">
        <f t="shared" si="310"/>
        <v>4068246.84</v>
      </c>
      <c r="ER365" s="4">
        <f t="shared" si="310"/>
        <v>0</v>
      </c>
      <c r="ES365" s="4">
        <f t="shared" si="310"/>
        <v>0</v>
      </c>
      <c r="ET365" s="4">
        <f t="shared" si="310"/>
        <v>0</v>
      </c>
      <c r="EU365" s="4">
        <f t="shared" si="310"/>
        <v>0</v>
      </c>
      <c r="EV365" s="4">
        <f t="shared" si="310"/>
        <v>0</v>
      </c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>
        <v>0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201</v>
      </c>
      <c r="F367" s="5">
        <f>ROUND(Source!O365,O367)</f>
        <v>438662.21</v>
      </c>
      <c r="G367" s="5" t="s">
        <v>92</v>
      </c>
      <c r="H367" s="5" t="s">
        <v>93</v>
      </c>
      <c r="I367" s="5"/>
      <c r="J367" s="5"/>
      <c r="K367" s="5">
        <v>201</v>
      </c>
      <c r="L367" s="5">
        <v>1</v>
      </c>
      <c r="M367" s="5">
        <v>3</v>
      </c>
      <c r="N367" s="5" t="s">
        <v>3</v>
      </c>
      <c r="O367" s="5">
        <v>2</v>
      </c>
      <c r="P367" s="5">
        <f>ROUND(Source!DG365,O367)</f>
        <v>4865380.9800000004</v>
      </c>
      <c r="Q367" s="5"/>
      <c r="R367" s="5"/>
      <c r="S367" s="5"/>
      <c r="T367" s="5"/>
      <c r="U367" s="5"/>
      <c r="V367" s="5"/>
      <c r="W367" s="5">
        <v>438662.21</v>
      </c>
      <c r="X367" s="5">
        <v>1</v>
      </c>
      <c r="Y367" s="5">
        <v>438662.21</v>
      </c>
      <c r="Z367" s="5">
        <v>4865380.9800000004</v>
      </c>
      <c r="AA367" s="5">
        <v>1</v>
      </c>
      <c r="AB367" s="5">
        <v>4865380.9800000004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202</v>
      </c>
      <c r="F368" s="5">
        <f>ROUND(Source!P365,O368)</f>
        <v>408412.92</v>
      </c>
      <c r="G368" s="5" t="s">
        <v>94</v>
      </c>
      <c r="H368" s="5" t="s">
        <v>95</v>
      </c>
      <c r="I368" s="5"/>
      <c r="J368" s="5"/>
      <c r="K368" s="5">
        <v>202</v>
      </c>
      <c r="L368" s="5">
        <v>2</v>
      </c>
      <c r="M368" s="5">
        <v>3</v>
      </c>
      <c r="N368" s="5" t="s">
        <v>3</v>
      </c>
      <c r="O368" s="5">
        <v>2</v>
      </c>
      <c r="P368" s="5">
        <f>ROUND(Source!DH365,O368)</f>
        <v>4068246.84</v>
      </c>
      <c r="Q368" s="5"/>
      <c r="R368" s="5"/>
      <c r="S368" s="5"/>
      <c r="T368" s="5"/>
      <c r="U368" s="5"/>
      <c r="V368" s="5"/>
      <c r="W368" s="5">
        <v>408412.92</v>
      </c>
      <c r="X368" s="5">
        <v>1</v>
      </c>
      <c r="Y368" s="5">
        <v>408412.92</v>
      </c>
      <c r="Z368" s="5">
        <v>4068246.84</v>
      </c>
      <c r="AA368" s="5">
        <v>1</v>
      </c>
      <c r="AB368" s="5">
        <v>4068246.84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222</v>
      </c>
      <c r="F369" s="5">
        <f>ROUND(Source!AO365,O369)</f>
        <v>0</v>
      </c>
      <c r="G369" s="5" t="s">
        <v>96</v>
      </c>
      <c r="H369" s="5" t="s">
        <v>97</v>
      </c>
      <c r="I369" s="5"/>
      <c r="J369" s="5"/>
      <c r="K369" s="5">
        <v>222</v>
      </c>
      <c r="L369" s="5">
        <v>3</v>
      </c>
      <c r="M369" s="5">
        <v>3</v>
      </c>
      <c r="N369" s="5" t="s">
        <v>3</v>
      </c>
      <c r="O369" s="5">
        <v>2</v>
      </c>
      <c r="P369" s="5">
        <f>ROUND(Source!EG365,O369)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225</v>
      </c>
      <c r="F370" s="5">
        <f>ROUND(Source!AV365,O370)</f>
        <v>408412.92</v>
      </c>
      <c r="G370" s="5" t="s">
        <v>98</v>
      </c>
      <c r="H370" s="5" t="s">
        <v>99</v>
      </c>
      <c r="I370" s="5"/>
      <c r="J370" s="5"/>
      <c r="K370" s="5">
        <v>225</v>
      </c>
      <c r="L370" s="5">
        <v>4</v>
      </c>
      <c r="M370" s="5">
        <v>3</v>
      </c>
      <c r="N370" s="5" t="s">
        <v>3</v>
      </c>
      <c r="O370" s="5">
        <v>2</v>
      </c>
      <c r="P370" s="5">
        <f>ROUND(Source!EN365,O370)</f>
        <v>4068246.84</v>
      </c>
      <c r="Q370" s="5"/>
      <c r="R370" s="5"/>
      <c r="S370" s="5"/>
      <c r="T370" s="5"/>
      <c r="U370" s="5"/>
      <c r="V370" s="5"/>
      <c r="W370" s="5">
        <v>408412.92</v>
      </c>
      <c r="X370" s="5">
        <v>1</v>
      </c>
      <c r="Y370" s="5">
        <v>408412.92</v>
      </c>
      <c r="Z370" s="5">
        <v>4068246.84</v>
      </c>
      <c r="AA370" s="5">
        <v>1</v>
      </c>
      <c r="AB370" s="5">
        <v>4068246.84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226</v>
      </c>
      <c r="F371" s="5">
        <f>ROUND(Source!AW365,O371)</f>
        <v>408412.92</v>
      </c>
      <c r="G371" s="5" t="s">
        <v>100</v>
      </c>
      <c r="H371" s="5" t="s">
        <v>101</v>
      </c>
      <c r="I371" s="5"/>
      <c r="J371" s="5"/>
      <c r="K371" s="5">
        <v>226</v>
      </c>
      <c r="L371" s="5">
        <v>5</v>
      </c>
      <c r="M371" s="5">
        <v>3</v>
      </c>
      <c r="N371" s="5" t="s">
        <v>3</v>
      </c>
      <c r="O371" s="5">
        <v>2</v>
      </c>
      <c r="P371" s="5">
        <f>ROUND(Source!EO365,O371)</f>
        <v>4068246.84</v>
      </c>
      <c r="Q371" s="5"/>
      <c r="R371" s="5"/>
      <c r="S371" s="5"/>
      <c r="T371" s="5"/>
      <c r="U371" s="5"/>
      <c r="V371" s="5"/>
      <c r="W371" s="5">
        <v>408412.92</v>
      </c>
      <c r="X371" s="5">
        <v>1</v>
      </c>
      <c r="Y371" s="5">
        <v>408412.92</v>
      </c>
      <c r="Z371" s="5">
        <v>4068246.84</v>
      </c>
      <c r="AA371" s="5">
        <v>1</v>
      </c>
      <c r="AB371" s="5">
        <v>4068246.84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227</v>
      </c>
      <c r="F372" s="5">
        <f>ROUND(Source!AX365,O372)</f>
        <v>0</v>
      </c>
      <c r="G372" s="5" t="s">
        <v>102</v>
      </c>
      <c r="H372" s="5" t="s">
        <v>103</v>
      </c>
      <c r="I372" s="5"/>
      <c r="J372" s="5"/>
      <c r="K372" s="5">
        <v>227</v>
      </c>
      <c r="L372" s="5">
        <v>6</v>
      </c>
      <c r="M372" s="5">
        <v>3</v>
      </c>
      <c r="N372" s="5" t="s">
        <v>3</v>
      </c>
      <c r="O372" s="5">
        <v>2</v>
      </c>
      <c r="P372" s="5">
        <f>ROUND(Source!EP365,O372)</f>
        <v>0</v>
      </c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>
        <v>0</v>
      </c>
      <c r="AA372" s="5">
        <v>1</v>
      </c>
      <c r="AB372" s="5">
        <v>0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228</v>
      </c>
      <c r="F373" s="5">
        <f>ROUND(Source!AY365,O373)</f>
        <v>408412.92</v>
      </c>
      <c r="G373" s="5" t="s">
        <v>104</v>
      </c>
      <c r="H373" s="5" t="s">
        <v>105</v>
      </c>
      <c r="I373" s="5"/>
      <c r="J373" s="5"/>
      <c r="K373" s="5">
        <v>228</v>
      </c>
      <c r="L373" s="5">
        <v>7</v>
      </c>
      <c r="M373" s="5">
        <v>3</v>
      </c>
      <c r="N373" s="5" t="s">
        <v>3</v>
      </c>
      <c r="O373" s="5">
        <v>2</v>
      </c>
      <c r="P373" s="5">
        <f>ROUND(Source!EQ365,O373)</f>
        <v>4068246.84</v>
      </c>
      <c r="Q373" s="5"/>
      <c r="R373" s="5"/>
      <c r="S373" s="5"/>
      <c r="T373" s="5"/>
      <c r="U373" s="5"/>
      <c r="V373" s="5"/>
      <c r="W373" s="5">
        <v>408412.92</v>
      </c>
      <c r="X373" s="5">
        <v>1</v>
      </c>
      <c r="Y373" s="5">
        <v>408412.92</v>
      </c>
      <c r="Z373" s="5">
        <v>4068246.84</v>
      </c>
      <c r="AA373" s="5">
        <v>1</v>
      </c>
      <c r="AB373" s="5">
        <v>4068246.84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216</v>
      </c>
      <c r="F374" s="5">
        <f>ROUND(Source!AP365,O374)</f>
        <v>0</v>
      </c>
      <c r="G374" s="5" t="s">
        <v>106</v>
      </c>
      <c r="H374" s="5" t="s">
        <v>107</v>
      </c>
      <c r="I374" s="5"/>
      <c r="J374" s="5"/>
      <c r="K374" s="5">
        <v>216</v>
      </c>
      <c r="L374" s="5">
        <v>8</v>
      </c>
      <c r="M374" s="5">
        <v>3</v>
      </c>
      <c r="N374" s="5" t="s">
        <v>3</v>
      </c>
      <c r="O374" s="5">
        <v>2</v>
      </c>
      <c r="P374" s="5">
        <f>ROUND(Source!EH365,O374)</f>
        <v>0</v>
      </c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>
        <v>0</v>
      </c>
      <c r="AA374" s="5">
        <v>1</v>
      </c>
      <c r="AB374" s="5">
        <v>0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223</v>
      </c>
      <c r="F375" s="5">
        <f>ROUND(Source!AQ365,O375)</f>
        <v>0</v>
      </c>
      <c r="G375" s="5" t="s">
        <v>108</v>
      </c>
      <c r="H375" s="5" t="s">
        <v>109</v>
      </c>
      <c r="I375" s="5"/>
      <c r="J375" s="5"/>
      <c r="K375" s="5">
        <v>223</v>
      </c>
      <c r="L375" s="5">
        <v>9</v>
      </c>
      <c r="M375" s="5">
        <v>3</v>
      </c>
      <c r="N375" s="5" t="s">
        <v>3</v>
      </c>
      <c r="O375" s="5">
        <v>2</v>
      </c>
      <c r="P375" s="5">
        <f>ROUND(Source!EI365,O375)</f>
        <v>0</v>
      </c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>
        <v>0</v>
      </c>
      <c r="AA375" s="5">
        <v>1</v>
      </c>
      <c r="AB375" s="5">
        <v>0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229</v>
      </c>
      <c r="F376" s="5">
        <f>ROUND(Source!AZ365,O376)</f>
        <v>0</v>
      </c>
      <c r="G376" s="5" t="s">
        <v>110</v>
      </c>
      <c r="H376" s="5" t="s">
        <v>111</v>
      </c>
      <c r="I376" s="5"/>
      <c r="J376" s="5"/>
      <c r="K376" s="5">
        <v>229</v>
      </c>
      <c r="L376" s="5">
        <v>10</v>
      </c>
      <c r="M376" s="5">
        <v>3</v>
      </c>
      <c r="N376" s="5" t="s">
        <v>3</v>
      </c>
      <c r="O376" s="5">
        <v>2</v>
      </c>
      <c r="P376" s="5">
        <f>ROUND(Source!ER365,O376)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203</v>
      </c>
      <c r="F377" s="5">
        <f>ROUND(Source!Q365,O377)</f>
        <v>4565.3599999999997</v>
      </c>
      <c r="G377" s="5" t="s">
        <v>112</v>
      </c>
      <c r="H377" s="5" t="s">
        <v>113</v>
      </c>
      <c r="I377" s="5"/>
      <c r="J377" s="5"/>
      <c r="K377" s="5">
        <v>203</v>
      </c>
      <c r="L377" s="5">
        <v>11</v>
      </c>
      <c r="M377" s="5">
        <v>3</v>
      </c>
      <c r="N377" s="5" t="s">
        <v>3</v>
      </c>
      <c r="O377" s="5">
        <v>2</v>
      </c>
      <c r="P377" s="5">
        <f>ROUND(Source!DI365,O377)</f>
        <v>51529.65</v>
      </c>
      <c r="Q377" s="5"/>
      <c r="R377" s="5"/>
      <c r="S377" s="5"/>
      <c r="T377" s="5"/>
      <c r="U377" s="5"/>
      <c r="V377" s="5"/>
      <c r="W377" s="5">
        <v>4565.3599999999997</v>
      </c>
      <c r="X377" s="5">
        <v>1</v>
      </c>
      <c r="Y377" s="5">
        <v>4565.3599999999997</v>
      </c>
      <c r="Z377" s="5">
        <v>51529.65</v>
      </c>
      <c r="AA377" s="5">
        <v>1</v>
      </c>
      <c r="AB377" s="5">
        <v>51529.65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231</v>
      </c>
      <c r="F378" s="5">
        <f>ROUND(Source!BB365,O378)</f>
        <v>0</v>
      </c>
      <c r="G378" s="5" t="s">
        <v>114</v>
      </c>
      <c r="H378" s="5" t="s">
        <v>115</v>
      </c>
      <c r="I378" s="5"/>
      <c r="J378" s="5"/>
      <c r="K378" s="5">
        <v>231</v>
      </c>
      <c r="L378" s="5">
        <v>12</v>
      </c>
      <c r="M378" s="5">
        <v>3</v>
      </c>
      <c r="N378" s="5" t="s">
        <v>3</v>
      </c>
      <c r="O378" s="5">
        <v>2</v>
      </c>
      <c r="P378" s="5">
        <f>ROUND(Source!ET365,O378)</f>
        <v>0</v>
      </c>
      <c r="Q378" s="5"/>
      <c r="R378" s="5"/>
      <c r="S378" s="5"/>
      <c r="T378" s="5"/>
      <c r="U378" s="5"/>
      <c r="V378" s="5"/>
      <c r="W378" s="5">
        <v>0</v>
      </c>
      <c r="X378" s="5">
        <v>1</v>
      </c>
      <c r="Y378" s="5">
        <v>0</v>
      </c>
      <c r="Z378" s="5">
        <v>0</v>
      </c>
      <c r="AA378" s="5">
        <v>1</v>
      </c>
      <c r="AB378" s="5">
        <v>0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204</v>
      </c>
      <c r="F379" s="5">
        <f>ROUND(Source!R365,O379)</f>
        <v>621.52</v>
      </c>
      <c r="G379" s="5" t="s">
        <v>116</v>
      </c>
      <c r="H379" s="5" t="s">
        <v>117</v>
      </c>
      <c r="I379" s="5"/>
      <c r="J379" s="5"/>
      <c r="K379" s="5">
        <v>204</v>
      </c>
      <c r="L379" s="5">
        <v>13</v>
      </c>
      <c r="M379" s="5">
        <v>3</v>
      </c>
      <c r="N379" s="5" t="s">
        <v>3</v>
      </c>
      <c r="O379" s="5">
        <v>2</v>
      </c>
      <c r="P379" s="5">
        <f>ROUND(Source!DJ365,O379)</f>
        <v>18042.72</v>
      </c>
      <c r="Q379" s="5"/>
      <c r="R379" s="5"/>
      <c r="S379" s="5"/>
      <c r="T379" s="5"/>
      <c r="U379" s="5"/>
      <c r="V379" s="5"/>
      <c r="W379" s="5">
        <v>621.52</v>
      </c>
      <c r="X379" s="5">
        <v>1</v>
      </c>
      <c r="Y379" s="5">
        <v>621.52</v>
      </c>
      <c r="Z379" s="5">
        <v>18042.72</v>
      </c>
      <c r="AA379" s="5">
        <v>1</v>
      </c>
      <c r="AB379" s="5">
        <v>18042.72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205</v>
      </c>
      <c r="F380" s="5">
        <f>ROUND(Source!S365,O380)</f>
        <v>25683.93</v>
      </c>
      <c r="G380" s="5" t="s">
        <v>118</v>
      </c>
      <c r="H380" s="5" t="s">
        <v>119</v>
      </c>
      <c r="I380" s="5"/>
      <c r="J380" s="5"/>
      <c r="K380" s="5">
        <v>205</v>
      </c>
      <c r="L380" s="5">
        <v>14</v>
      </c>
      <c r="M380" s="5">
        <v>3</v>
      </c>
      <c r="N380" s="5" t="s">
        <v>3</v>
      </c>
      <c r="O380" s="5">
        <v>2</v>
      </c>
      <c r="P380" s="5">
        <f>ROUND(Source!DK365,O380)</f>
        <v>745604.49</v>
      </c>
      <c r="Q380" s="5"/>
      <c r="R380" s="5"/>
      <c r="S380" s="5"/>
      <c r="T380" s="5"/>
      <c r="U380" s="5"/>
      <c r="V380" s="5"/>
      <c r="W380" s="5">
        <v>25683.93</v>
      </c>
      <c r="X380" s="5">
        <v>1</v>
      </c>
      <c r="Y380" s="5">
        <v>25683.93</v>
      </c>
      <c r="Z380" s="5">
        <v>745604.49</v>
      </c>
      <c r="AA380" s="5">
        <v>1</v>
      </c>
      <c r="AB380" s="5">
        <v>745604.49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232</v>
      </c>
      <c r="F381" s="5">
        <f>ROUND(Source!BC365,O381)</f>
        <v>0</v>
      </c>
      <c r="G381" s="5" t="s">
        <v>120</v>
      </c>
      <c r="H381" s="5" t="s">
        <v>121</v>
      </c>
      <c r="I381" s="5"/>
      <c r="J381" s="5"/>
      <c r="K381" s="5">
        <v>232</v>
      </c>
      <c r="L381" s="5">
        <v>15</v>
      </c>
      <c r="M381" s="5">
        <v>3</v>
      </c>
      <c r="N381" s="5" t="s">
        <v>3</v>
      </c>
      <c r="O381" s="5">
        <v>2</v>
      </c>
      <c r="P381" s="5">
        <f>ROUND(Source!EU365,O381)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214</v>
      </c>
      <c r="F382" s="5">
        <f>ROUND(Source!AS365,O382)</f>
        <v>487104.76</v>
      </c>
      <c r="G382" s="5" t="s">
        <v>122</v>
      </c>
      <c r="H382" s="5" t="s">
        <v>123</v>
      </c>
      <c r="I382" s="5"/>
      <c r="J382" s="5"/>
      <c r="K382" s="5">
        <v>214</v>
      </c>
      <c r="L382" s="5">
        <v>16</v>
      </c>
      <c r="M382" s="5">
        <v>3</v>
      </c>
      <c r="N382" s="5" t="s">
        <v>3</v>
      </c>
      <c r="O382" s="5">
        <v>2</v>
      </c>
      <c r="P382" s="5">
        <f>ROUND(Source!EK365,O382)</f>
        <v>5810424.8300000001</v>
      </c>
      <c r="Q382" s="5"/>
      <c r="R382" s="5"/>
      <c r="S382" s="5"/>
      <c r="T382" s="5"/>
      <c r="U382" s="5"/>
      <c r="V382" s="5"/>
      <c r="W382" s="5">
        <v>487104.76</v>
      </c>
      <c r="X382" s="5">
        <v>1</v>
      </c>
      <c r="Y382" s="5">
        <v>487104.76</v>
      </c>
      <c r="Z382" s="5">
        <v>5810424.8300000001</v>
      </c>
      <c r="AA382" s="5">
        <v>1</v>
      </c>
      <c r="AB382" s="5">
        <v>5810424.8300000001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215</v>
      </c>
      <c r="F383" s="5">
        <f>ROUND(Source!AT365,O383)</f>
        <v>0</v>
      </c>
      <c r="G383" s="5" t="s">
        <v>124</v>
      </c>
      <c r="H383" s="5" t="s">
        <v>125</v>
      </c>
      <c r="I383" s="5"/>
      <c r="J383" s="5"/>
      <c r="K383" s="5">
        <v>215</v>
      </c>
      <c r="L383" s="5">
        <v>17</v>
      </c>
      <c r="M383" s="5">
        <v>3</v>
      </c>
      <c r="N383" s="5" t="s">
        <v>3</v>
      </c>
      <c r="O383" s="5">
        <v>2</v>
      </c>
      <c r="P383" s="5">
        <f>ROUND(Source!EL365,O383)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217</v>
      </c>
      <c r="F384" s="5">
        <f>ROUND(Source!AU365,O384)</f>
        <v>0</v>
      </c>
      <c r="G384" s="5" t="s">
        <v>126</v>
      </c>
      <c r="H384" s="5" t="s">
        <v>127</v>
      </c>
      <c r="I384" s="5"/>
      <c r="J384" s="5"/>
      <c r="K384" s="5">
        <v>217</v>
      </c>
      <c r="L384" s="5">
        <v>18</v>
      </c>
      <c r="M384" s="5">
        <v>3</v>
      </c>
      <c r="N384" s="5" t="s">
        <v>3</v>
      </c>
      <c r="O384" s="5">
        <v>2</v>
      </c>
      <c r="P384" s="5">
        <f>ROUND(Source!EM365,O384)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55" x14ac:dyDescent="0.2">
      <c r="A385" s="5">
        <v>50</v>
      </c>
      <c r="B385" s="5">
        <v>0</v>
      </c>
      <c r="C385" s="5">
        <v>0</v>
      </c>
      <c r="D385" s="5">
        <v>1</v>
      </c>
      <c r="E385" s="5">
        <v>230</v>
      </c>
      <c r="F385" s="5">
        <f>ROUND(Source!BA365,O385)</f>
        <v>0</v>
      </c>
      <c r="G385" s="5" t="s">
        <v>128</v>
      </c>
      <c r="H385" s="5" t="s">
        <v>129</v>
      </c>
      <c r="I385" s="5"/>
      <c r="J385" s="5"/>
      <c r="K385" s="5">
        <v>230</v>
      </c>
      <c r="L385" s="5">
        <v>19</v>
      </c>
      <c r="M385" s="5">
        <v>3</v>
      </c>
      <c r="N385" s="5" t="s">
        <v>3</v>
      </c>
      <c r="O385" s="5">
        <v>2</v>
      </c>
      <c r="P385" s="5">
        <f>ROUND(Source!ES365,O385)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55" x14ac:dyDescent="0.2">
      <c r="A386" s="5">
        <v>50</v>
      </c>
      <c r="B386" s="5">
        <v>0</v>
      </c>
      <c r="C386" s="5">
        <v>0</v>
      </c>
      <c r="D386" s="5">
        <v>1</v>
      </c>
      <c r="E386" s="5">
        <v>206</v>
      </c>
      <c r="F386" s="5">
        <f>ROUND(Source!T365,O386)</f>
        <v>0</v>
      </c>
      <c r="G386" s="5" t="s">
        <v>130</v>
      </c>
      <c r="H386" s="5" t="s">
        <v>131</v>
      </c>
      <c r="I386" s="5"/>
      <c r="J386" s="5"/>
      <c r="K386" s="5">
        <v>206</v>
      </c>
      <c r="L386" s="5">
        <v>20</v>
      </c>
      <c r="M386" s="5">
        <v>3</v>
      </c>
      <c r="N386" s="5" t="s">
        <v>3</v>
      </c>
      <c r="O386" s="5">
        <v>2</v>
      </c>
      <c r="P386" s="5">
        <f>ROUND(Source!DL365,O386)</f>
        <v>0</v>
      </c>
      <c r="Q386" s="5"/>
      <c r="R386" s="5"/>
      <c r="S386" s="5"/>
      <c r="T386" s="5"/>
      <c r="U386" s="5"/>
      <c r="V386" s="5"/>
      <c r="W386" s="5">
        <v>0</v>
      </c>
      <c r="X386" s="5">
        <v>1</v>
      </c>
      <c r="Y386" s="5">
        <v>0</v>
      </c>
      <c r="Z386" s="5">
        <v>0</v>
      </c>
      <c r="AA386" s="5">
        <v>1</v>
      </c>
      <c r="AB386" s="5">
        <v>0</v>
      </c>
    </row>
    <row r="387" spans="1:255" x14ac:dyDescent="0.2">
      <c r="A387" s="5">
        <v>50</v>
      </c>
      <c r="B387" s="5">
        <v>0</v>
      </c>
      <c r="C387" s="5">
        <v>0</v>
      </c>
      <c r="D387" s="5">
        <v>1</v>
      </c>
      <c r="E387" s="5">
        <v>207</v>
      </c>
      <c r="F387" s="5">
        <f>Source!U365</f>
        <v>1969.0986480000001</v>
      </c>
      <c r="G387" s="5" t="s">
        <v>132</v>
      </c>
      <c r="H387" s="5" t="s">
        <v>133</v>
      </c>
      <c r="I387" s="5"/>
      <c r="J387" s="5"/>
      <c r="K387" s="5">
        <v>207</v>
      </c>
      <c r="L387" s="5">
        <v>21</v>
      </c>
      <c r="M387" s="5">
        <v>3</v>
      </c>
      <c r="N387" s="5" t="s">
        <v>3</v>
      </c>
      <c r="O387" s="5">
        <v>-1</v>
      </c>
      <c r="P387" s="5">
        <f>Source!DM365</f>
        <v>1969.0986480000001</v>
      </c>
      <c r="Q387" s="5"/>
      <c r="R387" s="5"/>
      <c r="S387" s="5"/>
      <c r="T387" s="5"/>
      <c r="U387" s="5"/>
      <c r="V387" s="5"/>
      <c r="W387" s="5">
        <v>1969.0986480000001</v>
      </c>
      <c r="X387" s="5">
        <v>1</v>
      </c>
      <c r="Y387" s="5">
        <v>1969.0986480000001</v>
      </c>
      <c r="Z387" s="5">
        <v>1969.0986480000001</v>
      </c>
      <c r="AA387" s="5">
        <v>1</v>
      </c>
      <c r="AB387" s="5">
        <v>1969.0986480000001</v>
      </c>
    </row>
    <row r="388" spans="1:255" x14ac:dyDescent="0.2">
      <c r="A388" s="5">
        <v>50</v>
      </c>
      <c r="B388" s="5">
        <v>0</v>
      </c>
      <c r="C388" s="5">
        <v>0</v>
      </c>
      <c r="D388" s="5">
        <v>1</v>
      </c>
      <c r="E388" s="5">
        <v>208</v>
      </c>
      <c r="F388" s="5">
        <f>Source!V365</f>
        <v>0</v>
      </c>
      <c r="G388" s="5" t="s">
        <v>134</v>
      </c>
      <c r="H388" s="5" t="s">
        <v>135</v>
      </c>
      <c r="I388" s="5"/>
      <c r="J388" s="5"/>
      <c r="K388" s="5">
        <v>208</v>
      </c>
      <c r="L388" s="5">
        <v>22</v>
      </c>
      <c r="M388" s="5">
        <v>3</v>
      </c>
      <c r="N388" s="5" t="s">
        <v>3</v>
      </c>
      <c r="O388" s="5">
        <v>-1</v>
      </c>
      <c r="P388" s="5">
        <f>Source!DN365</f>
        <v>0</v>
      </c>
      <c r="Q388" s="5"/>
      <c r="R388" s="5"/>
      <c r="S388" s="5"/>
      <c r="T388" s="5"/>
      <c r="U388" s="5"/>
      <c r="V388" s="5"/>
      <c r="W388" s="5">
        <v>0</v>
      </c>
      <c r="X388" s="5">
        <v>1</v>
      </c>
      <c r="Y388" s="5">
        <v>0</v>
      </c>
      <c r="Z388" s="5">
        <v>0</v>
      </c>
      <c r="AA388" s="5">
        <v>1</v>
      </c>
      <c r="AB388" s="5">
        <v>0</v>
      </c>
    </row>
    <row r="389" spans="1:255" x14ac:dyDescent="0.2">
      <c r="A389" s="5">
        <v>50</v>
      </c>
      <c r="B389" s="5">
        <v>0</v>
      </c>
      <c r="C389" s="5">
        <v>0</v>
      </c>
      <c r="D389" s="5">
        <v>1</v>
      </c>
      <c r="E389" s="5">
        <v>209</v>
      </c>
      <c r="F389" s="5">
        <f>ROUND(Source!W365,O389)</f>
        <v>0</v>
      </c>
      <c r="G389" s="5" t="s">
        <v>136</v>
      </c>
      <c r="H389" s="5" t="s">
        <v>137</v>
      </c>
      <c r="I389" s="5"/>
      <c r="J389" s="5"/>
      <c r="K389" s="5">
        <v>209</v>
      </c>
      <c r="L389" s="5">
        <v>23</v>
      </c>
      <c r="M389" s="5">
        <v>3</v>
      </c>
      <c r="N389" s="5" t="s">
        <v>3</v>
      </c>
      <c r="O389" s="5">
        <v>2</v>
      </c>
      <c r="P389" s="5">
        <f>ROUND(Source!DO365,O389)</f>
        <v>0</v>
      </c>
      <c r="Q389" s="5"/>
      <c r="R389" s="5"/>
      <c r="S389" s="5"/>
      <c r="T389" s="5"/>
      <c r="U389" s="5"/>
      <c r="V389" s="5"/>
      <c r="W389" s="5">
        <v>0</v>
      </c>
      <c r="X389" s="5">
        <v>1</v>
      </c>
      <c r="Y389" s="5">
        <v>0</v>
      </c>
      <c r="Z389" s="5">
        <v>0</v>
      </c>
      <c r="AA389" s="5">
        <v>1</v>
      </c>
      <c r="AB389" s="5">
        <v>0</v>
      </c>
    </row>
    <row r="390" spans="1:255" x14ac:dyDescent="0.2">
      <c r="A390" s="5">
        <v>50</v>
      </c>
      <c r="B390" s="5">
        <v>0</v>
      </c>
      <c r="C390" s="5">
        <v>0</v>
      </c>
      <c r="D390" s="5">
        <v>1</v>
      </c>
      <c r="E390" s="5">
        <v>233</v>
      </c>
      <c r="F390" s="5">
        <f>ROUND(Source!BD365,O390)</f>
        <v>0</v>
      </c>
      <c r="G390" s="5" t="s">
        <v>138</v>
      </c>
      <c r="H390" s="5" t="s">
        <v>139</v>
      </c>
      <c r="I390" s="5"/>
      <c r="J390" s="5"/>
      <c r="K390" s="5">
        <v>233</v>
      </c>
      <c r="L390" s="5">
        <v>24</v>
      </c>
      <c r="M390" s="5">
        <v>3</v>
      </c>
      <c r="N390" s="5" t="s">
        <v>3</v>
      </c>
      <c r="O390" s="5">
        <v>2</v>
      </c>
      <c r="P390" s="5">
        <f>ROUND(Source!EV365,O390)</f>
        <v>0</v>
      </c>
      <c r="Q390" s="5"/>
      <c r="R390" s="5"/>
      <c r="S390" s="5"/>
      <c r="T390" s="5"/>
      <c r="U390" s="5"/>
      <c r="V390" s="5"/>
      <c r="W390" s="5">
        <v>0</v>
      </c>
      <c r="X390" s="5">
        <v>1</v>
      </c>
      <c r="Y390" s="5">
        <v>0</v>
      </c>
      <c r="Z390" s="5">
        <v>0</v>
      </c>
      <c r="AA390" s="5">
        <v>1</v>
      </c>
      <c r="AB390" s="5">
        <v>0</v>
      </c>
    </row>
    <row r="391" spans="1:255" x14ac:dyDescent="0.2">
      <c r="A391" s="5">
        <v>50</v>
      </c>
      <c r="B391" s="5">
        <v>0</v>
      </c>
      <c r="C391" s="5">
        <v>0</v>
      </c>
      <c r="D391" s="5">
        <v>1</v>
      </c>
      <c r="E391" s="5">
        <v>210</v>
      </c>
      <c r="F391" s="5">
        <f>ROUND(Source!X365,O391)</f>
        <v>23566</v>
      </c>
      <c r="G391" s="5" t="s">
        <v>140</v>
      </c>
      <c r="H391" s="5" t="s">
        <v>141</v>
      </c>
      <c r="I391" s="5"/>
      <c r="J391" s="5"/>
      <c r="K391" s="5">
        <v>210</v>
      </c>
      <c r="L391" s="5">
        <v>25</v>
      </c>
      <c r="M391" s="5">
        <v>3</v>
      </c>
      <c r="N391" s="5" t="s">
        <v>3</v>
      </c>
      <c r="O391" s="5">
        <v>2</v>
      </c>
      <c r="P391" s="5">
        <f>ROUND(Source!DP365,O391)</f>
        <v>565288.67000000004</v>
      </c>
      <c r="Q391" s="5"/>
      <c r="R391" s="5"/>
      <c r="S391" s="5"/>
      <c r="T391" s="5"/>
      <c r="U391" s="5"/>
      <c r="V391" s="5"/>
      <c r="W391" s="5">
        <v>23566</v>
      </c>
      <c r="X391" s="5">
        <v>1</v>
      </c>
      <c r="Y391" s="5">
        <v>23566</v>
      </c>
      <c r="Z391" s="5">
        <v>565288.67000000004</v>
      </c>
      <c r="AA391" s="5">
        <v>1</v>
      </c>
      <c r="AB391" s="5">
        <v>565288.67000000004</v>
      </c>
    </row>
    <row r="392" spans="1:255" x14ac:dyDescent="0.2">
      <c r="A392" s="5">
        <v>50</v>
      </c>
      <c r="B392" s="5">
        <v>0</v>
      </c>
      <c r="C392" s="5">
        <v>0</v>
      </c>
      <c r="D392" s="5">
        <v>1</v>
      </c>
      <c r="E392" s="5">
        <v>211</v>
      </c>
      <c r="F392" s="5">
        <f>ROUND(Source!Y365,O392)</f>
        <v>23788.89</v>
      </c>
      <c r="G392" s="5" t="s">
        <v>142</v>
      </c>
      <c r="H392" s="5" t="s">
        <v>143</v>
      </c>
      <c r="I392" s="5"/>
      <c r="J392" s="5"/>
      <c r="K392" s="5">
        <v>211</v>
      </c>
      <c r="L392" s="5">
        <v>26</v>
      </c>
      <c r="M392" s="5">
        <v>3</v>
      </c>
      <c r="N392" s="5" t="s">
        <v>3</v>
      </c>
      <c r="O392" s="5">
        <v>2</v>
      </c>
      <c r="P392" s="5">
        <f>ROUND(Source!DQ365,O392)</f>
        <v>350886.83</v>
      </c>
      <c r="Q392" s="5"/>
      <c r="R392" s="5"/>
      <c r="S392" s="5"/>
      <c r="T392" s="5"/>
      <c r="U392" s="5"/>
      <c r="V392" s="5"/>
      <c r="W392" s="5">
        <v>23788.89</v>
      </c>
      <c r="X392" s="5">
        <v>1</v>
      </c>
      <c r="Y392" s="5">
        <v>23788.89</v>
      </c>
      <c r="Z392" s="5">
        <v>350886.83</v>
      </c>
      <c r="AA392" s="5">
        <v>1</v>
      </c>
      <c r="AB392" s="5">
        <v>350886.83</v>
      </c>
    </row>
    <row r="393" spans="1:255" x14ac:dyDescent="0.2">
      <c r="A393" s="5">
        <v>50</v>
      </c>
      <c r="B393" s="5">
        <v>0</v>
      </c>
      <c r="C393" s="5">
        <v>0</v>
      </c>
      <c r="D393" s="5">
        <v>1</v>
      </c>
      <c r="E393" s="5">
        <v>224</v>
      </c>
      <c r="F393" s="5">
        <f>ROUND(Source!AR365,O393)</f>
        <v>487104.76</v>
      </c>
      <c r="G393" s="5" t="s">
        <v>144</v>
      </c>
      <c r="H393" s="5" t="s">
        <v>145</v>
      </c>
      <c r="I393" s="5"/>
      <c r="J393" s="5"/>
      <c r="K393" s="5">
        <v>224</v>
      </c>
      <c r="L393" s="5">
        <v>27</v>
      </c>
      <c r="M393" s="5">
        <v>3</v>
      </c>
      <c r="N393" s="5" t="s">
        <v>3</v>
      </c>
      <c r="O393" s="5">
        <v>2</v>
      </c>
      <c r="P393" s="5">
        <f>ROUND(Source!EJ365,O393)</f>
        <v>5810424.8300000001</v>
      </c>
      <c r="Q393" s="5"/>
      <c r="R393" s="5"/>
      <c r="S393" s="5"/>
      <c r="T393" s="5"/>
      <c r="U393" s="5"/>
      <c r="V393" s="5"/>
      <c r="W393" s="5">
        <v>487104.76</v>
      </c>
      <c r="X393" s="5">
        <v>1</v>
      </c>
      <c r="Y393" s="5">
        <v>487104.76</v>
      </c>
      <c r="Z393" s="5">
        <v>5810424.8300000001</v>
      </c>
      <c r="AA393" s="5">
        <v>1</v>
      </c>
      <c r="AB393" s="5">
        <v>5810424.8300000001</v>
      </c>
    </row>
    <row r="395" spans="1:255" x14ac:dyDescent="0.2">
      <c r="A395" s="1">
        <v>4</v>
      </c>
      <c r="B395" s="1">
        <v>1</v>
      </c>
      <c r="C395" s="1"/>
      <c r="D395" s="1">
        <f>ROW(A416)</f>
        <v>416</v>
      </c>
      <c r="E395" s="1"/>
      <c r="F395" s="1" t="s">
        <v>14</v>
      </c>
      <c r="G395" s="1" t="s">
        <v>405</v>
      </c>
      <c r="H395" s="1" t="s">
        <v>3</v>
      </c>
      <c r="I395" s="1">
        <v>0</v>
      </c>
      <c r="J395" s="1"/>
      <c r="K395" s="1">
        <v>0</v>
      </c>
      <c r="L395" s="1"/>
      <c r="M395" s="1" t="s">
        <v>3</v>
      </c>
      <c r="N395" s="1"/>
      <c r="O395" s="1"/>
      <c r="P395" s="1"/>
      <c r="Q395" s="1"/>
      <c r="R395" s="1"/>
      <c r="S395" s="1">
        <v>0</v>
      </c>
      <c r="T395" s="1">
        <v>0</v>
      </c>
      <c r="U395" s="1" t="s">
        <v>3</v>
      </c>
      <c r="V395" s="1">
        <v>0</v>
      </c>
      <c r="W395" s="1"/>
      <c r="X395" s="1"/>
      <c r="Y395" s="1"/>
      <c r="Z395" s="1"/>
      <c r="AA395" s="1"/>
      <c r="AB395" s="1" t="s">
        <v>3</v>
      </c>
      <c r="AC395" s="1" t="s">
        <v>3</v>
      </c>
      <c r="AD395" s="1" t="s">
        <v>3</v>
      </c>
      <c r="AE395" s="1" t="s">
        <v>3</v>
      </c>
      <c r="AF395" s="1" t="s">
        <v>3</v>
      </c>
      <c r="AG395" s="1" t="s">
        <v>3</v>
      </c>
      <c r="AH395" s="1"/>
      <c r="AI395" s="1"/>
      <c r="AJ395" s="1"/>
      <c r="AK395" s="1"/>
      <c r="AL395" s="1"/>
      <c r="AM395" s="1"/>
      <c r="AN395" s="1"/>
      <c r="AO395" s="1"/>
      <c r="AP395" s="1" t="s">
        <v>3</v>
      </c>
      <c r="AQ395" s="1" t="s">
        <v>3</v>
      </c>
      <c r="AR395" s="1" t="s">
        <v>3</v>
      </c>
      <c r="AS395" s="1"/>
      <c r="AT395" s="1"/>
      <c r="AU395" s="1"/>
      <c r="AV395" s="1"/>
      <c r="AW395" s="1"/>
      <c r="AX395" s="1"/>
      <c r="AY395" s="1"/>
      <c r="AZ395" s="1" t="s">
        <v>3</v>
      </c>
      <c r="BA395" s="1"/>
      <c r="BB395" s="1" t="s">
        <v>3</v>
      </c>
      <c r="BC395" s="1" t="s">
        <v>3</v>
      </c>
      <c r="BD395" s="1" t="s">
        <v>3</v>
      </c>
      <c r="BE395" s="1" t="s">
        <v>3</v>
      </c>
      <c r="BF395" s="1" t="s">
        <v>3</v>
      </c>
      <c r="BG395" s="1" t="s">
        <v>3</v>
      </c>
      <c r="BH395" s="1" t="s">
        <v>3</v>
      </c>
      <c r="BI395" s="1" t="s">
        <v>3</v>
      </c>
      <c r="BJ395" s="1" t="s">
        <v>3</v>
      </c>
      <c r="BK395" s="1" t="s">
        <v>3</v>
      </c>
      <c r="BL395" s="1" t="s">
        <v>3</v>
      </c>
      <c r="BM395" s="1" t="s">
        <v>3</v>
      </c>
      <c r="BN395" s="1" t="s">
        <v>3</v>
      </c>
      <c r="BO395" s="1" t="s">
        <v>3</v>
      </c>
      <c r="BP395" s="1" t="s">
        <v>3</v>
      </c>
      <c r="BQ395" s="1"/>
      <c r="BR395" s="1"/>
      <c r="BS395" s="1"/>
      <c r="BT395" s="1"/>
      <c r="BU395" s="1"/>
      <c r="BV395" s="1"/>
      <c r="BW395" s="1"/>
      <c r="BX395" s="1">
        <v>0</v>
      </c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>
        <v>0</v>
      </c>
    </row>
    <row r="397" spans="1:255" x14ac:dyDescent="0.2">
      <c r="A397" s="3">
        <v>52</v>
      </c>
      <c r="B397" s="3">
        <f t="shared" ref="B397:G397" si="311">B416</f>
        <v>1</v>
      </c>
      <c r="C397" s="3">
        <f t="shared" si="311"/>
        <v>4</v>
      </c>
      <c r="D397" s="3">
        <f t="shared" si="311"/>
        <v>395</v>
      </c>
      <c r="E397" s="3">
        <f t="shared" si="311"/>
        <v>0</v>
      </c>
      <c r="F397" s="3" t="str">
        <f t="shared" si="311"/>
        <v>Новый раздел</v>
      </c>
      <c r="G397" s="3" t="str">
        <f t="shared" si="311"/>
        <v>Полы</v>
      </c>
      <c r="H397" s="3"/>
      <c r="I397" s="3"/>
      <c r="J397" s="3"/>
      <c r="K397" s="3"/>
      <c r="L397" s="3"/>
      <c r="M397" s="3"/>
      <c r="N397" s="3"/>
      <c r="O397" s="3">
        <f t="shared" ref="O397:AT397" si="312">O416</f>
        <v>73753.399999999994</v>
      </c>
      <c r="P397" s="3">
        <f t="shared" si="312"/>
        <v>71561.119999999995</v>
      </c>
      <c r="Q397" s="3">
        <f t="shared" si="312"/>
        <v>149.72</v>
      </c>
      <c r="R397" s="3">
        <f t="shared" si="312"/>
        <v>17.350000000000001</v>
      </c>
      <c r="S397" s="3">
        <f t="shared" si="312"/>
        <v>2042.56</v>
      </c>
      <c r="T397" s="3">
        <f t="shared" si="312"/>
        <v>0</v>
      </c>
      <c r="U397" s="3">
        <f t="shared" si="312"/>
        <v>180.714765</v>
      </c>
      <c r="V397" s="3">
        <f t="shared" si="312"/>
        <v>0</v>
      </c>
      <c r="W397" s="3">
        <f t="shared" si="312"/>
        <v>0</v>
      </c>
      <c r="X397" s="3">
        <f t="shared" si="312"/>
        <v>2451.08</v>
      </c>
      <c r="Y397" s="3">
        <f t="shared" si="312"/>
        <v>1715.76</v>
      </c>
      <c r="Z397" s="3">
        <f t="shared" si="312"/>
        <v>0</v>
      </c>
      <c r="AA397" s="3">
        <f t="shared" si="312"/>
        <v>0</v>
      </c>
      <c r="AB397" s="3">
        <f t="shared" si="312"/>
        <v>73753.399999999994</v>
      </c>
      <c r="AC397" s="3">
        <f t="shared" si="312"/>
        <v>71561.119999999995</v>
      </c>
      <c r="AD397" s="3">
        <f t="shared" si="312"/>
        <v>149.72</v>
      </c>
      <c r="AE397" s="3">
        <f t="shared" si="312"/>
        <v>17.350000000000001</v>
      </c>
      <c r="AF397" s="3">
        <f t="shared" si="312"/>
        <v>2042.56</v>
      </c>
      <c r="AG397" s="3">
        <f t="shared" si="312"/>
        <v>0</v>
      </c>
      <c r="AH397" s="3">
        <f t="shared" si="312"/>
        <v>180.714765</v>
      </c>
      <c r="AI397" s="3">
        <f t="shared" si="312"/>
        <v>0</v>
      </c>
      <c r="AJ397" s="3">
        <f t="shared" si="312"/>
        <v>0</v>
      </c>
      <c r="AK397" s="3">
        <f t="shared" si="312"/>
        <v>2451.08</v>
      </c>
      <c r="AL397" s="3">
        <f t="shared" si="312"/>
        <v>1715.76</v>
      </c>
      <c r="AM397" s="3">
        <f t="shared" si="312"/>
        <v>0</v>
      </c>
      <c r="AN397" s="3">
        <f t="shared" si="312"/>
        <v>0</v>
      </c>
      <c r="AO397" s="3">
        <f t="shared" si="312"/>
        <v>0</v>
      </c>
      <c r="AP397" s="3">
        <f t="shared" si="312"/>
        <v>0</v>
      </c>
      <c r="AQ397" s="3">
        <f t="shared" si="312"/>
        <v>0</v>
      </c>
      <c r="AR397" s="3">
        <f t="shared" si="312"/>
        <v>77950.600000000006</v>
      </c>
      <c r="AS397" s="3">
        <f t="shared" si="312"/>
        <v>77950.600000000006</v>
      </c>
      <c r="AT397" s="3">
        <f t="shared" si="312"/>
        <v>0</v>
      </c>
      <c r="AU397" s="3">
        <f t="shared" ref="AU397:BZ397" si="313">AU416</f>
        <v>0</v>
      </c>
      <c r="AV397" s="3">
        <f t="shared" si="313"/>
        <v>71561.119999999995</v>
      </c>
      <c r="AW397" s="3">
        <f t="shared" si="313"/>
        <v>71561.119999999995</v>
      </c>
      <c r="AX397" s="3">
        <f t="shared" si="313"/>
        <v>0</v>
      </c>
      <c r="AY397" s="3">
        <f t="shared" si="313"/>
        <v>71561.119999999995</v>
      </c>
      <c r="AZ397" s="3">
        <f t="shared" si="313"/>
        <v>0</v>
      </c>
      <c r="BA397" s="3">
        <f t="shared" si="313"/>
        <v>0</v>
      </c>
      <c r="BB397" s="3">
        <f t="shared" si="313"/>
        <v>0</v>
      </c>
      <c r="BC397" s="3">
        <f t="shared" si="313"/>
        <v>0</v>
      </c>
      <c r="BD397" s="3">
        <f t="shared" si="313"/>
        <v>0</v>
      </c>
      <c r="BE397" s="3">
        <f t="shared" si="313"/>
        <v>0</v>
      </c>
      <c r="BF397" s="3">
        <f t="shared" si="313"/>
        <v>0</v>
      </c>
      <c r="BG397" s="3">
        <f t="shared" si="313"/>
        <v>0</v>
      </c>
      <c r="BH397" s="3">
        <f t="shared" si="313"/>
        <v>0</v>
      </c>
      <c r="BI397" s="3">
        <f t="shared" si="313"/>
        <v>0</v>
      </c>
      <c r="BJ397" s="3">
        <f t="shared" si="313"/>
        <v>0</v>
      </c>
      <c r="BK397" s="3">
        <f t="shared" si="313"/>
        <v>0</v>
      </c>
      <c r="BL397" s="3">
        <f t="shared" si="313"/>
        <v>0</v>
      </c>
      <c r="BM397" s="3">
        <f t="shared" si="313"/>
        <v>0</v>
      </c>
      <c r="BN397" s="3">
        <f t="shared" si="313"/>
        <v>0</v>
      </c>
      <c r="BO397" s="3">
        <f t="shared" si="313"/>
        <v>0</v>
      </c>
      <c r="BP397" s="3">
        <f t="shared" si="313"/>
        <v>0</v>
      </c>
      <c r="BQ397" s="3">
        <f t="shared" si="313"/>
        <v>0</v>
      </c>
      <c r="BR397" s="3">
        <f t="shared" si="313"/>
        <v>0</v>
      </c>
      <c r="BS397" s="3">
        <f t="shared" si="313"/>
        <v>0</v>
      </c>
      <c r="BT397" s="3">
        <f t="shared" si="313"/>
        <v>0</v>
      </c>
      <c r="BU397" s="3">
        <f t="shared" si="313"/>
        <v>0</v>
      </c>
      <c r="BV397" s="3">
        <f t="shared" si="313"/>
        <v>0</v>
      </c>
      <c r="BW397" s="3">
        <f t="shared" si="313"/>
        <v>0</v>
      </c>
      <c r="BX397" s="3">
        <f t="shared" si="313"/>
        <v>0</v>
      </c>
      <c r="BY397" s="3">
        <f t="shared" si="313"/>
        <v>0</v>
      </c>
      <c r="BZ397" s="3">
        <f t="shared" si="313"/>
        <v>0</v>
      </c>
      <c r="CA397" s="3">
        <f t="shared" ref="CA397:DF397" si="314">CA416</f>
        <v>77950.600000000006</v>
      </c>
      <c r="CB397" s="3">
        <f t="shared" si="314"/>
        <v>77950.600000000006</v>
      </c>
      <c r="CC397" s="3">
        <f t="shared" si="314"/>
        <v>0</v>
      </c>
      <c r="CD397" s="3">
        <f t="shared" si="314"/>
        <v>0</v>
      </c>
      <c r="CE397" s="3">
        <f t="shared" si="314"/>
        <v>71561.119999999995</v>
      </c>
      <c r="CF397" s="3">
        <f t="shared" si="314"/>
        <v>71561.119999999995</v>
      </c>
      <c r="CG397" s="3">
        <f t="shared" si="314"/>
        <v>0</v>
      </c>
      <c r="CH397" s="3">
        <f t="shared" si="314"/>
        <v>71561.119999999995</v>
      </c>
      <c r="CI397" s="3">
        <f t="shared" si="314"/>
        <v>0</v>
      </c>
      <c r="CJ397" s="3">
        <f t="shared" si="314"/>
        <v>0</v>
      </c>
      <c r="CK397" s="3">
        <f t="shared" si="314"/>
        <v>0</v>
      </c>
      <c r="CL397" s="3">
        <f t="shared" si="314"/>
        <v>0</v>
      </c>
      <c r="CM397" s="3">
        <f t="shared" si="314"/>
        <v>0</v>
      </c>
      <c r="CN397" s="3">
        <f t="shared" si="314"/>
        <v>0</v>
      </c>
      <c r="CO397" s="3">
        <f t="shared" si="314"/>
        <v>0</v>
      </c>
      <c r="CP397" s="3">
        <f t="shared" si="314"/>
        <v>0</v>
      </c>
      <c r="CQ397" s="3">
        <f t="shared" si="314"/>
        <v>0</v>
      </c>
      <c r="CR397" s="3">
        <f t="shared" si="314"/>
        <v>0</v>
      </c>
      <c r="CS397" s="3">
        <f t="shared" si="314"/>
        <v>0</v>
      </c>
      <c r="CT397" s="3">
        <f t="shared" si="314"/>
        <v>0</v>
      </c>
      <c r="CU397" s="3">
        <f t="shared" si="314"/>
        <v>0</v>
      </c>
      <c r="CV397" s="3">
        <f t="shared" si="314"/>
        <v>0</v>
      </c>
      <c r="CW397" s="3">
        <f t="shared" si="314"/>
        <v>0</v>
      </c>
      <c r="CX397" s="3">
        <f t="shared" si="314"/>
        <v>0</v>
      </c>
      <c r="CY397" s="3">
        <f t="shared" si="314"/>
        <v>0</v>
      </c>
      <c r="CZ397" s="3">
        <f t="shared" si="314"/>
        <v>0</v>
      </c>
      <c r="DA397" s="3">
        <f t="shared" si="314"/>
        <v>0</v>
      </c>
      <c r="DB397" s="3">
        <f t="shared" si="314"/>
        <v>0</v>
      </c>
      <c r="DC397" s="3">
        <f t="shared" si="314"/>
        <v>0</v>
      </c>
      <c r="DD397" s="3">
        <f t="shared" si="314"/>
        <v>0</v>
      </c>
      <c r="DE397" s="3">
        <f t="shared" si="314"/>
        <v>0</v>
      </c>
      <c r="DF397" s="3">
        <f t="shared" si="314"/>
        <v>0</v>
      </c>
      <c r="DG397" s="4">
        <f t="shared" ref="DG397:EL397" si="315">DG416</f>
        <v>960265.24</v>
      </c>
      <c r="DH397" s="4">
        <f t="shared" si="315"/>
        <v>899320.05</v>
      </c>
      <c r="DI397" s="4">
        <f t="shared" si="315"/>
        <v>1649.67</v>
      </c>
      <c r="DJ397" s="4">
        <f t="shared" si="315"/>
        <v>503.67</v>
      </c>
      <c r="DK397" s="4">
        <f t="shared" si="315"/>
        <v>59295.519999999997</v>
      </c>
      <c r="DL397" s="4">
        <f t="shared" si="315"/>
        <v>0</v>
      </c>
      <c r="DM397" s="4">
        <f t="shared" si="315"/>
        <v>180.714765</v>
      </c>
      <c r="DN397" s="4">
        <f t="shared" si="315"/>
        <v>0</v>
      </c>
      <c r="DO397" s="4">
        <f t="shared" si="315"/>
        <v>0</v>
      </c>
      <c r="DP397" s="4">
        <f t="shared" si="315"/>
        <v>52773.02</v>
      </c>
      <c r="DQ397" s="4">
        <f t="shared" si="315"/>
        <v>24311.16</v>
      </c>
      <c r="DR397" s="4">
        <f t="shared" si="315"/>
        <v>0</v>
      </c>
      <c r="DS397" s="4">
        <f t="shared" si="315"/>
        <v>0</v>
      </c>
      <c r="DT397" s="4">
        <f t="shared" si="315"/>
        <v>960265.24</v>
      </c>
      <c r="DU397" s="4">
        <f t="shared" si="315"/>
        <v>899320.05</v>
      </c>
      <c r="DV397" s="4">
        <f t="shared" si="315"/>
        <v>1649.67</v>
      </c>
      <c r="DW397" s="4">
        <f t="shared" si="315"/>
        <v>503.67</v>
      </c>
      <c r="DX397" s="4">
        <f t="shared" si="315"/>
        <v>59295.519999999997</v>
      </c>
      <c r="DY397" s="4">
        <f t="shared" si="315"/>
        <v>0</v>
      </c>
      <c r="DZ397" s="4">
        <f t="shared" si="315"/>
        <v>180.714765</v>
      </c>
      <c r="EA397" s="4">
        <f t="shared" si="315"/>
        <v>0</v>
      </c>
      <c r="EB397" s="4">
        <f t="shared" si="315"/>
        <v>0</v>
      </c>
      <c r="EC397" s="4">
        <f t="shared" si="315"/>
        <v>52773.02</v>
      </c>
      <c r="ED397" s="4">
        <f t="shared" si="315"/>
        <v>24311.16</v>
      </c>
      <c r="EE397" s="4">
        <f t="shared" si="315"/>
        <v>0</v>
      </c>
      <c r="EF397" s="4">
        <f t="shared" si="315"/>
        <v>0</v>
      </c>
      <c r="EG397" s="4">
        <f t="shared" si="315"/>
        <v>0</v>
      </c>
      <c r="EH397" s="4">
        <f t="shared" si="315"/>
        <v>0</v>
      </c>
      <c r="EI397" s="4">
        <f t="shared" si="315"/>
        <v>0</v>
      </c>
      <c r="EJ397" s="4">
        <f t="shared" si="315"/>
        <v>1038155.29</v>
      </c>
      <c r="EK397" s="4">
        <f t="shared" si="315"/>
        <v>1038155.29</v>
      </c>
      <c r="EL397" s="4">
        <f t="shared" si="315"/>
        <v>0</v>
      </c>
      <c r="EM397" s="4">
        <f t="shared" ref="EM397:FR397" si="316">EM416</f>
        <v>0</v>
      </c>
      <c r="EN397" s="4">
        <f t="shared" si="316"/>
        <v>899320.05</v>
      </c>
      <c r="EO397" s="4">
        <f t="shared" si="316"/>
        <v>899320.05</v>
      </c>
      <c r="EP397" s="4">
        <f t="shared" si="316"/>
        <v>0</v>
      </c>
      <c r="EQ397" s="4">
        <f t="shared" si="316"/>
        <v>899320.05</v>
      </c>
      <c r="ER397" s="4">
        <f t="shared" si="316"/>
        <v>0</v>
      </c>
      <c r="ES397" s="4">
        <f t="shared" si="316"/>
        <v>0</v>
      </c>
      <c r="ET397" s="4">
        <f t="shared" si="316"/>
        <v>0</v>
      </c>
      <c r="EU397" s="4">
        <f t="shared" si="316"/>
        <v>0</v>
      </c>
      <c r="EV397" s="4">
        <f t="shared" si="316"/>
        <v>0</v>
      </c>
      <c r="EW397" s="4">
        <f t="shared" si="316"/>
        <v>0</v>
      </c>
      <c r="EX397" s="4">
        <f t="shared" si="316"/>
        <v>0</v>
      </c>
      <c r="EY397" s="4">
        <f t="shared" si="316"/>
        <v>0</v>
      </c>
      <c r="EZ397" s="4">
        <f t="shared" si="316"/>
        <v>0</v>
      </c>
      <c r="FA397" s="4">
        <f t="shared" si="316"/>
        <v>0</v>
      </c>
      <c r="FB397" s="4">
        <f t="shared" si="316"/>
        <v>0</v>
      </c>
      <c r="FC397" s="4">
        <f t="shared" si="316"/>
        <v>0</v>
      </c>
      <c r="FD397" s="4">
        <f t="shared" si="316"/>
        <v>0</v>
      </c>
      <c r="FE397" s="4">
        <f t="shared" si="316"/>
        <v>0</v>
      </c>
      <c r="FF397" s="4">
        <f t="shared" si="316"/>
        <v>0</v>
      </c>
      <c r="FG397" s="4">
        <f t="shared" si="316"/>
        <v>0</v>
      </c>
      <c r="FH397" s="4">
        <f t="shared" si="316"/>
        <v>0</v>
      </c>
      <c r="FI397" s="4">
        <f t="shared" si="316"/>
        <v>0</v>
      </c>
      <c r="FJ397" s="4">
        <f t="shared" si="316"/>
        <v>0</v>
      </c>
      <c r="FK397" s="4">
        <f t="shared" si="316"/>
        <v>0</v>
      </c>
      <c r="FL397" s="4">
        <f t="shared" si="316"/>
        <v>0</v>
      </c>
      <c r="FM397" s="4">
        <f t="shared" si="316"/>
        <v>0</v>
      </c>
      <c r="FN397" s="4">
        <f t="shared" si="316"/>
        <v>0</v>
      </c>
      <c r="FO397" s="4">
        <f t="shared" si="316"/>
        <v>0</v>
      </c>
      <c r="FP397" s="4">
        <f t="shared" si="316"/>
        <v>0</v>
      </c>
      <c r="FQ397" s="4">
        <f t="shared" si="316"/>
        <v>0</v>
      </c>
      <c r="FR397" s="4">
        <f t="shared" si="316"/>
        <v>0</v>
      </c>
      <c r="FS397" s="4">
        <f t="shared" ref="FS397:GX397" si="317">FS416</f>
        <v>1038155.29</v>
      </c>
      <c r="FT397" s="4">
        <f t="shared" si="317"/>
        <v>1038155.29</v>
      </c>
      <c r="FU397" s="4">
        <f t="shared" si="317"/>
        <v>0</v>
      </c>
      <c r="FV397" s="4">
        <f t="shared" si="317"/>
        <v>0</v>
      </c>
      <c r="FW397" s="4">
        <f t="shared" si="317"/>
        <v>899320.05</v>
      </c>
      <c r="FX397" s="4">
        <f t="shared" si="317"/>
        <v>899320.05</v>
      </c>
      <c r="FY397" s="4">
        <f t="shared" si="317"/>
        <v>0</v>
      </c>
      <c r="FZ397" s="4">
        <f t="shared" si="317"/>
        <v>899320.05</v>
      </c>
      <c r="GA397" s="4">
        <f t="shared" si="317"/>
        <v>0</v>
      </c>
      <c r="GB397" s="4">
        <f t="shared" si="317"/>
        <v>0</v>
      </c>
      <c r="GC397" s="4">
        <f t="shared" si="317"/>
        <v>0</v>
      </c>
      <c r="GD397" s="4">
        <f t="shared" si="317"/>
        <v>0</v>
      </c>
      <c r="GE397" s="4">
        <f t="shared" si="317"/>
        <v>0</v>
      </c>
      <c r="GF397" s="4">
        <f t="shared" si="317"/>
        <v>0</v>
      </c>
      <c r="GG397" s="4">
        <f t="shared" si="317"/>
        <v>0</v>
      </c>
      <c r="GH397" s="4">
        <f t="shared" si="317"/>
        <v>0</v>
      </c>
      <c r="GI397" s="4">
        <f t="shared" si="317"/>
        <v>0</v>
      </c>
      <c r="GJ397" s="4">
        <f t="shared" si="317"/>
        <v>0</v>
      </c>
      <c r="GK397" s="4">
        <f t="shared" si="317"/>
        <v>0</v>
      </c>
      <c r="GL397" s="4">
        <f t="shared" si="317"/>
        <v>0</v>
      </c>
      <c r="GM397" s="4">
        <f t="shared" si="317"/>
        <v>0</v>
      </c>
      <c r="GN397" s="4">
        <f t="shared" si="317"/>
        <v>0</v>
      </c>
      <c r="GO397" s="4">
        <f t="shared" si="317"/>
        <v>0</v>
      </c>
      <c r="GP397" s="4">
        <f t="shared" si="317"/>
        <v>0</v>
      </c>
      <c r="GQ397" s="4">
        <f t="shared" si="317"/>
        <v>0</v>
      </c>
      <c r="GR397" s="4">
        <f t="shared" si="317"/>
        <v>0</v>
      </c>
      <c r="GS397" s="4">
        <f t="shared" si="317"/>
        <v>0</v>
      </c>
      <c r="GT397" s="4">
        <f t="shared" si="317"/>
        <v>0</v>
      </c>
      <c r="GU397" s="4">
        <f t="shared" si="317"/>
        <v>0</v>
      </c>
      <c r="GV397" s="4">
        <f t="shared" si="317"/>
        <v>0</v>
      </c>
      <c r="GW397" s="4">
        <f t="shared" si="317"/>
        <v>0</v>
      </c>
      <c r="GX397" s="4">
        <f t="shared" si="317"/>
        <v>0</v>
      </c>
    </row>
    <row r="399" spans="1:255" x14ac:dyDescent="0.2">
      <c r="A399" s="2">
        <v>17</v>
      </c>
      <c r="B399" s="2">
        <v>1</v>
      </c>
      <c r="C399" s="2">
        <f>ROW(SmtRes!A98)</f>
        <v>98</v>
      </c>
      <c r="D399" s="2">
        <f>ROW(EtalonRes!A86)</f>
        <v>86</v>
      </c>
      <c r="E399" s="2" t="s">
        <v>406</v>
      </c>
      <c r="F399" s="2" t="s">
        <v>407</v>
      </c>
      <c r="G399" s="2" t="s">
        <v>408</v>
      </c>
      <c r="H399" s="2" t="s">
        <v>409</v>
      </c>
      <c r="I399" s="2">
        <f>ROUND(180.95/100,9)</f>
        <v>1.8095000000000001</v>
      </c>
      <c r="J399" s="2">
        <v>0</v>
      </c>
      <c r="K399" s="2">
        <f>ROUND(180.95/100,9)</f>
        <v>1.8095000000000001</v>
      </c>
      <c r="L399" s="2"/>
      <c r="M399" s="2"/>
      <c r="N399" s="2"/>
      <c r="O399" s="2">
        <f t="shared" ref="O399:O414" si="318">ROUND(CP399,2)</f>
        <v>590.15</v>
      </c>
      <c r="P399" s="2">
        <f t="shared" ref="P399:P414" si="319">ROUND((ROUND((AC399*AW399*I399),2)*BC399),2)</f>
        <v>44.77</v>
      </c>
      <c r="Q399" s="2">
        <f>(ROUND((ROUND(((ET399)*AV399*I399),2)*BB399),2)+ROUND((ROUND(((AE399-(EU399))*AV399*I399),2)*BS399),2))</f>
        <v>1.68</v>
      </c>
      <c r="R399" s="2">
        <f t="shared" ref="R399:R414" si="320">ROUND((ROUND((AE399*AV399*I399),2)*BS399),2)</f>
        <v>0</v>
      </c>
      <c r="S399" s="2">
        <f t="shared" ref="S399:S414" si="321">ROUND((ROUND((AF399*AV399*I399),2)*BA399),2)</f>
        <v>543.70000000000005</v>
      </c>
      <c r="T399" s="2">
        <f t="shared" ref="T399:T414" si="322">ROUND(CU399*I399,2)</f>
        <v>0</v>
      </c>
      <c r="U399" s="2">
        <f t="shared" ref="U399:U414" si="323">CV399*I399</f>
        <v>53.199300000000001</v>
      </c>
      <c r="V399" s="2">
        <f t="shared" ref="V399:V414" si="324">CW399*I399</f>
        <v>0</v>
      </c>
      <c r="W399" s="2">
        <f t="shared" ref="W399:W414" si="325">ROUND(CX399*I399,2)</f>
        <v>0</v>
      </c>
      <c r="X399" s="2">
        <f t="shared" ref="X399:X414" si="326">ROUND(CY399,2)</f>
        <v>652.44000000000005</v>
      </c>
      <c r="Y399" s="2">
        <f t="shared" ref="Y399:Y414" si="327">ROUND(CZ399,2)</f>
        <v>456.71</v>
      </c>
      <c r="Z399" s="2"/>
      <c r="AA399" s="2">
        <v>50417534</v>
      </c>
      <c r="AB399" s="2">
        <f t="shared" ref="AB399:AB414" si="328">ROUND((AC399+AD399+AF399),6)</f>
        <v>326.14</v>
      </c>
      <c r="AC399" s="2">
        <f>ROUND((ES399),6)</f>
        <v>24.74</v>
      </c>
      <c r="AD399" s="2">
        <f>ROUND((((ET399)-(EU399))+AE399),6)</f>
        <v>0.93</v>
      </c>
      <c r="AE399" s="2">
        <f t="shared" ref="AE399:AF402" si="329">ROUND((EU399),6)</f>
        <v>0</v>
      </c>
      <c r="AF399" s="2">
        <f t="shared" si="329"/>
        <v>300.47000000000003</v>
      </c>
      <c r="AG399" s="2">
        <f t="shared" ref="AG399:AG414" si="330">ROUND((AP399),6)</f>
        <v>0</v>
      </c>
      <c r="AH399" s="2">
        <f t="shared" ref="AH399:AI402" si="331">(EW399)</f>
        <v>29.4</v>
      </c>
      <c r="AI399" s="2">
        <f t="shared" si="331"/>
        <v>0</v>
      </c>
      <c r="AJ399" s="2">
        <f t="shared" ref="AJ399:AJ414" si="332">(AS399)</f>
        <v>0</v>
      </c>
      <c r="AK399" s="2">
        <v>326.14</v>
      </c>
      <c r="AL399" s="2">
        <v>24.74</v>
      </c>
      <c r="AM399" s="2">
        <v>0.93</v>
      </c>
      <c r="AN399" s="2">
        <v>0</v>
      </c>
      <c r="AO399" s="2">
        <v>300.47000000000003</v>
      </c>
      <c r="AP399" s="2">
        <v>0</v>
      </c>
      <c r="AQ399" s="2">
        <v>29.4</v>
      </c>
      <c r="AR399" s="2">
        <v>0</v>
      </c>
      <c r="AS399" s="2">
        <v>0</v>
      </c>
      <c r="AT399" s="2">
        <v>120</v>
      </c>
      <c r="AU399" s="2">
        <v>84</v>
      </c>
      <c r="AV399" s="2">
        <v>1</v>
      </c>
      <c r="AW399" s="2">
        <v>1</v>
      </c>
      <c r="AX399" s="2"/>
      <c r="AY399" s="2"/>
      <c r="AZ399" s="2">
        <v>1</v>
      </c>
      <c r="BA399" s="2">
        <v>1</v>
      </c>
      <c r="BB399" s="2">
        <v>1</v>
      </c>
      <c r="BC399" s="2">
        <v>1</v>
      </c>
      <c r="BD399" s="2" t="s">
        <v>3</v>
      </c>
      <c r="BE399" s="2" t="s">
        <v>3</v>
      </c>
      <c r="BF399" s="2" t="s">
        <v>3</v>
      </c>
      <c r="BG399" s="2" t="s">
        <v>3</v>
      </c>
      <c r="BH399" s="2">
        <v>0</v>
      </c>
      <c r="BI399" s="2">
        <v>1</v>
      </c>
      <c r="BJ399" s="2" t="s">
        <v>410</v>
      </c>
      <c r="BK399" s="2"/>
      <c r="BL399" s="2"/>
      <c r="BM399" s="2">
        <v>89</v>
      </c>
      <c r="BN399" s="2">
        <v>0</v>
      </c>
      <c r="BO399" s="2" t="s">
        <v>3</v>
      </c>
      <c r="BP399" s="2">
        <v>0</v>
      </c>
      <c r="BQ399" s="2">
        <v>30</v>
      </c>
      <c r="BR399" s="2">
        <v>0</v>
      </c>
      <c r="BS399" s="2">
        <v>1</v>
      </c>
      <c r="BT399" s="2">
        <v>1</v>
      </c>
      <c r="BU399" s="2">
        <v>1</v>
      </c>
      <c r="BV399" s="2">
        <v>1</v>
      </c>
      <c r="BW399" s="2">
        <v>1</v>
      </c>
      <c r="BX399" s="2">
        <v>1</v>
      </c>
      <c r="BY399" s="2" t="s">
        <v>3</v>
      </c>
      <c r="BZ399" s="2">
        <v>120</v>
      </c>
      <c r="CA399" s="2">
        <v>84</v>
      </c>
      <c r="CB399" s="2" t="s">
        <v>3</v>
      </c>
      <c r="CC399" s="2"/>
      <c r="CD399" s="2"/>
      <c r="CE399" s="2">
        <v>30</v>
      </c>
      <c r="CF399" s="2">
        <v>0</v>
      </c>
      <c r="CG399" s="2">
        <v>0</v>
      </c>
      <c r="CH399" s="2"/>
      <c r="CI399" s="2"/>
      <c r="CJ399" s="2"/>
      <c r="CK399" s="2"/>
      <c r="CL399" s="2"/>
      <c r="CM399" s="2">
        <v>0</v>
      </c>
      <c r="CN399" s="2" t="s">
        <v>3</v>
      </c>
      <c r="CO399" s="2">
        <v>0</v>
      </c>
      <c r="CP399" s="2">
        <f t="shared" ref="CP399:CP414" si="333">(P399+Q399+S399)</f>
        <v>590.15000000000009</v>
      </c>
      <c r="CQ399" s="2">
        <f t="shared" ref="CQ399:CQ414" si="334">ROUND((ROUND((AC399*AW399*1),2)*BC399),2)</f>
        <v>24.74</v>
      </c>
      <c r="CR399" s="2">
        <f>(ROUND((ROUND(((ET399)*AV399*1),2)*BB399),2)+ROUND((ROUND(((AE399-(EU399))*AV399*1),2)*BS399),2))</f>
        <v>0.93</v>
      </c>
      <c r="CS399" s="2">
        <f t="shared" ref="CS399:CS414" si="335">ROUND((ROUND((AE399*AV399*1),2)*BS399),2)</f>
        <v>0</v>
      </c>
      <c r="CT399" s="2">
        <f t="shared" ref="CT399:CT414" si="336">ROUND((ROUND((AF399*AV399*1),2)*BA399),2)</f>
        <v>300.47000000000003</v>
      </c>
      <c r="CU399" s="2">
        <f t="shared" ref="CU399:CU414" si="337">AG399</f>
        <v>0</v>
      </c>
      <c r="CV399" s="2">
        <f t="shared" ref="CV399:CV414" si="338">(AH399*AV399)</f>
        <v>29.4</v>
      </c>
      <c r="CW399" s="2">
        <f t="shared" ref="CW399:CW414" si="339">AI399</f>
        <v>0</v>
      </c>
      <c r="CX399" s="2">
        <f t="shared" ref="CX399:CX414" si="340">AJ399</f>
        <v>0</v>
      </c>
      <c r="CY399" s="2">
        <f>((S399*BZ399)/100)</f>
        <v>652.44000000000005</v>
      </c>
      <c r="CZ399" s="2">
        <f>((S399*CA399)/100)</f>
        <v>456.70800000000003</v>
      </c>
      <c r="DA399" s="2"/>
      <c r="DB399" s="2"/>
      <c r="DC399" s="2" t="s">
        <v>3</v>
      </c>
      <c r="DD399" s="2" t="s">
        <v>3</v>
      </c>
      <c r="DE399" s="2" t="s">
        <v>3</v>
      </c>
      <c r="DF399" s="2" t="s">
        <v>3</v>
      </c>
      <c r="DG399" s="2" t="s">
        <v>3</v>
      </c>
      <c r="DH399" s="2" t="s">
        <v>3</v>
      </c>
      <c r="DI399" s="2" t="s">
        <v>3</v>
      </c>
      <c r="DJ399" s="2" t="s">
        <v>3</v>
      </c>
      <c r="DK399" s="2" t="s">
        <v>3</v>
      </c>
      <c r="DL399" s="2" t="s">
        <v>3</v>
      </c>
      <c r="DM399" s="2" t="s">
        <v>3</v>
      </c>
      <c r="DN399" s="2">
        <v>0</v>
      </c>
      <c r="DO399" s="2">
        <v>0</v>
      </c>
      <c r="DP399" s="2">
        <v>1</v>
      </c>
      <c r="DQ399" s="2">
        <v>1</v>
      </c>
      <c r="DR399" s="2"/>
      <c r="DS399" s="2"/>
      <c r="DT399" s="2"/>
      <c r="DU399" s="2">
        <v>1013</v>
      </c>
      <c r="DV399" s="2" t="s">
        <v>409</v>
      </c>
      <c r="DW399" s="2" t="s">
        <v>409</v>
      </c>
      <c r="DX399" s="2">
        <v>1</v>
      </c>
      <c r="DY399" s="2"/>
      <c r="DZ399" s="2" t="s">
        <v>3</v>
      </c>
      <c r="EA399" s="2" t="s">
        <v>3</v>
      </c>
      <c r="EB399" s="2" t="s">
        <v>3</v>
      </c>
      <c r="EC399" s="2" t="s">
        <v>3</v>
      </c>
      <c r="ED399" s="2"/>
      <c r="EE399" s="2">
        <v>49573350</v>
      </c>
      <c r="EF399" s="2">
        <v>30</v>
      </c>
      <c r="EG399" s="2" t="s">
        <v>35</v>
      </c>
      <c r="EH399" s="2">
        <v>0</v>
      </c>
      <c r="EI399" s="2" t="s">
        <v>3</v>
      </c>
      <c r="EJ399" s="2">
        <v>1</v>
      </c>
      <c r="EK399" s="2">
        <v>89</v>
      </c>
      <c r="EL399" s="2" t="s">
        <v>411</v>
      </c>
      <c r="EM399" s="2" t="s">
        <v>412</v>
      </c>
      <c r="EN399" s="2"/>
      <c r="EO399" s="2" t="s">
        <v>3</v>
      </c>
      <c r="EP399" s="2"/>
      <c r="EQ399" s="2">
        <v>131072</v>
      </c>
      <c r="ER399" s="2">
        <v>326.14</v>
      </c>
      <c r="ES399" s="2">
        <v>24.74</v>
      </c>
      <c r="ET399" s="2">
        <v>0.93</v>
      </c>
      <c r="EU399" s="2">
        <v>0</v>
      </c>
      <c r="EV399" s="2">
        <v>300.47000000000003</v>
      </c>
      <c r="EW399" s="2">
        <v>29.4</v>
      </c>
      <c r="EX399" s="2">
        <v>0</v>
      </c>
      <c r="EY399" s="2">
        <v>0</v>
      </c>
      <c r="EZ399" s="2"/>
      <c r="FA399" s="2"/>
      <c r="FB399" s="2"/>
      <c r="FC399" s="2"/>
      <c r="FD399" s="2"/>
      <c r="FE399" s="2"/>
      <c r="FF399" s="2"/>
      <c r="FG399" s="2"/>
      <c r="FH399" s="2"/>
      <c r="FI399" s="2"/>
      <c r="FJ399" s="2"/>
      <c r="FK399" s="2"/>
      <c r="FL399" s="2"/>
      <c r="FM399" s="2"/>
      <c r="FN399" s="2"/>
      <c r="FO399" s="2"/>
      <c r="FP399" s="2"/>
      <c r="FQ399" s="2">
        <v>0</v>
      </c>
      <c r="FR399" s="2">
        <f t="shared" ref="FR399:FR414" si="341">ROUND(IF(BI399=3,GM399,0),2)</f>
        <v>0</v>
      </c>
      <c r="FS399" s="2">
        <v>0</v>
      </c>
      <c r="FT399" s="2"/>
      <c r="FU399" s="2"/>
      <c r="FV399" s="2"/>
      <c r="FW399" s="2"/>
      <c r="FX399" s="2">
        <v>120</v>
      </c>
      <c r="FY399" s="2">
        <v>84</v>
      </c>
      <c r="FZ399" s="2"/>
      <c r="GA399" s="2" t="s">
        <v>3</v>
      </c>
      <c r="GB399" s="2"/>
      <c r="GC399" s="2"/>
      <c r="GD399" s="2">
        <v>0</v>
      </c>
      <c r="GE399" s="2"/>
      <c r="GF399" s="2">
        <v>1317290390</v>
      </c>
      <c r="GG399" s="2">
        <v>2</v>
      </c>
      <c r="GH399" s="2">
        <v>1</v>
      </c>
      <c r="GI399" s="2">
        <v>-2</v>
      </c>
      <c r="GJ399" s="2">
        <v>0</v>
      </c>
      <c r="GK399" s="2">
        <f>ROUND(R399*(R12)/100,2)</f>
        <v>0</v>
      </c>
      <c r="GL399" s="2">
        <f t="shared" ref="GL399:GL414" si="342">ROUND(IF(AND(BH399=3,BI399=3,FS399&lt;&gt;0),P399,0),2)</f>
        <v>0</v>
      </c>
      <c r="GM399" s="2">
        <f t="shared" ref="GM399:GM414" si="343">ROUND(O399+X399+Y399+GK399,2)+GX399</f>
        <v>1699.3</v>
      </c>
      <c r="GN399" s="2">
        <f t="shared" ref="GN399:GN414" si="344">IF(OR(BI399=0,BI399=1),GM399-GX399,0)</f>
        <v>1699.3</v>
      </c>
      <c r="GO399" s="2">
        <f t="shared" ref="GO399:GO414" si="345">IF(BI399=2,GM399-GX399,0)</f>
        <v>0</v>
      </c>
      <c r="GP399" s="2">
        <f t="shared" ref="GP399:GP414" si="346">IF(BI399=4,GM399-GX399,0)</f>
        <v>0</v>
      </c>
      <c r="GQ399" s="2"/>
      <c r="GR399" s="2">
        <v>0</v>
      </c>
      <c r="GS399" s="2">
        <v>3</v>
      </c>
      <c r="GT399" s="2">
        <v>0</v>
      </c>
      <c r="GU399" s="2" t="s">
        <v>3</v>
      </c>
      <c r="GV399" s="2">
        <f>ROUND((GT399),6)</f>
        <v>0</v>
      </c>
      <c r="GW399" s="2">
        <v>1</v>
      </c>
      <c r="GX399" s="2">
        <f t="shared" ref="GX399:GX414" si="347">ROUND(HC399*I399,2)</f>
        <v>0</v>
      </c>
      <c r="GY399" s="2"/>
      <c r="GZ399" s="2"/>
      <c r="HA399" s="2">
        <v>0</v>
      </c>
      <c r="HB399" s="2">
        <v>0</v>
      </c>
      <c r="HC399" s="2">
        <f t="shared" ref="HC399:HC414" si="348">GV399*GW399</f>
        <v>0</v>
      </c>
      <c r="HD399" s="2"/>
      <c r="HE399" s="2" t="s">
        <v>3</v>
      </c>
      <c r="HF399" s="2" t="s">
        <v>3</v>
      </c>
      <c r="HG399" s="2"/>
      <c r="HH399" s="2"/>
      <c r="HI399" s="2"/>
      <c r="HJ399" s="2"/>
      <c r="HK399" s="2"/>
      <c r="HL399" s="2"/>
      <c r="HM399" s="2" t="s">
        <v>3</v>
      </c>
      <c r="HN399" s="2" t="s">
        <v>3</v>
      </c>
      <c r="HO399" s="2" t="s">
        <v>3</v>
      </c>
      <c r="HP399" s="2" t="s">
        <v>3</v>
      </c>
      <c r="HQ399" s="2" t="s">
        <v>3</v>
      </c>
      <c r="HR399" s="2"/>
      <c r="HS399" s="2"/>
      <c r="HT399" s="2"/>
      <c r="HU399" s="2"/>
      <c r="HV399" s="2"/>
      <c r="HW399" s="2"/>
      <c r="HX399" s="2"/>
      <c r="HY399" s="2"/>
      <c r="HZ399" s="2"/>
      <c r="IA399" s="2"/>
      <c r="IB399" s="2"/>
      <c r="IC399" s="2"/>
      <c r="ID399" s="2"/>
      <c r="IE399" s="2"/>
      <c r="IF399" s="2"/>
      <c r="IG399" s="2"/>
      <c r="IH399" s="2"/>
      <c r="II399" s="2"/>
      <c r="IJ399" s="2"/>
      <c r="IK399" s="2">
        <v>0</v>
      </c>
      <c r="IL399" s="2"/>
      <c r="IM399" s="2"/>
      <c r="IN399" s="2"/>
      <c r="IO399" s="2"/>
      <c r="IP399" s="2"/>
      <c r="IQ399" s="2"/>
      <c r="IR399" s="2"/>
      <c r="IS399" s="2"/>
      <c r="IT399" s="2"/>
      <c r="IU399" s="2"/>
    </row>
    <row r="400" spans="1:255" x14ac:dyDescent="0.2">
      <c r="A400">
        <v>17</v>
      </c>
      <c r="B400">
        <v>1</v>
      </c>
      <c r="C400">
        <f>ROW(SmtRes!A102)</f>
        <v>102</v>
      </c>
      <c r="D400">
        <f>ROW(EtalonRes!A90)</f>
        <v>90</v>
      </c>
      <c r="E400" t="s">
        <v>406</v>
      </c>
      <c r="F400" t="s">
        <v>407</v>
      </c>
      <c r="G400" t="s">
        <v>408</v>
      </c>
      <c r="H400" t="s">
        <v>409</v>
      </c>
      <c r="I400">
        <f>ROUND(180.95/100,9)</f>
        <v>1.8095000000000001</v>
      </c>
      <c r="J400">
        <v>0</v>
      </c>
      <c r="K400">
        <f>ROUND(180.95/100,9)</f>
        <v>1.8095000000000001</v>
      </c>
      <c r="O400">
        <f t="shared" si="318"/>
        <v>16067.75</v>
      </c>
      <c r="P400">
        <f t="shared" si="319"/>
        <v>268.62</v>
      </c>
      <c r="Q400">
        <f>(ROUND((ROUND(((ET400)*AV400*I400),2)*BB400),2)+ROUND((ROUND(((AE400-(EU400))*AV400*I400),2)*BS400),2))</f>
        <v>15.52</v>
      </c>
      <c r="R400">
        <f t="shared" si="320"/>
        <v>0</v>
      </c>
      <c r="S400">
        <f t="shared" si="321"/>
        <v>15783.61</v>
      </c>
      <c r="T400">
        <f t="shared" si="322"/>
        <v>0</v>
      </c>
      <c r="U400">
        <f t="shared" si="323"/>
        <v>53.199300000000001</v>
      </c>
      <c r="V400">
        <f t="shared" si="324"/>
        <v>0</v>
      </c>
      <c r="W400">
        <f t="shared" si="325"/>
        <v>0</v>
      </c>
      <c r="X400">
        <f t="shared" si="326"/>
        <v>14047.41</v>
      </c>
      <c r="Y400">
        <f t="shared" si="327"/>
        <v>6471.28</v>
      </c>
      <c r="AA400">
        <v>50417531</v>
      </c>
      <c r="AB400">
        <f t="shared" si="328"/>
        <v>326.14</v>
      </c>
      <c r="AC400">
        <f>ROUND((ES400),6)</f>
        <v>24.74</v>
      </c>
      <c r="AD400">
        <f>ROUND((((ET400)-(EU400))+AE400),6)</f>
        <v>0.93</v>
      </c>
      <c r="AE400">
        <f t="shared" si="329"/>
        <v>0</v>
      </c>
      <c r="AF400">
        <f t="shared" si="329"/>
        <v>300.47000000000003</v>
      </c>
      <c r="AG400">
        <f t="shared" si="330"/>
        <v>0</v>
      </c>
      <c r="AH400">
        <f t="shared" si="331"/>
        <v>29.4</v>
      </c>
      <c r="AI400">
        <f t="shared" si="331"/>
        <v>0</v>
      </c>
      <c r="AJ400">
        <f t="shared" si="332"/>
        <v>0</v>
      </c>
      <c r="AK400">
        <v>326.14</v>
      </c>
      <c r="AL400">
        <v>24.74</v>
      </c>
      <c r="AM400">
        <v>0.93</v>
      </c>
      <c r="AN400">
        <v>0</v>
      </c>
      <c r="AO400">
        <v>300.47000000000003</v>
      </c>
      <c r="AP400">
        <v>0</v>
      </c>
      <c r="AQ400">
        <v>29.4</v>
      </c>
      <c r="AR400">
        <v>0</v>
      </c>
      <c r="AS400">
        <v>0</v>
      </c>
      <c r="AT400">
        <v>89</v>
      </c>
      <c r="AU400">
        <v>41</v>
      </c>
      <c r="AV400">
        <v>1</v>
      </c>
      <c r="AW400">
        <v>1</v>
      </c>
      <c r="AZ400">
        <v>1</v>
      </c>
      <c r="BA400">
        <v>29.03</v>
      </c>
      <c r="BB400">
        <v>9.24</v>
      </c>
      <c r="BC400">
        <v>6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1</v>
      </c>
      <c r="BJ400" t="s">
        <v>410</v>
      </c>
      <c r="BM400">
        <v>89</v>
      </c>
      <c r="BN400">
        <v>0</v>
      </c>
      <c r="BO400" t="s">
        <v>407</v>
      </c>
      <c r="BP400">
        <v>1</v>
      </c>
      <c r="BQ400">
        <v>30</v>
      </c>
      <c r="BR400">
        <v>0</v>
      </c>
      <c r="BS400">
        <v>29.03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89</v>
      </c>
      <c r="CA400">
        <v>41</v>
      </c>
      <c r="CB400" t="s">
        <v>3</v>
      </c>
      <c r="CE400">
        <v>30</v>
      </c>
      <c r="CF400">
        <v>0</v>
      </c>
      <c r="CG400">
        <v>0</v>
      </c>
      <c r="CM400">
        <v>0</v>
      </c>
      <c r="CN400" t="s">
        <v>3</v>
      </c>
      <c r="CO400">
        <v>0</v>
      </c>
      <c r="CP400">
        <f t="shared" si="333"/>
        <v>16067.75</v>
      </c>
      <c r="CQ400">
        <f t="shared" si="334"/>
        <v>148.44</v>
      </c>
      <c r="CR400">
        <f>(ROUND((ROUND(((ET400)*AV400*1),2)*BB400),2)+ROUND((ROUND(((AE400-(EU400))*AV400*1),2)*BS400),2))</f>
        <v>8.59</v>
      </c>
      <c r="CS400">
        <f t="shared" si="335"/>
        <v>0</v>
      </c>
      <c r="CT400">
        <f t="shared" si="336"/>
        <v>8722.64</v>
      </c>
      <c r="CU400">
        <f t="shared" si="337"/>
        <v>0</v>
      </c>
      <c r="CV400">
        <f t="shared" si="338"/>
        <v>29.4</v>
      </c>
      <c r="CW400">
        <f t="shared" si="339"/>
        <v>0</v>
      </c>
      <c r="CX400">
        <f t="shared" si="340"/>
        <v>0</v>
      </c>
      <c r="CY400">
        <f>S400*(BZ400/100)</f>
        <v>14047.412900000001</v>
      </c>
      <c r="CZ400">
        <f>S400*(CA400/100)</f>
        <v>6471.2800999999999</v>
      </c>
      <c r="DC400" t="s">
        <v>3</v>
      </c>
      <c r="DD400" t="s">
        <v>3</v>
      </c>
      <c r="DE400" t="s">
        <v>3</v>
      </c>
      <c r="DF400" t="s">
        <v>3</v>
      </c>
      <c r="DG400" t="s">
        <v>3</v>
      </c>
      <c r="DH400" t="s">
        <v>3</v>
      </c>
      <c r="DI400" t="s">
        <v>3</v>
      </c>
      <c r="DJ400" t="s">
        <v>3</v>
      </c>
      <c r="DK400" t="s">
        <v>3</v>
      </c>
      <c r="DL400" t="s">
        <v>3</v>
      </c>
      <c r="DM400" t="s">
        <v>3</v>
      </c>
      <c r="DN400">
        <v>120</v>
      </c>
      <c r="DO400">
        <v>84</v>
      </c>
      <c r="DP400">
        <v>1</v>
      </c>
      <c r="DQ400">
        <v>1</v>
      </c>
      <c r="DU400">
        <v>1013</v>
      </c>
      <c r="DV400" t="s">
        <v>409</v>
      </c>
      <c r="DW400" t="s">
        <v>409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49573350</v>
      </c>
      <c r="EF400">
        <v>30</v>
      </c>
      <c r="EG400" t="s">
        <v>35</v>
      </c>
      <c r="EH400">
        <v>0</v>
      </c>
      <c r="EI400" t="s">
        <v>3</v>
      </c>
      <c r="EJ400">
        <v>1</v>
      </c>
      <c r="EK400">
        <v>89</v>
      </c>
      <c r="EL400" t="s">
        <v>411</v>
      </c>
      <c r="EM400" t="s">
        <v>412</v>
      </c>
      <c r="EO400" t="s">
        <v>3</v>
      </c>
      <c r="EQ400">
        <v>131072</v>
      </c>
      <c r="ER400">
        <v>326.14</v>
      </c>
      <c r="ES400">
        <v>24.74</v>
      </c>
      <c r="ET400">
        <v>0.93</v>
      </c>
      <c r="EU400">
        <v>0</v>
      </c>
      <c r="EV400">
        <v>300.47000000000003</v>
      </c>
      <c r="EW400">
        <v>29.4</v>
      </c>
      <c r="EX400">
        <v>0</v>
      </c>
      <c r="EY400">
        <v>0</v>
      </c>
      <c r="FQ400">
        <v>0</v>
      </c>
      <c r="FR400">
        <f t="shared" si="341"/>
        <v>0</v>
      </c>
      <c r="FS400">
        <v>0</v>
      </c>
      <c r="FX400">
        <v>120</v>
      </c>
      <c r="FY400">
        <v>84</v>
      </c>
      <c r="GA400" t="s">
        <v>3</v>
      </c>
      <c r="GD400">
        <v>0</v>
      </c>
      <c r="GF400">
        <v>1317290390</v>
      </c>
      <c r="GG400">
        <v>2</v>
      </c>
      <c r="GH400">
        <v>1</v>
      </c>
      <c r="GI400">
        <v>2</v>
      </c>
      <c r="GJ400">
        <v>0</v>
      </c>
      <c r="GK400">
        <f>ROUND(R400*(S12)/100,2)</f>
        <v>0</v>
      </c>
      <c r="GL400">
        <f t="shared" si="342"/>
        <v>0</v>
      </c>
      <c r="GM400">
        <f t="shared" si="343"/>
        <v>36586.44</v>
      </c>
      <c r="GN400">
        <f t="shared" si="344"/>
        <v>36586.44</v>
      </c>
      <c r="GO400">
        <f t="shared" si="345"/>
        <v>0</v>
      </c>
      <c r="GP400">
        <f t="shared" si="346"/>
        <v>0</v>
      </c>
      <c r="GR400">
        <v>0</v>
      </c>
      <c r="GS400">
        <v>3</v>
      </c>
      <c r="GT400">
        <v>0</v>
      </c>
      <c r="GU400" t="s">
        <v>3</v>
      </c>
      <c r="GV400">
        <f>ROUND((GT400),6)</f>
        <v>0</v>
      </c>
      <c r="GW400">
        <v>1</v>
      </c>
      <c r="GX400">
        <f t="shared" si="347"/>
        <v>0</v>
      </c>
      <c r="HA400">
        <v>0</v>
      </c>
      <c r="HB400">
        <v>0</v>
      </c>
      <c r="HC400">
        <f t="shared" si="348"/>
        <v>0</v>
      </c>
      <c r="HE400" t="s">
        <v>3</v>
      </c>
      <c r="HF400" t="s">
        <v>3</v>
      </c>
      <c r="HM400" t="s">
        <v>3</v>
      </c>
      <c r="HN400" t="s">
        <v>3</v>
      </c>
      <c r="HO400" t="s">
        <v>3</v>
      </c>
      <c r="HP400" t="s">
        <v>3</v>
      </c>
      <c r="HQ400" t="s">
        <v>3</v>
      </c>
      <c r="IK400">
        <v>0</v>
      </c>
    </row>
    <row r="401" spans="1:255" x14ac:dyDescent="0.2">
      <c r="A401" s="2">
        <v>18</v>
      </c>
      <c r="B401" s="2">
        <v>1</v>
      </c>
      <c r="C401" s="2">
        <v>98</v>
      </c>
      <c r="D401" s="2"/>
      <c r="E401" s="2" t="s">
        <v>413</v>
      </c>
      <c r="F401" s="2" t="s">
        <v>414</v>
      </c>
      <c r="G401" s="2" t="s">
        <v>415</v>
      </c>
      <c r="H401" s="2" t="s">
        <v>66</v>
      </c>
      <c r="I401" s="2">
        <f>I399*J401</f>
        <v>3.6913800000000001</v>
      </c>
      <c r="J401" s="2">
        <v>2.04</v>
      </c>
      <c r="K401" s="2">
        <v>2.04</v>
      </c>
      <c r="L401" s="2"/>
      <c r="M401" s="2"/>
      <c r="N401" s="2"/>
      <c r="O401" s="2">
        <f t="shared" si="318"/>
        <v>1908.96</v>
      </c>
      <c r="P401" s="2">
        <f t="shared" si="319"/>
        <v>1908.96</v>
      </c>
      <c r="Q401" s="2">
        <f>(ROUND((ROUND(((ET401)*AV401*I401),2)*BB401),2)+ROUND((ROUND(((AE401-(EU401))*AV401*I401),2)*BS401),2))</f>
        <v>0</v>
      </c>
      <c r="R401" s="2">
        <f t="shared" si="320"/>
        <v>0</v>
      </c>
      <c r="S401" s="2">
        <f t="shared" si="321"/>
        <v>0</v>
      </c>
      <c r="T401" s="2">
        <f t="shared" si="322"/>
        <v>0</v>
      </c>
      <c r="U401" s="2">
        <f t="shared" si="323"/>
        <v>0</v>
      </c>
      <c r="V401" s="2">
        <f t="shared" si="324"/>
        <v>0</v>
      </c>
      <c r="W401" s="2">
        <f t="shared" si="325"/>
        <v>0</v>
      </c>
      <c r="X401" s="2">
        <f t="shared" si="326"/>
        <v>0</v>
      </c>
      <c r="Y401" s="2">
        <f t="shared" si="327"/>
        <v>0</v>
      </c>
      <c r="Z401" s="2"/>
      <c r="AA401" s="2">
        <v>50417534</v>
      </c>
      <c r="AB401" s="2">
        <f t="shared" si="328"/>
        <v>517.14</v>
      </c>
      <c r="AC401" s="2">
        <f>ROUND((ES401),6)</f>
        <v>517.14</v>
      </c>
      <c r="AD401" s="2">
        <f>ROUND((((ET401)-(EU401))+AE401),6)</f>
        <v>0</v>
      </c>
      <c r="AE401" s="2">
        <f t="shared" si="329"/>
        <v>0</v>
      </c>
      <c r="AF401" s="2">
        <f t="shared" si="329"/>
        <v>0</v>
      </c>
      <c r="AG401" s="2">
        <f t="shared" si="330"/>
        <v>0</v>
      </c>
      <c r="AH401" s="2">
        <f t="shared" si="331"/>
        <v>0</v>
      </c>
      <c r="AI401" s="2">
        <f t="shared" si="331"/>
        <v>0</v>
      </c>
      <c r="AJ401" s="2">
        <f t="shared" si="332"/>
        <v>0</v>
      </c>
      <c r="AK401" s="2">
        <v>517.14</v>
      </c>
      <c r="AL401" s="2">
        <v>517.14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120</v>
      </c>
      <c r="AU401" s="2">
        <v>84</v>
      </c>
      <c r="AV401" s="2">
        <v>1</v>
      </c>
      <c r="AW401" s="2">
        <v>1</v>
      </c>
      <c r="AX401" s="2"/>
      <c r="AY401" s="2"/>
      <c r="AZ401" s="2">
        <v>1</v>
      </c>
      <c r="BA401" s="2">
        <v>1</v>
      </c>
      <c r="BB401" s="2">
        <v>1</v>
      </c>
      <c r="BC401" s="2">
        <v>1</v>
      </c>
      <c r="BD401" s="2" t="s">
        <v>3</v>
      </c>
      <c r="BE401" s="2" t="s">
        <v>3</v>
      </c>
      <c r="BF401" s="2" t="s">
        <v>3</v>
      </c>
      <c r="BG401" s="2" t="s">
        <v>3</v>
      </c>
      <c r="BH401" s="2">
        <v>3</v>
      </c>
      <c r="BI401" s="2">
        <v>1</v>
      </c>
      <c r="BJ401" s="2" t="s">
        <v>416</v>
      </c>
      <c r="BK401" s="2"/>
      <c r="BL401" s="2"/>
      <c r="BM401" s="2">
        <v>89</v>
      </c>
      <c r="BN401" s="2">
        <v>0</v>
      </c>
      <c r="BO401" s="2" t="s">
        <v>3</v>
      </c>
      <c r="BP401" s="2">
        <v>0</v>
      </c>
      <c r="BQ401" s="2">
        <v>30</v>
      </c>
      <c r="BR401" s="2">
        <v>0</v>
      </c>
      <c r="BS401" s="2">
        <v>1</v>
      </c>
      <c r="BT401" s="2">
        <v>1</v>
      </c>
      <c r="BU401" s="2">
        <v>1</v>
      </c>
      <c r="BV401" s="2">
        <v>1</v>
      </c>
      <c r="BW401" s="2">
        <v>1</v>
      </c>
      <c r="BX401" s="2">
        <v>1</v>
      </c>
      <c r="BY401" s="2" t="s">
        <v>3</v>
      </c>
      <c r="BZ401" s="2">
        <v>120</v>
      </c>
      <c r="CA401" s="2">
        <v>84</v>
      </c>
      <c r="CB401" s="2" t="s">
        <v>3</v>
      </c>
      <c r="CC401" s="2"/>
      <c r="CD401" s="2"/>
      <c r="CE401" s="2">
        <v>30</v>
      </c>
      <c r="CF401" s="2">
        <v>0</v>
      </c>
      <c r="CG401" s="2">
        <v>0</v>
      </c>
      <c r="CH401" s="2"/>
      <c r="CI401" s="2"/>
      <c r="CJ401" s="2"/>
      <c r="CK401" s="2"/>
      <c r="CL401" s="2"/>
      <c r="CM401" s="2">
        <v>0</v>
      </c>
      <c r="CN401" s="2" t="s">
        <v>3</v>
      </c>
      <c r="CO401" s="2">
        <v>0</v>
      </c>
      <c r="CP401" s="2">
        <f t="shared" si="333"/>
        <v>1908.96</v>
      </c>
      <c r="CQ401" s="2">
        <f t="shared" si="334"/>
        <v>517.14</v>
      </c>
      <c r="CR401" s="2">
        <f>(ROUND((ROUND(((ET401)*AV401*1),2)*BB401),2)+ROUND((ROUND(((AE401-(EU401))*AV401*1),2)*BS401),2))</f>
        <v>0</v>
      </c>
      <c r="CS401" s="2">
        <f t="shared" si="335"/>
        <v>0</v>
      </c>
      <c r="CT401" s="2">
        <f t="shared" si="336"/>
        <v>0</v>
      </c>
      <c r="CU401" s="2">
        <f t="shared" si="337"/>
        <v>0</v>
      </c>
      <c r="CV401" s="2">
        <f t="shared" si="338"/>
        <v>0</v>
      </c>
      <c r="CW401" s="2">
        <f t="shared" si="339"/>
        <v>0</v>
      </c>
      <c r="CX401" s="2">
        <f t="shared" si="340"/>
        <v>0</v>
      </c>
      <c r="CY401" s="2">
        <f>((S401*BZ401)/100)</f>
        <v>0</v>
      </c>
      <c r="CZ401" s="2">
        <f>((S401*CA401)/100)</f>
        <v>0</v>
      </c>
      <c r="DA401" s="2"/>
      <c r="DB401" s="2"/>
      <c r="DC401" s="2" t="s">
        <v>3</v>
      </c>
      <c r="DD401" s="2" t="s">
        <v>3</v>
      </c>
      <c r="DE401" s="2" t="s">
        <v>3</v>
      </c>
      <c r="DF401" s="2" t="s">
        <v>3</v>
      </c>
      <c r="DG401" s="2" t="s">
        <v>3</v>
      </c>
      <c r="DH401" s="2" t="s">
        <v>3</v>
      </c>
      <c r="DI401" s="2" t="s">
        <v>3</v>
      </c>
      <c r="DJ401" s="2" t="s">
        <v>3</v>
      </c>
      <c r="DK401" s="2" t="s">
        <v>3</v>
      </c>
      <c r="DL401" s="2" t="s">
        <v>3</v>
      </c>
      <c r="DM401" s="2" t="s">
        <v>3</v>
      </c>
      <c r="DN401" s="2">
        <v>0</v>
      </c>
      <c r="DO401" s="2">
        <v>0</v>
      </c>
      <c r="DP401" s="2">
        <v>1</v>
      </c>
      <c r="DQ401" s="2">
        <v>1</v>
      </c>
      <c r="DR401" s="2"/>
      <c r="DS401" s="2"/>
      <c r="DT401" s="2"/>
      <c r="DU401" s="2">
        <v>1007</v>
      </c>
      <c r="DV401" s="2" t="s">
        <v>66</v>
      </c>
      <c r="DW401" s="2" t="s">
        <v>66</v>
      </c>
      <c r="DX401" s="2">
        <v>1</v>
      </c>
      <c r="DY401" s="2"/>
      <c r="DZ401" s="2" t="s">
        <v>3</v>
      </c>
      <c r="EA401" s="2" t="s">
        <v>3</v>
      </c>
      <c r="EB401" s="2" t="s">
        <v>3</v>
      </c>
      <c r="EC401" s="2" t="s">
        <v>3</v>
      </c>
      <c r="ED401" s="2"/>
      <c r="EE401" s="2">
        <v>49573350</v>
      </c>
      <c r="EF401" s="2">
        <v>30</v>
      </c>
      <c r="EG401" s="2" t="s">
        <v>35</v>
      </c>
      <c r="EH401" s="2">
        <v>0</v>
      </c>
      <c r="EI401" s="2" t="s">
        <v>3</v>
      </c>
      <c r="EJ401" s="2">
        <v>1</v>
      </c>
      <c r="EK401" s="2">
        <v>89</v>
      </c>
      <c r="EL401" s="2" t="s">
        <v>411</v>
      </c>
      <c r="EM401" s="2" t="s">
        <v>412</v>
      </c>
      <c r="EN401" s="2"/>
      <c r="EO401" s="2" t="s">
        <v>3</v>
      </c>
      <c r="EP401" s="2"/>
      <c r="EQ401" s="2">
        <v>0</v>
      </c>
      <c r="ER401" s="2">
        <v>517.14</v>
      </c>
      <c r="ES401" s="2">
        <v>517.14</v>
      </c>
      <c r="ET401" s="2">
        <v>0</v>
      </c>
      <c r="EU401" s="2">
        <v>0</v>
      </c>
      <c r="EV401" s="2">
        <v>0</v>
      </c>
      <c r="EW401" s="2">
        <v>0</v>
      </c>
      <c r="EX401" s="2">
        <v>0</v>
      </c>
      <c r="EY401" s="2"/>
      <c r="EZ401" s="2"/>
      <c r="FA401" s="2"/>
      <c r="FB401" s="2"/>
      <c r="FC401" s="2"/>
      <c r="FD401" s="2"/>
      <c r="FE401" s="2"/>
      <c r="FF401" s="2"/>
      <c r="FG401" s="2"/>
      <c r="FH401" s="2"/>
      <c r="FI401" s="2"/>
      <c r="FJ401" s="2"/>
      <c r="FK401" s="2"/>
      <c r="FL401" s="2"/>
      <c r="FM401" s="2"/>
      <c r="FN401" s="2"/>
      <c r="FO401" s="2"/>
      <c r="FP401" s="2"/>
      <c r="FQ401" s="2">
        <v>0</v>
      </c>
      <c r="FR401" s="2">
        <f t="shared" si="341"/>
        <v>0</v>
      </c>
      <c r="FS401" s="2">
        <v>0</v>
      </c>
      <c r="FT401" s="2"/>
      <c r="FU401" s="2"/>
      <c r="FV401" s="2"/>
      <c r="FW401" s="2"/>
      <c r="FX401" s="2">
        <v>120</v>
      </c>
      <c r="FY401" s="2">
        <v>84</v>
      </c>
      <c r="FZ401" s="2"/>
      <c r="GA401" s="2" t="s">
        <v>3</v>
      </c>
      <c r="GB401" s="2"/>
      <c r="GC401" s="2"/>
      <c r="GD401" s="2">
        <v>0</v>
      </c>
      <c r="GE401" s="2"/>
      <c r="GF401" s="2">
        <v>-1644767048</v>
      </c>
      <c r="GG401" s="2">
        <v>2</v>
      </c>
      <c r="GH401" s="2">
        <v>1</v>
      </c>
      <c r="GI401" s="2">
        <v>-2</v>
      </c>
      <c r="GJ401" s="2">
        <v>0</v>
      </c>
      <c r="GK401" s="2">
        <f>ROUND(R401*(R12)/100,2)</f>
        <v>0</v>
      </c>
      <c r="GL401" s="2">
        <f t="shared" si="342"/>
        <v>0</v>
      </c>
      <c r="GM401" s="2">
        <f t="shared" si="343"/>
        <v>1908.96</v>
      </c>
      <c r="GN401" s="2">
        <f t="shared" si="344"/>
        <v>1908.96</v>
      </c>
      <c r="GO401" s="2">
        <f t="shared" si="345"/>
        <v>0</v>
      </c>
      <c r="GP401" s="2">
        <f t="shared" si="346"/>
        <v>0</v>
      </c>
      <c r="GQ401" s="2"/>
      <c r="GR401" s="2">
        <v>0</v>
      </c>
      <c r="GS401" s="2">
        <v>3</v>
      </c>
      <c r="GT401" s="2">
        <v>0</v>
      </c>
      <c r="GU401" s="2" t="s">
        <v>3</v>
      </c>
      <c r="GV401" s="2">
        <f>ROUND((GT401),6)</f>
        <v>0</v>
      </c>
      <c r="GW401" s="2">
        <v>1</v>
      </c>
      <c r="GX401" s="2">
        <f t="shared" si="347"/>
        <v>0</v>
      </c>
      <c r="GY401" s="2"/>
      <c r="GZ401" s="2"/>
      <c r="HA401" s="2">
        <v>0</v>
      </c>
      <c r="HB401" s="2">
        <v>0</v>
      </c>
      <c r="HC401" s="2">
        <f t="shared" si="348"/>
        <v>0</v>
      </c>
      <c r="HD401" s="2"/>
      <c r="HE401" s="2" t="s">
        <v>3</v>
      </c>
      <c r="HF401" s="2" t="s">
        <v>3</v>
      </c>
      <c r="HG401" s="2"/>
      <c r="HH401" s="2"/>
      <c r="HI401" s="2"/>
      <c r="HJ401" s="2"/>
      <c r="HK401" s="2"/>
      <c r="HL401" s="2"/>
      <c r="HM401" s="2" t="s">
        <v>3</v>
      </c>
      <c r="HN401" s="2" t="s">
        <v>3</v>
      </c>
      <c r="HO401" s="2" t="s">
        <v>3</v>
      </c>
      <c r="HP401" s="2" t="s">
        <v>3</v>
      </c>
      <c r="HQ401" s="2" t="s">
        <v>3</v>
      </c>
      <c r="HR401" s="2"/>
      <c r="HS401" s="2"/>
      <c r="HT401" s="2"/>
      <c r="HU401" s="2"/>
      <c r="HV401" s="2"/>
      <c r="HW401" s="2"/>
      <c r="HX401" s="2"/>
      <c r="HY401" s="2"/>
      <c r="HZ401" s="2"/>
      <c r="IA401" s="2"/>
      <c r="IB401" s="2"/>
      <c r="IC401" s="2"/>
      <c r="ID401" s="2"/>
      <c r="IE401" s="2"/>
      <c r="IF401" s="2"/>
      <c r="IG401" s="2"/>
      <c r="IH401" s="2"/>
      <c r="II401" s="2"/>
      <c r="IJ401" s="2"/>
      <c r="IK401" s="2">
        <v>0</v>
      </c>
      <c r="IL401" s="2"/>
      <c r="IM401" s="2"/>
      <c r="IN401" s="2"/>
      <c r="IO401" s="2"/>
      <c r="IP401" s="2"/>
      <c r="IQ401" s="2"/>
      <c r="IR401" s="2"/>
      <c r="IS401" s="2"/>
      <c r="IT401" s="2"/>
      <c r="IU401" s="2"/>
    </row>
    <row r="402" spans="1:255" x14ac:dyDescent="0.2">
      <c r="A402">
        <v>18</v>
      </c>
      <c r="B402">
        <v>1</v>
      </c>
      <c r="C402">
        <v>102</v>
      </c>
      <c r="E402" t="s">
        <v>413</v>
      </c>
      <c r="F402" t="s">
        <v>414</v>
      </c>
      <c r="G402" t="s">
        <v>415</v>
      </c>
      <c r="H402" t="s">
        <v>66</v>
      </c>
      <c r="I402">
        <f>I400*J402</f>
        <v>3.6913800000000001</v>
      </c>
      <c r="J402">
        <v>2.04</v>
      </c>
      <c r="K402">
        <v>2.04</v>
      </c>
      <c r="O402">
        <f t="shared" si="318"/>
        <v>20120.439999999999</v>
      </c>
      <c r="P402">
        <f t="shared" si="319"/>
        <v>20120.439999999999</v>
      </c>
      <c r="Q402">
        <f>(ROUND((ROUND(((ET402)*AV402*I402),2)*BB402),2)+ROUND((ROUND(((AE402-(EU402))*AV402*I402),2)*BS402),2))</f>
        <v>0</v>
      </c>
      <c r="R402">
        <f t="shared" si="320"/>
        <v>0</v>
      </c>
      <c r="S402">
        <f t="shared" si="321"/>
        <v>0</v>
      </c>
      <c r="T402">
        <f t="shared" si="322"/>
        <v>0</v>
      </c>
      <c r="U402">
        <f t="shared" si="323"/>
        <v>0</v>
      </c>
      <c r="V402">
        <f t="shared" si="324"/>
        <v>0</v>
      </c>
      <c r="W402">
        <f t="shared" si="325"/>
        <v>0</v>
      </c>
      <c r="X402">
        <f t="shared" si="326"/>
        <v>0</v>
      </c>
      <c r="Y402">
        <f t="shared" si="327"/>
        <v>0</v>
      </c>
      <c r="AA402">
        <v>50417531</v>
      </c>
      <c r="AB402">
        <f t="shared" si="328"/>
        <v>517.14</v>
      </c>
      <c r="AC402">
        <f>ROUND((ES402),6)</f>
        <v>517.14</v>
      </c>
      <c r="AD402">
        <f>ROUND((((ET402)-(EU402))+AE402),6)</f>
        <v>0</v>
      </c>
      <c r="AE402">
        <f t="shared" si="329"/>
        <v>0</v>
      </c>
      <c r="AF402">
        <f t="shared" si="329"/>
        <v>0</v>
      </c>
      <c r="AG402">
        <f t="shared" si="330"/>
        <v>0</v>
      </c>
      <c r="AH402">
        <f t="shared" si="331"/>
        <v>0</v>
      </c>
      <c r="AI402">
        <f t="shared" si="331"/>
        <v>0</v>
      </c>
      <c r="AJ402">
        <f t="shared" si="332"/>
        <v>0</v>
      </c>
      <c r="AK402">
        <v>517.14</v>
      </c>
      <c r="AL402">
        <v>517.14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1</v>
      </c>
      <c r="AW402">
        <v>1</v>
      </c>
      <c r="AZ402">
        <v>1</v>
      </c>
      <c r="BA402">
        <v>1</v>
      </c>
      <c r="BB402">
        <v>1</v>
      </c>
      <c r="BC402">
        <v>10.54</v>
      </c>
      <c r="BD402" t="s">
        <v>3</v>
      </c>
      <c r="BE402" t="s">
        <v>3</v>
      </c>
      <c r="BF402" t="s">
        <v>3</v>
      </c>
      <c r="BG402" t="s">
        <v>3</v>
      </c>
      <c r="BH402">
        <v>3</v>
      </c>
      <c r="BI402">
        <v>1</v>
      </c>
      <c r="BJ402" t="s">
        <v>416</v>
      </c>
      <c r="BM402">
        <v>89</v>
      </c>
      <c r="BN402">
        <v>0</v>
      </c>
      <c r="BO402" t="s">
        <v>414</v>
      </c>
      <c r="BP402">
        <v>1</v>
      </c>
      <c r="BQ402">
        <v>30</v>
      </c>
      <c r="BR402">
        <v>0</v>
      </c>
      <c r="BS402">
        <v>1</v>
      </c>
      <c r="BT402">
        <v>1</v>
      </c>
      <c r="BU402">
        <v>1</v>
      </c>
      <c r="BV402">
        <v>1</v>
      </c>
      <c r="BW402">
        <v>1</v>
      </c>
      <c r="BX402">
        <v>1</v>
      </c>
      <c r="BY402" t="s">
        <v>3</v>
      </c>
      <c r="BZ402">
        <v>0</v>
      </c>
      <c r="CA402">
        <v>0</v>
      </c>
      <c r="CB402" t="s">
        <v>3</v>
      </c>
      <c r="CE402">
        <v>30</v>
      </c>
      <c r="CF402">
        <v>0</v>
      </c>
      <c r="CG402">
        <v>0</v>
      </c>
      <c r="CM402">
        <v>0</v>
      </c>
      <c r="CN402" t="s">
        <v>3</v>
      </c>
      <c r="CO402">
        <v>0</v>
      </c>
      <c r="CP402">
        <f t="shared" si="333"/>
        <v>20120.439999999999</v>
      </c>
      <c r="CQ402">
        <f t="shared" si="334"/>
        <v>5450.66</v>
      </c>
      <c r="CR402">
        <f>(ROUND((ROUND(((ET402)*AV402*1),2)*BB402),2)+ROUND((ROUND(((AE402-(EU402))*AV402*1),2)*BS402),2))</f>
        <v>0</v>
      </c>
      <c r="CS402">
        <f t="shared" si="335"/>
        <v>0</v>
      </c>
      <c r="CT402">
        <f t="shared" si="336"/>
        <v>0</v>
      </c>
      <c r="CU402">
        <f t="shared" si="337"/>
        <v>0</v>
      </c>
      <c r="CV402">
        <f t="shared" si="338"/>
        <v>0</v>
      </c>
      <c r="CW402">
        <f t="shared" si="339"/>
        <v>0</v>
      </c>
      <c r="CX402">
        <f t="shared" si="340"/>
        <v>0</v>
      </c>
      <c r="CY402">
        <f>S402*(BZ402/100)</f>
        <v>0</v>
      </c>
      <c r="CZ402">
        <f>S402*(CA402/100)</f>
        <v>0</v>
      </c>
      <c r="DC402" t="s">
        <v>3</v>
      </c>
      <c r="DD402" t="s">
        <v>3</v>
      </c>
      <c r="DE402" t="s">
        <v>3</v>
      </c>
      <c r="DF402" t="s">
        <v>3</v>
      </c>
      <c r="DG402" t="s">
        <v>3</v>
      </c>
      <c r="DH402" t="s">
        <v>3</v>
      </c>
      <c r="DI402" t="s">
        <v>3</v>
      </c>
      <c r="DJ402" t="s">
        <v>3</v>
      </c>
      <c r="DK402" t="s">
        <v>3</v>
      </c>
      <c r="DL402" t="s">
        <v>3</v>
      </c>
      <c r="DM402" t="s">
        <v>3</v>
      </c>
      <c r="DN402">
        <v>120</v>
      </c>
      <c r="DO402">
        <v>84</v>
      </c>
      <c r="DP402">
        <v>1</v>
      </c>
      <c r="DQ402">
        <v>1</v>
      </c>
      <c r="DU402">
        <v>1007</v>
      </c>
      <c r="DV402" t="s">
        <v>66</v>
      </c>
      <c r="DW402" t="s">
        <v>66</v>
      </c>
      <c r="DX402">
        <v>1</v>
      </c>
      <c r="DZ402" t="s">
        <v>3</v>
      </c>
      <c r="EA402" t="s">
        <v>3</v>
      </c>
      <c r="EB402" t="s">
        <v>3</v>
      </c>
      <c r="EC402" t="s">
        <v>3</v>
      </c>
      <c r="EE402">
        <v>49573350</v>
      </c>
      <c r="EF402">
        <v>30</v>
      </c>
      <c r="EG402" t="s">
        <v>35</v>
      </c>
      <c r="EH402">
        <v>0</v>
      </c>
      <c r="EI402" t="s">
        <v>3</v>
      </c>
      <c r="EJ402">
        <v>1</v>
      </c>
      <c r="EK402">
        <v>89</v>
      </c>
      <c r="EL402" t="s">
        <v>411</v>
      </c>
      <c r="EM402" t="s">
        <v>412</v>
      </c>
      <c r="EO402" t="s">
        <v>3</v>
      </c>
      <c r="EQ402">
        <v>0</v>
      </c>
      <c r="ER402">
        <v>517.14</v>
      </c>
      <c r="ES402">
        <v>517.14</v>
      </c>
      <c r="ET402">
        <v>0</v>
      </c>
      <c r="EU402">
        <v>0</v>
      </c>
      <c r="EV402">
        <v>0</v>
      </c>
      <c r="EW402">
        <v>0</v>
      </c>
      <c r="EX402">
        <v>0</v>
      </c>
      <c r="FQ402">
        <v>0</v>
      </c>
      <c r="FR402">
        <f t="shared" si="341"/>
        <v>0</v>
      </c>
      <c r="FS402">
        <v>0</v>
      </c>
      <c r="FX402">
        <v>120</v>
      </c>
      <c r="FY402">
        <v>84</v>
      </c>
      <c r="GA402" t="s">
        <v>3</v>
      </c>
      <c r="GD402">
        <v>0</v>
      </c>
      <c r="GF402">
        <v>-1644767048</v>
      </c>
      <c r="GG402">
        <v>2</v>
      </c>
      <c r="GH402">
        <v>1</v>
      </c>
      <c r="GI402">
        <v>2</v>
      </c>
      <c r="GJ402">
        <v>0</v>
      </c>
      <c r="GK402">
        <f>ROUND(R402*(S12)/100,2)</f>
        <v>0</v>
      </c>
      <c r="GL402">
        <f t="shared" si="342"/>
        <v>0</v>
      </c>
      <c r="GM402">
        <f t="shared" si="343"/>
        <v>20120.439999999999</v>
      </c>
      <c r="GN402">
        <f t="shared" si="344"/>
        <v>20120.439999999999</v>
      </c>
      <c r="GO402">
        <f t="shared" si="345"/>
        <v>0</v>
      </c>
      <c r="GP402">
        <f t="shared" si="346"/>
        <v>0</v>
      </c>
      <c r="GR402">
        <v>0</v>
      </c>
      <c r="GS402">
        <v>3</v>
      </c>
      <c r="GT402">
        <v>0</v>
      </c>
      <c r="GU402" t="s">
        <v>3</v>
      </c>
      <c r="GV402">
        <f>ROUND((GT402),6)</f>
        <v>0</v>
      </c>
      <c r="GW402">
        <v>1</v>
      </c>
      <c r="GX402">
        <f t="shared" si="347"/>
        <v>0</v>
      </c>
      <c r="HA402">
        <v>0</v>
      </c>
      <c r="HB402">
        <v>0</v>
      </c>
      <c r="HC402">
        <f t="shared" si="348"/>
        <v>0</v>
      </c>
      <c r="HE402" t="s">
        <v>3</v>
      </c>
      <c r="HF402" t="s">
        <v>3</v>
      </c>
      <c r="HM402" t="s">
        <v>3</v>
      </c>
      <c r="HN402" t="s">
        <v>3</v>
      </c>
      <c r="HO402" t="s">
        <v>3</v>
      </c>
      <c r="HP402" t="s">
        <v>3</v>
      </c>
      <c r="HQ402" t="s">
        <v>3</v>
      </c>
      <c r="IK402">
        <v>0</v>
      </c>
    </row>
    <row r="403" spans="1:255" x14ac:dyDescent="0.2">
      <c r="A403" s="2">
        <v>17</v>
      </c>
      <c r="B403" s="2">
        <v>1</v>
      </c>
      <c r="C403" s="2">
        <f>ROW(SmtRes!A105)</f>
        <v>105</v>
      </c>
      <c r="D403" s="2">
        <f>ROW(EtalonRes!A93)</f>
        <v>93</v>
      </c>
      <c r="E403" s="2" t="s">
        <v>417</v>
      </c>
      <c r="F403" s="2" t="s">
        <v>418</v>
      </c>
      <c r="G403" s="2" t="s">
        <v>419</v>
      </c>
      <c r="H403" s="2" t="s">
        <v>409</v>
      </c>
      <c r="I403" s="2">
        <f>ROUND(180.95/100,9)</f>
        <v>1.8095000000000001</v>
      </c>
      <c r="J403" s="2">
        <v>0</v>
      </c>
      <c r="K403" s="2">
        <f>ROUND(180.95/100,9)</f>
        <v>1.8095000000000001</v>
      </c>
      <c r="L403" s="2"/>
      <c r="M403" s="2"/>
      <c r="N403" s="2"/>
      <c r="O403" s="2">
        <f t="shared" si="318"/>
        <v>143.6</v>
      </c>
      <c r="P403" s="2">
        <f t="shared" si="319"/>
        <v>0</v>
      </c>
      <c r="Q403" s="2">
        <f>(ROUND((ROUND((((ET403*16))*AV403*I403),2)*BB403),2)+ROUND((ROUND(((AE403-((EU403*16)))*AV403*I403),2)*BS403),2))</f>
        <v>13.32</v>
      </c>
      <c r="R403" s="2">
        <f t="shared" si="320"/>
        <v>0</v>
      </c>
      <c r="S403" s="2">
        <f t="shared" si="321"/>
        <v>130.28</v>
      </c>
      <c r="T403" s="2">
        <f t="shared" si="322"/>
        <v>0</v>
      </c>
      <c r="U403" s="2">
        <f t="shared" si="323"/>
        <v>12.73888</v>
      </c>
      <c r="V403" s="2">
        <f t="shared" si="324"/>
        <v>0</v>
      </c>
      <c r="W403" s="2">
        <f t="shared" si="325"/>
        <v>0</v>
      </c>
      <c r="X403" s="2">
        <f t="shared" si="326"/>
        <v>156.34</v>
      </c>
      <c r="Y403" s="2">
        <f t="shared" si="327"/>
        <v>109.44</v>
      </c>
      <c r="Z403" s="2"/>
      <c r="AA403" s="2">
        <v>50417534</v>
      </c>
      <c r="AB403" s="2">
        <f t="shared" si="328"/>
        <v>79.36</v>
      </c>
      <c r="AC403" s="2">
        <f>ROUND(((ES403*16)),6)</f>
        <v>0</v>
      </c>
      <c r="AD403" s="2">
        <f>ROUND(((((ET403*16))-((EU403*16)))+AE403),6)</f>
        <v>7.36</v>
      </c>
      <c r="AE403" s="2">
        <f>ROUND(((EU403*16)),6)</f>
        <v>0</v>
      </c>
      <c r="AF403" s="2">
        <f>ROUND(((EV403*16)),6)</f>
        <v>72</v>
      </c>
      <c r="AG403" s="2">
        <f t="shared" si="330"/>
        <v>0</v>
      </c>
      <c r="AH403" s="2">
        <f>((EW403*16))</f>
        <v>7.04</v>
      </c>
      <c r="AI403" s="2">
        <f>((EX403*16))</f>
        <v>0</v>
      </c>
      <c r="AJ403" s="2">
        <f t="shared" si="332"/>
        <v>0</v>
      </c>
      <c r="AK403" s="2">
        <v>4.96</v>
      </c>
      <c r="AL403" s="2">
        <v>0</v>
      </c>
      <c r="AM403" s="2">
        <v>0.46</v>
      </c>
      <c r="AN403" s="2">
        <v>0</v>
      </c>
      <c r="AO403" s="2">
        <v>4.5</v>
      </c>
      <c r="AP403" s="2">
        <v>0</v>
      </c>
      <c r="AQ403" s="2">
        <v>0.44</v>
      </c>
      <c r="AR403" s="2">
        <v>0</v>
      </c>
      <c r="AS403" s="2">
        <v>0</v>
      </c>
      <c r="AT403" s="2">
        <v>120</v>
      </c>
      <c r="AU403" s="2">
        <v>84</v>
      </c>
      <c r="AV403" s="2">
        <v>1</v>
      </c>
      <c r="AW403" s="2">
        <v>1</v>
      </c>
      <c r="AX403" s="2"/>
      <c r="AY403" s="2"/>
      <c r="AZ403" s="2">
        <v>1</v>
      </c>
      <c r="BA403" s="2">
        <v>1</v>
      </c>
      <c r="BB403" s="2">
        <v>1</v>
      </c>
      <c r="BC403" s="2">
        <v>1</v>
      </c>
      <c r="BD403" s="2" t="s">
        <v>3</v>
      </c>
      <c r="BE403" s="2" t="s">
        <v>3</v>
      </c>
      <c r="BF403" s="2" t="s">
        <v>3</v>
      </c>
      <c r="BG403" s="2" t="s">
        <v>3</v>
      </c>
      <c r="BH403" s="2">
        <v>0</v>
      </c>
      <c r="BI403" s="2">
        <v>1</v>
      </c>
      <c r="BJ403" s="2" t="s">
        <v>420</v>
      </c>
      <c r="BK403" s="2"/>
      <c r="BL403" s="2"/>
      <c r="BM403" s="2">
        <v>89</v>
      </c>
      <c r="BN403" s="2">
        <v>0</v>
      </c>
      <c r="BO403" s="2" t="s">
        <v>3</v>
      </c>
      <c r="BP403" s="2">
        <v>0</v>
      </c>
      <c r="BQ403" s="2">
        <v>30</v>
      </c>
      <c r="BR403" s="2">
        <v>0</v>
      </c>
      <c r="BS403" s="2">
        <v>1</v>
      </c>
      <c r="BT403" s="2">
        <v>1</v>
      </c>
      <c r="BU403" s="2">
        <v>1</v>
      </c>
      <c r="BV403" s="2">
        <v>1</v>
      </c>
      <c r="BW403" s="2">
        <v>1</v>
      </c>
      <c r="BX403" s="2">
        <v>1</v>
      </c>
      <c r="BY403" s="2" t="s">
        <v>3</v>
      </c>
      <c r="BZ403" s="2">
        <v>120</v>
      </c>
      <c r="CA403" s="2">
        <v>84</v>
      </c>
      <c r="CB403" s="2" t="s">
        <v>3</v>
      </c>
      <c r="CC403" s="2"/>
      <c r="CD403" s="2"/>
      <c r="CE403" s="2">
        <v>30</v>
      </c>
      <c r="CF403" s="2">
        <v>0</v>
      </c>
      <c r="CG403" s="2">
        <v>0</v>
      </c>
      <c r="CH403" s="2"/>
      <c r="CI403" s="2"/>
      <c r="CJ403" s="2"/>
      <c r="CK403" s="2"/>
      <c r="CL403" s="2"/>
      <c r="CM403" s="2">
        <v>0</v>
      </c>
      <c r="CN403" s="2" t="s">
        <v>3</v>
      </c>
      <c r="CO403" s="2">
        <v>0</v>
      </c>
      <c r="CP403" s="2">
        <f t="shared" si="333"/>
        <v>143.6</v>
      </c>
      <c r="CQ403" s="2">
        <f t="shared" si="334"/>
        <v>0</v>
      </c>
      <c r="CR403" s="2">
        <f>(ROUND((ROUND((((ET403*16))*AV403*1),2)*BB403),2)+ROUND((ROUND(((AE403-((EU403*16)))*AV403*1),2)*BS403),2))</f>
        <v>7.36</v>
      </c>
      <c r="CS403" s="2">
        <f t="shared" si="335"/>
        <v>0</v>
      </c>
      <c r="CT403" s="2">
        <f t="shared" si="336"/>
        <v>72</v>
      </c>
      <c r="CU403" s="2">
        <f t="shared" si="337"/>
        <v>0</v>
      </c>
      <c r="CV403" s="2">
        <f t="shared" si="338"/>
        <v>7.04</v>
      </c>
      <c r="CW403" s="2">
        <f t="shared" si="339"/>
        <v>0</v>
      </c>
      <c r="CX403" s="2">
        <f t="shared" si="340"/>
        <v>0</v>
      </c>
      <c r="CY403" s="2">
        <f>((S403*BZ403)/100)</f>
        <v>156.33600000000001</v>
      </c>
      <c r="CZ403" s="2">
        <f>((S403*CA403)/100)</f>
        <v>109.43520000000001</v>
      </c>
      <c r="DA403" s="2"/>
      <c r="DB403" s="2"/>
      <c r="DC403" s="2" t="s">
        <v>3</v>
      </c>
      <c r="DD403" s="2" t="s">
        <v>421</v>
      </c>
      <c r="DE403" s="2" t="s">
        <v>421</v>
      </c>
      <c r="DF403" s="2" t="s">
        <v>421</v>
      </c>
      <c r="DG403" s="2" t="s">
        <v>421</v>
      </c>
      <c r="DH403" s="2" t="s">
        <v>3</v>
      </c>
      <c r="DI403" s="2" t="s">
        <v>421</v>
      </c>
      <c r="DJ403" s="2" t="s">
        <v>421</v>
      </c>
      <c r="DK403" s="2" t="s">
        <v>3</v>
      </c>
      <c r="DL403" s="2" t="s">
        <v>3</v>
      </c>
      <c r="DM403" s="2" t="s">
        <v>3</v>
      </c>
      <c r="DN403" s="2">
        <v>0</v>
      </c>
      <c r="DO403" s="2">
        <v>0</v>
      </c>
      <c r="DP403" s="2">
        <v>1</v>
      </c>
      <c r="DQ403" s="2">
        <v>1</v>
      </c>
      <c r="DR403" s="2"/>
      <c r="DS403" s="2"/>
      <c r="DT403" s="2"/>
      <c r="DU403" s="2">
        <v>1013</v>
      </c>
      <c r="DV403" s="2" t="s">
        <v>409</v>
      </c>
      <c r="DW403" s="2" t="s">
        <v>409</v>
      </c>
      <c r="DX403" s="2">
        <v>1</v>
      </c>
      <c r="DY403" s="2"/>
      <c r="DZ403" s="2" t="s">
        <v>3</v>
      </c>
      <c r="EA403" s="2" t="s">
        <v>3</v>
      </c>
      <c r="EB403" s="2" t="s">
        <v>3</v>
      </c>
      <c r="EC403" s="2" t="s">
        <v>3</v>
      </c>
      <c r="ED403" s="2"/>
      <c r="EE403" s="2">
        <v>49573350</v>
      </c>
      <c r="EF403" s="2">
        <v>30</v>
      </c>
      <c r="EG403" s="2" t="s">
        <v>35</v>
      </c>
      <c r="EH403" s="2">
        <v>0</v>
      </c>
      <c r="EI403" s="2" t="s">
        <v>3</v>
      </c>
      <c r="EJ403" s="2">
        <v>1</v>
      </c>
      <c r="EK403" s="2">
        <v>89</v>
      </c>
      <c r="EL403" s="2" t="s">
        <v>411</v>
      </c>
      <c r="EM403" s="2" t="s">
        <v>412</v>
      </c>
      <c r="EN403" s="2"/>
      <c r="EO403" s="2" t="s">
        <v>3</v>
      </c>
      <c r="EP403" s="2"/>
      <c r="EQ403" s="2">
        <v>131072</v>
      </c>
      <c r="ER403" s="2">
        <v>4.96</v>
      </c>
      <c r="ES403" s="2">
        <v>0</v>
      </c>
      <c r="ET403" s="2">
        <v>0.46</v>
      </c>
      <c r="EU403" s="2">
        <v>0</v>
      </c>
      <c r="EV403" s="2">
        <v>4.5</v>
      </c>
      <c r="EW403" s="2">
        <v>0.44</v>
      </c>
      <c r="EX403" s="2">
        <v>0</v>
      </c>
      <c r="EY403" s="2">
        <v>0</v>
      </c>
      <c r="EZ403" s="2"/>
      <c r="FA403" s="2"/>
      <c r="FB403" s="2"/>
      <c r="FC403" s="2"/>
      <c r="FD403" s="2"/>
      <c r="FE403" s="2"/>
      <c r="FF403" s="2"/>
      <c r="FG403" s="2"/>
      <c r="FH403" s="2"/>
      <c r="FI403" s="2"/>
      <c r="FJ403" s="2"/>
      <c r="FK403" s="2"/>
      <c r="FL403" s="2"/>
      <c r="FM403" s="2"/>
      <c r="FN403" s="2"/>
      <c r="FO403" s="2"/>
      <c r="FP403" s="2"/>
      <c r="FQ403" s="2">
        <v>0</v>
      </c>
      <c r="FR403" s="2">
        <f t="shared" si="341"/>
        <v>0</v>
      </c>
      <c r="FS403" s="2">
        <v>0</v>
      </c>
      <c r="FT403" s="2"/>
      <c r="FU403" s="2"/>
      <c r="FV403" s="2"/>
      <c r="FW403" s="2"/>
      <c r="FX403" s="2">
        <v>120</v>
      </c>
      <c r="FY403" s="2">
        <v>84</v>
      </c>
      <c r="FZ403" s="2"/>
      <c r="GA403" s="2" t="s">
        <v>3</v>
      </c>
      <c r="GB403" s="2"/>
      <c r="GC403" s="2"/>
      <c r="GD403" s="2">
        <v>0</v>
      </c>
      <c r="GE403" s="2"/>
      <c r="GF403" s="2">
        <v>-44610389</v>
      </c>
      <c r="GG403" s="2">
        <v>2</v>
      </c>
      <c r="GH403" s="2">
        <v>1</v>
      </c>
      <c r="GI403" s="2">
        <v>-2</v>
      </c>
      <c r="GJ403" s="2">
        <v>0</v>
      </c>
      <c r="GK403" s="2">
        <f>ROUND(R403*(R12)/100,2)</f>
        <v>0</v>
      </c>
      <c r="GL403" s="2">
        <f t="shared" si="342"/>
        <v>0</v>
      </c>
      <c r="GM403" s="2">
        <f t="shared" si="343"/>
        <v>409.38</v>
      </c>
      <c r="GN403" s="2">
        <f t="shared" si="344"/>
        <v>409.38</v>
      </c>
      <c r="GO403" s="2">
        <f t="shared" si="345"/>
        <v>0</v>
      </c>
      <c r="GP403" s="2">
        <f t="shared" si="346"/>
        <v>0</v>
      </c>
      <c r="GQ403" s="2"/>
      <c r="GR403" s="2">
        <v>0</v>
      </c>
      <c r="GS403" s="2">
        <v>3</v>
      </c>
      <c r="GT403" s="2">
        <v>0</v>
      </c>
      <c r="GU403" s="2" t="s">
        <v>421</v>
      </c>
      <c r="GV403" s="2">
        <f>ROUND(((GT403*16)),6)</f>
        <v>0</v>
      </c>
      <c r="GW403" s="2">
        <v>1</v>
      </c>
      <c r="GX403" s="2">
        <f t="shared" si="347"/>
        <v>0</v>
      </c>
      <c r="GY403" s="2"/>
      <c r="GZ403" s="2"/>
      <c r="HA403" s="2">
        <v>0</v>
      </c>
      <c r="HB403" s="2">
        <v>0</v>
      </c>
      <c r="HC403" s="2">
        <f t="shared" si="348"/>
        <v>0</v>
      </c>
      <c r="HD403" s="2"/>
      <c r="HE403" s="2" t="s">
        <v>3</v>
      </c>
      <c r="HF403" s="2" t="s">
        <v>3</v>
      </c>
      <c r="HG403" s="2"/>
      <c r="HH403" s="2"/>
      <c r="HI403" s="2"/>
      <c r="HJ403" s="2"/>
      <c r="HK403" s="2"/>
      <c r="HL403" s="2"/>
      <c r="HM403" s="2" t="s">
        <v>3</v>
      </c>
      <c r="HN403" s="2" t="s">
        <v>3</v>
      </c>
      <c r="HO403" s="2" t="s">
        <v>3</v>
      </c>
      <c r="HP403" s="2" t="s">
        <v>3</v>
      </c>
      <c r="HQ403" s="2" t="s">
        <v>3</v>
      </c>
      <c r="HR403" s="2"/>
      <c r="HS403" s="2"/>
      <c r="HT403" s="2"/>
      <c r="HU403" s="2"/>
      <c r="HV403" s="2"/>
      <c r="HW403" s="2"/>
      <c r="HX403" s="2"/>
      <c r="HY403" s="2"/>
      <c r="HZ403" s="2"/>
      <c r="IA403" s="2"/>
      <c r="IB403" s="2"/>
      <c r="IC403" s="2"/>
      <c r="ID403" s="2"/>
      <c r="IE403" s="2"/>
      <c r="IF403" s="2"/>
      <c r="IG403" s="2"/>
      <c r="IH403" s="2"/>
      <c r="II403" s="2"/>
      <c r="IJ403" s="2"/>
      <c r="IK403" s="2">
        <v>0</v>
      </c>
      <c r="IL403" s="2"/>
      <c r="IM403" s="2"/>
      <c r="IN403" s="2"/>
      <c r="IO403" s="2"/>
      <c r="IP403" s="2"/>
      <c r="IQ403" s="2"/>
      <c r="IR403" s="2"/>
      <c r="IS403" s="2"/>
      <c r="IT403" s="2"/>
      <c r="IU403" s="2"/>
    </row>
    <row r="404" spans="1:255" x14ac:dyDescent="0.2">
      <c r="A404">
        <v>17</v>
      </c>
      <c r="B404">
        <v>1</v>
      </c>
      <c r="C404">
        <f>ROW(SmtRes!A108)</f>
        <v>108</v>
      </c>
      <c r="D404">
        <f>ROW(EtalonRes!A96)</f>
        <v>96</v>
      </c>
      <c r="E404" t="s">
        <v>417</v>
      </c>
      <c r="F404" t="s">
        <v>418</v>
      </c>
      <c r="G404" t="s">
        <v>419</v>
      </c>
      <c r="H404" t="s">
        <v>409</v>
      </c>
      <c r="I404">
        <f>ROUND(180.95/100,9)</f>
        <v>1.8095000000000001</v>
      </c>
      <c r="J404">
        <v>0</v>
      </c>
      <c r="K404">
        <f>ROUND(180.95/100,9)</f>
        <v>1.8095000000000001</v>
      </c>
      <c r="O404">
        <f t="shared" si="318"/>
        <v>3904.84</v>
      </c>
      <c r="P404">
        <f t="shared" si="319"/>
        <v>0</v>
      </c>
      <c r="Q404">
        <f>(ROUND((ROUND((((ET404*16))*AV404*I404),2)*BB404),2)+ROUND((ROUND(((AE404-((EU404*16)))*AV404*I404),2)*BS404),2))</f>
        <v>122.81</v>
      </c>
      <c r="R404">
        <f t="shared" si="320"/>
        <v>0</v>
      </c>
      <c r="S404">
        <f t="shared" si="321"/>
        <v>3782.03</v>
      </c>
      <c r="T404">
        <f t="shared" si="322"/>
        <v>0</v>
      </c>
      <c r="U404">
        <f t="shared" si="323"/>
        <v>12.73888</v>
      </c>
      <c r="V404">
        <f t="shared" si="324"/>
        <v>0</v>
      </c>
      <c r="W404">
        <f t="shared" si="325"/>
        <v>0</v>
      </c>
      <c r="X404">
        <f t="shared" si="326"/>
        <v>3366.01</v>
      </c>
      <c r="Y404">
        <f t="shared" si="327"/>
        <v>1550.63</v>
      </c>
      <c r="AA404">
        <v>50417531</v>
      </c>
      <c r="AB404">
        <f t="shared" si="328"/>
        <v>79.36</v>
      </c>
      <c r="AC404">
        <f>ROUND(((ES404*16)),6)</f>
        <v>0</v>
      </c>
      <c r="AD404">
        <f>ROUND(((((ET404*16))-((EU404*16)))+AE404),6)</f>
        <v>7.36</v>
      </c>
      <c r="AE404">
        <f>ROUND(((EU404*16)),6)</f>
        <v>0</v>
      </c>
      <c r="AF404">
        <f>ROUND(((EV404*16)),6)</f>
        <v>72</v>
      </c>
      <c r="AG404">
        <f t="shared" si="330"/>
        <v>0</v>
      </c>
      <c r="AH404">
        <f>((EW404*16))</f>
        <v>7.04</v>
      </c>
      <c r="AI404">
        <f>((EX404*16))</f>
        <v>0</v>
      </c>
      <c r="AJ404">
        <f t="shared" si="332"/>
        <v>0</v>
      </c>
      <c r="AK404">
        <v>4.96</v>
      </c>
      <c r="AL404">
        <v>0</v>
      </c>
      <c r="AM404">
        <v>0.46</v>
      </c>
      <c r="AN404">
        <v>0</v>
      </c>
      <c r="AO404">
        <v>4.5</v>
      </c>
      <c r="AP404">
        <v>0</v>
      </c>
      <c r="AQ404">
        <v>0.44</v>
      </c>
      <c r="AR404">
        <v>0</v>
      </c>
      <c r="AS404">
        <v>0</v>
      </c>
      <c r="AT404">
        <v>89</v>
      </c>
      <c r="AU404">
        <v>41</v>
      </c>
      <c r="AV404">
        <v>1</v>
      </c>
      <c r="AW404">
        <v>1</v>
      </c>
      <c r="AZ404">
        <v>1</v>
      </c>
      <c r="BA404">
        <v>29.03</v>
      </c>
      <c r="BB404">
        <v>9.2200000000000006</v>
      </c>
      <c r="BC404">
        <v>1</v>
      </c>
      <c r="BD404" t="s">
        <v>3</v>
      </c>
      <c r="BE404" t="s">
        <v>3</v>
      </c>
      <c r="BF404" t="s">
        <v>3</v>
      </c>
      <c r="BG404" t="s">
        <v>3</v>
      </c>
      <c r="BH404">
        <v>0</v>
      </c>
      <c r="BI404">
        <v>1</v>
      </c>
      <c r="BJ404" t="s">
        <v>420</v>
      </c>
      <c r="BM404">
        <v>89</v>
      </c>
      <c r="BN404">
        <v>0</v>
      </c>
      <c r="BO404" t="s">
        <v>418</v>
      </c>
      <c r="BP404">
        <v>1</v>
      </c>
      <c r="BQ404">
        <v>30</v>
      </c>
      <c r="BR404">
        <v>0</v>
      </c>
      <c r="BS404">
        <v>29.03</v>
      </c>
      <c r="BT404">
        <v>1</v>
      </c>
      <c r="BU404">
        <v>1</v>
      </c>
      <c r="BV404">
        <v>1</v>
      </c>
      <c r="BW404">
        <v>1</v>
      </c>
      <c r="BX404">
        <v>1</v>
      </c>
      <c r="BY404" t="s">
        <v>3</v>
      </c>
      <c r="BZ404">
        <v>89</v>
      </c>
      <c r="CA404">
        <v>41</v>
      </c>
      <c r="CB404" t="s">
        <v>3</v>
      </c>
      <c r="CE404">
        <v>30</v>
      </c>
      <c r="CF404">
        <v>0</v>
      </c>
      <c r="CG404">
        <v>0</v>
      </c>
      <c r="CM404">
        <v>0</v>
      </c>
      <c r="CN404" t="s">
        <v>3</v>
      </c>
      <c r="CO404">
        <v>0</v>
      </c>
      <c r="CP404">
        <f t="shared" si="333"/>
        <v>3904.84</v>
      </c>
      <c r="CQ404">
        <f t="shared" si="334"/>
        <v>0</v>
      </c>
      <c r="CR404">
        <f>(ROUND((ROUND((((ET404*16))*AV404*1),2)*BB404),2)+ROUND((ROUND(((AE404-((EU404*16)))*AV404*1),2)*BS404),2))</f>
        <v>67.86</v>
      </c>
      <c r="CS404">
        <f t="shared" si="335"/>
        <v>0</v>
      </c>
      <c r="CT404">
        <f t="shared" si="336"/>
        <v>2090.16</v>
      </c>
      <c r="CU404">
        <f t="shared" si="337"/>
        <v>0</v>
      </c>
      <c r="CV404">
        <f t="shared" si="338"/>
        <v>7.04</v>
      </c>
      <c r="CW404">
        <f t="shared" si="339"/>
        <v>0</v>
      </c>
      <c r="CX404">
        <f t="shared" si="340"/>
        <v>0</v>
      </c>
      <c r="CY404">
        <f>S404*(BZ404/100)</f>
        <v>3366.0067000000004</v>
      </c>
      <c r="CZ404">
        <f>S404*(CA404/100)</f>
        <v>1550.6323</v>
      </c>
      <c r="DC404" t="s">
        <v>3</v>
      </c>
      <c r="DD404" t="s">
        <v>421</v>
      </c>
      <c r="DE404" t="s">
        <v>421</v>
      </c>
      <c r="DF404" t="s">
        <v>421</v>
      </c>
      <c r="DG404" t="s">
        <v>421</v>
      </c>
      <c r="DH404" t="s">
        <v>3</v>
      </c>
      <c r="DI404" t="s">
        <v>421</v>
      </c>
      <c r="DJ404" t="s">
        <v>421</v>
      </c>
      <c r="DK404" t="s">
        <v>3</v>
      </c>
      <c r="DL404" t="s">
        <v>3</v>
      </c>
      <c r="DM404" t="s">
        <v>3</v>
      </c>
      <c r="DN404">
        <v>120</v>
      </c>
      <c r="DO404">
        <v>84</v>
      </c>
      <c r="DP404">
        <v>1</v>
      </c>
      <c r="DQ404">
        <v>1</v>
      </c>
      <c r="DU404">
        <v>1013</v>
      </c>
      <c r="DV404" t="s">
        <v>409</v>
      </c>
      <c r="DW404" t="s">
        <v>409</v>
      </c>
      <c r="DX404">
        <v>1</v>
      </c>
      <c r="DZ404" t="s">
        <v>3</v>
      </c>
      <c r="EA404" t="s">
        <v>3</v>
      </c>
      <c r="EB404" t="s">
        <v>3</v>
      </c>
      <c r="EC404" t="s">
        <v>3</v>
      </c>
      <c r="EE404">
        <v>49573350</v>
      </c>
      <c r="EF404">
        <v>30</v>
      </c>
      <c r="EG404" t="s">
        <v>35</v>
      </c>
      <c r="EH404">
        <v>0</v>
      </c>
      <c r="EI404" t="s">
        <v>3</v>
      </c>
      <c r="EJ404">
        <v>1</v>
      </c>
      <c r="EK404">
        <v>89</v>
      </c>
      <c r="EL404" t="s">
        <v>411</v>
      </c>
      <c r="EM404" t="s">
        <v>412</v>
      </c>
      <c r="EO404" t="s">
        <v>3</v>
      </c>
      <c r="EQ404">
        <v>131072</v>
      </c>
      <c r="ER404">
        <v>4.96</v>
      </c>
      <c r="ES404">
        <v>0</v>
      </c>
      <c r="ET404">
        <v>0.46</v>
      </c>
      <c r="EU404">
        <v>0</v>
      </c>
      <c r="EV404">
        <v>4.5</v>
      </c>
      <c r="EW404">
        <v>0.44</v>
      </c>
      <c r="EX404">
        <v>0</v>
      </c>
      <c r="EY404">
        <v>0</v>
      </c>
      <c r="FQ404">
        <v>0</v>
      </c>
      <c r="FR404">
        <f t="shared" si="341"/>
        <v>0</v>
      </c>
      <c r="FS404">
        <v>0</v>
      </c>
      <c r="FX404">
        <v>120</v>
      </c>
      <c r="FY404">
        <v>84</v>
      </c>
      <c r="GA404" t="s">
        <v>3</v>
      </c>
      <c r="GD404">
        <v>0</v>
      </c>
      <c r="GF404">
        <v>-44610389</v>
      </c>
      <c r="GG404">
        <v>2</v>
      </c>
      <c r="GH404">
        <v>1</v>
      </c>
      <c r="GI404">
        <v>2</v>
      </c>
      <c r="GJ404">
        <v>0</v>
      </c>
      <c r="GK404">
        <f>ROUND(R404*(S12)/100,2)</f>
        <v>0</v>
      </c>
      <c r="GL404">
        <f t="shared" si="342"/>
        <v>0</v>
      </c>
      <c r="GM404">
        <f t="shared" si="343"/>
        <v>8821.48</v>
      </c>
      <c r="GN404">
        <f t="shared" si="344"/>
        <v>8821.48</v>
      </c>
      <c r="GO404">
        <f t="shared" si="345"/>
        <v>0</v>
      </c>
      <c r="GP404">
        <f t="shared" si="346"/>
        <v>0</v>
      </c>
      <c r="GR404">
        <v>0</v>
      </c>
      <c r="GS404">
        <v>3</v>
      </c>
      <c r="GT404">
        <v>0</v>
      </c>
      <c r="GU404" t="s">
        <v>421</v>
      </c>
      <c r="GV404">
        <f>ROUND(((GT404*16)),6)</f>
        <v>0</v>
      </c>
      <c r="GW404">
        <v>1</v>
      </c>
      <c r="GX404">
        <f t="shared" si="347"/>
        <v>0</v>
      </c>
      <c r="HA404">
        <v>0</v>
      </c>
      <c r="HB404">
        <v>0</v>
      </c>
      <c r="HC404">
        <f t="shared" si="348"/>
        <v>0</v>
      </c>
      <c r="HE404" t="s">
        <v>3</v>
      </c>
      <c r="HF404" t="s">
        <v>3</v>
      </c>
      <c r="HM404" t="s">
        <v>3</v>
      </c>
      <c r="HN404" t="s">
        <v>3</v>
      </c>
      <c r="HO404" t="s">
        <v>3</v>
      </c>
      <c r="HP404" t="s">
        <v>3</v>
      </c>
      <c r="HQ404" t="s">
        <v>3</v>
      </c>
      <c r="IK404">
        <v>0</v>
      </c>
    </row>
    <row r="405" spans="1:255" x14ac:dyDescent="0.2">
      <c r="A405" s="2">
        <v>18</v>
      </c>
      <c r="B405" s="2">
        <v>1</v>
      </c>
      <c r="C405" s="2">
        <v>105</v>
      </c>
      <c r="D405" s="2"/>
      <c r="E405" s="2" t="s">
        <v>422</v>
      </c>
      <c r="F405" s="2" t="s">
        <v>414</v>
      </c>
      <c r="G405" s="2" t="s">
        <v>415</v>
      </c>
      <c r="H405" s="2" t="s">
        <v>66</v>
      </c>
      <c r="I405" s="2">
        <f>I403*J405</f>
        <v>14.76552</v>
      </c>
      <c r="J405" s="2">
        <v>8.16</v>
      </c>
      <c r="K405" s="2">
        <v>0.51</v>
      </c>
      <c r="L405" s="2"/>
      <c r="M405" s="2"/>
      <c r="N405" s="2"/>
      <c r="O405" s="2">
        <f t="shared" si="318"/>
        <v>7635.84</v>
      </c>
      <c r="P405" s="2">
        <f t="shared" si="319"/>
        <v>7635.84</v>
      </c>
      <c r="Q405" s="2">
        <f t="shared" ref="Q405:Q410" si="349">(ROUND((ROUND(((ET405)*AV405*I405),2)*BB405),2)+ROUND((ROUND(((AE405-(EU405))*AV405*I405),2)*BS405),2))</f>
        <v>0</v>
      </c>
      <c r="R405" s="2">
        <f t="shared" si="320"/>
        <v>0</v>
      </c>
      <c r="S405" s="2">
        <f t="shared" si="321"/>
        <v>0</v>
      </c>
      <c r="T405" s="2">
        <f t="shared" si="322"/>
        <v>0</v>
      </c>
      <c r="U405" s="2">
        <f t="shared" si="323"/>
        <v>0</v>
      </c>
      <c r="V405" s="2">
        <f t="shared" si="324"/>
        <v>0</v>
      </c>
      <c r="W405" s="2">
        <f t="shared" si="325"/>
        <v>0</v>
      </c>
      <c r="X405" s="2">
        <f t="shared" si="326"/>
        <v>0</v>
      </c>
      <c r="Y405" s="2">
        <f t="shared" si="327"/>
        <v>0</v>
      </c>
      <c r="Z405" s="2"/>
      <c r="AA405" s="2">
        <v>50417534</v>
      </c>
      <c r="AB405" s="2">
        <f t="shared" si="328"/>
        <v>517.14</v>
      </c>
      <c r="AC405" s="2">
        <f t="shared" ref="AC405:AC410" si="350">ROUND((ES405),6)</f>
        <v>517.14</v>
      </c>
      <c r="AD405" s="2">
        <f t="shared" ref="AD405:AD410" si="351">ROUND((((ET405)-(EU405))+AE405),6)</f>
        <v>0</v>
      </c>
      <c r="AE405" s="2">
        <f t="shared" ref="AE405:AF410" si="352">ROUND((EU405),6)</f>
        <v>0</v>
      </c>
      <c r="AF405" s="2">
        <f t="shared" si="352"/>
        <v>0</v>
      </c>
      <c r="AG405" s="2">
        <f t="shared" si="330"/>
        <v>0</v>
      </c>
      <c r="AH405" s="2">
        <f t="shared" ref="AH405:AI410" si="353">(EW405)</f>
        <v>0</v>
      </c>
      <c r="AI405" s="2">
        <f t="shared" si="353"/>
        <v>0</v>
      </c>
      <c r="AJ405" s="2">
        <f t="shared" si="332"/>
        <v>0</v>
      </c>
      <c r="AK405" s="2">
        <v>517.14</v>
      </c>
      <c r="AL405" s="2">
        <v>517.14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120</v>
      </c>
      <c r="AU405" s="2">
        <v>84</v>
      </c>
      <c r="AV405" s="2">
        <v>1</v>
      </c>
      <c r="AW405" s="2">
        <v>1</v>
      </c>
      <c r="AX405" s="2"/>
      <c r="AY405" s="2"/>
      <c r="AZ405" s="2">
        <v>1</v>
      </c>
      <c r="BA405" s="2">
        <v>1</v>
      </c>
      <c r="BB405" s="2">
        <v>1</v>
      </c>
      <c r="BC405" s="2">
        <v>1</v>
      </c>
      <c r="BD405" s="2" t="s">
        <v>3</v>
      </c>
      <c r="BE405" s="2" t="s">
        <v>3</v>
      </c>
      <c r="BF405" s="2" t="s">
        <v>3</v>
      </c>
      <c r="BG405" s="2" t="s">
        <v>3</v>
      </c>
      <c r="BH405" s="2">
        <v>3</v>
      </c>
      <c r="BI405" s="2">
        <v>1</v>
      </c>
      <c r="BJ405" s="2" t="s">
        <v>416</v>
      </c>
      <c r="BK405" s="2"/>
      <c r="BL405" s="2"/>
      <c r="BM405" s="2">
        <v>89</v>
      </c>
      <c r="BN405" s="2">
        <v>0</v>
      </c>
      <c r="BO405" s="2" t="s">
        <v>3</v>
      </c>
      <c r="BP405" s="2">
        <v>0</v>
      </c>
      <c r="BQ405" s="2">
        <v>30</v>
      </c>
      <c r="BR405" s="2">
        <v>0</v>
      </c>
      <c r="BS405" s="2">
        <v>1</v>
      </c>
      <c r="BT405" s="2">
        <v>1</v>
      </c>
      <c r="BU405" s="2">
        <v>1</v>
      </c>
      <c r="BV405" s="2">
        <v>1</v>
      </c>
      <c r="BW405" s="2">
        <v>1</v>
      </c>
      <c r="BX405" s="2">
        <v>1</v>
      </c>
      <c r="BY405" s="2" t="s">
        <v>3</v>
      </c>
      <c r="BZ405" s="2">
        <v>120</v>
      </c>
      <c r="CA405" s="2">
        <v>84</v>
      </c>
      <c r="CB405" s="2" t="s">
        <v>3</v>
      </c>
      <c r="CC405" s="2"/>
      <c r="CD405" s="2"/>
      <c r="CE405" s="2">
        <v>30</v>
      </c>
      <c r="CF405" s="2">
        <v>0</v>
      </c>
      <c r="CG405" s="2">
        <v>0</v>
      </c>
      <c r="CH405" s="2"/>
      <c r="CI405" s="2"/>
      <c r="CJ405" s="2"/>
      <c r="CK405" s="2"/>
      <c r="CL405" s="2"/>
      <c r="CM405" s="2">
        <v>0</v>
      </c>
      <c r="CN405" s="2" t="s">
        <v>3</v>
      </c>
      <c r="CO405" s="2">
        <v>0</v>
      </c>
      <c r="CP405" s="2">
        <f t="shared" si="333"/>
        <v>7635.84</v>
      </c>
      <c r="CQ405" s="2">
        <f t="shared" si="334"/>
        <v>517.14</v>
      </c>
      <c r="CR405" s="2">
        <f t="shared" ref="CR405:CR410" si="354">(ROUND((ROUND(((ET405)*AV405*1),2)*BB405),2)+ROUND((ROUND(((AE405-(EU405))*AV405*1),2)*BS405),2))</f>
        <v>0</v>
      </c>
      <c r="CS405" s="2">
        <f t="shared" si="335"/>
        <v>0</v>
      </c>
      <c r="CT405" s="2">
        <f t="shared" si="336"/>
        <v>0</v>
      </c>
      <c r="CU405" s="2">
        <f t="shared" si="337"/>
        <v>0</v>
      </c>
      <c r="CV405" s="2">
        <f t="shared" si="338"/>
        <v>0</v>
      </c>
      <c r="CW405" s="2">
        <f t="shared" si="339"/>
        <v>0</v>
      </c>
      <c r="CX405" s="2">
        <f t="shared" si="340"/>
        <v>0</v>
      </c>
      <c r="CY405" s="2">
        <f>((S405*BZ405)/100)</f>
        <v>0</v>
      </c>
      <c r="CZ405" s="2">
        <f>((S405*CA405)/100)</f>
        <v>0</v>
      </c>
      <c r="DA405" s="2"/>
      <c r="DB405" s="2"/>
      <c r="DC405" s="2" t="s">
        <v>3</v>
      </c>
      <c r="DD405" s="2" t="s">
        <v>3</v>
      </c>
      <c r="DE405" s="2" t="s">
        <v>3</v>
      </c>
      <c r="DF405" s="2" t="s">
        <v>3</v>
      </c>
      <c r="DG405" s="2" t="s">
        <v>3</v>
      </c>
      <c r="DH405" s="2" t="s">
        <v>3</v>
      </c>
      <c r="DI405" s="2" t="s">
        <v>3</v>
      </c>
      <c r="DJ405" s="2" t="s">
        <v>3</v>
      </c>
      <c r="DK405" s="2" t="s">
        <v>3</v>
      </c>
      <c r="DL405" s="2" t="s">
        <v>3</v>
      </c>
      <c r="DM405" s="2" t="s">
        <v>3</v>
      </c>
      <c r="DN405" s="2">
        <v>0</v>
      </c>
      <c r="DO405" s="2">
        <v>0</v>
      </c>
      <c r="DP405" s="2">
        <v>1</v>
      </c>
      <c r="DQ405" s="2">
        <v>1</v>
      </c>
      <c r="DR405" s="2"/>
      <c r="DS405" s="2"/>
      <c r="DT405" s="2"/>
      <c r="DU405" s="2">
        <v>1007</v>
      </c>
      <c r="DV405" s="2" t="s">
        <v>66</v>
      </c>
      <c r="DW405" s="2" t="s">
        <v>66</v>
      </c>
      <c r="DX405" s="2">
        <v>1</v>
      </c>
      <c r="DY405" s="2"/>
      <c r="DZ405" s="2" t="s">
        <v>3</v>
      </c>
      <c r="EA405" s="2" t="s">
        <v>3</v>
      </c>
      <c r="EB405" s="2" t="s">
        <v>3</v>
      </c>
      <c r="EC405" s="2" t="s">
        <v>3</v>
      </c>
      <c r="ED405" s="2"/>
      <c r="EE405" s="2">
        <v>49573350</v>
      </c>
      <c r="EF405" s="2">
        <v>30</v>
      </c>
      <c r="EG405" s="2" t="s">
        <v>35</v>
      </c>
      <c r="EH405" s="2">
        <v>0</v>
      </c>
      <c r="EI405" s="2" t="s">
        <v>3</v>
      </c>
      <c r="EJ405" s="2">
        <v>1</v>
      </c>
      <c r="EK405" s="2">
        <v>89</v>
      </c>
      <c r="EL405" s="2" t="s">
        <v>411</v>
      </c>
      <c r="EM405" s="2" t="s">
        <v>412</v>
      </c>
      <c r="EN405" s="2"/>
      <c r="EO405" s="2" t="s">
        <v>3</v>
      </c>
      <c r="EP405" s="2"/>
      <c r="EQ405" s="2">
        <v>0</v>
      </c>
      <c r="ER405" s="2">
        <v>517.14</v>
      </c>
      <c r="ES405" s="2">
        <v>517.14</v>
      </c>
      <c r="ET405" s="2">
        <v>0</v>
      </c>
      <c r="EU405" s="2">
        <v>0</v>
      </c>
      <c r="EV405" s="2">
        <v>0</v>
      </c>
      <c r="EW405" s="2">
        <v>0</v>
      </c>
      <c r="EX405" s="2">
        <v>0</v>
      </c>
      <c r="EY405" s="2"/>
      <c r="EZ405" s="2"/>
      <c r="FA405" s="2"/>
      <c r="FB405" s="2"/>
      <c r="FC405" s="2"/>
      <c r="FD405" s="2"/>
      <c r="FE405" s="2"/>
      <c r="FF405" s="2"/>
      <c r="FG405" s="2"/>
      <c r="FH405" s="2"/>
      <c r="FI405" s="2"/>
      <c r="FJ405" s="2"/>
      <c r="FK405" s="2"/>
      <c r="FL405" s="2"/>
      <c r="FM405" s="2"/>
      <c r="FN405" s="2"/>
      <c r="FO405" s="2"/>
      <c r="FP405" s="2"/>
      <c r="FQ405" s="2">
        <v>0</v>
      </c>
      <c r="FR405" s="2">
        <f t="shared" si="341"/>
        <v>0</v>
      </c>
      <c r="FS405" s="2">
        <v>0</v>
      </c>
      <c r="FT405" s="2"/>
      <c r="FU405" s="2"/>
      <c r="FV405" s="2"/>
      <c r="FW405" s="2"/>
      <c r="FX405" s="2">
        <v>120</v>
      </c>
      <c r="FY405" s="2">
        <v>84</v>
      </c>
      <c r="FZ405" s="2"/>
      <c r="GA405" s="2" t="s">
        <v>3</v>
      </c>
      <c r="GB405" s="2"/>
      <c r="GC405" s="2"/>
      <c r="GD405" s="2">
        <v>0</v>
      </c>
      <c r="GE405" s="2"/>
      <c r="GF405" s="2">
        <v>-1644767048</v>
      </c>
      <c r="GG405" s="2">
        <v>2</v>
      </c>
      <c r="GH405" s="2">
        <v>1</v>
      </c>
      <c r="GI405" s="2">
        <v>-2</v>
      </c>
      <c r="GJ405" s="2">
        <v>0</v>
      </c>
      <c r="GK405" s="2">
        <f>ROUND(R405*(R12)/100,2)</f>
        <v>0</v>
      </c>
      <c r="GL405" s="2">
        <f t="shared" si="342"/>
        <v>0</v>
      </c>
      <c r="GM405" s="2">
        <f t="shared" si="343"/>
        <v>7635.84</v>
      </c>
      <c r="GN405" s="2">
        <f t="shared" si="344"/>
        <v>7635.84</v>
      </c>
      <c r="GO405" s="2">
        <f t="shared" si="345"/>
        <v>0</v>
      </c>
      <c r="GP405" s="2">
        <f t="shared" si="346"/>
        <v>0</v>
      </c>
      <c r="GQ405" s="2"/>
      <c r="GR405" s="2">
        <v>0</v>
      </c>
      <c r="GS405" s="2">
        <v>3</v>
      </c>
      <c r="GT405" s="2">
        <v>0</v>
      </c>
      <c r="GU405" s="2" t="s">
        <v>3</v>
      </c>
      <c r="GV405" s="2">
        <f t="shared" ref="GV405:GV410" si="355">ROUND((GT405),6)</f>
        <v>0</v>
      </c>
      <c r="GW405" s="2">
        <v>1</v>
      </c>
      <c r="GX405" s="2">
        <f t="shared" si="347"/>
        <v>0</v>
      </c>
      <c r="GY405" s="2"/>
      <c r="GZ405" s="2"/>
      <c r="HA405" s="2">
        <v>0</v>
      </c>
      <c r="HB405" s="2">
        <v>0</v>
      </c>
      <c r="HC405" s="2">
        <f t="shared" si="348"/>
        <v>0</v>
      </c>
      <c r="HD405" s="2"/>
      <c r="HE405" s="2" t="s">
        <v>3</v>
      </c>
      <c r="HF405" s="2" t="s">
        <v>3</v>
      </c>
      <c r="HG405" s="2"/>
      <c r="HH405" s="2"/>
      <c r="HI405" s="2"/>
      <c r="HJ405" s="2"/>
      <c r="HK405" s="2"/>
      <c r="HL405" s="2"/>
      <c r="HM405" s="2" t="s">
        <v>421</v>
      </c>
      <c r="HN405" s="2" t="s">
        <v>3</v>
      </c>
      <c r="HO405" s="2" t="s">
        <v>3</v>
      </c>
      <c r="HP405" s="2" t="s">
        <v>3</v>
      </c>
      <c r="HQ405" s="2" t="s">
        <v>3</v>
      </c>
      <c r="HR405" s="2"/>
      <c r="HS405" s="2"/>
      <c r="HT405" s="2"/>
      <c r="HU405" s="2"/>
      <c r="HV405" s="2"/>
      <c r="HW405" s="2"/>
      <c r="HX405" s="2"/>
      <c r="HY405" s="2"/>
      <c r="HZ405" s="2"/>
      <c r="IA405" s="2"/>
      <c r="IB405" s="2"/>
      <c r="IC405" s="2"/>
      <c r="ID405" s="2"/>
      <c r="IE405" s="2"/>
      <c r="IF405" s="2"/>
      <c r="IG405" s="2"/>
      <c r="IH405" s="2"/>
      <c r="II405" s="2"/>
      <c r="IJ405" s="2"/>
      <c r="IK405" s="2">
        <v>0</v>
      </c>
      <c r="IL405" s="2"/>
      <c r="IM405" s="2"/>
      <c r="IN405" s="2"/>
      <c r="IO405" s="2"/>
      <c r="IP405" s="2"/>
      <c r="IQ405" s="2"/>
      <c r="IR405" s="2"/>
      <c r="IS405" s="2"/>
      <c r="IT405" s="2"/>
      <c r="IU405" s="2"/>
    </row>
    <row r="406" spans="1:255" x14ac:dyDescent="0.2">
      <c r="A406">
        <v>18</v>
      </c>
      <c r="B406">
        <v>1</v>
      </c>
      <c r="C406">
        <v>108</v>
      </c>
      <c r="E406" t="s">
        <v>422</v>
      </c>
      <c r="F406" t="s">
        <v>414</v>
      </c>
      <c r="G406" t="s">
        <v>415</v>
      </c>
      <c r="H406" t="s">
        <v>66</v>
      </c>
      <c r="I406">
        <f>I404*J406</f>
        <v>14.76552</v>
      </c>
      <c r="J406">
        <v>8.16</v>
      </c>
      <c r="K406">
        <v>0.51</v>
      </c>
      <c r="O406">
        <f t="shared" si="318"/>
        <v>80481.75</v>
      </c>
      <c r="P406">
        <f t="shared" si="319"/>
        <v>80481.75</v>
      </c>
      <c r="Q406">
        <f t="shared" si="349"/>
        <v>0</v>
      </c>
      <c r="R406">
        <f t="shared" si="320"/>
        <v>0</v>
      </c>
      <c r="S406">
        <f t="shared" si="321"/>
        <v>0</v>
      </c>
      <c r="T406">
        <f t="shared" si="322"/>
        <v>0</v>
      </c>
      <c r="U406">
        <f t="shared" si="323"/>
        <v>0</v>
      </c>
      <c r="V406">
        <f t="shared" si="324"/>
        <v>0</v>
      </c>
      <c r="W406">
        <f t="shared" si="325"/>
        <v>0</v>
      </c>
      <c r="X406">
        <f t="shared" si="326"/>
        <v>0</v>
      </c>
      <c r="Y406">
        <f t="shared" si="327"/>
        <v>0</v>
      </c>
      <c r="AA406">
        <v>50417531</v>
      </c>
      <c r="AB406">
        <f t="shared" si="328"/>
        <v>517.14</v>
      </c>
      <c r="AC406">
        <f t="shared" si="350"/>
        <v>517.14</v>
      </c>
      <c r="AD406">
        <f t="shared" si="351"/>
        <v>0</v>
      </c>
      <c r="AE406">
        <f t="shared" si="352"/>
        <v>0</v>
      </c>
      <c r="AF406">
        <f t="shared" si="352"/>
        <v>0</v>
      </c>
      <c r="AG406">
        <f t="shared" si="330"/>
        <v>0</v>
      </c>
      <c r="AH406">
        <f t="shared" si="353"/>
        <v>0</v>
      </c>
      <c r="AI406">
        <f t="shared" si="353"/>
        <v>0</v>
      </c>
      <c r="AJ406">
        <f t="shared" si="332"/>
        <v>0</v>
      </c>
      <c r="AK406">
        <v>517.14</v>
      </c>
      <c r="AL406">
        <v>517.14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1</v>
      </c>
      <c r="AW406">
        <v>1</v>
      </c>
      <c r="AZ406">
        <v>1</v>
      </c>
      <c r="BA406">
        <v>1</v>
      </c>
      <c r="BB406">
        <v>1</v>
      </c>
      <c r="BC406">
        <v>10.54</v>
      </c>
      <c r="BD406" t="s">
        <v>3</v>
      </c>
      <c r="BE406" t="s">
        <v>3</v>
      </c>
      <c r="BF406" t="s">
        <v>3</v>
      </c>
      <c r="BG406" t="s">
        <v>3</v>
      </c>
      <c r="BH406">
        <v>3</v>
      </c>
      <c r="BI406">
        <v>1</v>
      </c>
      <c r="BJ406" t="s">
        <v>416</v>
      </c>
      <c r="BM406">
        <v>89</v>
      </c>
      <c r="BN406">
        <v>0</v>
      </c>
      <c r="BO406" t="s">
        <v>414</v>
      </c>
      <c r="BP406">
        <v>1</v>
      </c>
      <c r="BQ406">
        <v>30</v>
      </c>
      <c r="BR406">
        <v>0</v>
      </c>
      <c r="BS406">
        <v>1</v>
      </c>
      <c r="BT406">
        <v>1</v>
      </c>
      <c r="BU406">
        <v>1</v>
      </c>
      <c r="BV406">
        <v>1</v>
      </c>
      <c r="BW406">
        <v>1</v>
      </c>
      <c r="BX406">
        <v>1</v>
      </c>
      <c r="BY406" t="s">
        <v>3</v>
      </c>
      <c r="BZ406">
        <v>0</v>
      </c>
      <c r="CA406">
        <v>0</v>
      </c>
      <c r="CB406" t="s">
        <v>3</v>
      </c>
      <c r="CE406">
        <v>30</v>
      </c>
      <c r="CF406">
        <v>0</v>
      </c>
      <c r="CG406">
        <v>0</v>
      </c>
      <c r="CM406">
        <v>0</v>
      </c>
      <c r="CN406" t="s">
        <v>3</v>
      </c>
      <c r="CO406">
        <v>0</v>
      </c>
      <c r="CP406">
        <f t="shared" si="333"/>
        <v>80481.75</v>
      </c>
      <c r="CQ406">
        <f t="shared" si="334"/>
        <v>5450.66</v>
      </c>
      <c r="CR406">
        <f t="shared" si="354"/>
        <v>0</v>
      </c>
      <c r="CS406">
        <f t="shared" si="335"/>
        <v>0</v>
      </c>
      <c r="CT406">
        <f t="shared" si="336"/>
        <v>0</v>
      </c>
      <c r="CU406">
        <f t="shared" si="337"/>
        <v>0</v>
      </c>
      <c r="CV406">
        <f t="shared" si="338"/>
        <v>0</v>
      </c>
      <c r="CW406">
        <f t="shared" si="339"/>
        <v>0</v>
      </c>
      <c r="CX406">
        <f t="shared" si="340"/>
        <v>0</v>
      </c>
      <c r="CY406">
        <f>S406*(BZ406/100)</f>
        <v>0</v>
      </c>
      <c r="CZ406">
        <f>S406*(CA406/100)</f>
        <v>0</v>
      </c>
      <c r="DC406" t="s">
        <v>3</v>
      </c>
      <c r="DD406" t="s">
        <v>3</v>
      </c>
      <c r="DE406" t="s">
        <v>3</v>
      </c>
      <c r="DF406" t="s">
        <v>3</v>
      </c>
      <c r="DG406" t="s">
        <v>3</v>
      </c>
      <c r="DH406" t="s">
        <v>3</v>
      </c>
      <c r="DI406" t="s">
        <v>3</v>
      </c>
      <c r="DJ406" t="s">
        <v>3</v>
      </c>
      <c r="DK406" t="s">
        <v>3</v>
      </c>
      <c r="DL406" t="s">
        <v>3</v>
      </c>
      <c r="DM406" t="s">
        <v>3</v>
      </c>
      <c r="DN406">
        <v>120</v>
      </c>
      <c r="DO406">
        <v>84</v>
      </c>
      <c r="DP406">
        <v>1</v>
      </c>
      <c r="DQ406">
        <v>1</v>
      </c>
      <c r="DU406">
        <v>1007</v>
      </c>
      <c r="DV406" t="s">
        <v>66</v>
      </c>
      <c r="DW406" t="s">
        <v>66</v>
      </c>
      <c r="DX406">
        <v>1</v>
      </c>
      <c r="DZ406" t="s">
        <v>3</v>
      </c>
      <c r="EA406" t="s">
        <v>3</v>
      </c>
      <c r="EB406" t="s">
        <v>3</v>
      </c>
      <c r="EC406" t="s">
        <v>3</v>
      </c>
      <c r="EE406">
        <v>49573350</v>
      </c>
      <c r="EF406">
        <v>30</v>
      </c>
      <c r="EG406" t="s">
        <v>35</v>
      </c>
      <c r="EH406">
        <v>0</v>
      </c>
      <c r="EI406" t="s">
        <v>3</v>
      </c>
      <c r="EJ406">
        <v>1</v>
      </c>
      <c r="EK406">
        <v>89</v>
      </c>
      <c r="EL406" t="s">
        <v>411</v>
      </c>
      <c r="EM406" t="s">
        <v>412</v>
      </c>
      <c r="EO406" t="s">
        <v>3</v>
      </c>
      <c r="EQ406">
        <v>0</v>
      </c>
      <c r="ER406">
        <v>517.14</v>
      </c>
      <c r="ES406">
        <v>517.14</v>
      </c>
      <c r="ET406">
        <v>0</v>
      </c>
      <c r="EU406">
        <v>0</v>
      </c>
      <c r="EV406">
        <v>0</v>
      </c>
      <c r="EW406">
        <v>0</v>
      </c>
      <c r="EX406">
        <v>0</v>
      </c>
      <c r="FQ406">
        <v>0</v>
      </c>
      <c r="FR406">
        <f t="shared" si="341"/>
        <v>0</v>
      </c>
      <c r="FS406">
        <v>0</v>
      </c>
      <c r="FX406">
        <v>120</v>
      </c>
      <c r="FY406">
        <v>84</v>
      </c>
      <c r="GA406" t="s">
        <v>3</v>
      </c>
      <c r="GD406">
        <v>0</v>
      </c>
      <c r="GF406">
        <v>-1644767048</v>
      </c>
      <c r="GG406">
        <v>2</v>
      </c>
      <c r="GH406">
        <v>1</v>
      </c>
      <c r="GI406">
        <v>2</v>
      </c>
      <c r="GJ406">
        <v>0</v>
      </c>
      <c r="GK406">
        <f>ROUND(R406*(S12)/100,2)</f>
        <v>0</v>
      </c>
      <c r="GL406">
        <f t="shared" si="342"/>
        <v>0</v>
      </c>
      <c r="GM406">
        <f t="shared" si="343"/>
        <v>80481.75</v>
      </c>
      <c r="GN406">
        <f t="shared" si="344"/>
        <v>80481.75</v>
      </c>
      <c r="GO406">
        <f t="shared" si="345"/>
        <v>0</v>
      </c>
      <c r="GP406">
        <f t="shared" si="346"/>
        <v>0</v>
      </c>
      <c r="GR406">
        <v>0</v>
      </c>
      <c r="GS406">
        <v>3</v>
      </c>
      <c r="GT406">
        <v>0</v>
      </c>
      <c r="GU406" t="s">
        <v>3</v>
      </c>
      <c r="GV406">
        <f t="shared" si="355"/>
        <v>0</v>
      </c>
      <c r="GW406">
        <v>1</v>
      </c>
      <c r="GX406">
        <f t="shared" si="347"/>
        <v>0</v>
      </c>
      <c r="HA406">
        <v>0</v>
      </c>
      <c r="HB406">
        <v>0</v>
      </c>
      <c r="HC406">
        <f t="shared" si="348"/>
        <v>0</v>
      </c>
      <c r="HE406" t="s">
        <v>3</v>
      </c>
      <c r="HF406" t="s">
        <v>3</v>
      </c>
      <c r="HM406" t="s">
        <v>421</v>
      </c>
      <c r="HN406" t="s">
        <v>3</v>
      </c>
      <c r="HO406" t="s">
        <v>3</v>
      </c>
      <c r="HP406" t="s">
        <v>3</v>
      </c>
      <c r="HQ406" t="s">
        <v>3</v>
      </c>
      <c r="IK406">
        <v>0</v>
      </c>
    </row>
    <row r="407" spans="1:255" x14ac:dyDescent="0.2">
      <c r="A407" s="2">
        <v>17</v>
      </c>
      <c r="B407" s="2">
        <v>1</v>
      </c>
      <c r="C407" s="2">
        <f>ROW(SmtRes!A120)</f>
        <v>120</v>
      </c>
      <c r="D407" s="2">
        <f>ROW(EtalonRes!A108)</f>
        <v>108</v>
      </c>
      <c r="E407" s="2" t="s">
        <v>423</v>
      </c>
      <c r="F407" s="2" t="s">
        <v>424</v>
      </c>
      <c r="G407" s="2" t="s">
        <v>425</v>
      </c>
      <c r="H407" s="2" t="s">
        <v>229</v>
      </c>
      <c r="I407" s="2">
        <f>ROUND(180.95/100,9)</f>
        <v>1.8095000000000001</v>
      </c>
      <c r="J407" s="2">
        <v>0</v>
      </c>
      <c r="K407" s="2">
        <f>ROUND(180.95/100,9)</f>
        <v>1.8095000000000001</v>
      </c>
      <c r="L407" s="2"/>
      <c r="M407" s="2"/>
      <c r="N407" s="2"/>
      <c r="O407" s="2">
        <f t="shared" si="318"/>
        <v>3218.78</v>
      </c>
      <c r="P407" s="2">
        <f t="shared" si="319"/>
        <v>1913.44</v>
      </c>
      <c r="Q407" s="2">
        <f t="shared" si="349"/>
        <v>119.34</v>
      </c>
      <c r="R407" s="2">
        <f t="shared" si="320"/>
        <v>14.6</v>
      </c>
      <c r="S407" s="2">
        <f t="shared" si="321"/>
        <v>1186</v>
      </c>
      <c r="T407" s="2">
        <f t="shared" si="322"/>
        <v>0</v>
      </c>
      <c r="U407" s="2">
        <f t="shared" si="323"/>
        <v>101.24152500000001</v>
      </c>
      <c r="V407" s="2">
        <f t="shared" si="324"/>
        <v>0</v>
      </c>
      <c r="W407" s="2">
        <f t="shared" si="325"/>
        <v>0</v>
      </c>
      <c r="X407" s="2">
        <f t="shared" si="326"/>
        <v>1423.2</v>
      </c>
      <c r="Y407" s="2">
        <f t="shared" si="327"/>
        <v>996.24</v>
      </c>
      <c r="Z407" s="2"/>
      <c r="AA407" s="2">
        <v>50417534</v>
      </c>
      <c r="AB407" s="2">
        <f t="shared" si="328"/>
        <v>1778.82</v>
      </c>
      <c r="AC407" s="2">
        <f t="shared" si="350"/>
        <v>1057.44</v>
      </c>
      <c r="AD407" s="2">
        <f t="shared" si="351"/>
        <v>65.95</v>
      </c>
      <c r="AE407" s="2">
        <f t="shared" si="352"/>
        <v>8.07</v>
      </c>
      <c r="AF407" s="2">
        <f t="shared" si="352"/>
        <v>655.43</v>
      </c>
      <c r="AG407" s="2">
        <f t="shared" si="330"/>
        <v>0</v>
      </c>
      <c r="AH407" s="2">
        <f t="shared" si="353"/>
        <v>55.95</v>
      </c>
      <c r="AI407" s="2">
        <f t="shared" si="353"/>
        <v>0</v>
      </c>
      <c r="AJ407" s="2">
        <f t="shared" si="332"/>
        <v>0</v>
      </c>
      <c r="AK407" s="2">
        <v>1778.82</v>
      </c>
      <c r="AL407" s="2">
        <v>1057.44</v>
      </c>
      <c r="AM407" s="2">
        <v>65.95</v>
      </c>
      <c r="AN407" s="2">
        <v>8.07</v>
      </c>
      <c r="AO407" s="2">
        <v>655.43</v>
      </c>
      <c r="AP407" s="2">
        <v>0</v>
      </c>
      <c r="AQ407" s="2">
        <v>55.95</v>
      </c>
      <c r="AR407" s="2">
        <v>0</v>
      </c>
      <c r="AS407" s="2">
        <v>0</v>
      </c>
      <c r="AT407" s="2">
        <v>120</v>
      </c>
      <c r="AU407" s="2">
        <v>84</v>
      </c>
      <c r="AV407" s="2">
        <v>1</v>
      </c>
      <c r="AW407" s="2">
        <v>1</v>
      </c>
      <c r="AX407" s="2"/>
      <c r="AY407" s="2"/>
      <c r="AZ407" s="2">
        <v>1</v>
      </c>
      <c r="BA407" s="2">
        <v>1</v>
      </c>
      <c r="BB407" s="2">
        <v>1</v>
      </c>
      <c r="BC407" s="2">
        <v>1</v>
      </c>
      <c r="BD407" s="2" t="s">
        <v>3</v>
      </c>
      <c r="BE407" s="2" t="s">
        <v>3</v>
      </c>
      <c r="BF407" s="2" t="s">
        <v>3</v>
      </c>
      <c r="BG407" s="2" t="s">
        <v>3</v>
      </c>
      <c r="BH407" s="2">
        <v>0</v>
      </c>
      <c r="BI407" s="2">
        <v>1</v>
      </c>
      <c r="BJ407" s="2" t="s">
        <v>426</v>
      </c>
      <c r="BK407" s="2"/>
      <c r="BL407" s="2"/>
      <c r="BM407" s="2">
        <v>1662</v>
      </c>
      <c r="BN407" s="2">
        <v>0</v>
      </c>
      <c r="BO407" s="2" t="s">
        <v>3</v>
      </c>
      <c r="BP407" s="2">
        <v>0</v>
      </c>
      <c r="BQ407" s="2">
        <v>30</v>
      </c>
      <c r="BR407" s="2">
        <v>0</v>
      </c>
      <c r="BS407" s="2">
        <v>1</v>
      </c>
      <c r="BT407" s="2">
        <v>1</v>
      </c>
      <c r="BU407" s="2">
        <v>1</v>
      </c>
      <c r="BV407" s="2">
        <v>1</v>
      </c>
      <c r="BW407" s="2">
        <v>1</v>
      </c>
      <c r="BX407" s="2">
        <v>1</v>
      </c>
      <c r="BY407" s="2" t="s">
        <v>3</v>
      </c>
      <c r="BZ407" s="2">
        <v>120</v>
      </c>
      <c r="CA407" s="2">
        <v>84</v>
      </c>
      <c r="CB407" s="2" t="s">
        <v>3</v>
      </c>
      <c r="CC407" s="2"/>
      <c r="CD407" s="2"/>
      <c r="CE407" s="2">
        <v>30</v>
      </c>
      <c r="CF407" s="2">
        <v>0</v>
      </c>
      <c r="CG407" s="2">
        <v>0</v>
      </c>
      <c r="CH407" s="2"/>
      <c r="CI407" s="2"/>
      <c r="CJ407" s="2"/>
      <c r="CK407" s="2"/>
      <c r="CL407" s="2"/>
      <c r="CM407" s="2">
        <v>0</v>
      </c>
      <c r="CN407" s="2" t="s">
        <v>3</v>
      </c>
      <c r="CO407" s="2">
        <v>0</v>
      </c>
      <c r="CP407" s="2">
        <f t="shared" si="333"/>
        <v>3218.7799999999997</v>
      </c>
      <c r="CQ407" s="2">
        <f t="shared" si="334"/>
        <v>1057.44</v>
      </c>
      <c r="CR407" s="2">
        <f t="shared" si="354"/>
        <v>65.95</v>
      </c>
      <c r="CS407" s="2">
        <f t="shared" si="335"/>
        <v>8.07</v>
      </c>
      <c r="CT407" s="2">
        <f t="shared" si="336"/>
        <v>655.43</v>
      </c>
      <c r="CU407" s="2">
        <f t="shared" si="337"/>
        <v>0</v>
      </c>
      <c r="CV407" s="2">
        <f t="shared" si="338"/>
        <v>55.95</v>
      </c>
      <c r="CW407" s="2">
        <f t="shared" si="339"/>
        <v>0</v>
      </c>
      <c r="CX407" s="2">
        <f t="shared" si="340"/>
        <v>0</v>
      </c>
      <c r="CY407" s="2">
        <f>((S407*BZ407)/100)</f>
        <v>1423.2</v>
      </c>
      <c r="CZ407" s="2">
        <f>((S407*CA407)/100)</f>
        <v>996.24</v>
      </c>
      <c r="DA407" s="2"/>
      <c r="DB407" s="2"/>
      <c r="DC407" s="2" t="s">
        <v>3</v>
      </c>
      <c r="DD407" s="2" t="s">
        <v>3</v>
      </c>
      <c r="DE407" s="2" t="s">
        <v>3</v>
      </c>
      <c r="DF407" s="2" t="s">
        <v>3</v>
      </c>
      <c r="DG407" s="2" t="s">
        <v>3</v>
      </c>
      <c r="DH407" s="2" t="s">
        <v>3</v>
      </c>
      <c r="DI407" s="2" t="s">
        <v>3</v>
      </c>
      <c r="DJ407" s="2" t="s">
        <v>3</v>
      </c>
      <c r="DK407" s="2" t="s">
        <v>3</v>
      </c>
      <c r="DL407" s="2" t="s">
        <v>3</v>
      </c>
      <c r="DM407" s="2" t="s">
        <v>3</v>
      </c>
      <c r="DN407" s="2">
        <v>0</v>
      </c>
      <c r="DO407" s="2">
        <v>0</v>
      </c>
      <c r="DP407" s="2">
        <v>1</v>
      </c>
      <c r="DQ407" s="2">
        <v>1</v>
      </c>
      <c r="DR407" s="2"/>
      <c r="DS407" s="2"/>
      <c r="DT407" s="2"/>
      <c r="DU407" s="2">
        <v>1005</v>
      </c>
      <c r="DV407" s="2" t="s">
        <v>229</v>
      </c>
      <c r="DW407" s="2" t="s">
        <v>229</v>
      </c>
      <c r="DX407" s="2">
        <v>100</v>
      </c>
      <c r="DY407" s="2"/>
      <c r="DZ407" s="2" t="s">
        <v>3</v>
      </c>
      <c r="EA407" s="2" t="s">
        <v>3</v>
      </c>
      <c r="EB407" s="2" t="s">
        <v>3</v>
      </c>
      <c r="EC407" s="2" t="s">
        <v>3</v>
      </c>
      <c r="ED407" s="2"/>
      <c r="EE407" s="2">
        <v>49574977</v>
      </c>
      <c r="EF407" s="2">
        <v>30</v>
      </c>
      <c r="EG407" s="2" t="s">
        <v>35</v>
      </c>
      <c r="EH407" s="2">
        <v>0</v>
      </c>
      <c r="EI407" s="2" t="s">
        <v>3</v>
      </c>
      <c r="EJ407" s="2">
        <v>1</v>
      </c>
      <c r="EK407" s="2">
        <v>1662</v>
      </c>
      <c r="EL407" s="2" t="s">
        <v>427</v>
      </c>
      <c r="EM407" s="2" t="s">
        <v>428</v>
      </c>
      <c r="EN407" s="2"/>
      <c r="EO407" s="2" t="s">
        <v>3</v>
      </c>
      <c r="EP407" s="2"/>
      <c r="EQ407" s="2">
        <v>131072</v>
      </c>
      <c r="ER407" s="2">
        <v>1778.82</v>
      </c>
      <c r="ES407" s="2">
        <v>1057.44</v>
      </c>
      <c r="ET407" s="2">
        <v>65.95</v>
      </c>
      <c r="EU407" s="2">
        <v>8.07</v>
      </c>
      <c r="EV407" s="2">
        <v>655.43</v>
      </c>
      <c r="EW407" s="2">
        <v>55.95</v>
      </c>
      <c r="EX407" s="2">
        <v>0</v>
      </c>
      <c r="EY407" s="2">
        <v>0</v>
      </c>
      <c r="EZ407" s="2"/>
      <c r="FA407" s="2"/>
      <c r="FB407" s="2"/>
      <c r="FC407" s="2"/>
      <c r="FD407" s="2"/>
      <c r="FE407" s="2"/>
      <c r="FF407" s="2"/>
      <c r="FG407" s="2"/>
      <c r="FH407" s="2"/>
      <c r="FI407" s="2"/>
      <c r="FJ407" s="2"/>
      <c r="FK407" s="2"/>
      <c r="FL407" s="2"/>
      <c r="FM407" s="2"/>
      <c r="FN407" s="2"/>
      <c r="FO407" s="2"/>
      <c r="FP407" s="2"/>
      <c r="FQ407" s="2">
        <v>0</v>
      </c>
      <c r="FR407" s="2">
        <f t="shared" si="341"/>
        <v>0</v>
      </c>
      <c r="FS407" s="2">
        <v>0</v>
      </c>
      <c r="FT407" s="2"/>
      <c r="FU407" s="2"/>
      <c r="FV407" s="2"/>
      <c r="FW407" s="2"/>
      <c r="FX407" s="2">
        <v>120</v>
      </c>
      <c r="FY407" s="2">
        <v>84</v>
      </c>
      <c r="FZ407" s="2"/>
      <c r="GA407" s="2" t="s">
        <v>3</v>
      </c>
      <c r="GB407" s="2"/>
      <c r="GC407" s="2"/>
      <c r="GD407" s="2">
        <v>0</v>
      </c>
      <c r="GE407" s="2"/>
      <c r="GF407" s="2">
        <v>1540259959</v>
      </c>
      <c r="GG407" s="2">
        <v>2</v>
      </c>
      <c r="GH407" s="2">
        <v>1</v>
      </c>
      <c r="GI407" s="2">
        <v>-2</v>
      </c>
      <c r="GJ407" s="2">
        <v>0</v>
      </c>
      <c r="GK407" s="2">
        <f>ROUND(R407*(R12)/100,2)</f>
        <v>25.55</v>
      </c>
      <c r="GL407" s="2">
        <f t="shared" si="342"/>
        <v>0</v>
      </c>
      <c r="GM407" s="2">
        <f t="shared" si="343"/>
        <v>5663.77</v>
      </c>
      <c r="GN407" s="2">
        <f t="shared" si="344"/>
        <v>5663.77</v>
      </c>
      <c r="GO407" s="2">
        <f t="shared" si="345"/>
        <v>0</v>
      </c>
      <c r="GP407" s="2">
        <f t="shared" si="346"/>
        <v>0</v>
      </c>
      <c r="GQ407" s="2"/>
      <c r="GR407" s="2">
        <v>0</v>
      </c>
      <c r="GS407" s="2">
        <v>3</v>
      </c>
      <c r="GT407" s="2">
        <v>0</v>
      </c>
      <c r="GU407" s="2" t="s">
        <v>3</v>
      </c>
      <c r="GV407" s="2">
        <f t="shared" si="355"/>
        <v>0</v>
      </c>
      <c r="GW407" s="2">
        <v>1</v>
      </c>
      <c r="GX407" s="2">
        <f t="shared" si="347"/>
        <v>0</v>
      </c>
      <c r="GY407" s="2"/>
      <c r="GZ407" s="2"/>
      <c r="HA407" s="2">
        <v>0</v>
      </c>
      <c r="HB407" s="2">
        <v>0</v>
      </c>
      <c r="HC407" s="2">
        <f t="shared" si="348"/>
        <v>0</v>
      </c>
      <c r="HD407" s="2"/>
      <c r="HE407" s="2" t="s">
        <v>3</v>
      </c>
      <c r="HF407" s="2" t="s">
        <v>3</v>
      </c>
      <c r="HG407" s="2"/>
      <c r="HH407" s="2"/>
      <c r="HI407" s="2"/>
      <c r="HJ407" s="2"/>
      <c r="HK407" s="2"/>
      <c r="HL407" s="2"/>
      <c r="HM407" s="2" t="s">
        <v>3</v>
      </c>
      <c r="HN407" s="2" t="s">
        <v>3</v>
      </c>
      <c r="HO407" s="2" t="s">
        <v>3</v>
      </c>
      <c r="HP407" s="2" t="s">
        <v>3</v>
      </c>
      <c r="HQ407" s="2" t="s">
        <v>3</v>
      </c>
      <c r="HR407" s="2"/>
      <c r="HS407" s="2"/>
      <c r="HT407" s="2"/>
      <c r="HU407" s="2"/>
      <c r="HV407" s="2"/>
      <c r="HW407" s="2"/>
      <c r="HX407" s="2"/>
      <c r="HY407" s="2"/>
      <c r="HZ407" s="2"/>
      <c r="IA407" s="2"/>
      <c r="IB407" s="2"/>
      <c r="IC407" s="2"/>
      <c r="ID407" s="2"/>
      <c r="IE407" s="2"/>
      <c r="IF407" s="2"/>
      <c r="IG407" s="2"/>
      <c r="IH407" s="2"/>
      <c r="II407" s="2"/>
      <c r="IJ407" s="2"/>
      <c r="IK407" s="2">
        <v>0</v>
      </c>
      <c r="IL407" s="2"/>
      <c r="IM407" s="2"/>
      <c r="IN407" s="2"/>
      <c r="IO407" s="2"/>
      <c r="IP407" s="2"/>
      <c r="IQ407" s="2"/>
      <c r="IR407" s="2"/>
      <c r="IS407" s="2"/>
      <c r="IT407" s="2"/>
      <c r="IU407" s="2"/>
    </row>
    <row r="408" spans="1:255" x14ac:dyDescent="0.2">
      <c r="A408">
        <v>17</v>
      </c>
      <c r="B408">
        <v>1</v>
      </c>
      <c r="C408">
        <f>ROW(SmtRes!A132)</f>
        <v>132</v>
      </c>
      <c r="D408">
        <f>ROW(EtalonRes!A120)</f>
        <v>120</v>
      </c>
      <c r="E408" t="s">
        <v>423</v>
      </c>
      <c r="F408" t="s">
        <v>424</v>
      </c>
      <c r="G408" t="s">
        <v>425</v>
      </c>
      <c r="H408" t="s">
        <v>229</v>
      </c>
      <c r="I408">
        <f>ROUND(180.95/100,9)</f>
        <v>1.8095000000000001</v>
      </c>
      <c r="J408">
        <v>0</v>
      </c>
      <c r="K408">
        <f>ROUND(180.95/100,9)</f>
        <v>1.8095000000000001</v>
      </c>
      <c r="O408">
        <f t="shared" si="318"/>
        <v>49240.42</v>
      </c>
      <c r="P408">
        <f t="shared" si="319"/>
        <v>13489.75</v>
      </c>
      <c r="Q408">
        <f t="shared" si="349"/>
        <v>1321.09</v>
      </c>
      <c r="R408">
        <f t="shared" si="320"/>
        <v>423.84</v>
      </c>
      <c r="S408">
        <f t="shared" si="321"/>
        <v>34429.58</v>
      </c>
      <c r="T408">
        <f t="shared" si="322"/>
        <v>0</v>
      </c>
      <c r="U408">
        <f t="shared" si="323"/>
        <v>101.24152500000001</v>
      </c>
      <c r="V408">
        <f t="shared" si="324"/>
        <v>0</v>
      </c>
      <c r="W408">
        <f t="shared" si="325"/>
        <v>0</v>
      </c>
      <c r="X408">
        <f t="shared" si="326"/>
        <v>30642.33</v>
      </c>
      <c r="Y408">
        <f t="shared" si="327"/>
        <v>14116.13</v>
      </c>
      <c r="AA408">
        <v>50417531</v>
      </c>
      <c r="AB408">
        <f t="shared" si="328"/>
        <v>1778.82</v>
      </c>
      <c r="AC408">
        <f t="shared" si="350"/>
        <v>1057.44</v>
      </c>
      <c r="AD408">
        <f t="shared" si="351"/>
        <v>65.95</v>
      </c>
      <c r="AE408">
        <f t="shared" si="352"/>
        <v>8.07</v>
      </c>
      <c r="AF408">
        <f t="shared" si="352"/>
        <v>655.43</v>
      </c>
      <c r="AG408">
        <f t="shared" si="330"/>
        <v>0</v>
      </c>
      <c r="AH408">
        <f t="shared" si="353"/>
        <v>55.95</v>
      </c>
      <c r="AI408">
        <f t="shared" si="353"/>
        <v>0</v>
      </c>
      <c r="AJ408">
        <f t="shared" si="332"/>
        <v>0</v>
      </c>
      <c r="AK408">
        <v>1778.82</v>
      </c>
      <c r="AL408">
        <v>1057.44</v>
      </c>
      <c r="AM408">
        <v>65.95</v>
      </c>
      <c r="AN408">
        <v>8.07</v>
      </c>
      <c r="AO408">
        <v>655.43</v>
      </c>
      <c r="AP408">
        <v>0</v>
      </c>
      <c r="AQ408">
        <v>55.95</v>
      </c>
      <c r="AR408">
        <v>0</v>
      </c>
      <c r="AS408">
        <v>0</v>
      </c>
      <c r="AT408">
        <v>89</v>
      </c>
      <c r="AU408">
        <v>41</v>
      </c>
      <c r="AV408">
        <v>1</v>
      </c>
      <c r="AW408">
        <v>1</v>
      </c>
      <c r="AZ408">
        <v>1</v>
      </c>
      <c r="BA408">
        <v>29.03</v>
      </c>
      <c r="BB408">
        <v>11.07</v>
      </c>
      <c r="BC408">
        <v>7.05</v>
      </c>
      <c r="BD408" t="s">
        <v>3</v>
      </c>
      <c r="BE408" t="s">
        <v>3</v>
      </c>
      <c r="BF408" t="s">
        <v>3</v>
      </c>
      <c r="BG408" t="s">
        <v>3</v>
      </c>
      <c r="BH408">
        <v>0</v>
      </c>
      <c r="BI408">
        <v>1</v>
      </c>
      <c r="BJ408" t="s">
        <v>426</v>
      </c>
      <c r="BM408">
        <v>1662</v>
      </c>
      <c r="BN408">
        <v>0</v>
      </c>
      <c r="BO408" t="s">
        <v>424</v>
      </c>
      <c r="BP408">
        <v>1</v>
      </c>
      <c r="BQ408">
        <v>30</v>
      </c>
      <c r="BR408">
        <v>0</v>
      </c>
      <c r="BS408">
        <v>29.03</v>
      </c>
      <c r="BT408">
        <v>1</v>
      </c>
      <c r="BU408">
        <v>1</v>
      </c>
      <c r="BV408">
        <v>1</v>
      </c>
      <c r="BW408">
        <v>1</v>
      </c>
      <c r="BX408">
        <v>1</v>
      </c>
      <c r="BY408" t="s">
        <v>3</v>
      </c>
      <c r="BZ408">
        <v>89</v>
      </c>
      <c r="CA408">
        <v>41</v>
      </c>
      <c r="CB408" t="s">
        <v>3</v>
      </c>
      <c r="CE408">
        <v>30</v>
      </c>
      <c r="CF408">
        <v>0</v>
      </c>
      <c r="CG408">
        <v>0</v>
      </c>
      <c r="CM408">
        <v>0</v>
      </c>
      <c r="CN408" t="s">
        <v>3</v>
      </c>
      <c r="CO408">
        <v>0</v>
      </c>
      <c r="CP408">
        <f t="shared" si="333"/>
        <v>49240.42</v>
      </c>
      <c r="CQ408">
        <f t="shared" si="334"/>
        <v>7454.95</v>
      </c>
      <c r="CR408">
        <f t="shared" si="354"/>
        <v>730.07</v>
      </c>
      <c r="CS408">
        <f t="shared" si="335"/>
        <v>234.27</v>
      </c>
      <c r="CT408">
        <f t="shared" si="336"/>
        <v>19027.13</v>
      </c>
      <c r="CU408">
        <f t="shared" si="337"/>
        <v>0</v>
      </c>
      <c r="CV408">
        <f t="shared" si="338"/>
        <v>55.95</v>
      </c>
      <c r="CW408">
        <f t="shared" si="339"/>
        <v>0</v>
      </c>
      <c r="CX408">
        <f t="shared" si="340"/>
        <v>0</v>
      </c>
      <c r="CY408">
        <f>S408*(BZ408/100)</f>
        <v>30642.326200000003</v>
      </c>
      <c r="CZ408">
        <f>S408*(CA408/100)</f>
        <v>14116.1278</v>
      </c>
      <c r="DC408" t="s">
        <v>3</v>
      </c>
      <c r="DD408" t="s">
        <v>3</v>
      </c>
      <c r="DE408" t="s">
        <v>3</v>
      </c>
      <c r="DF408" t="s">
        <v>3</v>
      </c>
      <c r="DG408" t="s">
        <v>3</v>
      </c>
      <c r="DH408" t="s">
        <v>3</v>
      </c>
      <c r="DI408" t="s">
        <v>3</v>
      </c>
      <c r="DJ408" t="s">
        <v>3</v>
      </c>
      <c r="DK408" t="s">
        <v>3</v>
      </c>
      <c r="DL408" t="s">
        <v>3</v>
      </c>
      <c r="DM408" t="s">
        <v>3</v>
      </c>
      <c r="DN408">
        <v>120</v>
      </c>
      <c r="DO408">
        <v>84</v>
      </c>
      <c r="DP408">
        <v>1</v>
      </c>
      <c r="DQ408">
        <v>1</v>
      </c>
      <c r="DU408">
        <v>1005</v>
      </c>
      <c r="DV408" t="s">
        <v>229</v>
      </c>
      <c r="DW408" t="s">
        <v>229</v>
      </c>
      <c r="DX408">
        <v>100</v>
      </c>
      <c r="DZ408" t="s">
        <v>3</v>
      </c>
      <c r="EA408" t="s">
        <v>3</v>
      </c>
      <c r="EB408" t="s">
        <v>3</v>
      </c>
      <c r="EC408" t="s">
        <v>3</v>
      </c>
      <c r="EE408">
        <v>49574977</v>
      </c>
      <c r="EF408">
        <v>30</v>
      </c>
      <c r="EG408" t="s">
        <v>35</v>
      </c>
      <c r="EH408">
        <v>0</v>
      </c>
      <c r="EI408" t="s">
        <v>3</v>
      </c>
      <c r="EJ408">
        <v>1</v>
      </c>
      <c r="EK408">
        <v>1662</v>
      </c>
      <c r="EL408" t="s">
        <v>427</v>
      </c>
      <c r="EM408" t="s">
        <v>428</v>
      </c>
      <c r="EO408" t="s">
        <v>3</v>
      </c>
      <c r="EQ408">
        <v>131072</v>
      </c>
      <c r="ER408">
        <v>1778.82</v>
      </c>
      <c r="ES408">
        <v>1057.44</v>
      </c>
      <c r="ET408">
        <v>65.95</v>
      </c>
      <c r="EU408">
        <v>8.07</v>
      </c>
      <c r="EV408">
        <v>655.43</v>
      </c>
      <c r="EW408">
        <v>55.95</v>
      </c>
      <c r="EX408">
        <v>0</v>
      </c>
      <c r="EY408">
        <v>0</v>
      </c>
      <c r="FQ408">
        <v>0</v>
      </c>
      <c r="FR408">
        <f t="shared" si="341"/>
        <v>0</v>
      </c>
      <c r="FS408">
        <v>0</v>
      </c>
      <c r="FX408">
        <v>120</v>
      </c>
      <c r="FY408">
        <v>84</v>
      </c>
      <c r="GA408" t="s">
        <v>3</v>
      </c>
      <c r="GD408">
        <v>0</v>
      </c>
      <c r="GF408">
        <v>1540259959</v>
      </c>
      <c r="GG408">
        <v>2</v>
      </c>
      <c r="GH408">
        <v>1</v>
      </c>
      <c r="GI408">
        <v>2</v>
      </c>
      <c r="GJ408">
        <v>0</v>
      </c>
      <c r="GK408">
        <f>ROUND(R408*(S12)/100,2)</f>
        <v>678.14</v>
      </c>
      <c r="GL408">
        <f t="shared" si="342"/>
        <v>0</v>
      </c>
      <c r="GM408">
        <f t="shared" si="343"/>
        <v>94677.02</v>
      </c>
      <c r="GN408">
        <f t="shared" si="344"/>
        <v>94677.02</v>
      </c>
      <c r="GO408">
        <f t="shared" si="345"/>
        <v>0</v>
      </c>
      <c r="GP408">
        <f t="shared" si="346"/>
        <v>0</v>
      </c>
      <c r="GR408">
        <v>0</v>
      </c>
      <c r="GS408">
        <v>3</v>
      </c>
      <c r="GT408">
        <v>0</v>
      </c>
      <c r="GU408" t="s">
        <v>3</v>
      </c>
      <c r="GV408">
        <f t="shared" si="355"/>
        <v>0</v>
      </c>
      <c r="GW408">
        <v>1</v>
      </c>
      <c r="GX408">
        <f t="shared" si="347"/>
        <v>0</v>
      </c>
      <c r="HA408">
        <v>0</v>
      </c>
      <c r="HB408">
        <v>0</v>
      </c>
      <c r="HC408">
        <f t="shared" si="348"/>
        <v>0</v>
      </c>
      <c r="HE408" t="s">
        <v>3</v>
      </c>
      <c r="HF408" t="s">
        <v>3</v>
      </c>
      <c r="HM408" t="s">
        <v>3</v>
      </c>
      <c r="HN408" t="s">
        <v>3</v>
      </c>
      <c r="HO408" t="s">
        <v>3</v>
      </c>
      <c r="HP408" t="s">
        <v>3</v>
      </c>
      <c r="HQ408" t="s">
        <v>3</v>
      </c>
      <c r="IK408">
        <v>0</v>
      </c>
    </row>
    <row r="409" spans="1:255" x14ac:dyDescent="0.2">
      <c r="A409" s="2">
        <v>18</v>
      </c>
      <c r="B409" s="2">
        <v>1</v>
      </c>
      <c r="C409" s="2">
        <v>118</v>
      </c>
      <c r="D409" s="2"/>
      <c r="E409" s="2" t="s">
        <v>429</v>
      </c>
      <c r="F409" s="2" t="s">
        <v>430</v>
      </c>
      <c r="G409" s="2" t="s">
        <v>431</v>
      </c>
      <c r="H409" s="2" t="s">
        <v>284</v>
      </c>
      <c r="I409" s="2">
        <f>I407*J409</f>
        <v>1055.73468</v>
      </c>
      <c r="J409" s="2">
        <v>583.43999999999994</v>
      </c>
      <c r="K409" s="2">
        <v>583.44000000000005</v>
      </c>
      <c r="L409" s="2"/>
      <c r="M409" s="2"/>
      <c r="N409" s="2"/>
      <c r="O409" s="2">
        <f t="shared" si="318"/>
        <v>48046.49</v>
      </c>
      <c r="P409" s="2">
        <f t="shared" si="319"/>
        <v>48046.49</v>
      </c>
      <c r="Q409" s="2">
        <f t="shared" si="349"/>
        <v>0</v>
      </c>
      <c r="R409" s="2">
        <f t="shared" si="320"/>
        <v>0</v>
      </c>
      <c r="S409" s="2">
        <f t="shared" si="321"/>
        <v>0</v>
      </c>
      <c r="T409" s="2">
        <f t="shared" si="322"/>
        <v>0</v>
      </c>
      <c r="U409" s="2">
        <f t="shared" si="323"/>
        <v>0</v>
      </c>
      <c r="V409" s="2">
        <f t="shared" si="324"/>
        <v>0</v>
      </c>
      <c r="W409" s="2">
        <f t="shared" si="325"/>
        <v>0</v>
      </c>
      <c r="X409" s="2">
        <f t="shared" si="326"/>
        <v>0</v>
      </c>
      <c r="Y409" s="2">
        <f t="shared" si="327"/>
        <v>0</v>
      </c>
      <c r="Z409" s="2"/>
      <c r="AA409" s="2">
        <v>50417534</v>
      </c>
      <c r="AB409" s="2">
        <f t="shared" si="328"/>
        <v>45.51</v>
      </c>
      <c r="AC409" s="2">
        <f t="shared" si="350"/>
        <v>45.51</v>
      </c>
      <c r="AD409" s="2">
        <f t="shared" si="351"/>
        <v>0</v>
      </c>
      <c r="AE409" s="2">
        <f t="shared" si="352"/>
        <v>0</v>
      </c>
      <c r="AF409" s="2">
        <f t="shared" si="352"/>
        <v>0</v>
      </c>
      <c r="AG409" s="2">
        <f t="shared" si="330"/>
        <v>0</v>
      </c>
      <c r="AH409" s="2">
        <f t="shared" si="353"/>
        <v>0</v>
      </c>
      <c r="AI409" s="2">
        <f t="shared" si="353"/>
        <v>0</v>
      </c>
      <c r="AJ409" s="2">
        <f t="shared" si="332"/>
        <v>0</v>
      </c>
      <c r="AK409" s="2">
        <v>45.51</v>
      </c>
      <c r="AL409" s="2">
        <v>45.51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120</v>
      </c>
      <c r="AU409" s="2">
        <v>84</v>
      </c>
      <c r="AV409" s="2">
        <v>1</v>
      </c>
      <c r="AW409" s="2">
        <v>1</v>
      </c>
      <c r="AX409" s="2"/>
      <c r="AY409" s="2"/>
      <c r="AZ409" s="2">
        <v>1</v>
      </c>
      <c r="BA409" s="2">
        <v>1</v>
      </c>
      <c r="BB409" s="2">
        <v>1</v>
      </c>
      <c r="BC409" s="2">
        <v>1</v>
      </c>
      <c r="BD409" s="2" t="s">
        <v>3</v>
      </c>
      <c r="BE409" s="2" t="s">
        <v>3</v>
      </c>
      <c r="BF409" s="2" t="s">
        <v>3</v>
      </c>
      <c r="BG409" s="2" t="s">
        <v>3</v>
      </c>
      <c r="BH409" s="2">
        <v>3</v>
      </c>
      <c r="BI409" s="2">
        <v>1</v>
      </c>
      <c r="BJ409" s="2" t="s">
        <v>432</v>
      </c>
      <c r="BK409" s="2"/>
      <c r="BL409" s="2"/>
      <c r="BM409" s="2">
        <v>1662</v>
      </c>
      <c r="BN409" s="2">
        <v>0</v>
      </c>
      <c r="BO409" s="2" t="s">
        <v>3</v>
      </c>
      <c r="BP409" s="2">
        <v>0</v>
      </c>
      <c r="BQ409" s="2">
        <v>30</v>
      </c>
      <c r="BR409" s="2">
        <v>0</v>
      </c>
      <c r="BS409" s="2">
        <v>1</v>
      </c>
      <c r="BT409" s="2">
        <v>1</v>
      </c>
      <c r="BU409" s="2">
        <v>1</v>
      </c>
      <c r="BV409" s="2">
        <v>1</v>
      </c>
      <c r="BW409" s="2">
        <v>1</v>
      </c>
      <c r="BX409" s="2">
        <v>1</v>
      </c>
      <c r="BY409" s="2" t="s">
        <v>3</v>
      </c>
      <c r="BZ409" s="2">
        <v>120</v>
      </c>
      <c r="CA409" s="2">
        <v>84</v>
      </c>
      <c r="CB409" s="2" t="s">
        <v>3</v>
      </c>
      <c r="CC409" s="2"/>
      <c r="CD409" s="2"/>
      <c r="CE409" s="2">
        <v>30</v>
      </c>
      <c r="CF409" s="2">
        <v>0</v>
      </c>
      <c r="CG409" s="2">
        <v>0</v>
      </c>
      <c r="CH409" s="2"/>
      <c r="CI409" s="2"/>
      <c r="CJ409" s="2"/>
      <c r="CK409" s="2"/>
      <c r="CL409" s="2"/>
      <c r="CM409" s="2">
        <v>0</v>
      </c>
      <c r="CN409" s="2" t="s">
        <v>3</v>
      </c>
      <c r="CO409" s="2">
        <v>0</v>
      </c>
      <c r="CP409" s="2">
        <f t="shared" si="333"/>
        <v>48046.49</v>
      </c>
      <c r="CQ409" s="2">
        <f t="shared" si="334"/>
        <v>45.51</v>
      </c>
      <c r="CR409" s="2">
        <f t="shared" si="354"/>
        <v>0</v>
      </c>
      <c r="CS409" s="2">
        <f t="shared" si="335"/>
        <v>0</v>
      </c>
      <c r="CT409" s="2">
        <f t="shared" si="336"/>
        <v>0</v>
      </c>
      <c r="CU409" s="2">
        <f t="shared" si="337"/>
        <v>0</v>
      </c>
      <c r="CV409" s="2">
        <f t="shared" si="338"/>
        <v>0</v>
      </c>
      <c r="CW409" s="2">
        <f t="shared" si="339"/>
        <v>0</v>
      </c>
      <c r="CX409" s="2">
        <f t="shared" si="340"/>
        <v>0</v>
      </c>
      <c r="CY409" s="2">
        <f>((S409*BZ409)/100)</f>
        <v>0</v>
      </c>
      <c r="CZ409" s="2">
        <f>((S409*CA409)/100)</f>
        <v>0</v>
      </c>
      <c r="DA409" s="2"/>
      <c r="DB409" s="2"/>
      <c r="DC409" s="2" t="s">
        <v>3</v>
      </c>
      <c r="DD409" s="2" t="s">
        <v>3</v>
      </c>
      <c r="DE409" s="2" t="s">
        <v>3</v>
      </c>
      <c r="DF409" s="2" t="s">
        <v>3</v>
      </c>
      <c r="DG409" s="2" t="s">
        <v>3</v>
      </c>
      <c r="DH409" s="2" t="s">
        <v>3</v>
      </c>
      <c r="DI409" s="2" t="s">
        <v>3</v>
      </c>
      <c r="DJ409" s="2" t="s">
        <v>3</v>
      </c>
      <c r="DK409" s="2" t="s">
        <v>3</v>
      </c>
      <c r="DL409" s="2" t="s">
        <v>3</v>
      </c>
      <c r="DM409" s="2" t="s">
        <v>3</v>
      </c>
      <c r="DN409" s="2">
        <v>0</v>
      </c>
      <c r="DO409" s="2">
        <v>0</v>
      </c>
      <c r="DP409" s="2">
        <v>1</v>
      </c>
      <c r="DQ409" s="2">
        <v>1</v>
      </c>
      <c r="DR409" s="2"/>
      <c r="DS409" s="2"/>
      <c r="DT409" s="2"/>
      <c r="DU409" s="2">
        <v>1009</v>
      </c>
      <c r="DV409" s="2" t="s">
        <v>284</v>
      </c>
      <c r="DW409" s="2" t="s">
        <v>284</v>
      </c>
      <c r="DX409" s="2">
        <v>1</v>
      </c>
      <c r="DY409" s="2"/>
      <c r="DZ409" s="2" t="s">
        <v>3</v>
      </c>
      <c r="EA409" s="2" t="s">
        <v>3</v>
      </c>
      <c r="EB409" s="2" t="s">
        <v>3</v>
      </c>
      <c r="EC409" s="2" t="s">
        <v>3</v>
      </c>
      <c r="ED409" s="2"/>
      <c r="EE409" s="2">
        <v>49574977</v>
      </c>
      <c r="EF409" s="2">
        <v>30</v>
      </c>
      <c r="EG409" s="2" t="s">
        <v>35</v>
      </c>
      <c r="EH409" s="2">
        <v>0</v>
      </c>
      <c r="EI409" s="2" t="s">
        <v>3</v>
      </c>
      <c r="EJ409" s="2">
        <v>1</v>
      </c>
      <c r="EK409" s="2">
        <v>1662</v>
      </c>
      <c r="EL409" s="2" t="s">
        <v>427</v>
      </c>
      <c r="EM409" s="2" t="s">
        <v>428</v>
      </c>
      <c r="EN409" s="2"/>
      <c r="EO409" s="2" t="s">
        <v>3</v>
      </c>
      <c r="EP409" s="2"/>
      <c r="EQ409" s="2">
        <v>0</v>
      </c>
      <c r="ER409" s="2">
        <v>45.51</v>
      </c>
      <c r="ES409" s="2">
        <v>45.51</v>
      </c>
      <c r="ET409" s="2">
        <v>0</v>
      </c>
      <c r="EU409" s="2">
        <v>0</v>
      </c>
      <c r="EV409" s="2">
        <v>0</v>
      </c>
      <c r="EW409" s="2">
        <v>0</v>
      </c>
      <c r="EX409" s="2">
        <v>0</v>
      </c>
      <c r="EY409" s="2"/>
      <c r="EZ409" s="2"/>
      <c r="FA409" s="2"/>
      <c r="FB409" s="2"/>
      <c r="FC409" s="2"/>
      <c r="FD409" s="2"/>
      <c r="FE409" s="2"/>
      <c r="FF409" s="2"/>
      <c r="FG409" s="2"/>
      <c r="FH409" s="2"/>
      <c r="FI409" s="2"/>
      <c r="FJ409" s="2"/>
      <c r="FK409" s="2"/>
      <c r="FL409" s="2"/>
      <c r="FM409" s="2"/>
      <c r="FN409" s="2"/>
      <c r="FO409" s="2"/>
      <c r="FP409" s="2"/>
      <c r="FQ409" s="2">
        <v>0</v>
      </c>
      <c r="FR409" s="2">
        <f t="shared" si="341"/>
        <v>0</v>
      </c>
      <c r="FS409" s="2">
        <v>0</v>
      </c>
      <c r="FT409" s="2"/>
      <c r="FU409" s="2"/>
      <c r="FV409" s="2"/>
      <c r="FW409" s="2"/>
      <c r="FX409" s="2">
        <v>120</v>
      </c>
      <c r="FY409" s="2">
        <v>84</v>
      </c>
      <c r="FZ409" s="2"/>
      <c r="GA409" s="2" t="s">
        <v>3</v>
      </c>
      <c r="GB409" s="2"/>
      <c r="GC409" s="2"/>
      <c r="GD409" s="2">
        <v>0</v>
      </c>
      <c r="GE409" s="2"/>
      <c r="GF409" s="2">
        <v>-277350535</v>
      </c>
      <c r="GG409" s="2">
        <v>2</v>
      </c>
      <c r="GH409" s="2">
        <v>1</v>
      </c>
      <c r="GI409" s="2">
        <v>-2</v>
      </c>
      <c r="GJ409" s="2">
        <v>0</v>
      </c>
      <c r="GK409" s="2">
        <f>ROUND(R409*(R12)/100,2)</f>
        <v>0</v>
      </c>
      <c r="GL409" s="2">
        <f t="shared" si="342"/>
        <v>0</v>
      </c>
      <c r="GM409" s="2">
        <f t="shared" si="343"/>
        <v>48046.49</v>
      </c>
      <c r="GN409" s="2">
        <f t="shared" si="344"/>
        <v>48046.49</v>
      </c>
      <c r="GO409" s="2">
        <f t="shared" si="345"/>
        <v>0</v>
      </c>
      <c r="GP409" s="2">
        <f t="shared" si="346"/>
        <v>0</v>
      </c>
      <c r="GQ409" s="2"/>
      <c r="GR409" s="2">
        <v>0</v>
      </c>
      <c r="GS409" s="2">
        <v>3</v>
      </c>
      <c r="GT409" s="2">
        <v>0</v>
      </c>
      <c r="GU409" s="2" t="s">
        <v>3</v>
      </c>
      <c r="GV409" s="2">
        <f t="shared" si="355"/>
        <v>0</v>
      </c>
      <c r="GW409" s="2">
        <v>1</v>
      </c>
      <c r="GX409" s="2">
        <f t="shared" si="347"/>
        <v>0</v>
      </c>
      <c r="GY409" s="2"/>
      <c r="GZ409" s="2"/>
      <c r="HA409" s="2">
        <v>0</v>
      </c>
      <c r="HB409" s="2">
        <v>0</v>
      </c>
      <c r="HC409" s="2">
        <f t="shared" si="348"/>
        <v>0</v>
      </c>
      <c r="HD409" s="2"/>
      <c r="HE409" s="2" t="s">
        <v>3</v>
      </c>
      <c r="HF409" s="2" t="s">
        <v>3</v>
      </c>
      <c r="HG409" s="2"/>
      <c r="HH409" s="2"/>
      <c r="HI409" s="2"/>
      <c r="HJ409" s="2"/>
      <c r="HK409" s="2"/>
      <c r="HL409" s="2"/>
      <c r="HM409" s="2" t="s">
        <v>3</v>
      </c>
      <c r="HN409" s="2" t="s">
        <v>3</v>
      </c>
      <c r="HO409" s="2" t="s">
        <v>3</v>
      </c>
      <c r="HP409" s="2" t="s">
        <v>3</v>
      </c>
      <c r="HQ409" s="2" t="s">
        <v>3</v>
      </c>
      <c r="HR409" s="2"/>
      <c r="HS409" s="2"/>
      <c r="HT409" s="2"/>
      <c r="HU409" s="2"/>
      <c r="HV409" s="2"/>
      <c r="HW409" s="2"/>
      <c r="HX409" s="2"/>
      <c r="HY409" s="2"/>
      <c r="HZ409" s="2"/>
      <c r="IA409" s="2"/>
      <c r="IB409" s="2"/>
      <c r="IC409" s="2"/>
      <c r="ID409" s="2"/>
      <c r="IE409" s="2"/>
      <c r="IF409" s="2"/>
      <c r="IG409" s="2"/>
      <c r="IH409" s="2"/>
      <c r="II409" s="2"/>
      <c r="IJ409" s="2"/>
      <c r="IK409" s="2">
        <v>0</v>
      </c>
      <c r="IL409" s="2"/>
      <c r="IM409" s="2"/>
      <c r="IN409" s="2"/>
      <c r="IO409" s="2"/>
      <c r="IP409" s="2"/>
      <c r="IQ409" s="2"/>
      <c r="IR409" s="2"/>
      <c r="IS409" s="2"/>
      <c r="IT409" s="2"/>
      <c r="IU409" s="2"/>
    </row>
    <row r="410" spans="1:255" x14ac:dyDescent="0.2">
      <c r="A410">
        <v>18</v>
      </c>
      <c r="B410">
        <v>1</v>
      </c>
      <c r="C410">
        <v>130</v>
      </c>
      <c r="E410" t="s">
        <v>429</v>
      </c>
      <c r="F410" t="s">
        <v>430</v>
      </c>
      <c r="G410" t="s">
        <v>431</v>
      </c>
      <c r="H410" t="s">
        <v>284</v>
      </c>
      <c r="I410">
        <f>I408*J410</f>
        <v>1055.73468</v>
      </c>
      <c r="J410">
        <v>583.43999999999994</v>
      </c>
      <c r="K410">
        <v>583.44000000000005</v>
      </c>
      <c r="O410">
        <f t="shared" si="318"/>
        <v>627967.62</v>
      </c>
      <c r="P410">
        <f t="shared" si="319"/>
        <v>627967.62</v>
      </c>
      <c r="Q410">
        <f t="shared" si="349"/>
        <v>0</v>
      </c>
      <c r="R410">
        <f t="shared" si="320"/>
        <v>0</v>
      </c>
      <c r="S410">
        <f t="shared" si="321"/>
        <v>0</v>
      </c>
      <c r="T410">
        <f t="shared" si="322"/>
        <v>0</v>
      </c>
      <c r="U410">
        <f t="shared" si="323"/>
        <v>0</v>
      </c>
      <c r="V410">
        <f t="shared" si="324"/>
        <v>0</v>
      </c>
      <c r="W410">
        <f t="shared" si="325"/>
        <v>0</v>
      </c>
      <c r="X410">
        <f t="shared" si="326"/>
        <v>0</v>
      </c>
      <c r="Y410">
        <f t="shared" si="327"/>
        <v>0</v>
      </c>
      <c r="AA410">
        <v>50417531</v>
      </c>
      <c r="AB410">
        <f t="shared" si="328"/>
        <v>45.51</v>
      </c>
      <c r="AC410">
        <f t="shared" si="350"/>
        <v>45.51</v>
      </c>
      <c r="AD410">
        <f t="shared" si="351"/>
        <v>0</v>
      </c>
      <c r="AE410">
        <f t="shared" si="352"/>
        <v>0</v>
      </c>
      <c r="AF410">
        <f t="shared" si="352"/>
        <v>0</v>
      </c>
      <c r="AG410">
        <f t="shared" si="330"/>
        <v>0</v>
      </c>
      <c r="AH410">
        <f t="shared" si="353"/>
        <v>0</v>
      </c>
      <c r="AI410">
        <f t="shared" si="353"/>
        <v>0</v>
      </c>
      <c r="AJ410">
        <f t="shared" si="332"/>
        <v>0</v>
      </c>
      <c r="AK410">
        <v>45.51</v>
      </c>
      <c r="AL410">
        <v>45.51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1</v>
      </c>
      <c r="AZ410">
        <v>1</v>
      </c>
      <c r="BA410">
        <v>1</v>
      </c>
      <c r="BB410">
        <v>1</v>
      </c>
      <c r="BC410">
        <v>13.07</v>
      </c>
      <c r="BD410" t="s">
        <v>3</v>
      </c>
      <c r="BE410" t="s">
        <v>3</v>
      </c>
      <c r="BF410" t="s">
        <v>3</v>
      </c>
      <c r="BG410" t="s">
        <v>3</v>
      </c>
      <c r="BH410">
        <v>3</v>
      </c>
      <c r="BI410">
        <v>1</v>
      </c>
      <c r="BJ410" t="s">
        <v>432</v>
      </c>
      <c r="BM410">
        <v>1662</v>
      </c>
      <c r="BN410">
        <v>0</v>
      </c>
      <c r="BO410" t="s">
        <v>430</v>
      </c>
      <c r="BP410">
        <v>1</v>
      </c>
      <c r="BQ410">
        <v>30</v>
      </c>
      <c r="BR410">
        <v>0</v>
      </c>
      <c r="BS410">
        <v>1</v>
      </c>
      <c r="BT410">
        <v>1</v>
      </c>
      <c r="BU410">
        <v>1</v>
      </c>
      <c r="BV410">
        <v>1</v>
      </c>
      <c r="BW410">
        <v>1</v>
      </c>
      <c r="BX410">
        <v>1</v>
      </c>
      <c r="BY410" t="s">
        <v>3</v>
      </c>
      <c r="BZ410">
        <v>0</v>
      </c>
      <c r="CA410">
        <v>0</v>
      </c>
      <c r="CB410" t="s">
        <v>3</v>
      </c>
      <c r="CE410">
        <v>30</v>
      </c>
      <c r="CF410">
        <v>0</v>
      </c>
      <c r="CG410">
        <v>0</v>
      </c>
      <c r="CM410">
        <v>0</v>
      </c>
      <c r="CN410" t="s">
        <v>3</v>
      </c>
      <c r="CO410">
        <v>0</v>
      </c>
      <c r="CP410">
        <f t="shared" si="333"/>
        <v>627967.62</v>
      </c>
      <c r="CQ410">
        <f t="shared" si="334"/>
        <v>594.82000000000005</v>
      </c>
      <c r="CR410">
        <f t="shared" si="354"/>
        <v>0</v>
      </c>
      <c r="CS410">
        <f t="shared" si="335"/>
        <v>0</v>
      </c>
      <c r="CT410">
        <f t="shared" si="336"/>
        <v>0</v>
      </c>
      <c r="CU410">
        <f t="shared" si="337"/>
        <v>0</v>
      </c>
      <c r="CV410">
        <f t="shared" si="338"/>
        <v>0</v>
      </c>
      <c r="CW410">
        <f t="shared" si="339"/>
        <v>0</v>
      </c>
      <c r="CX410">
        <f t="shared" si="340"/>
        <v>0</v>
      </c>
      <c r="CY410">
        <f>S410*(BZ410/100)</f>
        <v>0</v>
      </c>
      <c r="CZ410">
        <f>S410*(CA410/100)</f>
        <v>0</v>
      </c>
      <c r="DC410" t="s">
        <v>3</v>
      </c>
      <c r="DD410" t="s">
        <v>3</v>
      </c>
      <c r="DE410" t="s">
        <v>3</v>
      </c>
      <c r="DF410" t="s">
        <v>3</v>
      </c>
      <c r="DG410" t="s">
        <v>3</v>
      </c>
      <c r="DH410" t="s">
        <v>3</v>
      </c>
      <c r="DI410" t="s">
        <v>3</v>
      </c>
      <c r="DJ410" t="s">
        <v>3</v>
      </c>
      <c r="DK410" t="s">
        <v>3</v>
      </c>
      <c r="DL410" t="s">
        <v>3</v>
      </c>
      <c r="DM410" t="s">
        <v>3</v>
      </c>
      <c r="DN410">
        <v>120</v>
      </c>
      <c r="DO410">
        <v>84</v>
      </c>
      <c r="DP410">
        <v>1</v>
      </c>
      <c r="DQ410">
        <v>1</v>
      </c>
      <c r="DU410">
        <v>1009</v>
      </c>
      <c r="DV410" t="s">
        <v>284</v>
      </c>
      <c r="DW410" t="s">
        <v>284</v>
      </c>
      <c r="DX410">
        <v>1</v>
      </c>
      <c r="DZ410" t="s">
        <v>3</v>
      </c>
      <c r="EA410" t="s">
        <v>3</v>
      </c>
      <c r="EB410" t="s">
        <v>3</v>
      </c>
      <c r="EC410" t="s">
        <v>3</v>
      </c>
      <c r="EE410">
        <v>49574977</v>
      </c>
      <c r="EF410">
        <v>30</v>
      </c>
      <c r="EG410" t="s">
        <v>35</v>
      </c>
      <c r="EH410">
        <v>0</v>
      </c>
      <c r="EI410" t="s">
        <v>3</v>
      </c>
      <c r="EJ410">
        <v>1</v>
      </c>
      <c r="EK410">
        <v>1662</v>
      </c>
      <c r="EL410" t="s">
        <v>427</v>
      </c>
      <c r="EM410" t="s">
        <v>428</v>
      </c>
      <c r="EO410" t="s">
        <v>3</v>
      </c>
      <c r="EQ410">
        <v>0</v>
      </c>
      <c r="ER410">
        <v>45.51</v>
      </c>
      <c r="ES410">
        <v>45.51</v>
      </c>
      <c r="ET410">
        <v>0</v>
      </c>
      <c r="EU410">
        <v>0</v>
      </c>
      <c r="EV410">
        <v>0</v>
      </c>
      <c r="EW410">
        <v>0</v>
      </c>
      <c r="EX410">
        <v>0</v>
      </c>
      <c r="FQ410">
        <v>0</v>
      </c>
      <c r="FR410">
        <f t="shared" si="341"/>
        <v>0</v>
      </c>
      <c r="FS410">
        <v>0</v>
      </c>
      <c r="FX410">
        <v>120</v>
      </c>
      <c r="FY410">
        <v>84</v>
      </c>
      <c r="GA410" t="s">
        <v>3</v>
      </c>
      <c r="GD410">
        <v>0</v>
      </c>
      <c r="GF410">
        <v>-277350535</v>
      </c>
      <c r="GG410">
        <v>2</v>
      </c>
      <c r="GH410">
        <v>1</v>
      </c>
      <c r="GI410">
        <v>2</v>
      </c>
      <c r="GJ410">
        <v>0</v>
      </c>
      <c r="GK410">
        <f>ROUND(R410*(S12)/100,2)</f>
        <v>0</v>
      </c>
      <c r="GL410">
        <f t="shared" si="342"/>
        <v>0</v>
      </c>
      <c r="GM410">
        <f t="shared" si="343"/>
        <v>627967.62</v>
      </c>
      <c r="GN410">
        <f t="shared" si="344"/>
        <v>627967.62</v>
      </c>
      <c r="GO410">
        <f t="shared" si="345"/>
        <v>0</v>
      </c>
      <c r="GP410">
        <f t="shared" si="346"/>
        <v>0</v>
      </c>
      <c r="GR410">
        <v>0</v>
      </c>
      <c r="GS410">
        <v>3</v>
      </c>
      <c r="GT410">
        <v>0</v>
      </c>
      <c r="GU410" t="s">
        <v>3</v>
      </c>
      <c r="GV410">
        <f t="shared" si="355"/>
        <v>0</v>
      </c>
      <c r="GW410">
        <v>1</v>
      </c>
      <c r="GX410">
        <f t="shared" si="347"/>
        <v>0</v>
      </c>
      <c r="HA410">
        <v>0</v>
      </c>
      <c r="HB410">
        <v>0</v>
      </c>
      <c r="HC410">
        <f t="shared" si="348"/>
        <v>0</v>
      </c>
      <c r="HE410" t="s">
        <v>3</v>
      </c>
      <c r="HF410" t="s">
        <v>3</v>
      </c>
      <c r="HM410" t="s">
        <v>3</v>
      </c>
      <c r="HN410" t="s">
        <v>3</v>
      </c>
      <c r="HO410" t="s">
        <v>3</v>
      </c>
      <c r="HP410" t="s">
        <v>3</v>
      </c>
      <c r="HQ410" t="s">
        <v>3</v>
      </c>
      <c r="IK410">
        <v>0</v>
      </c>
    </row>
    <row r="411" spans="1:255" x14ac:dyDescent="0.2">
      <c r="A411" s="2">
        <v>17</v>
      </c>
      <c r="B411" s="2">
        <v>1</v>
      </c>
      <c r="C411" s="2">
        <f>ROW(SmtRes!A137)</f>
        <v>137</v>
      </c>
      <c r="D411" s="2">
        <f>ROW(EtalonRes!A125)</f>
        <v>125</v>
      </c>
      <c r="E411" s="2" t="s">
        <v>433</v>
      </c>
      <c r="F411" s="2" t="s">
        <v>434</v>
      </c>
      <c r="G411" s="2" t="s">
        <v>435</v>
      </c>
      <c r="H411" s="2" t="s">
        <v>229</v>
      </c>
      <c r="I411" s="2">
        <f>ROUND(180.95/100,9)</f>
        <v>1.8095000000000001</v>
      </c>
      <c r="J411" s="2">
        <v>0</v>
      </c>
      <c r="K411" s="2">
        <f>ROUND(180.95/100,9)</f>
        <v>1.8095000000000001</v>
      </c>
      <c r="L411" s="2"/>
      <c r="M411" s="2"/>
      <c r="N411" s="2"/>
      <c r="O411" s="2">
        <f t="shared" si="318"/>
        <v>197.96</v>
      </c>
      <c r="P411" s="2">
        <f t="shared" si="319"/>
        <v>0</v>
      </c>
      <c r="Q411" s="2">
        <f>(ROUND((ROUND((((ET411*2))*AV411*I411),2)*BB411),2)+ROUND((ROUND(((AE411-((EU411*2)))*AV411*I411),2)*BS411),2))</f>
        <v>15.38</v>
      </c>
      <c r="R411" s="2">
        <f t="shared" si="320"/>
        <v>2.75</v>
      </c>
      <c r="S411" s="2">
        <f t="shared" si="321"/>
        <v>182.58</v>
      </c>
      <c r="T411" s="2">
        <f t="shared" si="322"/>
        <v>0</v>
      </c>
      <c r="U411" s="2">
        <f t="shared" si="323"/>
        <v>13.535060000000001</v>
      </c>
      <c r="V411" s="2">
        <f t="shared" si="324"/>
        <v>0</v>
      </c>
      <c r="W411" s="2">
        <f t="shared" si="325"/>
        <v>0</v>
      </c>
      <c r="X411" s="2">
        <f t="shared" si="326"/>
        <v>219.1</v>
      </c>
      <c r="Y411" s="2">
        <f t="shared" si="327"/>
        <v>153.37</v>
      </c>
      <c r="Z411" s="2"/>
      <c r="AA411" s="2">
        <v>50417534</v>
      </c>
      <c r="AB411" s="2">
        <f t="shared" si="328"/>
        <v>109.4</v>
      </c>
      <c r="AC411" s="2">
        <f>ROUND(((ES411*2)),6)</f>
        <v>0</v>
      </c>
      <c r="AD411" s="2">
        <f>ROUND(((((ET411*2))-((EU411*2)))+AE411),6)</f>
        <v>8.5</v>
      </c>
      <c r="AE411" s="2">
        <f>ROUND(((EU411*2)),6)</f>
        <v>1.52</v>
      </c>
      <c r="AF411" s="2">
        <f>ROUND(((EV411*2)),6)</f>
        <v>100.9</v>
      </c>
      <c r="AG411" s="2">
        <f t="shared" si="330"/>
        <v>0</v>
      </c>
      <c r="AH411" s="2">
        <f>((EW411*2))</f>
        <v>7.48</v>
      </c>
      <c r="AI411" s="2">
        <f>((EX411*2))</f>
        <v>0</v>
      </c>
      <c r="AJ411" s="2">
        <f t="shared" si="332"/>
        <v>0</v>
      </c>
      <c r="AK411" s="2">
        <v>54.7</v>
      </c>
      <c r="AL411" s="2">
        <v>0</v>
      </c>
      <c r="AM411" s="2">
        <v>4.25</v>
      </c>
      <c r="AN411" s="2">
        <v>0.76</v>
      </c>
      <c r="AO411" s="2">
        <v>50.45</v>
      </c>
      <c r="AP411" s="2">
        <v>0</v>
      </c>
      <c r="AQ411" s="2">
        <v>3.74</v>
      </c>
      <c r="AR411" s="2">
        <v>0</v>
      </c>
      <c r="AS411" s="2">
        <v>0</v>
      </c>
      <c r="AT411" s="2">
        <v>120</v>
      </c>
      <c r="AU411" s="2">
        <v>84</v>
      </c>
      <c r="AV411" s="2">
        <v>1</v>
      </c>
      <c r="AW411" s="2">
        <v>1</v>
      </c>
      <c r="AX411" s="2"/>
      <c r="AY411" s="2"/>
      <c r="AZ411" s="2">
        <v>1</v>
      </c>
      <c r="BA411" s="2">
        <v>1</v>
      </c>
      <c r="BB411" s="2">
        <v>1</v>
      </c>
      <c r="BC411" s="2">
        <v>1</v>
      </c>
      <c r="BD411" s="2" t="s">
        <v>3</v>
      </c>
      <c r="BE411" s="2" t="s">
        <v>3</v>
      </c>
      <c r="BF411" s="2" t="s">
        <v>3</v>
      </c>
      <c r="BG411" s="2" t="s">
        <v>3</v>
      </c>
      <c r="BH411" s="2">
        <v>0</v>
      </c>
      <c r="BI411" s="2">
        <v>1</v>
      </c>
      <c r="BJ411" s="2" t="s">
        <v>436</v>
      </c>
      <c r="BK411" s="2"/>
      <c r="BL411" s="2"/>
      <c r="BM411" s="2">
        <v>1662</v>
      </c>
      <c r="BN411" s="2">
        <v>0</v>
      </c>
      <c r="BO411" s="2" t="s">
        <v>3</v>
      </c>
      <c r="BP411" s="2">
        <v>0</v>
      </c>
      <c r="BQ411" s="2">
        <v>30</v>
      </c>
      <c r="BR411" s="2">
        <v>0</v>
      </c>
      <c r="BS411" s="2">
        <v>1</v>
      </c>
      <c r="BT411" s="2">
        <v>1</v>
      </c>
      <c r="BU411" s="2">
        <v>1</v>
      </c>
      <c r="BV411" s="2">
        <v>1</v>
      </c>
      <c r="BW411" s="2">
        <v>1</v>
      </c>
      <c r="BX411" s="2">
        <v>1</v>
      </c>
      <c r="BY411" s="2" t="s">
        <v>3</v>
      </c>
      <c r="BZ411" s="2">
        <v>120</v>
      </c>
      <c r="CA411" s="2">
        <v>84</v>
      </c>
      <c r="CB411" s="2" t="s">
        <v>3</v>
      </c>
      <c r="CC411" s="2"/>
      <c r="CD411" s="2"/>
      <c r="CE411" s="2">
        <v>30</v>
      </c>
      <c r="CF411" s="2">
        <v>0</v>
      </c>
      <c r="CG411" s="2">
        <v>0</v>
      </c>
      <c r="CH411" s="2"/>
      <c r="CI411" s="2"/>
      <c r="CJ411" s="2"/>
      <c r="CK411" s="2"/>
      <c r="CL411" s="2"/>
      <c r="CM411" s="2">
        <v>0</v>
      </c>
      <c r="CN411" s="2" t="s">
        <v>3</v>
      </c>
      <c r="CO411" s="2">
        <v>0</v>
      </c>
      <c r="CP411" s="2">
        <f t="shared" si="333"/>
        <v>197.96</v>
      </c>
      <c r="CQ411" s="2">
        <f t="shared" si="334"/>
        <v>0</v>
      </c>
      <c r="CR411" s="2">
        <f>(ROUND((ROUND((((ET411*2))*AV411*1),2)*BB411),2)+ROUND((ROUND(((AE411-((EU411*2)))*AV411*1),2)*BS411),2))</f>
        <v>8.5</v>
      </c>
      <c r="CS411" s="2">
        <f t="shared" si="335"/>
        <v>1.52</v>
      </c>
      <c r="CT411" s="2">
        <f t="shared" si="336"/>
        <v>100.9</v>
      </c>
      <c r="CU411" s="2">
        <f t="shared" si="337"/>
        <v>0</v>
      </c>
      <c r="CV411" s="2">
        <f t="shared" si="338"/>
        <v>7.48</v>
      </c>
      <c r="CW411" s="2">
        <f t="shared" si="339"/>
        <v>0</v>
      </c>
      <c r="CX411" s="2">
        <f t="shared" si="340"/>
        <v>0</v>
      </c>
      <c r="CY411" s="2">
        <f>((S411*BZ411)/100)</f>
        <v>219.09600000000003</v>
      </c>
      <c r="CZ411" s="2">
        <f>((S411*CA411)/100)</f>
        <v>153.36720000000003</v>
      </c>
      <c r="DA411" s="2"/>
      <c r="DB411" s="2"/>
      <c r="DC411" s="2" t="s">
        <v>3</v>
      </c>
      <c r="DD411" s="2" t="s">
        <v>437</v>
      </c>
      <c r="DE411" s="2" t="s">
        <v>437</v>
      </c>
      <c r="DF411" s="2" t="s">
        <v>437</v>
      </c>
      <c r="DG411" s="2" t="s">
        <v>437</v>
      </c>
      <c r="DH411" s="2" t="s">
        <v>3</v>
      </c>
      <c r="DI411" s="2" t="s">
        <v>437</v>
      </c>
      <c r="DJ411" s="2" t="s">
        <v>437</v>
      </c>
      <c r="DK411" s="2" t="s">
        <v>3</v>
      </c>
      <c r="DL411" s="2" t="s">
        <v>3</v>
      </c>
      <c r="DM411" s="2" t="s">
        <v>3</v>
      </c>
      <c r="DN411" s="2">
        <v>0</v>
      </c>
      <c r="DO411" s="2">
        <v>0</v>
      </c>
      <c r="DP411" s="2">
        <v>1</v>
      </c>
      <c r="DQ411" s="2">
        <v>1</v>
      </c>
      <c r="DR411" s="2"/>
      <c r="DS411" s="2"/>
      <c r="DT411" s="2"/>
      <c r="DU411" s="2">
        <v>1005</v>
      </c>
      <c r="DV411" s="2" t="s">
        <v>229</v>
      </c>
      <c r="DW411" s="2" t="s">
        <v>229</v>
      </c>
      <c r="DX411" s="2">
        <v>100</v>
      </c>
      <c r="DY411" s="2"/>
      <c r="DZ411" s="2" t="s">
        <v>3</v>
      </c>
      <c r="EA411" s="2" t="s">
        <v>3</v>
      </c>
      <c r="EB411" s="2" t="s">
        <v>3</v>
      </c>
      <c r="EC411" s="2" t="s">
        <v>3</v>
      </c>
      <c r="ED411" s="2"/>
      <c r="EE411" s="2">
        <v>49574977</v>
      </c>
      <c r="EF411" s="2">
        <v>30</v>
      </c>
      <c r="EG411" s="2" t="s">
        <v>35</v>
      </c>
      <c r="EH411" s="2">
        <v>0</v>
      </c>
      <c r="EI411" s="2" t="s">
        <v>3</v>
      </c>
      <c r="EJ411" s="2">
        <v>1</v>
      </c>
      <c r="EK411" s="2">
        <v>1662</v>
      </c>
      <c r="EL411" s="2" t="s">
        <v>427</v>
      </c>
      <c r="EM411" s="2" t="s">
        <v>428</v>
      </c>
      <c r="EN411" s="2"/>
      <c r="EO411" s="2" t="s">
        <v>3</v>
      </c>
      <c r="EP411" s="2"/>
      <c r="EQ411" s="2">
        <v>131072</v>
      </c>
      <c r="ER411" s="2">
        <v>54.7</v>
      </c>
      <c r="ES411" s="2">
        <v>0</v>
      </c>
      <c r="ET411" s="2">
        <v>4.25</v>
      </c>
      <c r="EU411" s="2">
        <v>0.76</v>
      </c>
      <c r="EV411" s="2">
        <v>50.45</v>
      </c>
      <c r="EW411" s="2">
        <v>3.74</v>
      </c>
      <c r="EX411" s="2">
        <v>0</v>
      </c>
      <c r="EY411" s="2">
        <v>0</v>
      </c>
      <c r="EZ411" s="2"/>
      <c r="FA411" s="2"/>
      <c r="FB411" s="2"/>
      <c r="FC411" s="2"/>
      <c r="FD411" s="2"/>
      <c r="FE411" s="2"/>
      <c r="FF411" s="2"/>
      <c r="FG411" s="2"/>
      <c r="FH411" s="2"/>
      <c r="FI411" s="2"/>
      <c r="FJ411" s="2"/>
      <c r="FK411" s="2"/>
      <c r="FL411" s="2"/>
      <c r="FM411" s="2"/>
      <c r="FN411" s="2"/>
      <c r="FO411" s="2"/>
      <c r="FP411" s="2"/>
      <c r="FQ411" s="2">
        <v>0</v>
      </c>
      <c r="FR411" s="2">
        <f t="shared" si="341"/>
        <v>0</v>
      </c>
      <c r="FS411" s="2">
        <v>0</v>
      </c>
      <c r="FT411" s="2"/>
      <c r="FU411" s="2"/>
      <c r="FV411" s="2"/>
      <c r="FW411" s="2"/>
      <c r="FX411" s="2">
        <v>120</v>
      </c>
      <c r="FY411" s="2">
        <v>84</v>
      </c>
      <c r="FZ411" s="2"/>
      <c r="GA411" s="2" t="s">
        <v>3</v>
      </c>
      <c r="GB411" s="2"/>
      <c r="GC411" s="2"/>
      <c r="GD411" s="2">
        <v>0</v>
      </c>
      <c r="GE411" s="2"/>
      <c r="GF411" s="2">
        <v>-863475996</v>
      </c>
      <c r="GG411" s="2">
        <v>2</v>
      </c>
      <c r="GH411" s="2">
        <v>1</v>
      </c>
      <c r="GI411" s="2">
        <v>-2</v>
      </c>
      <c r="GJ411" s="2">
        <v>0</v>
      </c>
      <c r="GK411" s="2">
        <f>ROUND(R411*(R12)/100,2)</f>
        <v>4.8099999999999996</v>
      </c>
      <c r="GL411" s="2">
        <f t="shared" si="342"/>
        <v>0</v>
      </c>
      <c r="GM411" s="2">
        <f t="shared" si="343"/>
        <v>575.24</v>
      </c>
      <c r="GN411" s="2">
        <f t="shared" si="344"/>
        <v>575.24</v>
      </c>
      <c r="GO411" s="2">
        <f t="shared" si="345"/>
        <v>0</v>
      </c>
      <c r="GP411" s="2">
        <f t="shared" si="346"/>
        <v>0</v>
      </c>
      <c r="GQ411" s="2"/>
      <c r="GR411" s="2">
        <v>0</v>
      </c>
      <c r="GS411" s="2">
        <v>3</v>
      </c>
      <c r="GT411" s="2">
        <v>0</v>
      </c>
      <c r="GU411" s="2" t="s">
        <v>437</v>
      </c>
      <c r="GV411" s="2">
        <f>ROUND(((GT411*2)),6)</f>
        <v>0</v>
      </c>
      <c r="GW411" s="2">
        <v>1</v>
      </c>
      <c r="GX411" s="2">
        <f t="shared" si="347"/>
        <v>0</v>
      </c>
      <c r="GY411" s="2"/>
      <c r="GZ411" s="2"/>
      <c r="HA411" s="2">
        <v>0</v>
      </c>
      <c r="HB411" s="2">
        <v>0</v>
      </c>
      <c r="HC411" s="2">
        <f t="shared" si="348"/>
        <v>0</v>
      </c>
      <c r="HD411" s="2"/>
      <c r="HE411" s="2" t="s">
        <v>3</v>
      </c>
      <c r="HF411" s="2" t="s">
        <v>3</v>
      </c>
      <c r="HG411" s="2"/>
      <c r="HH411" s="2"/>
      <c r="HI411" s="2"/>
      <c r="HJ411" s="2"/>
      <c r="HK411" s="2"/>
      <c r="HL411" s="2"/>
      <c r="HM411" s="2" t="s">
        <v>3</v>
      </c>
      <c r="HN411" s="2" t="s">
        <v>3</v>
      </c>
      <c r="HO411" s="2" t="s">
        <v>3</v>
      </c>
      <c r="HP411" s="2" t="s">
        <v>3</v>
      </c>
      <c r="HQ411" s="2" t="s">
        <v>3</v>
      </c>
      <c r="HR411" s="2"/>
      <c r="HS411" s="2"/>
      <c r="HT411" s="2"/>
      <c r="HU411" s="2"/>
      <c r="HV411" s="2"/>
      <c r="HW411" s="2"/>
      <c r="HX411" s="2"/>
      <c r="HY411" s="2"/>
      <c r="HZ411" s="2"/>
      <c r="IA411" s="2"/>
      <c r="IB411" s="2"/>
      <c r="IC411" s="2"/>
      <c r="ID411" s="2"/>
      <c r="IE411" s="2"/>
      <c r="IF411" s="2"/>
      <c r="IG411" s="2"/>
      <c r="IH411" s="2"/>
      <c r="II411" s="2"/>
      <c r="IJ411" s="2"/>
      <c r="IK411" s="2">
        <v>0</v>
      </c>
      <c r="IL411" s="2"/>
      <c r="IM411" s="2"/>
      <c r="IN411" s="2"/>
      <c r="IO411" s="2"/>
      <c r="IP411" s="2"/>
      <c r="IQ411" s="2"/>
      <c r="IR411" s="2"/>
      <c r="IS411" s="2"/>
      <c r="IT411" s="2"/>
      <c r="IU411" s="2"/>
    </row>
    <row r="412" spans="1:255" x14ac:dyDescent="0.2">
      <c r="A412">
        <v>17</v>
      </c>
      <c r="B412">
        <v>1</v>
      </c>
      <c r="C412">
        <f>ROW(SmtRes!A142)</f>
        <v>142</v>
      </c>
      <c r="D412">
        <f>ROW(EtalonRes!A130)</f>
        <v>130</v>
      </c>
      <c r="E412" t="s">
        <v>433</v>
      </c>
      <c r="F412" t="s">
        <v>434</v>
      </c>
      <c r="G412" t="s">
        <v>435</v>
      </c>
      <c r="H412" t="s">
        <v>229</v>
      </c>
      <c r="I412">
        <f>ROUND(180.95/100,9)</f>
        <v>1.8095000000000001</v>
      </c>
      <c r="J412">
        <v>0</v>
      </c>
      <c r="K412">
        <f>ROUND(180.95/100,9)</f>
        <v>1.8095000000000001</v>
      </c>
      <c r="O412">
        <f t="shared" si="318"/>
        <v>5490.55</v>
      </c>
      <c r="P412">
        <f t="shared" si="319"/>
        <v>0</v>
      </c>
      <c r="Q412">
        <f>(ROUND((ROUND((((ET412*2))*AV412*I412),2)*BB412),2)+ROUND((ROUND(((AE412-((EU412*2)))*AV412*I412),2)*BS412),2))</f>
        <v>190.25</v>
      </c>
      <c r="R412">
        <f t="shared" si="320"/>
        <v>79.83</v>
      </c>
      <c r="S412">
        <f t="shared" si="321"/>
        <v>5300.3</v>
      </c>
      <c r="T412">
        <f t="shared" si="322"/>
        <v>0</v>
      </c>
      <c r="U412">
        <f t="shared" si="323"/>
        <v>13.535060000000001</v>
      </c>
      <c r="V412">
        <f t="shared" si="324"/>
        <v>0</v>
      </c>
      <c r="W412">
        <f t="shared" si="325"/>
        <v>0</v>
      </c>
      <c r="X412">
        <f t="shared" si="326"/>
        <v>4717.2700000000004</v>
      </c>
      <c r="Y412">
        <f t="shared" si="327"/>
        <v>2173.12</v>
      </c>
      <c r="AA412">
        <v>50417531</v>
      </c>
      <c r="AB412">
        <f t="shared" si="328"/>
        <v>109.4</v>
      </c>
      <c r="AC412">
        <f>ROUND(((ES412*2)),6)</f>
        <v>0</v>
      </c>
      <c r="AD412">
        <f>ROUND(((((ET412*2))-((EU412*2)))+AE412),6)</f>
        <v>8.5</v>
      </c>
      <c r="AE412">
        <f>ROUND(((EU412*2)),6)</f>
        <v>1.52</v>
      </c>
      <c r="AF412">
        <f>ROUND(((EV412*2)),6)</f>
        <v>100.9</v>
      </c>
      <c r="AG412">
        <f t="shared" si="330"/>
        <v>0</v>
      </c>
      <c r="AH412">
        <f>((EW412*2))</f>
        <v>7.48</v>
      </c>
      <c r="AI412">
        <f>((EX412*2))</f>
        <v>0</v>
      </c>
      <c r="AJ412">
        <f t="shared" si="332"/>
        <v>0</v>
      </c>
      <c r="AK412">
        <v>54.7</v>
      </c>
      <c r="AL412">
        <v>0</v>
      </c>
      <c r="AM412">
        <v>4.25</v>
      </c>
      <c r="AN412">
        <v>0.76</v>
      </c>
      <c r="AO412">
        <v>50.45</v>
      </c>
      <c r="AP412">
        <v>0</v>
      </c>
      <c r="AQ412">
        <v>3.74</v>
      </c>
      <c r="AR412">
        <v>0</v>
      </c>
      <c r="AS412">
        <v>0</v>
      </c>
      <c r="AT412">
        <v>89</v>
      </c>
      <c r="AU412">
        <v>41</v>
      </c>
      <c r="AV412">
        <v>1</v>
      </c>
      <c r="AW412">
        <v>1</v>
      </c>
      <c r="AZ412">
        <v>1</v>
      </c>
      <c r="BA412">
        <v>29.03</v>
      </c>
      <c r="BB412">
        <v>12.37</v>
      </c>
      <c r="BC412">
        <v>1</v>
      </c>
      <c r="BD412" t="s">
        <v>3</v>
      </c>
      <c r="BE412" t="s">
        <v>3</v>
      </c>
      <c r="BF412" t="s">
        <v>3</v>
      </c>
      <c r="BG412" t="s">
        <v>3</v>
      </c>
      <c r="BH412">
        <v>0</v>
      </c>
      <c r="BI412">
        <v>1</v>
      </c>
      <c r="BJ412" t="s">
        <v>436</v>
      </c>
      <c r="BM412">
        <v>1662</v>
      </c>
      <c r="BN412">
        <v>0</v>
      </c>
      <c r="BO412" t="s">
        <v>434</v>
      </c>
      <c r="BP412">
        <v>1</v>
      </c>
      <c r="BQ412">
        <v>30</v>
      </c>
      <c r="BR412">
        <v>0</v>
      </c>
      <c r="BS412">
        <v>29.03</v>
      </c>
      <c r="BT412">
        <v>1</v>
      </c>
      <c r="BU412">
        <v>1</v>
      </c>
      <c r="BV412">
        <v>1</v>
      </c>
      <c r="BW412">
        <v>1</v>
      </c>
      <c r="BX412">
        <v>1</v>
      </c>
      <c r="BY412" t="s">
        <v>3</v>
      </c>
      <c r="BZ412">
        <v>89</v>
      </c>
      <c r="CA412">
        <v>41</v>
      </c>
      <c r="CB412" t="s">
        <v>3</v>
      </c>
      <c r="CE412">
        <v>30</v>
      </c>
      <c r="CF412">
        <v>0</v>
      </c>
      <c r="CG412">
        <v>0</v>
      </c>
      <c r="CM412">
        <v>0</v>
      </c>
      <c r="CN412" t="s">
        <v>3</v>
      </c>
      <c r="CO412">
        <v>0</v>
      </c>
      <c r="CP412">
        <f t="shared" si="333"/>
        <v>5490.55</v>
      </c>
      <c r="CQ412">
        <f t="shared" si="334"/>
        <v>0</v>
      </c>
      <c r="CR412">
        <f>(ROUND((ROUND((((ET412*2))*AV412*1),2)*BB412),2)+ROUND((ROUND(((AE412-((EU412*2)))*AV412*1),2)*BS412),2))</f>
        <v>105.15</v>
      </c>
      <c r="CS412">
        <f t="shared" si="335"/>
        <v>44.13</v>
      </c>
      <c r="CT412">
        <f t="shared" si="336"/>
        <v>2929.13</v>
      </c>
      <c r="CU412">
        <f t="shared" si="337"/>
        <v>0</v>
      </c>
      <c r="CV412">
        <f t="shared" si="338"/>
        <v>7.48</v>
      </c>
      <c r="CW412">
        <f t="shared" si="339"/>
        <v>0</v>
      </c>
      <c r="CX412">
        <f t="shared" si="340"/>
        <v>0</v>
      </c>
      <c r="CY412">
        <f>S412*(BZ412/100)</f>
        <v>4717.2669999999998</v>
      </c>
      <c r="CZ412">
        <f>S412*(CA412/100)</f>
        <v>2173.123</v>
      </c>
      <c r="DC412" t="s">
        <v>3</v>
      </c>
      <c r="DD412" t="s">
        <v>437</v>
      </c>
      <c r="DE412" t="s">
        <v>437</v>
      </c>
      <c r="DF412" t="s">
        <v>437</v>
      </c>
      <c r="DG412" t="s">
        <v>437</v>
      </c>
      <c r="DH412" t="s">
        <v>3</v>
      </c>
      <c r="DI412" t="s">
        <v>437</v>
      </c>
      <c r="DJ412" t="s">
        <v>437</v>
      </c>
      <c r="DK412" t="s">
        <v>3</v>
      </c>
      <c r="DL412" t="s">
        <v>3</v>
      </c>
      <c r="DM412" t="s">
        <v>3</v>
      </c>
      <c r="DN412">
        <v>120</v>
      </c>
      <c r="DO412">
        <v>84</v>
      </c>
      <c r="DP412">
        <v>1</v>
      </c>
      <c r="DQ412">
        <v>1</v>
      </c>
      <c r="DU412">
        <v>1005</v>
      </c>
      <c r="DV412" t="s">
        <v>229</v>
      </c>
      <c r="DW412" t="s">
        <v>229</v>
      </c>
      <c r="DX412">
        <v>100</v>
      </c>
      <c r="DZ412" t="s">
        <v>3</v>
      </c>
      <c r="EA412" t="s">
        <v>3</v>
      </c>
      <c r="EB412" t="s">
        <v>3</v>
      </c>
      <c r="EC412" t="s">
        <v>3</v>
      </c>
      <c r="EE412">
        <v>49574977</v>
      </c>
      <c r="EF412">
        <v>30</v>
      </c>
      <c r="EG412" t="s">
        <v>35</v>
      </c>
      <c r="EH412">
        <v>0</v>
      </c>
      <c r="EI412" t="s">
        <v>3</v>
      </c>
      <c r="EJ412">
        <v>1</v>
      </c>
      <c r="EK412">
        <v>1662</v>
      </c>
      <c r="EL412" t="s">
        <v>427</v>
      </c>
      <c r="EM412" t="s">
        <v>428</v>
      </c>
      <c r="EO412" t="s">
        <v>3</v>
      </c>
      <c r="EQ412">
        <v>131072</v>
      </c>
      <c r="ER412">
        <v>54.7</v>
      </c>
      <c r="ES412">
        <v>0</v>
      </c>
      <c r="ET412">
        <v>4.25</v>
      </c>
      <c r="EU412">
        <v>0.76</v>
      </c>
      <c r="EV412">
        <v>50.45</v>
      </c>
      <c r="EW412">
        <v>3.74</v>
      </c>
      <c r="EX412">
        <v>0</v>
      </c>
      <c r="EY412">
        <v>0</v>
      </c>
      <c r="FQ412">
        <v>0</v>
      </c>
      <c r="FR412">
        <f t="shared" si="341"/>
        <v>0</v>
      </c>
      <c r="FS412">
        <v>0</v>
      </c>
      <c r="FX412">
        <v>120</v>
      </c>
      <c r="FY412">
        <v>84</v>
      </c>
      <c r="GA412" t="s">
        <v>3</v>
      </c>
      <c r="GD412">
        <v>0</v>
      </c>
      <c r="GF412">
        <v>-863475996</v>
      </c>
      <c r="GG412">
        <v>2</v>
      </c>
      <c r="GH412">
        <v>1</v>
      </c>
      <c r="GI412">
        <v>2</v>
      </c>
      <c r="GJ412">
        <v>0</v>
      </c>
      <c r="GK412">
        <f>ROUND(R412*(S12)/100,2)</f>
        <v>127.73</v>
      </c>
      <c r="GL412">
        <f t="shared" si="342"/>
        <v>0</v>
      </c>
      <c r="GM412">
        <f t="shared" si="343"/>
        <v>12508.67</v>
      </c>
      <c r="GN412">
        <f t="shared" si="344"/>
        <v>12508.67</v>
      </c>
      <c r="GO412">
        <f t="shared" si="345"/>
        <v>0</v>
      </c>
      <c r="GP412">
        <f t="shared" si="346"/>
        <v>0</v>
      </c>
      <c r="GR412">
        <v>0</v>
      </c>
      <c r="GS412">
        <v>3</v>
      </c>
      <c r="GT412">
        <v>0</v>
      </c>
      <c r="GU412" t="s">
        <v>437</v>
      </c>
      <c r="GV412">
        <f>ROUND(((GT412*2)),6)</f>
        <v>0</v>
      </c>
      <c r="GW412">
        <v>1</v>
      </c>
      <c r="GX412">
        <f t="shared" si="347"/>
        <v>0</v>
      </c>
      <c r="HA412">
        <v>0</v>
      </c>
      <c r="HB412">
        <v>0</v>
      </c>
      <c r="HC412">
        <f t="shared" si="348"/>
        <v>0</v>
      </c>
      <c r="HE412" t="s">
        <v>3</v>
      </c>
      <c r="HF412" t="s">
        <v>3</v>
      </c>
      <c r="HM412" t="s">
        <v>3</v>
      </c>
      <c r="HN412" t="s">
        <v>3</v>
      </c>
      <c r="HO412" t="s">
        <v>3</v>
      </c>
      <c r="HP412" t="s">
        <v>3</v>
      </c>
      <c r="HQ412" t="s">
        <v>3</v>
      </c>
      <c r="IK412">
        <v>0</v>
      </c>
    </row>
    <row r="413" spans="1:255" x14ac:dyDescent="0.2">
      <c r="A413" s="2">
        <v>18</v>
      </c>
      <c r="B413" s="2">
        <v>1</v>
      </c>
      <c r="C413" s="2">
        <v>137</v>
      </c>
      <c r="D413" s="2"/>
      <c r="E413" s="2" t="s">
        <v>438</v>
      </c>
      <c r="F413" s="2" t="s">
        <v>430</v>
      </c>
      <c r="G413" s="2" t="s">
        <v>431</v>
      </c>
      <c r="H413" s="2" t="s">
        <v>284</v>
      </c>
      <c r="I413" s="2">
        <f>I411*J413</f>
        <v>263.93367000000001</v>
      </c>
      <c r="J413" s="2">
        <v>145.85999999999999</v>
      </c>
      <c r="K413" s="2">
        <v>72.930000000000007</v>
      </c>
      <c r="L413" s="2"/>
      <c r="M413" s="2"/>
      <c r="N413" s="2"/>
      <c r="O413" s="2">
        <f t="shared" si="318"/>
        <v>12011.62</v>
      </c>
      <c r="P413" s="2">
        <f t="shared" si="319"/>
        <v>12011.62</v>
      </c>
      <c r="Q413" s="2">
        <f>(ROUND((ROUND(((ET413)*AV413*I413),2)*BB413),2)+ROUND((ROUND(((AE413-(EU413))*AV413*I413),2)*BS413),2))</f>
        <v>0</v>
      </c>
      <c r="R413" s="2">
        <f t="shared" si="320"/>
        <v>0</v>
      </c>
      <c r="S413" s="2">
        <f t="shared" si="321"/>
        <v>0</v>
      </c>
      <c r="T413" s="2">
        <f t="shared" si="322"/>
        <v>0</v>
      </c>
      <c r="U413" s="2">
        <f t="shared" si="323"/>
        <v>0</v>
      </c>
      <c r="V413" s="2">
        <f t="shared" si="324"/>
        <v>0</v>
      </c>
      <c r="W413" s="2">
        <f t="shared" si="325"/>
        <v>0</v>
      </c>
      <c r="X413" s="2">
        <f t="shared" si="326"/>
        <v>0</v>
      </c>
      <c r="Y413" s="2">
        <f t="shared" si="327"/>
        <v>0</v>
      </c>
      <c r="Z413" s="2"/>
      <c r="AA413" s="2">
        <v>50417534</v>
      </c>
      <c r="AB413" s="2">
        <f t="shared" si="328"/>
        <v>45.51</v>
      </c>
      <c r="AC413" s="2">
        <f>ROUND((ES413),6)</f>
        <v>45.51</v>
      </c>
      <c r="AD413" s="2">
        <f>ROUND((((ET413)-(EU413))+AE413),6)</f>
        <v>0</v>
      </c>
      <c r="AE413" s="2">
        <f>ROUND((EU413),6)</f>
        <v>0</v>
      </c>
      <c r="AF413" s="2">
        <f>ROUND((EV413),6)</f>
        <v>0</v>
      </c>
      <c r="AG413" s="2">
        <f t="shared" si="330"/>
        <v>0</v>
      </c>
      <c r="AH413" s="2">
        <f>(EW413)</f>
        <v>0</v>
      </c>
      <c r="AI413" s="2">
        <f>(EX413)</f>
        <v>0</v>
      </c>
      <c r="AJ413" s="2">
        <f t="shared" si="332"/>
        <v>0</v>
      </c>
      <c r="AK413" s="2">
        <v>45.51</v>
      </c>
      <c r="AL413" s="2">
        <v>45.51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120</v>
      </c>
      <c r="AU413" s="2">
        <v>84</v>
      </c>
      <c r="AV413" s="2">
        <v>1</v>
      </c>
      <c r="AW413" s="2">
        <v>1</v>
      </c>
      <c r="AX413" s="2"/>
      <c r="AY413" s="2"/>
      <c r="AZ413" s="2">
        <v>1</v>
      </c>
      <c r="BA413" s="2">
        <v>1</v>
      </c>
      <c r="BB413" s="2">
        <v>1</v>
      </c>
      <c r="BC413" s="2">
        <v>1</v>
      </c>
      <c r="BD413" s="2" t="s">
        <v>3</v>
      </c>
      <c r="BE413" s="2" t="s">
        <v>3</v>
      </c>
      <c r="BF413" s="2" t="s">
        <v>3</v>
      </c>
      <c r="BG413" s="2" t="s">
        <v>3</v>
      </c>
      <c r="BH413" s="2">
        <v>3</v>
      </c>
      <c r="BI413" s="2">
        <v>1</v>
      </c>
      <c r="BJ413" s="2" t="s">
        <v>432</v>
      </c>
      <c r="BK413" s="2"/>
      <c r="BL413" s="2"/>
      <c r="BM413" s="2">
        <v>1662</v>
      </c>
      <c r="BN413" s="2">
        <v>0</v>
      </c>
      <c r="BO413" s="2" t="s">
        <v>3</v>
      </c>
      <c r="BP413" s="2">
        <v>0</v>
      </c>
      <c r="BQ413" s="2">
        <v>30</v>
      </c>
      <c r="BR413" s="2">
        <v>0</v>
      </c>
      <c r="BS413" s="2">
        <v>1</v>
      </c>
      <c r="BT413" s="2">
        <v>1</v>
      </c>
      <c r="BU413" s="2">
        <v>1</v>
      </c>
      <c r="BV413" s="2">
        <v>1</v>
      </c>
      <c r="BW413" s="2">
        <v>1</v>
      </c>
      <c r="BX413" s="2">
        <v>1</v>
      </c>
      <c r="BY413" s="2" t="s">
        <v>3</v>
      </c>
      <c r="BZ413" s="2">
        <v>120</v>
      </c>
      <c r="CA413" s="2">
        <v>84</v>
      </c>
      <c r="CB413" s="2" t="s">
        <v>3</v>
      </c>
      <c r="CC413" s="2"/>
      <c r="CD413" s="2"/>
      <c r="CE413" s="2">
        <v>30</v>
      </c>
      <c r="CF413" s="2">
        <v>0</v>
      </c>
      <c r="CG413" s="2">
        <v>0</v>
      </c>
      <c r="CH413" s="2"/>
      <c r="CI413" s="2"/>
      <c r="CJ413" s="2"/>
      <c r="CK413" s="2"/>
      <c r="CL413" s="2"/>
      <c r="CM413" s="2">
        <v>0</v>
      </c>
      <c r="CN413" s="2" t="s">
        <v>3</v>
      </c>
      <c r="CO413" s="2">
        <v>0</v>
      </c>
      <c r="CP413" s="2">
        <f t="shared" si="333"/>
        <v>12011.62</v>
      </c>
      <c r="CQ413" s="2">
        <f t="shared" si="334"/>
        <v>45.51</v>
      </c>
      <c r="CR413" s="2">
        <f>(ROUND((ROUND(((ET413)*AV413*1),2)*BB413),2)+ROUND((ROUND(((AE413-(EU413))*AV413*1),2)*BS413),2))</f>
        <v>0</v>
      </c>
      <c r="CS413" s="2">
        <f t="shared" si="335"/>
        <v>0</v>
      </c>
      <c r="CT413" s="2">
        <f t="shared" si="336"/>
        <v>0</v>
      </c>
      <c r="CU413" s="2">
        <f t="shared" si="337"/>
        <v>0</v>
      </c>
      <c r="CV413" s="2">
        <f t="shared" si="338"/>
        <v>0</v>
      </c>
      <c r="CW413" s="2">
        <f t="shared" si="339"/>
        <v>0</v>
      </c>
      <c r="CX413" s="2">
        <f t="shared" si="340"/>
        <v>0</v>
      </c>
      <c r="CY413" s="2">
        <f>((S413*BZ413)/100)</f>
        <v>0</v>
      </c>
      <c r="CZ413" s="2">
        <f>((S413*CA413)/100)</f>
        <v>0</v>
      </c>
      <c r="DA413" s="2"/>
      <c r="DB413" s="2"/>
      <c r="DC413" s="2" t="s">
        <v>3</v>
      </c>
      <c r="DD413" s="2" t="s">
        <v>3</v>
      </c>
      <c r="DE413" s="2" t="s">
        <v>3</v>
      </c>
      <c r="DF413" s="2" t="s">
        <v>3</v>
      </c>
      <c r="DG413" s="2" t="s">
        <v>3</v>
      </c>
      <c r="DH413" s="2" t="s">
        <v>3</v>
      </c>
      <c r="DI413" s="2" t="s">
        <v>3</v>
      </c>
      <c r="DJ413" s="2" t="s">
        <v>3</v>
      </c>
      <c r="DK413" s="2" t="s">
        <v>3</v>
      </c>
      <c r="DL413" s="2" t="s">
        <v>3</v>
      </c>
      <c r="DM413" s="2" t="s">
        <v>3</v>
      </c>
      <c r="DN413" s="2">
        <v>0</v>
      </c>
      <c r="DO413" s="2">
        <v>0</v>
      </c>
      <c r="DP413" s="2">
        <v>1</v>
      </c>
      <c r="DQ413" s="2">
        <v>1</v>
      </c>
      <c r="DR413" s="2"/>
      <c r="DS413" s="2"/>
      <c r="DT413" s="2"/>
      <c r="DU413" s="2">
        <v>1009</v>
      </c>
      <c r="DV413" s="2" t="s">
        <v>284</v>
      </c>
      <c r="DW413" s="2" t="s">
        <v>284</v>
      </c>
      <c r="DX413" s="2">
        <v>1</v>
      </c>
      <c r="DY413" s="2"/>
      <c r="DZ413" s="2" t="s">
        <v>3</v>
      </c>
      <c r="EA413" s="2" t="s">
        <v>3</v>
      </c>
      <c r="EB413" s="2" t="s">
        <v>3</v>
      </c>
      <c r="EC413" s="2" t="s">
        <v>3</v>
      </c>
      <c r="ED413" s="2"/>
      <c r="EE413" s="2">
        <v>49574977</v>
      </c>
      <c r="EF413" s="2">
        <v>30</v>
      </c>
      <c r="EG413" s="2" t="s">
        <v>35</v>
      </c>
      <c r="EH413" s="2">
        <v>0</v>
      </c>
      <c r="EI413" s="2" t="s">
        <v>3</v>
      </c>
      <c r="EJ413" s="2">
        <v>1</v>
      </c>
      <c r="EK413" s="2">
        <v>1662</v>
      </c>
      <c r="EL413" s="2" t="s">
        <v>427</v>
      </c>
      <c r="EM413" s="2" t="s">
        <v>428</v>
      </c>
      <c r="EN413" s="2"/>
      <c r="EO413" s="2" t="s">
        <v>3</v>
      </c>
      <c r="EP413" s="2"/>
      <c r="EQ413" s="2">
        <v>0</v>
      </c>
      <c r="ER413" s="2">
        <v>45.51</v>
      </c>
      <c r="ES413" s="2">
        <v>45.51</v>
      </c>
      <c r="ET413" s="2">
        <v>0</v>
      </c>
      <c r="EU413" s="2">
        <v>0</v>
      </c>
      <c r="EV413" s="2">
        <v>0</v>
      </c>
      <c r="EW413" s="2">
        <v>0</v>
      </c>
      <c r="EX413" s="2">
        <v>0</v>
      </c>
      <c r="EY413" s="2"/>
      <c r="EZ413" s="2"/>
      <c r="FA413" s="2"/>
      <c r="FB413" s="2"/>
      <c r="FC413" s="2"/>
      <c r="FD413" s="2"/>
      <c r="FE413" s="2"/>
      <c r="FF413" s="2"/>
      <c r="FG413" s="2"/>
      <c r="FH413" s="2"/>
      <c r="FI413" s="2"/>
      <c r="FJ413" s="2"/>
      <c r="FK413" s="2"/>
      <c r="FL413" s="2"/>
      <c r="FM413" s="2"/>
      <c r="FN413" s="2"/>
      <c r="FO413" s="2"/>
      <c r="FP413" s="2"/>
      <c r="FQ413" s="2">
        <v>0</v>
      </c>
      <c r="FR413" s="2">
        <f t="shared" si="341"/>
        <v>0</v>
      </c>
      <c r="FS413" s="2">
        <v>0</v>
      </c>
      <c r="FT413" s="2"/>
      <c r="FU413" s="2"/>
      <c r="FV413" s="2"/>
      <c r="FW413" s="2"/>
      <c r="FX413" s="2">
        <v>120</v>
      </c>
      <c r="FY413" s="2">
        <v>84</v>
      </c>
      <c r="FZ413" s="2"/>
      <c r="GA413" s="2" t="s">
        <v>3</v>
      </c>
      <c r="GB413" s="2"/>
      <c r="GC413" s="2"/>
      <c r="GD413" s="2">
        <v>0</v>
      </c>
      <c r="GE413" s="2"/>
      <c r="GF413" s="2">
        <v>-277350535</v>
      </c>
      <c r="GG413" s="2">
        <v>2</v>
      </c>
      <c r="GH413" s="2">
        <v>1</v>
      </c>
      <c r="GI413" s="2">
        <v>-2</v>
      </c>
      <c r="GJ413" s="2">
        <v>0</v>
      </c>
      <c r="GK413" s="2">
        <f>ROUND(R413*(R12)/100,2)</f>
        <v>0</v>
      </c>
      <c r="GL413" s="2">
        <f t="shared" si="342"/>
        <v>0</v>
      </c>
      <c r="GM413" s="2">
        <f t="shared" si="343"/>
        <v>12011.62</v>
      </c>
      <c r="GN413" s="2">
        <f t="shared" si="344"/>
        <v>12011.62</v>
      </c>
      <c r="GO413" s="2">
        <f t="shared" si="345"/>
        <v>0</v>
      </c>
      <c r="GP413" s="2">
        <f t="shared" si="346"/>
        <v>0</v>
      </c>
      <c r="GQ413" s="2"/>
      <c r="GR413" s="2">
        <v>0</v>
      </c>
      <c r="GS413" s="2">
        <v>3</v>
      </c>
      <c r="GT413" s="2">
        <v>0</v>
      </c>
      <c r="GU413" s="2" t="s">
        <v>3</v>
      </c>
      <c r="GV413" s="2">
        <f>ROUND((GT413),6)</f>
        <v>0</v>
      </c>
      <c r="GW413" s="2">
        <v>1</v>
      </c>
      <c r="GX413" s="2">
        <f t="shared" si="347"/>
        <v>0</v>
      </c>
      <c r="GY413" s="2"/>
      <c r="GZ413" s="2"/>
      <c r="HA413" s="2">
        <v>0</v>
      </c>
      <c r="HB413" s="2">
        <v>0</v>
      </c>
      <c r="HC413" s="2">
        <f t="shared" si="348"/>
        <v>0</v>
      </c>
      <c r="HD413" s="2"/>
      <c r="HE413" s="2" t="s">
        <v>3</v>
      </c>
      <c r="HF413" s="2" t="s">
        <v>3</v>
      </c>
      <c r="HG413" s="2"/>
      <c r="HH413" s="2"/>
      <c r="HI413" s="2"/>
      <c r="HJ413" s="2"/>
      <c r="HK413" s="2"/>
      <c r="HL413" s="2"/>
      <c r="HM413" s="2" t="s">
        <v>437</v>
      </c>
      <c r="HN413" s="2" t="s">
        <v>3</v>
      </c>
      <c r="HO413" s="2" t="s">
        <v>3</v>
      </c>
      <c r="HP413" s="2" t="s">
        <v>3</v>
      </c>
      <c r="HQ413" s="2" t="s">
        <v>3</v>
      </c>
      <c r="HR413" s="2"/>
      <c r="HS413" s="2"/>
      <c r="HT413" s="2"/>
      <c r="HU413" s="2"/>
      <c r="HV413" s="2"/>
      <c r="HW413" s="2"/>
      <c r="HX413" s="2"/>
      <c r="HY413" s="2"/>
      <c r="HZ413" s="2"/>
      <c r="IA413" s="2"/>
      <c r="IB413" s="2"/>
      <c r="IC413" s="2"/>
      <c r="ID413" s="2"/>
      <c r="IE413" s="2"/>
      <c r="IF413" s="2"/>
      <c r="IG413" s="2"/>
      <c r="IH413" s="2"/>
      <c r="II413" s="2"/>
      <c r="IJ413" s="2"/>
      <c r="IK413" s="2">
        <v>0</v>
      </c>
      <c r="IL413" s="2"/>
      <c r="IM413" s="2"/>
      <c r="IN413" s="2"/>
      <c r="IO413" s="2"/>
      <c r="IP413" s="2"/>
      <c r="IQ413" s="2"/>
      <c r="IR413" s="2"/>
      <c r="IS413" s="2"/>
      <c r="IT413" s="2"/>
      <c r="IU413" s="2"/>
    </row>
    <row r="414" spans="1:255" x14ac:dyDescent="0.2">
      <c r="A414">
        <v>18</v>
      </c>
      <c r="B414">
        <v>1</v>
      </c>
      <c r="C414">
        <v>142</v>
      </c>
      <c r="E414" t="s">
        <v>438</v>
      </c>
      <c r="F414" t="s">
        <v>430</v>
      </c>
      <c r="G414" t="s">
        <v>431</v>
      </c>
      <c r="H414" t="s">
        <v>284</v>
      </c>
      <c r="I414">
        <f>I412*J414</f>
        <v>263.93367000000001</v>
      </c>
      <c r="J414">
        <v>145.85999999999999</v>
      </c>
      <c r="K414">
        <v>72.930000000000007</v>
      </c>
      <c r="O414">
        <f t="shared" si="318"/>
        <v>156991.87</v>
      </c>
      <c r="P414">
        <f t="shared" si="319"/>
        <v>156991.87</v>
      </c>
      <c r="Q414">
        <f>(ROUND((ROUND(((ET414)*AV414*I414),2)*BB414),2)+ROUND((ROUND(((AE414-(EU414))*AV414*I414),2)*BS414),2))</f>
        <v>0</v>
      </c>
      <c r="R414">
        <f t="shared" si="320"/>
        <v>0</v>
      </c>
      <c r="S414">
        <f t="shared" si="321"/>
        <v>0</v>
      </c>
      <c r="T414">
        <f t="shared" si="322"/>
        <v>0</v>
      </c>
      <c r="U414">
        <f t="shared" si="323"/>
        <v>0</v>
      </c>
      <c r="V414">
        <f t="shared" si="324"/>
        <v>0</v>
      </c>
      <c r="W414">
        <f t="shared" si="325"/>
        <v>0</v>
      </c>
      <c r="X414">
        <f t="shared" si="326"/>
        <v>0</v>
      </c>
      <c r="Y414">
        <f t="shared" si="327"/>
        <v>0</v>
      </c>
      <c r="AA414">
        <v>50417531</v>
      </c>
      <c r="AB414">
        <f t="shared" si="328"/>
        <v>45.51</v>
      </c>
      <c r="AC414">
        <f>ROUND((ES414),6)</f>
        <v>45.51</v>
      </c>
      <c r="AD414">
        <f>ROUND((((ET414)-(EU414))+AE414),6)</f>
        <v>0</v>
      </c>
      <c r="AE414">
        <f>ROUND((EU414),6)</f>
        <v>0</v>
      </c>
      <c r="AF414">
        <f>ROUND((EV414),6)</f>
        <v>0</v>
      </c>
      <c r="AG414">
        <f t="shared" si="330"/>
        <v>0</v>
      </c>
      <c r="AH414">
        <f>(EW414)</f>
        <v>0</v>
      </c>
      <c r="AI414">
        <f>(EX414)</f>
        <v>0</v>
      </c>
      <c r="AJ414">
        <f t="shared" si="332"/>
        <v>0</v>
      </c>
      <c r="AK414">
        <v>45.51</v>
      </c>
      <c r="AL414">
        <v>45.51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13.07</v>
      </c>
      <c r="BD414" t="s">
        <v>3</v>
      </c>
      <c r="BE414" t="s">
        <v>3</v>
      </c>
      <c r="BF414" t="s">
        <v>3</v>
      </c>
      <c r="BG414" t="s">
        <v>3</v>
      </c>
      <c r="BH414">
        <v>3</v>
      </c>
      <c r="BI414">
        <v>1</v>
      </c>
      <c r="BJ414" t="s">
        <v>432</v>
      </c>
      <c r="BM414">
        <v>1662</v>
      </c>
      <c r="BN414">
        <v>0</v>
      </c>
      <c r="BO414" t="s">
        <v>430</v>
      </c>
      <c r="BP414">
        <v>1</v>
      </c>
      <c r="BQ414">
        <v>30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3</v>
      </c>
      <c r="BZ414">
        <v>0</v>
      </c>
      <c r="CA414">
        <v>0</v>
      </c>
      <c r="CB414" t="s">
        <v>3</v>
      </c>
      <c r="CE414">
        <v>30</v>
      </c>
      <c r="CF414">
        <v>0</v>
      </c>
      <c r="CG414">
        <v>0</v>
      </c>
      <c r="CM414">
        <v>0</v>
      </c>
      <c r="CN414" t="s">
        <v>3</v>
      </c>
      <c r="CO414">
        <v>0</v>
      </c>
      <c r="CP414">
        <f t="shared" si="333"/>
        <v>156991.87</v>
      </c>
      <c r="CQ414">
        <f t="shared" si="334"/>
        <v>594.82000000000005</v>
      </c>
      <c r="CR414">
        <f>(ROUND((ROUND(((ET414)*AV414*1),2)*BB414),2)+ROUND((ROUND(((AE414-(EU414))*AV414*1),2)*BS414),2))</f>
        <v>0</v>
      </c>
      <c r="CS414">
        <f t="shared" si="335"/>
        <v>0</v>
      </c>
      <c r="CT414">
        <f t="shared" si="336"/>
        <v>0</v>
      </c>
      <c r="CU414">
        <f t="shared" si="337"/>
        <v>0</v>
      </c>
      <c r="CV414">
        <f t="shared" si="338"/>
        <v>0</v>
      </c>
      <c r="CW414">
        <f t="shared" si="339"/>
        <v>0</v>
      </c>
      <c r="CX414">
        <f t="shared" si="340"/>
        <v>0</v>
      </c>
      <c r="CY414">
        <f>S414*(BZ414/100)</f>
        <v>0</v>
      </c>
      <c r="CZ414">
        <f>S414*(CA414/100)</f>
        <v>0</v>
      </c>
      <c r="DC414" t="s">
        <v>3</v>
      </c>
      <c r="DD414" t="s">
        <v>3</v>
      </c>
      <c r="DE414" t="s">
        <v>3</v>
      </c>
      <c r="DF414" t="s">
        <v>3</v>
      </c>
      <c r="DG414" t="s">
        <v>3</v>
      </c>
      <c r="DH414" t="s">
        <v>3</v>
      </c>
      <c r="DI414" t="s">
        <v>3</v>
      </c>
      <c r="DJ414" t="s">
        <v>3</v>
      </c>
      <c r="DK414" t="s">
        <v>3</v>
      </c>
      <c r="DL414" t="s">
        <v>3</v>
      </c>
      <c r="DM414" t="s">
        <v>3</v>
      </c>
      <c r="DN414">
        <v>120</v>
      </c>
      <c r="DO414">
        <v>84</v>
      </c>
      <c r="DP414">
        <v>1</v>
      </c>
      <c r="DQ414">
        <v>1</v>
      </c>
      <c r="DU414">
        <v>1009</v>
      </c>
      <c r="DV414" t="s">
        <v>284</v>
      </c>
      <c r="DW414" t="s">
        <v>284</v>
      </c>
      <c r="DX414">
        <v>1</v>
      </c>
      <c r="DZ414" t="s">
        <v>3</v>
      </c>
      <c r="EA414" t="s">
        <v>3</v>
      </c>
      <c r="EB414" t="s">
        <v>3</v>
      </c>
      <c r="EC414" t="s">
        <v>3</v>
      </c>
      <c r="EE414">
        <v>49574977</v>
      </c>
      <c r="EF414">
        <v>30</v>
      </c>
      <c r="EG414" t="s">
        <v>35</v>
      </c>
      <c r="EH414">
        <v>0</v>
      </c>
      <c r="EI414" t="s">
        <v>3</v>
      </c>
      <c r="EJ414">
        <v>1</v>
      </c>
      <c r="EK414">
        <v>1662</v>
      </c>
      <c r="EL414" t="s">
        <v>427</v>
      </c>
      <c r="EM414" t="s">
        <v>428</v>
      </c>
      <c r="EO414" t="s">
        <v>3</v>
      </c>
      <c r="EQ414">
        <v>0</v>
      </c>
      <c r="ER414">
        <v>45.51</v>
      </c>
      <c r="ES414">
        <v>45.51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f t="shared" si="341"/>
        <v>0</v>
      </c>
      <c r="FS414">
        <v>0</v>
      </c>
      <c r="FX414">
        <v>120</v>
      </c>
      <c r="FY414">
        <v>84</v>
      </c>
      <c r="GA414" t="s">
        <v>3</v>
      </c>
      <c r="GD414">
        <v>0</v>
      </c>
      <c r="GF414">
        <v>-277350535</v>
      </c>
      <c r="GG414">
        <v>2</v>
      </c>
      <c r="GH414">
        <v>1</v>
      </c>
      <c r="GI414">
        <v>2</v>
      </c>
      <c r="GJ414">
        <v>0</v>
      </c>
      <c r="GK414">
        <f>ROUND(R414*(S12)/100,2)</f>
        <v>0</v>
      </c>
      <c r="GL414">
        <f t="shared" si="342"/>
        <v>0</v>
      </c>
      <c r="GM414">
        <f t="shared" si="343"/>
        <v>156991.87</v>
      </c>
      <c r="GN414">
        <f t="shared" si="344"/>
        <v>156991.87</v>
      </c>
      <c r="GO414">
        <f t="shared" si="345"/>
        <v>0</v>
      </c>
      <c r="GP414">
        <f t="shared" si="346"/>
        <v>0</v>
      </c>
      <c r="GR414">
        <v>0</v>
      </c>
      <c r="GS414">
        <v>3</v>
      </c>
      <c r="GT414">
        <v>0</v>
      </c>
      <c r="GU414" t="s">
        <v>3</v>
      </c>
      <c r="GV414">
        <f>ROUND((GT414),6)</f>
        <v>0</v>
      </c>
      <c r="GW414">
        <v>1</v>
      </c>
      <c r="GX414">
        <f t="shared" si="347"/>
        <v>0</v>
      </c>
      <c r="HA414">
        <v>0</v>
      </c>
      <c r="HB414">
        <v>0</v>
      </c>
      <c r="HC414">
        <f t="shared" si="348"/>
        <v>0</v>
      </c>
      <c r="HE414" t="s">
        <v>3</v>
      </c>
      <c r="HF414" t="s">
        <v>3</v>
      </c>
      <c r="HM414" t="s">
        <v>437</v>
      </c>
      <c r="HN414" t="s">
        <v>3</v>
      </c>
      <c r="HO414" t="s">
        <v>3</v>
      </c>
      <c r="HP414" t="s">
        <v>3</v>
      </c>
      <c r="HQ414" t="s">
        <v>3</v>
      </c>
      <c r="IK414">
        <v>0</v>
      </c>
    </row>
    <row r="416" spans="1:255" x14ac:dyDescent="0.2">
      <c r="A416" s="3">
        <v>51</v>
      </c>
      <c r="B416" s="3">
        <f>B395</f>
        <v>1</v>
      </c>
      <c r="C416" s="3">
        <f>A395</f>
        <v>4</v>
      </c>
      <c r="D416" s="3">
        <f>ROW(A395)</f>
        <v>395</v>
      </c>
      <c r="E416" s="3"/>
      <c r="F416" s="3" t="str">
        <f>IF(F395&lt;&gt;"",F395,"")</f>
        <v>Новый раздел</v>
      </c>
      <c r="G416" s="3" t="str">
        <f>IF(G395&lt;&gt;"",G395,"")</f>
        <v>Полы</v>
      </c>
      <c r="H416" s="3">
        <v>0</v>
      </c>
      <c r="I416" s="3"/>
      <c r="J416" s="3"/>
      <c r="K416" s="3"/>
      <c r="L416" s="3"/>
      <c r="M416" s="3"/>
      <c r="N416" s="3"/>
      <c r="O416" s="3">
        <f t="shared" ref="O416:T416" si="356">ROUND(AB416,2)</f>
        <v>73753.399999999994</v>
      </c>
      <c r="P416" s="3">
        <f t="shared" si="356"/>
        <v>71561.119999999995</v>
      </c>
      <c r="Q416" s="3">
        <f t="shared" si="356"/>
        <v>149.72</v>
      </c>
      <c r="R416" s="3">
        <f t="shared" si="356"/>
        <v>17.350000000000001</v>
      </c>
      <c r="S416" s="3">
        <f t="shared" si="356"/>
        <v>2042.56</v>
      </c>
      <c r="T416" s="3">
        <f t="shared" si="356"/>
        <v>0</v>
      </c>
      <c r="U416" s="3">
        <f>AH416</f>
        <v>180.714765</v>
      </c>
      <c r="V416" s="3">
        <f>AI416</f>
        <v>0</v>
      </c>
      <c r="W416" s="3">
        <f>ROUND(AJ416,2)</f>
        <v>0</v>
      </c>
      <c r="X416" s="3">
        <f>ROUND(AK416,2)</f>
        <v>2451.08</v>
      </c>
      <c r="Y416" s="3">
        <f>ROUND(AL416,2)</f>
        <v>1715.76</v>
      </c>
      <c r="Z416" s="3"/>
      <c r="AA416" s="3"/>
      <c r="AB416" s="3">
        <f>ROUND(SUMIF(AA399:AA414,"=50417534",O399:O414),2)</f>
        <v>73753.399999999994</v>
      </c>
      <c r="AC416" s="3">
        <f>ROUND(SUMIF(AA399:AA414,"=50417534",P399:P414),2)</f>
        <v>71561.119999999995</v>
      </c>
      <c r="AD416" s="3">
        <f>ROUND(SUMIF(AA399:AA414,"=50417534",Q399:Q414),2)</f>
        <v>149.72</v>
      </c>
      <c r="AE416" s="3">
        <f>ROUND(SUMIF(AA399:AA414,"=50417534",R399:R414),2)</f>
        <v>17.350000000000001</v>
      </c>
      <c r="AF416" s="3">
        <f>ROUND(SUMIF(AA399:AA414,"=50417534",S399:S414),2)</f>
        <v>2042.56</v>
      </c>
      <c r="AG416" s="3">
        <f>ROUND(SUMIF(AA399:AA414,"=50417534",T399:T414),2)</f>
        <v>0</v>
      </c>
      <c r="AH416" s="3">
        <f>SUMIF(AA399:AA414,"=50417534",U399:U414)</f>
        <v>180.714765</v>
      </c>
      <c r="AI416" s="3">
        <f>SUMIF(AA399:AA414,"=50417534",V399:V414)</f>
        <v>0</v>
      </c>
      <c r="AJ416" s="3">
        <f>ROUND(SUMIF(AA399:AA414,"=50417534",W399:W414),2)</f>
        <v>0</v>
      </c>
      <c r="AK416" s="3">
        <f>ROUND(SUMIF(AA399:AA414,"=50417534",X399:X414),2)</f>
        <v>2451.08</v>
      </c>
      <c r="AL416" s="3">
        <f>ROUND(SUMIF(AA399:AA414,"=50417534",Y399:Y414),2)</f>
        <v>1715.76</v>
      </c>
      <c r="AM416" s="3"/>
      <c r="AN416" s="3"/>
      <c r="AO416" s="3">
        <f t="shared" ref="AO416:BD416" si="357">ROUND(BX416,2)</f>
        <v>0</v>
      </c>
      <c r="AP416" s="3">
        <f t="shared" si="357"/>
        <v>0</v>
      </c>
      <c r="AQ416" s="3">
        <f t="shared" si="357"/>
        <v>0</v>
      </c>
      <c r="AR416" s="3">
        <f t="shared" si="357"/>
        <v>77950.600000000006</v>
      </c>
      <c r="AS416" s="3">
        <f t="shared" si="357"/>
        <v>77950.600000000006</v>
      </c>
      <c r="AT416" s="3">
        <f t="shared" si="357"/>
        <v>0</v>
      </c>
      <c r="AU416" s="3">
        <f t="shared" si="357"/>
        <v>0</v>
      </c>
      <c r="AV416" s="3">
        <f t="shared" si="357"/>
        <v>71561.119999999995</v>
      </c>
      <c r="AW416" s="3">
        <f t="shared" si="357"/>
        <v>71561.119999999995</v>
      </c>
      <c r="AX416" s="3">
        <f t="shared" si="357"/>
        <v>0</v>
      </c>
      <c r="AY416" s="3">
        <f t="shared" si="357"/>
        <v>71561.119999999995</v>
      </c>
      <c r="AZ416" s="3">
        <f t="shared" si="357"/>
        <v>0</v>
      </c>
      <c r="BA416" s="3">
        <f t="shared" si="357"/>
        <v>0</v>
      </c>
      <c r="BB416" s="3">
        <f t="shared" si="357"/>
        <v>0</v>
      </c>
      <c r="BC416" s="3">
        <f t="shared" si="357"/>
        <v>0</v>
      </c>
      <c r="BD416" s="3">
        <f t="shared" si="357"/>
        <v>0</v>
      </c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>
        <f>ROUND(SUMIF(AA399:AA414,"=50417534",FQ399:FQ414),2)</f>
        <v>0</v>
      </c>
      <c r="BY416" s="3">
        <f>ROUND(SUMIF(AA399:AA414,"=50417534",FR399:FR414),2)</f>
        <v>0</v>
      </c>
      <c r="BZ416" s="3">
        <f>ROUND(SUMIF(AA399:AA414,"=50417534",GL399:GL414),2)</f>
        <v>0</v>
      </c>
      <c r="CA416" s="3">
        <f>ROUND(SUMIF(AA399:AA414,"=50417534",GM399:GM414),2)</f>
        <v>77950.600000000006</v>
      </c>
      <c r="CB416" s="3">
        <f>ROUND(SUMIF(AA399:AA414,"=50417534",GN399:GN414),2)</f>
        <v>77950.600000000006</v>
      </c>
      <c r="CC416" s="3">
        <f>ROUND(SUMIF(AA399:AA414,"=50417534",GO399:GO414),2)</f>
        <v>0</v>
      </c>
      <c r="CD416" s="3">
        <f>ROUND(SUMIF(AA399:AA414,"=50417534",GP399:GP414),2)</f>
        <v>0</v>
      </c>
      <c r="CE416" s="3">
        <f>AC416-BX416</f>
        <v>71561.119999999995</v>
      </c>
      <c r="CF416" s="3">
        <f>AC416-BY416</f>
        <v>71561.119999999995</v>
      </c>
      <c r="CG416" s="3">
        <f>BX416-BZ416</f>
        <v>0</v>
      </c>
      <c r="CH416" s="3">
        <f>AC416-BX416-BY416+BZ416</f>
        <v>71561.119999999995</v>
      </c>
      <c r="CI416" s="3">
        <f>BY416-BZ416</f>
        <v>0</v>
      </c>
      <c r="CJ416" s="3">
        <f>ROUND(SUMIF(AA399:AA414,"=50417534",GX399:GX414),2)</f>
        <v>0</v>
      </c>
      <c r="CK416" s="3">
        <f>ROUND(SUMIF(AA399:AA414,"=50417534",GY399:GY414),2)</f>
        <v>0</v>
      </c>
      <c r="CL416" s="3">
        <f>ROUND(SUMIF(AA399:AA414,"=50417534",GZ399:GZ414),2)</f>
        <v>0</v>
      </c>
      <c r="CM416" s="3">
        <f>ROUND(SUMIF(AA399:AA414,"=50417534",HD399:HD414),2)</f>
        <v>0</v>
      </c>
      <c r="CN416" s="3"/>
      <c r="CO416" s="3"/>
      <c r="CP416" s="3"/>
      <c r="CQ416" s="3"/>
      <c r="CR416" s="3"/>
      <c r="CS416" s="3"/>
      <c r="CT416" s="3"/>
      <c r="CU416" s="3"/>
      <c r="CV416" s="3"/>
      <c r="CW416" s="3"/>
      <c r="CX416" s="3"/>
      <c r="CY416" s="3"/>
      <c r="CZ416" s="3"/>
      <c r="DA416" s="3"/>
      <c r="DB416" s="3"/>
      <c r="DC416" s="3"/>
      <c r="DD416" s="3"/>
      <c r="DE416" s="3"/>
      <c r="DF416" s="3"/>
      <c r="DG416" s="4">
        <f t="shared" ref="DG416:DL416" si="358">ROUND(DT416,2)</f>
        <v>960265.24</v>
      </c>
      <c r="DH416" s="4">
        <f t="shared" si="358"/>
        <v>899320.05</v>
      </c>
      <c r="DI416" s="4">
        <f t="shared" si="358"/>
        <v>1649.67</v>
      </c>
      <c r="DJ416" s="4">
        <f t="shared" si="358"/>
        <v>503.67</v>
      </c>
      <c r="DK416" s="4">
        <f t="shared" si="358"/>
        <v>59295.519999999997</v>
      </c>
      <c r="DL416" s="4">
        <f t="shared" si="358"/>
        <v>0</v>
      </c>
      <c r="DM416" s="4">
        <f>DZ416</f>
        <v>180.714765</v>
      </c>
      <c r="DN416" s="4">
        <f>EA416</f>
        <v>0</v>
      </c>
      <c r="DO416" s="4">
        <f>ROUND(EB416,2)</f>
        <v>0</v>
      </c>
      <c r="DP416" s="4">
        <f>ROUND(EC416,2)</f>
        <v>52773.02</v>
      </c>
      <c r="DQ416" s="4">
        <f>ROUND(ED416,2)</f>
        <v>24311.16</v>
      </c>
      <c r="DR416" s="4"/>
      <c r="DS416" s="4"/>
      <c r="DT416" s="4">
        <f>ROUND(SUMIF(AA399:AA414,"=50417531",O399:O414),2)</f>
        <v>960265.24</v>
      </c>
      <c r="DU416" s="4">
        <f>ROUND(SUMIF(AA399:AA414,"=50417531",P399:P414),2)</f>
        <v>899320.05</v>
      </c>
      <c r="DV416" s="4">
        <f>ROUND(SUMIF(AA399:AA414,"=50417531",Q399:Q414),2)</f>
        <v>1649.67</v>
      </c>
      <c r="DW416" s="4">
        <f>ROUND(SUMIF(AA399:AA414,"=50417531",R399:R414),2)</f>
        <v>503.67</v>
      </c>
      <c r="DX416" s="4">
        <f>ROUND(SUMIF(AA399:AA414,"=50417531",S399:S414),2)</f>
        <v>59295.519999999997</v>
      </c>
      <c r="DY416" s="4">
        <f>ROUND(SUMIF(AA399:AA414,"=50417531",T399:T414),2)</f>
        <v>0</v>
      </c>
      <c r="DZ416" s="4">
        <f>SUMIF(AA399:AA414,"=50417531",U399:U414)</f>
        <v>180.714765</v>
      </c>
      <c r="EA416" s="4">
        <f>SUMIF(AA399:AA414,"=50417531",V399:V414)</f>
        <v>0</v>
      </c>
      <c r="EB416" s="4">
        <f>ROUND(SUMIF(AA399:AA414,"=50417531",W399:W414),2)</f>
        <v>0</v>
      </c>
      <c r="EC416" s="4">
        <f>ROUND(SUMIF(AA399:AA414,"=50417531",X399:X414),2)</f>
        <v>52773.02</v>
      </c>
      <c r="ED416" s="4">
        <f>ROUND(SUMIF(AA399:AA414,"=50417531",Y399:Y414),2)</f>
        <v>24311.16</v>
      </c>
      <c r="EE416" s="4"/>
      <c r="EF416" s="4"/>
      <c r="EG416" s="4">
        <f t="shared" ref="EG416:EV416" si="359">ROUND(FP416,2)</f>
        <v>0</v>
      </c>
      <c r="EH416" s="4">
        <f t="shared" si="359"/>
        <v>0</v>
      </c>
      <c r="EI416" s="4">
        <f t="shared" si="359"/>
        <v>0</v>
      </c>
      <c r="EJ416" s="4">
        <f t="shared" si="359"/>
        <v>1038155.29</v>
      </c>
      <c r="EK416" s="4">
        <f t="shared" si="359"/>
        <v>1038155.29</v>
      </c>
      <c r="EL416" s="4">
        <f t="shared" si="359"/>
        <v>0</v>
      </c>
      <c r="EM416" s="4">
        <f t="shared" si="359"/>
        <v>0</v>
      </c>
      <c r="EN416" s="4">
        <f t="shared" si="359"/>
        <v>899320.05</v>
      </c>
      <c r="EO416" s="4">
        <f t="shared" si="359"/>
        <v>899320.05</v>
      </c>
      <c r="EP416" s="4">
        <f t="shared" si="359"/>
        <v>0</v>
      </c>
      <c r="EQ416" s="4">
        <f t="shared" si="359"/>
        <v>899320.05</v>
      </c>
      <c r="ER416" s="4">
        <f t="shared" si="359"/>
        <v>0</v>
      </c>
      <c r="ES416" s="4">
        <f t="shared" si="359"/>
        <v>0</v>
      </c>
      <c r="ET416" s="4">
        <f t="shared" si="359"/>
        <v>0</v>
      </c>
      <c r="EU416" s="4">
        <f t="shared" si="359"/>
        <v>0</v>
      </c>
      <c r="EV416" s="4">
        <f t="shared" si="359"/>
        <v>0</v>
      </c>
      <c r="EW416" s="4"/>
      <c r="EX416" s="4"/>
      <c r="EY416" s="4"/>
      <c r="EZ416" s="4"/>
      <c r="FA416" s="4"/>
      <c r="FB416" s="4"/>
      <c r="FC416" s="4"/>
      <c r="FD416" s="4"/>
      <c r="FE416" s="4"/>
      <c r="FF416" s="4"/>
      <c r="FG416" s="4"/>
      <c r="FH416" s="4"/>
      <c r="FI416" s="4"/>
      <c r="FJ416" s="4"/>
      <c r="FK416" s="4"/>
      <c r="FL416" s="4"/>
      <c r="FM416" s="4"/>
      <c r="FN416" s="4"/>
      <c r="FO416" s="4"/>
      <c r="FP416" s="4">
        <f>ROUND(SUMIF(AA399:AA414,"=50417531",FQ399:FQ414),2)</f>
        <v>0</v>
      </c>
      <c r="FQ416" s="4">
        <f>ROUND(SUMIF(AA399:AA414,"=50417531",FR399:FR414),2)</f>
        <v>0</v>
      </c>
      <c r="FR416" s="4">
        <f>ROUND(SUMIF(AA399:AA414,"=50417531",GL399:GL414),2)</f>
        <v>0</v>
      </c>
      <c r="FS416" s="4">
        <f>ROUND(SUMIF(AA399:AA414,"=50417531",GM399:GM414),2)</f>
        <v>1038155.29</v>
      </c>
      <c r="FT416" s="4">
        <f>ROUND(SUMIF(AA399:AA414,"=50417531",GN399:GN414),2)</f>
        <v>1038155.29</v>
      </c>
      <c r="FU416" s="4">
        <f>ROUND(SUMIF(AA399:AA414,"=50417531",GO399:GO414),2)</f>
        <v>0</v>
      </c>
      <c r="FV416" s="4">
        <f>ROUND(SUMIF(AA399:AA414,"=50417531",GP399:GP414),2)</f>
        <v>0</v>
      </c>
      <c r="FW416" s="4">
        <f>DU416-FP416</f>
        <v>899320.05</v>
      </c>
      <c r="FX416" s="4">
        <f>DU416-FQ416</f>
        <v>899320.05</v>
      </c>
      <c r="FY416" s="4">
        <f>FP416-FR416</f>
        <v>0</v>
      </c>
      <c r="FZ416" s="4">
        <f>DU416-FP416-FQ416+FR416</f>
        <v>899320.05</v>
      </c>
      <c r="GA416" s="4">
        <f>FQ416-FR416</f>
        <v>0</v>
      </c>
      <c r="GB416" s="4">
        <f>ROUND(SUMIF(AA399:AA414,"=50417531",GX399:GX414),2)</f>
        <v>0</v>
      </c>
      <c r="GC416" s="4">
        <f>ROUND(SUMIF(AA399:AA414,"=50417531",GY399:GY414),2)</f>
        <v>0</v>
      </c>
      <c r="GD416" s="4">
        <f>ROUND(SUMIF(AA399:AA414,"=50417531",GZ399:GZ414),2)</f>
        <v>0</v>
      </c>
      <c r="GE416" s="4">
        <f>ROUND(SUMIF(AA399:AA414,"=50417531",HD399:HD414),2)</f>
        <v>0</v>
      </c>
      <c r="GF416" s="4"/>
      <c r="GG416" s="4"/>
      <c r="GH416" s="4"/>
      <c r="GI416" s="4"/>
      <c r="GJ416" s="4"/>
      <c r="GK416" s="4"/>
      <c r="GL416" s="4"/>
      <c r="GM416" s="4"/>
      <c r="GN416" s="4"/>
      <c r="GO416" s="4"/>
      <c r="GP416" s="4"/>
      <c r="GQ416" s="4"/>
      <c r="GR416" s="4"/>
      <c r="GS416" s="4"/>
      <c r="GT416" s="4"/>
      <c r="GU416" s="4"/>
      <c r="GV416" s="4"/>
      <c r="GW416" s="4"/>
      <c r="GX416" s="4">
        <v>0</v>
      </c>
    </row>
    <row r="418" spans="1:28" x14ac:dyDescent="0.2">
      <c r="A418" s="5">
        <v>50</v>
      </c>
      <c r="B418" s="5">
        <v>0</v>
      </c>
      <c r="C418" s="5">
        <v>0</v>
      </c>
      <c r="D418" s="5">
        <v>1</v>
      </c>
      <c r="E418" s="5">
        <v>201</v>
      </c>
      <c r="F418" s="5">
        <f>ROUND(Source!O416,O418)</f>
        <v>73753.399999999994</v>
      </c>
      <c r="G418" s="5" t="s">
        <v>92</v>
      </c>
      <c r="H418" s="5" t="s">
        <v>93</v>
      </c>
      <c r="I418" s="5"/>
      <c r="J418" s="5"/>
      <c r="K418" s="5">
        <v>201</v>
      </c>
      <c r="L418" s="5">
        <v>1</v>
      </c>
      <c r="M418" s="5">
        <v>3</v>
      </c>
      <c r="N418" s="5" t="s">
        <v>3</v>
      </c>
      <c r="O418" s="5">
        <v>2</v>
      </c>
      <c r="P418" s="5">
        <f>ROUND(Source!DG416,O418)</f>
        <v>960265.24</v>
      </c>
      <c r="Q418" s="5"/>
      <c r="R418" s="5"/>
      <c r="S418" s="5"/>
      <c r="T418" s="5"/>
      <c r="U418" s="5"/>
      <c r="V418" s="5"/>
      <c r="W418" s="5">
        <v>73753.399999999994</v>
      </c>
      <c r="X418" s="5">
        <v>1</v>
      </c>
      <c r="Y418" s="5">
        <v>73753.399999999994</v>
      </c>
      <c r="Z418" s="5">
        <v>960265.24</v>
      </c>
      <c r="AA418" s="5">
        <v>1</v>
      </c>
      <c r="AB418" s="5">
        <v>960265.24</v>
      </c>
    </row>
    <row r="419" spans="1:28" x14ac:dyDescent="0.2">
      <c r="A419" s="5">
        <v>50</v>
      </c>
      <c r="B419" s="5">
        <v>0</v>
      </c>
      <c r="C419" s="5">
        <v>0</v>
      </c>
      <c r="D419" s="5">
        <v>1</v>
      </c>
      <c r="E419" s="5">
        <v>202</v>
      </c>
      <c r="F419" s="5">
        <f>ROUND(Source!P416,O419)</f>
        <v>71561.119999999995</v>
      </c>
      <c r="G419" s="5" t="s">
        <v>94</v>
      </c>
      <c r="H419" s="5" t="s">
        <v>95</v>
      </c>
      <c r="I419" s="5"/>
      <c r="J419" s="5"/>
      <c r="K419" s="5">
        <v>202</v>
      </c>
      <c r="L419" s="5">
        <v>2</v>
      </c>
      <c r="M419" s="5">
        <v>3</v>
      </c>
      <c r="N419" s="5" t="s">
        <v>3</v>
      </c>
      <c r="O419" s="5">
        <v>2</v>
      </c>
      <c r="P419" s="5">
        <f>ROUND(Source!DH416,O419)</f>
        <v>899320.05</v>
      </c>
      <c r="Q419" s="5"/>
      <c r="R419" s="5"/>
      <c r="S419" s="5"/>
      <c r="T419" s="5"/>
      <c r="U419" s="5"/>
      <c r="V419" s="5"/>
      <c r="W419" s="5">
        <v>71561.119999999995</v>
      </c>
      <c r="X419" s="5">
        <v>1</v>
      </c>
      <c r="Y419" s="5">
        <v>71561.119999999995</v>
      </c>
      <c r="Z419" s="5">
        <v>899320.05</v>
      </c>
      <c r="AA419" s="5">
        <v>1</v>
      </c>
      <c r="AB419" s="5">
        <v>899320.05</v>
      </c>
    </row>
    <row r="420" spans="1:28" x14ac:dyDescent="0.2">
      <c r="A420" s="5">
        <v>50</v>
      </c>
      <c r="B420" s="5">
        <v>0</v>
      </c>
      <c r="C420" s="5">
        <v>0</v>
      </c>
      <c r="D420" s="5">
        <v>1</v>
      </c>
      <c r="E420" s="5">
        <v>222</v>
      </c>
      <c r="F420" s="5">
        <f>ROUND(Source!AO416,O420)</f>
        <v>0</v>
      </c>
      <c r="G420" s="5" t="s">
        <v>96</v>
      </c>
      <c r="H420" s="5" t="s">
        <v>97</v>
      </c>
      <c r="I420" s="5"/>
      <c r="J420" s="5"/>
      <c r="K420" s="5">
        <v>222</v>
      </c>
      <c r="L420" s="5">
        <v>3</v>
      </c>
      <c r="M420" s="5">
        <v>3</v>
      </c>
      <c r="N420" s="5" t="s">
        <v>3</v>
      </c>
      <c r="O420" s="5">
        <v>2</v>
      </c>
      <c r="P420" s="5">
        <f>ROUND(Source!EG416,O420)</f>
        <v>0</v>
      </c>
      <c r="Q420" s="5"/>
      <c r="R420" s="5"/>
      <c r="S420" s="5"/>
      <c r="T420" s="5"/>
      <c r="U420" s="5"/>
      <c r="V420" s="5"/>
      <c r="W420" s="5">
        <v>0</v>
      </c>
      <c r="X420" s="5">
        <v>1</v>
      </c>
      <c r="Y420" s="5">
        <v>0</v>
      </c>
      <c r="Z420" s="5">
        <v>0</v>
      </c>
      <c r="AA420" s="5">
        <v>1</v>
      </c>
      <c r="AB420" s="5">
        <v>0</v>
      </c>
    </row>
    <row r="421" spans="1:28" x14ac:dyDescent="0.2">
      <c r="A421" s="5">
        <v>50</v>
      </c>
      <c r="B421" s="5">
        <v>0</v>
      </c>
      <c r="C421" s="5">
        <v>0</v>
      </c>
      <c r="D421" s="5">
        <v>1</v>
      </c>
      <c r="E421" s="5">
        <v>225</v>
      </c>
      <c r="F421" s="5">
        <f>ROUND(Source!AV416,O421)</f>
        <v>71561.119999999995</v>
      </c>
      <c r="G421" s="5" t="s">
        <v>98</v>
      </c>
      <c r="H421" s="5" t="s">
        <v>99</v>
      </c>
      <c r="I421" s="5"/>
      <c r="J421" s="5"/>
      <c r="K421" s="5">
        <v>225</v>
      </c>
      <c r="L421" s="5">
        <v>4</v>
      </c>
      <c r="M421" s="5">
        <v>3</v>
      </c>
      <c r="N421" s="5" t="s">
        <v>3</v>
      </c>
      <c r="O421" s="5">
        <v>2</v>
      </c>
      <c r="P421" s="5">
        <f>ROUND(Source!EN416,O421)</f>
        <v>899320.05</v>
      </c>
      <c r="Q421" s="5"/>
      <c r="R421" s="5"/>
      <c r="S421" s="5"/>
      <c r="T421" s="5"/>
      <c r="U421" s="5"/>
      <c r="V421" s="5"/>
      <c r="W421" s="5">
        <v>71561.119999999995</v>
      </c>
      <c r="X421" s="5">
        <v>1</v>
      </c>
      <c r="Y421" s="5">
        <v>71561.119999999995</v>
      </c>
      <c r="Z421" s="5">
        <v>899320.05</v>
      </c>
      <c r="AA421" s="5">
        <v>1</v>
      </c>
      <c r="AB421" s="5">
        <v>899320.05</v>
      </c>
    </row>
    <row r="422" spans="1:28" x14ac:dyDescent="0.2">
      <c r="A422" s="5">
        <v>50</v>
      </c>
      <c r="B422" s="5">
        <v>0</v>
      </c>
      <c r="C422" s="5">
        <v>0</v>
      </c>
      <c r="D422" s="5">
        <v>1</v>
      </c>
      <c r="E422" s="5">
        <v>226</v>
      </c>
      <c r="F422" s="5">
        <f>ROUND(Source!AW416,O422)</f>
        <v>71561.119999999995</v>
      </c>
      <c r="G422" s="5" t="s">
        <v>100</v>
      </c>
      <c r="H422" s="5" t="s">
        <v>101</v>
      </c>
      <c r="I422" s="5"/>
      <c r="J422" s="5"/>
      <c r="K422" s="5">
        <v>226</v>
      </c>
      <c r="L422" s="5">
        <v>5</v>
      </c>
      <c r="M422" s="5">
        <v>3</v>
      </c>
      <c r="N422" s="5" t="s">
        <v>3</v>
      </c>
      <c r="O422" s="5">
        <v>2</v>
      </c>
      <c r="P422" s="5">
        <f>ROUND(Source!EO416,O422)</f>
        <v>899320.05</v>
      </c>
      <c r="Q422" s="5"/>
      <c r="R422" s="5"/>
      <c r="S422" s="5"/>
      <c r="T422" s="5"/>
      <c r="U422" s="5"/>
      <c r="V422" s="5"/>
      <c r="W422" s="5">
        <v>71561.119999999995</v>
      </c>
      <c r="X422" s="5">
        <v>1</v>
      </c>
      <c r="Y422" s="5">
        <v>71561.119999999995</v>
      </c>
      <c r="Z422" s="5">
        <v>899320.05</v>
      </c>
      <c r="AA422" s="5">
        <v>1</v>
      </c>
      <c r="AB422" s="5">
        <v>899320.05</v>
      </c>
    </row>
    <row r="423" spans="1:28" x14ac:dyDescent="0.2">
      <c r="A423" s="5">
        <v>50</v>
      </c>
      <c r="B423" s="5">
        <v>0</v>
      </c>
      <c r="C423" s="5">
        <v>0</v>
      </c>
      <c r="D423" s="5">
        <v>1</v>
      </c>
      <c r="E423" s="5">
        <v>227</v>
      </c>
      <c r="F423" s="5">
        <f>ROUND(Source!AX416,O423)</f>
        <v>0</v>
      </c>
      <c r="G423" s="5" t="s">
        <v>102</v>
      </c>
      <c r="H423" s="5" t="s">
        <v>103</v>
      </c>
      <c r="I423" s="5"/>
      <c r="J423" s="5"/>
      <c r="K423" s="5">
        <v>227</v>
      </c>
      <c r="L423" s="5">
        <v>6</v>
      </c>
      <c r="M423" s="5">
        <v>3</v>
      </c>
      <c r="N423" s="5" t="s">
        <v>3</v>
      </c>
      <c r="O423" s="5">
        <v>2</v>
      </c>
      <c r="P423" s="5">
        <f>ROUND(Source!EP416,O423)</f>
        <v>0</v>
      </c>
      <c r="Q423" s="5"/>
      <c r="R423" s="5"/>
      <c r="S423" s="5"/>
      <c r="T423" s="5"/>
      <c r="U423" s="5"/>
      <c r="V423" s="5"/>
      <c r="W423" s="5">
        <v>0</v>
      </c>
      <c r="X423" s="5">
        <v>1</v>
      </c>
      <c r="Y423" s="5">
        <v>0</v>
      </c>
      <c r="Z423" s="5">
        <v>0</v>
      </c>
      <c r="AA423" s="5">
        <v>1</v>
      </c>
      <c r="AB423" s="5">
        <v>0</v>
      </c>
    </row>
    <row r="424" spans="1:28" x14ac:dyDescent="0.2">
      <c r="A424" s="5">
        <v>50</v>
      </c>
      <c r="B424" s="5">
        <v>0</v>
      </c>
      <c r="C424" s="5">
        <v>0</v>
      </c>
      <c r="D424" s="5">
        <v>1</v>
      </c>
      <c r="E424" s="5">
        <v>228</v>
      </c>
      <c r="F424" s="5">
        <f>ROUND(Source!AY416,O424)</f>
        <v>71561.119999999995</v>
      </c>
      <c r="G424" s="5" t="s">
        <v>104</v>
      </c>
      <c r="H424" s="5" t="s">
        <v>105</v>
      </c>
      <c r="I424" s="5"/>
      <c r="J424" s="5"/>
      <c r="K424" s="5">
        <v>228</v>
      </c>
      <c r="L424" s="5">
        <v>7</v>
      </c>
      <c r="M424" s="5">
        <v>3</v>
      </c>
      <c r="N424" s="5" t="s">
        <v>3</v>
      </c>
      <c r="O424" s="5">
        <v>2</v>
      </c>
      <c r="P424" s="5">
        <f>ROUND(Source!EQ416,O424)</f>
        <v>899320.05</v>
      </c>
      <c r="Q424" s="5"/>
      <c r="R424" s="5"/>
      <c r="S424" s="5"/>
      <c r="T424" s="5"/>
      <c r="U424" s="5"/>
      <c r="V424" s="5"/>
      <c r="W424" s="5">
        <v>71561.119999999995</v>
      </c>
      <c r="X424" s="5">
        <v>1</v>
      </c>
      <c r="Y424" s="5">
        <v>71561.119999999995</v>
      </c>
      <c r="Z424" s="5">
        <v>899320.05</v>
      </c>
      <c r="AA424" s="5">
        <v>1</v>
      </c>
      <c r="AB424" s="5">
        <v>899320.05</v>
      </c>
    </row>
    <row r="425" spans="1:28" x14ac:dyDescent="0.2">
      <c r="A425" s="5">
        <v>50</v>
      </c>
      <c r="B425" s="5">
        <v>0</v>
      </c>
      <c r="C425" s="5">
        <v>0</v>
      </c>
      <c r="D425" s="5">
        <v>1</v>
      </c>
      <c r="E425" s="5">
        <v>216</v>
      </c>
      <c r="F425" s="5">
        <f>ROUND(Source!AP416,O425)</f>
        <v>0</v>
      </c>
      <c r="G425" s="5" t="s">
        <v>106</v>
      </c>
      <c r="H425" s="5" t="s">
        <v>107</v>
      </c>
      <c r="I425" s="5"/>
      <c r="J425" s="5"/>
      <c r="K425" s="5">
        <v>216</v>
      </c>
      <c r="L425" s="5">
        <v>8</v>
      </c>
      <c r="M425" s="5">
        <v>3</v>
      </c>
      <c r="N425" s="5" t="s">
        <v>3</v>
      </c>
      <c r="O425" s="5">
        <v>2</v>
      </c>
      <c r="P425" s="5">
        <f>ROUND(Source!EH416,O425)</f>
        <v>0</v>
      </c>
      <c r="Q425" s="5"/>
      <c r="R425" s="5"/>
      <c r="S425" s="5"/>
      <c r="T425" s="5"/>
      <c r="U425" s="5"/>
      <c r="V425" s="5"/>
      <c r="W425" s="5">
        <v>0</v>
      </c>
      <c r="X425" s="5">
        <v>1</v>
      </c>
      <c r="Y425" s="5">
        <v>0</v>
      </c>
      <c r="Z425" s="5">
        <v>0</v>
      </c>
      <c r="AA425" s="5">
        <v>1</v>
      </c>
      <c r="AB425" s="5">
        <v>0</v>
      </c>
    </row>
    <row r="426" spans="1:28" x14ac:dyDescent="0.2">
      <c r="A426" s="5">
        <v>50</v>
      </c>
      <c r="B426" s="5">
        <v>0</v>
      </c>
      <c r="C426" s="5">
        <v>0</v>
      </c>
      <c r="D426" s="5">
        <v>1</v>
      </c>
      <c r="E426" s="5">
        <v>223</v>
      </c>
      <c r="F426" s="5">
        <f>ROUND(Source!AQ416,O426)</f>
        <v>0</v>
      </c>
      <c r="G426" s="5" t="s">
        <v>108</v>
      </c>
      <c r="H426" s="5" t="s">
        <v>109</v>
      </c>
      <c r="I426" s="5"/>
      <c r="J426" s="5"/>
      <c r="K426" s="5">
        <v>223</v>
      </c>
      <c r="L426" s="5">
        <v>9</v>
      </c>
      <c r="M426" s="5">
        <v>3</v>
      </c>
      <c r="N426" s="5" t="s">
        <v>3</v>
      </c>
      <c r="O426" s="5">
        <v>2</v>
      </c>
      <c r="P426" s="5">
        <f>ROUND(Source!EI416,O426)</f>
        <v>0</v>
      </c>
      <c r="Q426" s="5"/>
      <c r="R426" s="5"/>
      <c r="S426" s="5"/>
      <c r="T426" s="5"/>
      <c r="U426" s="5"/>
      <c r="V426" s="5"/>
      <c r="W426" s="5">
        <v>0</v>
      </c>
      <c r="X426" s="5">
        <v>1</v>
      </c>
      <c r="Y426" s="5">
        <v>0</v>
      </c>
      <c r="Z426" s="5">
        <v>0</v>
      </c>
      <c r="AA426" s="5">
        <v>1</v>
      </c>
      <c r="AB426" s="5">
        <v>0</v>
      </c>
    </row>
    <row r="427" spans="1:28" x14ac:dyDescent="0.2">
      <c r="A427" s="5">
        <v>50</v>
      </c>
      <c r="B427" s="5">
        <v>0</v>
      </c>
      <c r="C427" s="5">
        <v>0</v>
      </c>
      <c r="D427" s="5">
        <v>1</v>
      </c>
      <c r="E427" s="5">
        <v>229</v>
      </c>
      <c r="F427" s="5">
        <f>ROUND(Source!AZ416,O427)</f>
        <v>0</v>
      </c>
      <c r="G427" s="5" t="s">
        <v>110</v>
      </c>
      <c r="H427" s="5" t="s">
        <v>111</v>
      </c>
      <c r="I427" s="5"/>
      <c r="J427" s="5"/>
      <c r="K427" s="5">
        <v>229</v>
      </c>
      <c r="L427" s="5">
        <v>10</v>
      </c>
      <c r="M427" s="5">
        <v>3</v>
      </c>
      <c r="N427" s="5" t="s">
        <v>3</v>
      </c>
      <c r="O427" s="5">
        <v>2</v>
      </c>
      <c r="P427" s="5">
        <f>ROUND(Source!ER416,O427)</f>
        <v>0</v>
      </c>
      <c r="Q427" s="5"/>
      <c r="R427" s="5"/>
      <c r="S427" s="5"/>
      <c r="T427" s="5"/>
      <c r="U427" s="5"/>
      <c r="V427" s="5"/>
      <c r="W427" s="5">
        <v>0</v>
      </c>
      <c r="X427" s="5">
        <v>1</v>
      </c>
      <c r="Y427" s="5">
        <v>0</v>
      </c>
      <c r="Z427" s="5">
        <v>0</v>
      </c>
      <c r="AA427" s="5">
        <v>1</v>
      </c>
      <c r="AB427" s="5">
        <v>0</v>
      </c>
    </row>
    <row r="428" spans="1:28" x14ac:dyDescent="0.2">
      <c r="A428" s="5">
        <v>50</v>
      </c>
      <c r="B428" s="5">
        <v>0</v>
      </c>
      <c r="C428" s="5">
        <v>0</v>
      </c>
      <c r="D428" s="5">
        <v>1</v>
      </c>
      <c r="E428" s="5">
        <v>203</v>
      </c>
      <c r="F428" s="5">
        <f>ROUND(Source!Q416,O428)</f>
        <v>149.72</v>
      </c>
      <c r="G428" s="5" t="s">
        <v>112</v>
      </c>
      <c r="H428" s="5" t="s">
        <v>113</v>
      </c>
      <c r="I428" s="5"/>
      <c r="J428" s="5"/>
      <c r="K428" s="5">
        <v>203</v>
      </c>
      <c r="L428" s="5">
        <v>11</v>
      </c>
      <c r="M428" s="5">
        <v>3</v>
      </c>
      <c r="N428" s="5" t="s">
        <v>3</v>
      </c>
      <c r="O428" s="5">
        <v>2</v>
      </c>
      <c r="P428" s="5">
        <f>ROUND(Source!DI416,O428)</f>
        <v>1649.67</v>
      </c>
      <c r="Q428" s="5"/>
      <c r="R428" s="5"/>
      <c r="S428" s="5"/>
      <c r="T428" s="5"/>
      <c r="U428" s="5"/>
      <c r="V428" s="5"/>
      <c r="W428" s="5">
        <v>149.72</v>
      </c>
      <c r="X428" s="5">
        <v>1</v>
      </c>
      <c r="Y428" s="5">
        <v>149.72</v>
      </c>
      <c r="Z428" s="5">
        <v>1649.67</v>
      </c>
      <c r="AA428" s="5">
        <v>1</v>
      </c>
      <c r="AB428" s="5">
        <v>1649.67</v>
      </c>
    </row>
    <row r="429" spans="1:28" x14ac:dyDescent="0.2">
      <c r="A429" s="5">
        <v>50</v>
      </c>
      <c r="B429" s="5">
        <v>0</v>
      </c>
      <c r="C429" s="5">
        <v>0</v>
      </c>
      <c r="D429" s="5">
        <v>1</v>
      </c>
      <c r="E429" s="5">
        <v>231</v>
      </c>
      <c r="F429" s="5">
        <f>ROUND(Source!BB416,O429)</f>
        <v>0</v>
      </c>
      <c r="G429" s="5" t="s">
        <v>114</v>
      </c>
      <c r="H429" s="5" t="s">
        <v>115</v>
      </c>
      <c r="I429" s="5"/>
      <c r="J429" s="5"/>
      <c r="K429" s="5">
        <v>231</v>
      </c>
      <c r="L429" s="5">
        <v>12</v>
      </c>
      <c r="M429" s="5">
        <v>3</v>
      </c>
      <c r="N429" s="5" t="s">
        <v>3</v>
      </c>
      <c r="O429" s="5">
        <v>2</v>
      </c>
      <c r="P429" s="5">
        <f>ROUND(Source!ET416,O429)</f>
        <v>0</v>
      </c>
      <c r="Q429" s="5"/>
      <c r="R429" s="5"/>
      <c r="S429" s="5"/>
      <c r="T429" s="5"/>
      <c r="U429" s="5"/>
      <c r="V429" s="5"/>
      <c r="W429" s="5">
        <v>0</v>
      </c>
      <c r="X429" s="5">
        <v>1</v>
      </c>
      <c r="Y429" s="5">
        <v>0</v>
      </c>
      <c r="Z429" s="5">
        <v>0</v>
      </c>
      <c r="AA429" s="5">
        <v>1</v>
      </c>
      <c r="AB429" s="5">
        <v>0</v>
      </c>
    </row>
    <row r="430" spans="1:28" x14ac:dyDescent="0.2">
      <c r="A430" s="5">
        <v>50</v>
      </c>
      <c r="B430" s="5">
        <v>0</v>
      </c>
      <c r="C430" s="5">
        <v>0</v>
      </c>
      <c r="D430" s="5">
        <v>1</v>
      </c>
      <c r="E430" s="5">
        <v>204</v>
      </c>
      <c r="F430" s="5">
        <f>ROUND(Source!R416,O430)</f>
        <v>17.350000000000001</v>
      </c>
      <c r="G430" s="5" t="s">
        <v>116</v>
      </c>
      <c r="H430" s="5" t="s">
        <v>117</v>
      </c>
      <c r="I430" s="5"/>
      <c r="J430" s="5"/>
      <c r="K430" s="5">
        <v>204</v>
      </c>
      <c r="L430" s="5">
        <v>13</v>
      </c>
      <c r="M430" s="5">
        <v>3</v>
      </c>
      <c r="N430" s="5" t="s">
        <v>3</v>
      </c>
      <c r="O430" s="5">
        <v>2</v>
      </c>
      <c r="P430" s="5">
        <f>ROUND(Source!DJ416,O430)</f>
        <v>503.67</v>
      </c>
      <c r="Q430" s="5"/>
      <c r="R430" s="5"/>
      <c r="S430" s="5"/>
      <c r="T430" s="5"/>
      <c r="U430" s="5"/>
      <c r="V430" s="5"/>
      <c r="W430" s="5">
        <v>17.350000000000001</v>
      </c>
      <c r="X430" s="5">
        <v>1</v>
      </c>
      <c r="Y430" s="5">
        <v>17.350000000000001</v>
      </c>
      <c r="Z430" s="5">
        <v>503.67</v>
      </c>
      <c r="AA430" s="5">
        <v>1</v>
      </c>
      <c r="AB430" s="5">
        <v>503.67</v>
      </c>
    </row>
    <row r="431" spans="1:28" x14ac:dyDescent="0.2">
      <c r="A431" s="5">
        <v>50</v>
      </c>
      <c r="B431" s="5">
        <v>0</v>
      </c>
      <c r="C431" s="5">
        <v>0</v>
      </c>
      <c r="D431" s="5">
        <v>1</v>
      </c>
      <c r="E431" s="5">
        <v>205</v>
      </c>
      <c r="F431" s="5">
        <f>ROUND(Source!S416,O431)</f>
        <v>2042.56</v>
      </c>
      <c r="G431" s="5" t="s">
        <v>118</v>
      </c>
      <c r="H431" s="5" t="s">
        <v>119</v>
      </c>
      <c r="I431" s="5"/>
      <c r="J431" s="5"/>
      <c r="K431" s="5">
        <v>205</v>
      </c>
      <c r="L431" s="5">
        <v>14</v>
      </c>
      <c r="M431" s="5">
        <v>3</v>
      </c>
      <c r="N431" s="5" t="s">
        <v>3</v>
      </c>
      <c r="O431" s="5">
        <v>2</v>
      </c>
      <c r="P431" s="5">
        <f>ROUND(Source!DK416,O431)</f>
        <v>59295.519999999997</v>
      </c>
      <c r="Q431" s="5"/>
      <c r="R431" s="5"/>
      <c r="S431" s="5"/>
      <c r="T431" s="5"/>
      <c r="U431" s="5"/>
      <c r="V431" s="5"/>
      <c r="W431" s="5">
        <v>2042.56</v>
      </c>
      <c r="X431" s="5">
        <v>1</v>
      </c>
      <c r="Y431" s="5">
        <v>2042.56</v>
      </c>
      <c r="Z431" s="5">
        <v>59295.519999999997</v>
      </c>
      <c r="AA431" s="5">
        <v>1</v>
      </c>
      <c r="AB431" s="5">
        <v>59295.519999999997</v>
      </c>
    </row>
    <row r="432" spans="1:28" x14ac:dyDescent="0.2">
      <c r="A432" s="5">
        <v>50</v>
      </c>
      <c r="B432" s="5">
        <v>0</v>
      </c>
      <c r="C432" s="5">
        <v>0</v>
      </c>
      <c r="D432" s="5">
        <v>1</v>
      </c>
      <c r="E432" s="5">
        <v>232</v>
      </c>
      <c r="F432" s="5">
        <f>ROUND(Source!BC416,O432)</f>
        <v>0</v>
      </c>
      <c r="G432" s="5" t="s">
        <v>120</v>
      </c>
      <c r="H432" s="5" t="s">
        <v>121</v>
      </c>
      <c r="I432" s="5"/>
      <c r="J432" s="5"/>
      <c r="K432" s="5">
        <v>232</v>
      </c>
      <c r="L432" s="5">
        <v>15</v>
      </c>
      <c r="M432" s="5">
        <v>3</v>
      </c>
      <c r="N432" s="5" t="s">
        <v>3</v>
      </c>
      <c r="O432" s="5">
        <v>2</v>
      </c>
      <c r="P432" s="5">
        <f>ROUND(Source!EU416,O432)</f>
        <v>0</v>
      </c>
      <c r="Q432" s="5"/>
      <c r="R432" s="5"/>
      <c r="S432" s="5"/>
      <c r="T432" s="5"/>
      <c r="U432" s="5"/>
      <c r="V432" s="5"/>
      <c r="W432" s="5">
        <v>0</v>
      </c>
      <c r="X432" s="5">
        <v>1</v>
      </c>
      <c r="Y432" s="5">
        <v>0</v>
      </c>
      <c r="Z432" s="5">
        <v>0</v>
      </c>
      <c r="AA432" s="5">
        <v>1</v>
      </c>
      <c r="AB432" s="5">
        <v>0</v>
      </c>
    </row>
    <row r="433" spans="1:206" x14ac:dyDescent="0.2">
      <c r="A433" s="5">
        <v>50</v>
      </c>
      <c r="B433" s="5">
        <v>0</v>
      </c>
      <c r="C433" s="5">
        <v>0</v>
      </c>
      <c r="D433" s="5">
        <v>1</v>
      </c>
      <c r="E433" s="5">
        <v>214</v>
      </c>
      <c r="F433" s="5">
        <f>ROUND(Source!AS416,O433)</f>
        <v>77950.600000000006</v>
      </c>
      <c r="G433" s="5" t="s">
        <v>122</v>
      </c>
      <c r="H433" s="5" t="s">
        <v>123</v>
      </c>
      <c r="I433" s="5"/>
      <c r="J433" s="5"/>
      <c r="K433" s="5">
        <v>214</v>
      </c>
      <c r="L433" s="5">
        <v>16</v>
      </c>
      <c r="M433" s="5">
        <v>3</v>
      </c>
      <c r="N433" s="5" t="s">
        <v>3</v>
      </c>
      <c r="O433" s="5">
        <v>2</v>
      </c>
      <c r="P433" s="5">
        <f>ROUND(Source!EK416,O433)</f>
        <v>1038155.29</v>
      </c>
      <c r="Q433" s="5"/>
      <c r="R433" s="5"/>
      <c r="S433" s="5"/>
      <c r="T433" s="5"/>
      <c r="U433" s="5"/>
      <c r="V433" s="5"/>
      <c r="W433" s="5">
        <v>77950.600000000006</v>
      </c>
      <c r="X433" s="5">
        <v>1</v>
      </c>
      <c r="Y433" s="5">
        <v>77950.600000000006</v>
      </c>
      <c r="Z433" s="5">
        <v>1038155.29</v>
      </c>
      <c r="AA433" s="5">
        <v>1</v>
      </c>
      <c r="AB433" s="5">
        <v>1038155.29</v>
      </c>
    </row>
    <row r="434" spans="1:206" x14ac:dyDescent="0.2">
      <c r="A434" s="5">
        <v>50</v>
      </c>
      <c r="B434" s="5">
        <v>0</v>
      </c>
      <c r="C434" s="5">
        <v>0</v>
      </c>
      <c r="D434" s="5">
        <v>1</v>
      </c>
      <c r="E434" s="5">
        <v>215</v>
      </c>
      <c r="F434" s="5">
        <f>ROUND(Source!AT416,O434)</f>
        <v>0</v>
      </c>
      <c r="G434" s="5" t="s">
        <v>124</v>
      </c>
      <c r="H434" s="5" t="s">
        <v>125</v>
      </c>
      <c r="I434" s="5"/>
      <c r="J434" s="5"/>
      <c r="K434" s="5">
        <v>215</v>
      </c>
      <c r="L434" s="5">
        <v>17</v>
      </c>
      <c r="M434" s="5">
        <v>3</v>
      </c>
      <c r="N434" s="5" t="s">
        <v>3</v>
      </c>
      <c r="O434" s="5">
        <v>2</v>
      </c>
      <c r="P434" s="5">
        <f>ROUND(Source!EL416,O434)</f>
        <v>0</v>
      </c>
      <c r="Q434" s="5"/>
      <c r="R434" s="5"/>
      <c r="S434" s="5"/>
      <c r="T434" s="5"/>
      <c r="U434" s="5"/>
      <c r="V434" s="5"/>
      <c r="W434" s="5">
        <v>0</v>
      </c>
      <c r="X434" s="5">
        <v>1</v>
      </c>
      <c r="Y434" s="5">
        <v>0</v>
      </c>
      <c r="Z434" s="5">
        <v>0</v>
      </c>
      <c r="AA434" s="5">
        <v>1</v>
      </c>
      <c r="AB434" s="5">
        <v>0</v>
      </c>
    </row>
    <row r="435" spans="1:206" x14ac:dyDescent="0.2">
      <c r="A435" s="5">
        <v>50</v>
      </c>
      <c r="B435" s="5">
        <v>0</v>
      </c>
      <c r="C435" s="5">
        <v>0</v>
      </c>
      <c r="D435" s="5">
        <v>1</v>
      </c>
      <c r="E435" s="5">
        <v>217</v>
      </c>
      <c r="F435" s="5">
        <f>ROUND(Source!AU416,O435)</f>
        <v>0</v>
      </c>
      <c r="G435" s="5" t="s">
        <v>126</v>
      </c>
      <c r="H435" s="5" t="s">
        <v>127</v>
      </c>
      <c r="I435" s="5"/>
      <c r="J435" s="5"/>
      <c r="K435" s="5">
        <v>217</v>
      </c>
      <c r="L435" s="5">
        <v>18</v>
      </c>
      <c r="M435" s="5">
        <v>3</v>
      </c>
      <c r="N435" s="5" t="s">
        <v>3</v>
      </c>
      <c r="O435" s="5">
        <v>2</v>
      </c>
      <c r="P435" s="5">
        <f>ROUND(Source!EM416,O435)</f>
        <v>0</v>
      </c>
      <c r="Q435" s="5"/>
      <c r="R435" s="5"/>
      <c r="S435" s="5"/>
      <c r="T435" s="5"/>
      <c r="U435" s="5"/>
      <c r="V435" s="5"/>
      <c r="W435" s="5">
        <v>0</v>
      </c>
      <c r="X435" s="5">
        <v>1</v>
      </c>
      <c r="Y435" s="5">
        <v>0</v>
      </c>
      <c r="Z435" s="5">
        <v>0</v>
      </c>
      <c r="AA435" s="5">
        <v>1</v>
      </c>
      <c r="AB435" s="5">
        <v>0</v>
      </c>
    </row>
    <row r="436" spans="1:206" x14ac:dyDescent="0.2">
      <c r="A436" s="5">
        <v>50</v>
      </c>
      <c r="B436" s="5">
        <v>0</v>
      </c>
      <c r="C436" s="5">
        <v>0</v>
      </c>
      <c r="D436" s="5">
        <v>1</v>
      </c>
      <c r="E436" s="5">
        <v>230</v>
      </c>
      <c r="F436" s="5">
        <f>ROUND(Source!BA416,O436)</f>
        <v>0</v>
      </c>
      <c r="G436" s="5" t="s">
        <v>128</v>
      </c>
      <c r="H436" s="5" t="s">
        <v>129</v>
      </c>
      <c r="I436" s="5"/>
      <c r="J436" s="5"/>
      <c r="K436" s="5">
        <v>230</v>
      </c>
      <c r="L436" s="5">
        <v>19</v>
      </c>
      <c r="M436" s="5">
        <v>3</v>
      </c>
      <c r="N436" s="5" t="s">
        <v>3</v>
      </c>
      <c r="O436" s="5">
        <v>2</v>
      </c>
      <c r="P436" s="5">
        <f>ROUND(Source!ES416,O436)</f>
        <v>0</v>
      </c>
      <c r="Q436" s="5"/>
      <c r="R436" s="5"/>
      <c r="S436" s="5"/>
      <c r="T436" s="5"/>
      <c r="U436" s="5"/>
      <c r="V436" s="5"/>
      <c r="W436" s="5">
        <v>0</v>
      </c>
      <c r="X436" s="5">
        <v>1</v>
      </c>
      <c r="Y436" s="5">
        <v>0</v>
      </c>
      <c r="Z436" s="5">
        <v>0</v>
      </c>
      <c r="AA436" s="5">
        <v>1</v>
      </c>
      <c r="AB436" s="5">
        <v>0</v>
      </c>
    </row>
    <row r="437" spans="1:206" x14ac:dyDescent="0.2">
      <c r="A437" s="5">
        <v>50</v>
      </c>
      <c r="B437" s="5">
        <v>0</v>
      </c>
      <c r="C437" s="5">
        <v>0</v>
      </c>
      <c r="D437" s="5">
        <v>1</v>
      </c>
      <c r="E437" s="5">
        <v>206</v>
      </c>
      <c r="F437" s="5">
        <f>ROUND(Source!T416,O437)</f>
        <v>0</v>
      </c>
      <c r="G437" s="5" t="s">
        <v>130</v>
      </c>
      <c r="H437" s="5" t="s">
        <v>131</v>
      </c>
      <c r="I437" s="5"/>
      <c r="J437" s="5"/>
      <c r="K437" s="5">
        <v>206</v>
      </c>
      <c r="L437" s="5">
        <v>20</v>
      </c>
      <c r="M437" s="5">
        <v>3</v>
      </c>
      <c r="N437" s="5" t="s">
        <v>3</v>
      </c>
      <c r="O437" s="5">
        <v>2</v>
      </c>
      <c r="P437" s="5">
        <f>ROUND(Source!DL416,O437)</f>
        <v>0</v>
      </c>
      <c r="Q437" s="5"/>
      <c r="R437" s="5"/>
      <c r="S437" s="5"/>
      <c r="T437" s="5"/>
      <c r="U437" s="5"/>
      <c r="V437" s="5"/>
      <c r="W437" s="5">
        <v>0</v>
      </c>
      <c r="X437" s="5">
        <v>1</v>
      </c>
      <c r="Y437" s="5">
        <v>0</v>
      </c>
      <c r="Z437" s="5">
        <v>0</v>
      </c>
      <c r="AA437" s="5">
        <v>1</v>
      </c>
      <c r="AB437" s="5">
        <v>0</v>
      </c>
    </row>
    <row r="438" spans="1:206" x14ac:dyDescent="0.2">
      <c r="A438" s="5">
        <v>50</v>
      </c>
      <c r="B438" s="5">
        <v>0</v>
      </c>
      <c r="C438" s="5">
        <v>0</v>
      </c>
      <c r="D438" s="5">
        <v>1</v>
      </c>
      <c r="E438" s="5">
        <v>207</v>
      </c>
      <c r="F438" s="5">
        <f>Source!U416</f>
        <v>180.714765</v>
      </c>
      <c r="G438" s="5" t="s">
        <v>132</v>
      </c>
      <c r="H438" s="5" t="s">
        <v>133</v>
      </c>
      <c r="I438" s="5"/>
      <c r="J438" s="5"/>
      <c r="K438" s="5">
        <v>207</v>
      </c>
      <c r="L438" s="5">
        <v>21</v>
      </c>
      <c r="M438" s="5">
        <v>3</v>
      </c>
      <c r="N438" s="5" t="s">
        <v>3</v>
      </c>
      <c r="O438" s="5">
        <v>-1</v>
      </c>
      <c r="P438" s="5">
        <f>Source!DM416</f>
        <v>180.714765</v>
      </c>
      <c r="Q438" s="5"/>
      <c r="R438" s="5"/>
      <c r="S438" s="5"/>
      <c r="T438" s="5"/>
      <c r="U438" s="5"/>
      <c r="V438" s="5"/>
      <c r="W438" s="5">
        <v>180.714765</v>
      </c>
      <c r="X438" s="5">
        <v>1</v>
      </c>
      <c r="Y438" s="5">
        <v>180.714765</v>
      </c>
      <c r="Z438" s="5">
        <v>180.714765</v>
      </c>
      <c r="AA438" s="5">
        <v>1</v>
      </c>
      <c r="AB438" s="5">
        <v>180.714765</v>
      </c>
    </row>
    <row r="439" spans="1:206" x14ac:dyDescent="0.2">
      <c r="A439" s="5">
        <v>50</v>
      </c>
      <c r="B439" s="5">
        <v>0</v>
      </c>
      <c r="C439" s="5">
        <v>0</v>
      </c>
      <c r="D439" s="5">
        <v>1</v>
      </c>
      <c r="E439" s="5">
        <v>208</v>
      </c>
      <c r="F439" s="5">
        <f>Source!V416</f>
        <v>0</v>
      </c>
      <c r="G439" s="5" t="s">
        <v>134</v>
      </c>
      <c r="H439" s="5" t="s">
        <v>135</v>
      </c>
      <c r="I439" s="5"/>
      <c r="J439" s="5"/>
      <c r="K439" s="5">
        <v>208</v>
      </c>
      <c r="L439" s="5">
        <v>22</v>
      </c>
      <c r="M439" s="5">
        <v>3</v>
      </c>
      <c r="N439" s="5" t="s">
        <v>3</v>
      </c>
      <c r="O439" s="5">
        <v>-1</v>
      </c>
      <c r="P439" s="5">
        <f>Source!DN416</f>
        <v>0</v>
      </c>
      <c r="Q439" s="5"/>
      <c r="R439" s="5"/>
      <c r="S439" s="5"/>
      <c r="T439" s="5"/>
      <c r="U439" s="5"/>
      <c r="V439" s="5"/>
      <c r="W439" s="5">
        <v>0</v>
      </c>
      <c r="X439" s="5">
        <v>1</v>
      </c>
      <c r="Y439" s="5">
        <v>0</v>
      </c>
      <c r="Z439" s="5">
        <v>0</v>
      </c>
      <c r="AA439" s="5">
        <v>1</v>
      </c>
      <c r="AB439" s="5">
        <v>0</v>
      </c>
    </row>
    <row r="440" spans="1:206" x14ac:dyDescent="0.2">
      <c r="A440" s="5">
        <v>50</v>
      </c>
      <c r="B440" s="5">
        <v>0</v>
      </c>
      <c r="C440" s="5">
        <v>0</v>
      </c>
      <c r="D440" s="5">
        <v>1</v>
      </c>
      <c r="E440" s="5">
        <v>209</v>
      </c>
      <c r="F440" s="5">
        <f>ROUND(Source!W416,O440)</f>
        <v>0</v>
      </c>
      <c r="G440" s="5" t="s">
        <v>136</v>
      </c>
      <c r="H440" s="5" t="s">
        <v>137</v>
      </c>
      <c r="I440" s="5"/>
      <c r="J440" s="5"/>
      <c r="K440" s="5">
        <v>209</v>
      </c>
      <c r="L440" s="5">
        <v>23</v>
      </c>
      <c r="M440" s="5">
        <v>3</v>
      </c>
      <c r="N440" s="5" t="s">
        <v>3</v>
      </c>
      <c r="O440" s="5">
        <v>2</v>
      </c>
      <c r="P440" s="5">
        <f>ROUND(Source!DO416,O440)</f>
        <v>0</v>
      </c>
      <c r="Q440" s="5"/>
      <c r="R440" s="5"/>
      <c r="S440" s="5"/>
      <c r="T440" s="5"/>
      <c r="U440" s="5"/>
      <c r="V440" s="5"/>
      <c r="W440" s="5">
        <v>0</v>
      </c>
      <c r="X440" s="5">
        <v>1</v>
      </c>
      <c r="Y440" s="5">
        <v>0</v>
      </c>
      <c r="Z440" s="5">
        <v>0</v>
      </c>
      <c r="AA440" s="5">
        <v>1</v>
      </c>
      <c r="AB440" s="5">
        <v>0</v>
      </c>
    </row>
    <row r="441" spans="1:206" x14ac:dyDescent="0.2">
      <c r="A441" s="5">
        <v>50</v>
      </c>
      <c r="B441" s="5">
        <v>0</v>
      </c>
      <c r="C441" s="5">
        <v>0</v>
      </c>
      <c r="D441" s="5">
        <v>1</v>
      </c>
      <c r="E441" s="5">
        <v>233</v>
      </c>
      <c r="F441" s="5">
        <f>ROUND(Source!BD416,O441)</f>
        <v>0</v>
      </c>
      <c r="G441" s="5" t="s">
        <v>138</v>
      </c>
      <c r="H441" s="5" t="s">
        <v>139</v>
      </c>
      <c r="I441" s="5"/>
      <c r="J441" s="5"/>
      <c r="K441" s="5">
        <v>233</v>
      </c>
      <c r="L441" s="5">
        <v>24</v>
      </c>
      <c r="M441" s="5">
        <v>3</v>
      </c>
      <c r="N441" s="5" t="s">
        <v>3</v>
      </c>
      <c r="O441" s="5">
        <v>2</v>
      </c>
      <c r="P441" s="5">
        <f>ROUND(Source!EV416,O441)</f>
        <v>0</v>
      </c>
      <c r="Q441" s="5"/>
      <c r="R441" s="5"/>
      <c r="S441" s="5"/>
      <c r="T441" s="5"/>
      <c r="U441" s="5"/>
      <c r="V441" s="5"/>
      <c r="W441" s="5">
        <v>0</v>
      </c>
      <c r="X441" s="5">
        <v>1</v>
      </c>
      <c r="Y441" s="5">
        <v>0</v>
      </c>
      <c r="Z441" s="5">
        <v>0</v>
      </c>
      <c r="AA441" s="5">
        <v>1</v>
      </c>
      <c r="AB441" s="5">
        <v>0</v>
      </c>
    </row>
    <row r="442" spans="1:206" x14ac:dyDescent="0.2">
      <c r="A442" s="5">
        <v>50</v>
      </c>
      <c r="B442" s="5">
        <v>0</v>
      </c>
      <c r="C442" s="5">
        <v>0</v>
      </c>
      <c r="D442" s="5">
        <v>1</v>
      </c>
      <c r="E442" s="5">
        <v>210</v>
      </c>
      <c r="F442" s="5">
        <f>ROUND(Source!X416,O442)</f>
        <v>2451.08</v>
      </c>
      <c r="G442" s="5" t="s">
        <v>140</v>
      </c>
      <c r="H442" s="5" t="s">
        <v>141</v>
      </c>
      <c r="I442" s="5"/>
      <c r="J442" s="5"/>
      <c r="K442" s="5">
        <v>210</v>
      </c>
      <c r="L442" s="5">
        <v>25</v>
      </c>
      <c r="M442" s="5">
        <v>3</v>
      </c>
      <c r="N442" s="5" t="s">
        <v>3</v>
      </c>
      <c r="O442" s="5">
        <v>2</v>
      </c>
      <c r="P442" s="5">
        <f>ROUND(Source!DP416,O442)</f>
        <v>52773.02</v>
      </c>
      <c r="Q442" s="5"/>
      <c r="R442" s="5"/>
      <c r="S442" s="5"/>
      <c r="T442" s="5"/>
      <c r="U442" s="5"/>
      <c r="V442" s="5"/>
      <c r="W442" s="5">
        <v>2451.08</v>
      </c>
      <c r="X442" s="5">
        <v>1</v>
      </c>
      <c r="Y442" s="5">
        <v>2451.08</v>
      </c>
      <c r="Z442" s="5">
        <v>52773.02</v>
      </c>
      <c r="AA442" s="5">
        <v>1</v>
      </c>
      <c r="AB442" s="5">
        <v>52773.02</v>
      </c>
    </row>
    <row r="443" spans="1:206" x14ac:dyDescent="0.2">
      <c r="A443" s="5">
        <v>50</v>
      </c>
      <c r="B443" s="5">
        <v>0</v>
      </c>
      <c r="C443" s="5">
        <v>0</v>
      </c>
      <c r="D443" s="5">
        <v>1</v>
      </c>
      <c r="E443" s="5">
        <v>211</v>
      </c>
      <c r="F443" s="5">
        <f>ROUND(Source!Y416,O443)</f>
        <v>1715.76</v>
      </c>
      <c r="G443" s="5" t="s">
        <v>142</v>
      </c>
      <c r="H443" s="5" t="s">
        <v>143</v>
      </c>
      <c r="I443" s="5"/>
      <c r="J443" s="5"/>
      <c r="K443" s="5">
        <v>211</v>
      </c>
      <c r="L443" s="5">
        <v>26</v>
      </c>
      <c r="M443" s="5">
        <v>3</v>
      </c>
      <c r="N443" s="5" t="s">
        <v>3</v>
      </c>
      <c r="O443" s="5">
        <v>2</v>
      </c>
      <c r="P443" s="5">
        <f>ROUND(Source!DQ416,O443)</f>
        <v>24311.16</v>
      </c>
      <c r="Q443" s="5"/>
      <c r="R443" s="5"/>
      <c r="S443" s="5"/>
      <c r="T443" s="5"/>
      <c r="U443" s="5"/>
      <c r="V443" s="5"/>
      <c r="W443" s="5">
        <v>1715.76</v>
      </c>
      <c r="X443" s="5">
        <v>1</v>
      </c>
      <c r="Y443" s="5">
        <v>1715.76</v>
      </c>
      <c r="Z443" s="5">
        <v>24311.16</v>
      </c>
      <c r="AA443" s="5">
        <v>1</v>
      </c>
      <c r="AB443" s="5">
        <v>24311.16</v>
      </c>
    </row>
    <row r="444" spans="1:206" x14ac:dyDescent="0.2">
      <c r="A444" s="5">
        <v>50</v>
      </c>
      <c r="B444" s="5">
        <v>0</v>
      </c>
      <c r="C444" s="5">
        <v>0</v>
      </c>
      <c r="D444" s="5">
        <v>1</v>
      </c>
      <c r="E444" s="5">
        <v>224</v>
      </c>
      <c r="F444" s="5">
        <f>ROUND(Source!AR416,O444)</f>
        <v>77950.600000000006</v>
      </c>
      <c r="G444" s="5" t="s">
        <v>144</v>
      </c>
      <c r="H444" s="5" t="s">
        <v>145</v>
      </c>
      <c r="I444" s="5"/>
      <c r="J444" s="5"/>
      <c r="K444" s="5">
        <v>224</v>
      </c>
      <c r="L444" s="5">
        <v>27</v>
      </c>
      <c r="M444" s="5">
        <v>3</v>
      </c>
      <c r="N444" s="5" t="s">
        <v>3</v>
      </c>
      <c r="O444" s="5">
        <v>2</v>
      </c>
      <c r="P444" s="5">
        <f>ROUND(Source!EJ416,O444)</f>
        <v>1038155.29</v>
      </c>
      <c r="Q444" s="5"/>
      <c r="R444" s="5"/>
      <c r="S444" s="5"/>
      <c r="T444" s="5"/>
      <c r="U444" s="5"/>
      <c r="V444" s="5"/>
      <c r="W444" s="5">
        <v>77950.600000000006</v>
      </c>
      <c r="X444" s="5">
        <v>1</v>
      </c>
      <c r="Y444" s="5">
        <v>77950.600000000006</v>
      </c>
      <c r="Z444" s="5">
        <v>1038155.29</v>
      </c>
      <c r="AA444" s="5">
        <v>1</v>
      </c>
      <c r="AB444" s="5">
        <v>1038155.29</v>
      </c>
    </row>
    <row r="446" spans="1:206" x14ac:dyDescent="0.2">
      <c r="A446" s="1">
        <v>4</v>
      </c>
      <c r="B446" s="1">
        <v>1</v>
      </c>
      <c r="C446" s="1"/>
      <c r="D446" s="1">
        <f>ROW(A483)</f>
        <v>483</v>
      </c>
      <c r="E446" s="1"/>
      <c r="F446" s="1" t="s">
        <v>14</v>
      </c>
      <c r="G446" s="1" t="s">
        <v>439</v>
      </c>
      <c r="H446" s="1" t="s">
        <v>3</v>
      </c>
      <c r="I446" s="1">
        <v>0</v>
      </c>
      <c r="J446" s="1"/>
      <c r="K446" s="1">
        <v>-1</v>
      </c>
      <c r="L446" s="1"/>
      <c r="M446" s="1" t="s">
        <v>3</v>
      </c>
      <c r="N446" s="1"/>
      <c r="O446" s="1"/>
      <c r="P446" s="1"/>
      <c r="Q446" s="1"/>
      <c r="R446" s="1"/>
      <c r="S446" s="1">
        <v>0</v>
      </c>
      <c r="T446" s="1">
        <v>0</v>
      </c>
      <c r="U446" s="1" t="s">
        <v>3</v>
      </c>
      <c r="V446" s="1">
        <v>0</v>
      </c>
      <c r="W446" s="1"/>
      <c r="X446" s="1"/>
      <c r="Y446" s="1"/>
      <c r="Z446" s="1"/>
      <c r="AA446" s="1"/>
      <c r="AB446" s="1" t="s">
        <v>3</v>
      </c>
      <c r="AC446" s="1" t="s">
        <v>3</v>
      </c>
      <c r="AD446" s="1" t="s">
        <v>3</v>
      </c>
      <c r="AE446" s="1" t="s">
        <v>3</v>
      </c>
      <c r="AF446" s="1" t="s">
        <v>3</v>
      </c>
      <c r="AG446" s="1" t="s">
        <v>3</v>
      </c>
      <c r="AH446" s="1"/>
      <c r="AI446" s="1"/>
      <c r="AJ446" s="1"/>
      <c r="AK446" s="1"/>
      <c r="AL446" s="1"/>
      <c r="AM446" s="1"/>
      <c r="AN446" s="1"/>
      <c r="AO446" s="1"/>
      <c r="AP446" s="1" t="s">
        <v>3</v>
      </c>
      <c r="AQ446" s="1" t="s">
        <v>3</v>
      </c>
      <c r="AR446" s="1" t="s">
        <v>3</v>
      </c>
      <c r="AS446" s="1"/>
      <c r="AT446" s="1"/>
      <c r="AU446" s="1"/>
      <c r="AV446" s="1"/>
      <c r="AW446" s="1"/>
      <c r="AX446" s="1"/>
      <c r="AY446" s="1"/>
      <c r="AZ446" s="1" t="s">
        <v>3</v>
      </c>
      <c r="BA446" s="1"/>
      <c r="BB446" s="1" t="s">
        <v>3</v>
      </c>
      <c r="BC446" s="1" t="s">
        <v>3</v>
      </c>
      <c r="BD446" s="1" t="s">
        <v>3</v>
      </c>
      <c r="BE446" s="1" t="s">
        <v>3</v>
      </c>
      <c r="BF446" s="1" t="s">
        <v>3</v>
      </c>
      <c r="BG446" s="1" t="s">
        <v>3</v>
      </c>
      <c r="BH446" s="1" t="s">
        <v>3</v>
      </c>
      <c r="BI446" s="1" t="s">
        <v>3</v>
      </c>
      <c r="BJ446" s="1" t="s">
        <v>3</v>
      </c>
      <c r="BK446" s="1" t="s">
        <v>3</v>
      </c>
      <c r="BL446" s="1" t="s">
        <v>3</v>
      </c>
      <c r="BM446" s="1" t="s">
        <v>3</v>
      </c>
      <c r="BN446" s="1" t="s">
        <v>3</v>
      </c>
      <c r="BO446" s="1" t="s">
        <v>3</v>
      </c>
      <c r="BP446" s="1" t="s">
        <v>3</v>
      </c>
      <c r="BQ446" s="1"/>
      <c r="BR446" s="1"/>
      <c r="BS446" s="1"/>
      <c r="BT446" s="1"/>
      <c r="BU446" s="1"/>
      <c r="BV446" s="1"/>
      <c r="BW446" s="1"/>
      <c r="BX446" s="1">
        <v>0</v>
      </c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>
        <v>0</v>
      </c>
    </row>
    <row r="448" spans="1:206" x14ac:dyDescent="0.2">
      <c r="A448" s="3">
        <v>52</v>
      </c>
      <c r="B448" s="3">
        <f t="shared" ref="B448:G448" si="360">B483</f>
        <v>1</v>
      </c>
      <c r="C448" s="3">
        <f t="shared" si="360"/>
        <v>4</v>
      </c>
      <c r="D448" s="3">
        <f t="shared" si="360"/>
        <v>446</v>
      </c>
      <c r="E448" s="3">
        <f t="shared" si="360"/>
        <v>0</v>
      </c>
      <c r="F448" s="3" t="str">
        <f t="shared" si="360"/>
        <v>Новый раздел</v>
      </c>
      <c r="G448" s="3" t="str">
        <f t="shared" si="360"/>
        <v>Заполнение дверей и ворот</v>
      </c>
      <c r="H448" s="3"/>
      <c r="I448" s="3"/>
      <c r="J448" s="3"/>
      <c r="K448" s="3"/>
      <c r="L448" s="3"/>
      <c r="M448" s="3"/>
      <c r="N448" s="3"/>
      <c r="O448" s="3">
        <f t="shared" ref="O448:AT448" si="361">O483</f>
        <v>18082.48</v>
      </c>
      <c r="P448" s="3">
        <f t="shared" si="361"/>
        <v>17407</v>
      </c>
      <c r="Q448" s="3">
        <f t="shared" si="361"/>
        <v>69.02</v>
      </c>
      <c r="R448" s="3">
        <f t="shared" si="361"/>
        <v>8.36</v>
      </c>
      <c r="S448" s="3">
        <f t="shared" si="361"/>
        <v>606.46</v>
      </c>
      <c r="T448" s="3">
        <f t="shared" si="361"/>
        <v>0</v>
      </c>
      <c r="U448" s="3">
        <f t="shared" si="361"/>
        <v>47.666177900000001</v>
      </c>
      <c r="V448" s="3">
        <f t="shared" si="361"/>
        <v>0</v>
      </c>
      <c r="W448" s="3">
        <f t="shared" si="361"/>
        <v>0</v>
      </c>
      <c r="X448" s="3">
        <f t="shared" si="361"/>
        <v>552.61</v>
      </c>
      <c r="Y448" s="3">
        <f t="shared" si="361"/>
        <v>612.75</v>
      </c>
      <c r="Z448" s="3">
        <f t="shared" si="361"/>
        <v>0</v>
      </c>
      <c r="AA448" s="3">
        <f t="shared" si="361"/>
        <v>0</v>
      </c>
      <c r="AB448" s="3">
        <f t="shared" si="361"/>
        <v>18082.48</v>
      </c>
      <c r="AC448" s="3">
        <f t="shared" si="361"/>
        <v>17407</v>
      </c>
      <c r="AD448" s="3">
        <f t="shared" si="361"/>
        <v>69.02</v>
      </c>
      <c r="AE448" s="3">
        <f t="shared" si="361"/>
        <v>8.36</v>
      </c>
      <c r="AF448" s="3">
        <f t="shared" si="361"/>
        <v>606.46</v>
      </c>
      <c r="AG448" s="3">
        <f t="shared" si="361"/>
        <v>0</v>
      </c>
      <c r="AH448" s="3">
        <f t="shared" si="361"/>
        <v>47.666177900000001</v>
      </c>
      <c r="AI448" s="3">
        <f t="shared" si="361"/>
        <v>0</v>
      </c>
      <c r="AJ448" s="3">
        <f t="shared" si="361"/>
        <v>0</v>
      </c>
      <c r="AK448" s="3">
        <f t="shared" si="361"/>
        <v>552.61</v>
      </c>
      <c r="AL448" s="3">
        <f t="shared" si="361"/>
        <v>612.75</v>
      </c>
      <c r="AM448" s="3">
        <f t="shared" si="361"/>
        <v>0</v>
      </c>
      <c r="AN448" s="3">
        <f t="shared" si="361"/>
        <v>0</v>
      </c>
      <c r="AO448" s="3">
        <f t="shared" si="361"/>
        <v>0</v>
      </c>
      <c r="AP448" s="3">
        <f t="shared" si="361"/>
        <v>0</v>
      </c>
      <c r="AQ448" s="3">
        <f t="shared" si="361"/>
        <v>0</v>
      </c>
      <c r="AR448" s="3">
        <f t="shared" si="361"/>
        <v>19262.48</v>
      </c>
      <c r="AS448" s="3">
        <f t="shared" si="361"/>
        <v>19262.48</v>
      </c>
      <c r="AT448" s="3">
        <f t="shared" si="361"/>
        <v>0</v>
      </c>
      <c r="AU448" s="3">
        <f t="shared" ref="AU448:BZ448" si="362">AU483</f>
        <v>0</v>
      </c>
      <c r="AV448" s="3">
        <f t="shared" si="362"/>
        <v>17407</v>
      </c>
      <c r="AW448" s="3">
        <f t="shared" si="362"/>
        <v>17407</v>
      </c>
      <c r="AX448" s="3">
        <f t="shared" si="362"/>
        <v>0</v>
      </c>
      <c r="AY448" s="3">
        <f t="shared" si="362"/>
        <v>17407</v>
      </c>
      <c r="AZ448" s="3">
        <f t="shared" si="362"/>
        <v>0</v>
      </c>
      <c r="BA448" s="3">
        <f t="shared" si="362"/>
        <v>0</v>
      </c>
      <c r="BB448" s="3">
        <f t="shared" si="362"/>
        <v>0</v>
      </c>
      <c r="BC448" s="3">
        <f t="shared" si="362"/>
        <v>0</v>
      </c>
      <c r="BD448" s="3">
        <f t="shared" si="362"/>
        <v>0</v>
      </c>
      <c r="BE448" s="3">
        <f t="shared" si="362"/>
        <v>0</v>
      </c>
      <c r="BF448" s="3">
        <f t="shared" si="362"/>
        <v>0</v>
      </c>
      <c r="BG448" s="3">
        <f t="shared" si="362"/>
        <v>0</v>
      </c>
      <c r="BH448" s="3">
        <f t="shared" si="362"/>
        <v>0</v>
      </c>
      <c r="BI448" s="3">
        <f t="shared" si="362"/>
        <v>0</v>
      </c>
      <c r="BJ448" s="3">
        <f t="shared" si="362"/>
        <v>0</v>
      </c>
      <c r="BK448" s="3">
        <f t="shared" si="362"/>
        <v>0</v>
      </c>
      <c r="BL448" s="3">
        <f t="shared" si="362"/>
        <v>0</v>
      </c>
      <c r="BM448" s="3">
        <f t="shared" si="362"/>
        <v>0</v>
      </c>
      <c r="BN448" s="3">
        <f t="shared" si="362"/>
        <v>0</v>
      </c>
      <c r="BO448" s="3">
        <f t="shared" si="362"/>
        <v>0</v>
      </c>
      <c r="BP448" s="3">
        <f t="shared" si="362"/>
        <v>0</v>
      </c>
      <c r="BQ448" s="3">
        <f t="shared" si="362"/>
        <v>0</v>
      </c>
      <c r="BR448" s="3">
        <f t="shared" si="362"/>
        <v>0</v>
      </c>
      <c r="BS448" s="3">
        <f t="shared" si="362"/>
        <v>0</v>
      </c>
      <c r="BT448" s="3">
        <f t="shared" si="362"/>
        <v>0</v>
      </c>
      <c r="BU448" s="3">
        <f t="shared" si="362"/>
        <v>0</v>
      </c>
      <c r="BV448" s="3">
        <f t="shared" si="362"/>
        <v>0</v>
      </c>
      <c r="BW448" s="3">
        <f t="shared" si="362"/>
        <v>0</v>
      </c>
      <c r="BX448" s="3">
        <f t="shared" si="362"/>
        <v>0</v>
      </c>
      <c r="BY448" s="3">
        <f t="shared" si="362"/>
        <v>0</v>
      </c>
      <c r="BZ448" s="3">
        <f t="shared" si="362"/>
        <v>0</v>
      </c>
      <c r="CA448" s="3">
        <f t="shared" ref="CA448:DF448" si="363">CA483</f>
        <v>19262.48</v>
      </c>
      <c r="CB448" s="3">
        <f t="shared" si="363"/>
        <v>19262.48</v>
      </c>
      <c r="CC448" s="3">
        <f t="shared" si="363"/>
        <v>0</v>
      </c>
      <c r="CD448" s="3">
        <f t="shared" si="363"/>
        <v>0</v>
      </c>
      <c r="CE448" s="3">
        <f t="shared" si="363"/>
        <v>17407</v>
      </c>
      <c r="CF448" s="3">
        <f t="shared" si="363"/>
        <v>17407</v>
      </c>
      <c r="CG448" s="3">
        <f t="shared" si="363"/>
        <v>0</v>
      </c>
      <c r="CH448" s="3">
        <f t="shared" si="363"/>
        <v>17407</v>
      </c>
      <c r="CI448" s="3">
        <f t="shared" si="363"/>
        <v>0</v>
      </c>
      <c r="CJ448" s="3">
        <f t="shared" si="363"/>
        <v>0</v>
      </c>
      <c r="CK448" s="3">
        <f t="shared" si="363"/>
        <v>0</v>
      </c>
      <c r="CL448" s="3">
        <f t="shared" si="363"/>
        <v>0</v>
      </c>
      <c r="CM448" s="3">
        <f t="shared" si="363"/>
        <v>0</v>
      </c>
      <c r="CN448" s="3">
        <f t="shared" si="363"/>
        <v>0</v>
      </c>
      <c r="CO448" s="3">
        <f t="shared" si="363"/>
        <v>0</v>
      </c>
      <c r="CP448" s="3">
        <f t="shared" si="363"/>
        <v>0</v>
      </c>
      <c r="CQ448" s="3">
        <f t="shared" si="363"/>
        <v>0</v>
      </c>
      <c r="CR448" s="3">
        <f t="shared" si="363"/>
        <v>0</v>
      </c>
      <c r="CS448" s="3">
        <f t="shared" si="363"/>
        <v>0</v>
      </c>
      <c r="CT448" s="3">
        <f t="shared" si="363"/>
        <v>0</v>
      </c>
      <c r="CU448" s="3">
        <f t="shared" si="363"/>
        <v>0</v>
      </c>
      <c r="CV448" s="3">
        <f t="shared" si="363"/>
        <v>0</v>
      </c>
      <c r="CW448" s="3">
        <f t="shared" si="363"/>
        <v>0</v>
      </c>
      <c r="CX448" s="3">
        <f t="shared" si="363"/>
        <v>0</v>
      </c>
      <c r="CY448" s="3">
        <f t="shared" si="363"/>
        <v>0</v>
      </c>
      <c r="CZ448" s="3">
        <f t="shared" si="363"/>
        <v>0</v>
      </c>
      <c r="DA448" s="3">
        <f t="shared" si="363"/>
        <v>0</v>
      </c>
      <c r="DB448" s="3">
        <f t="shared" si="363"/>
        <v>0</v>
      </c>
      <c r="DC448" s="3">
        <f t="shared" si="363"/>
        <v>0</v>
      </c>
      <c r="DD448" s="3">
        <f t="shared" si="363"/>
        <v>0</v>
      </c>
      <c r="DE448" s="3">
        <f t="shared" si="363"/>
        <v>0</v>
      </c>
      <c r="DF448" s="3">
        <f t="shared" si="363"/>
        <v>0</v>
      </c>
      <c r="DG448" s="4">
        <f t="shared" ref="DG448:EL448" si="364">DG483</f>
        <v>680975.96</v>
      </c>
      <c r="DH448" s="4">
        <f t="shared" si="364"/>
        <v>662530.87</v>
      </c>
      <c r="DI448" s="4">
        <f t="shared" si="364"/>
        <v>839.56</v>
      </c>
      <c r="DJ448" s="4">
        <f t="shared" si="364"/>
        <v>242.69</v>
      </c>
      <c r="DK448" s="4">
        <f t="shared" si="364"/>
        <v>17605.53</v>
      </c>
      <c r="DL448" s="4">
        <f t="shared" si="364"/>
        <v>0</v>
      </c>
      <c r="DM448" s="4">
        <f t="shared" si="364"/>
        <v>47.666177900000001</v>
      </c>
      <c r="DN448" s="4">
        <f t="shared" si="364"/>
        <v>0</v>
      </c>
      <c r="DO448" s="4">
        <f t="shared" si="364"/>
        <v>0</v>
      </c>
      <c r="DP448" s="4">
        <f t="shared" si="364"/>
        <v>13131.45</v>
      </c>
      <c r="DQ448" s="4">
        <f t="shared" si="364"/>
        <v>8694.1200000000008</v>
      </c>
      <c r="DR448" s="4">
        <f t="shared" si="364"/>
        <v>0</v>
      </c>
      <c r="DS448" s="4">
        <f t="shared" si="364"/>
        <v>0</v>
      </c>
      <c r="DT448" s="4">
        <f t="shared" si="364"/>
        <v>680975.96</v>
      </c>
      <c r="DU448" s="4">
        <f t="shared" si="364"/>
        <v>662530.87</v>
      </c>
      <c r="DV448" s="4">
        <f t="shared" si="364"/>
        <v>839.56</v>
      </c>
      <c r="DW448" s="4">
        <f t="shared" si="364"/>
        <v>242.69</v>
      </c>
      <c r="DX448" s="4">
        <f t="shared" si="364"/>
        <v>17605.53</v>
      </c>
      <c r="DY448" s="4">
        <f t="shared" si="364"/>
        <v>0</v>
      </c>
      <c r="DZ448" s="4">
        <f t="shared" si="364"/>
        <v>47.666177900000001</v>
      </c>
      <c r="EA448" s="4">
        <f t="shared" si="364"/>
        <v>0</v>
      </c>
      <c r="EB448" s="4">
        <f t="shared" si="364"/>
        <v>0</v>
      </c>
      <c r="EC448" s="4">
        <f t="shared" si="364"/>
        <v>13131.45</v>
      </c>
      <c r="ED448" s="4">
        <f t="shared" si="364"/>
        <v>8694.1200000000008</v>
      </c>
      <c r="EE448" s="4">
        <f t="shared" si="364"/>
        <v>0</v>
      </c>
      <c r="EF448" s="4">
        <f t="shared" si="364"/>
        <v>0</v>
      </c>
      <c r="EG448" s="4">
        <f t="shared" si="364"/>
        <v>0</v>
      </c>
      <c r="EH448" s="4">
        <f t="shared" si="364"/>
        <v>0</v>
      </c>
      <c r="EI448" s="4">
        <f t="shared" si="364"/>
        <v>0</v>
      </c>
      <c r="EJ448" s="4">
        <f t="shared" si="364"/>
        <v>703189.83</v>
      </c>
      <c r="EK448" s="4">
        <f t="shared" si="364"/>
        <v>135006.88</v>
      </c>
      <c r="EL448" s="4">
        <f t="shared" si="364"/>
        <v>568182.94999999995</v>
      </c>
      <c r="EM448" s="4">
        <f t="shared" ref="EM448:FR448" si="365">EM483</f>
        <v>0</v>
      </c>
      <c r="EN448" s="4">
        <f t="shared" si="365"/>
        <v>662530.87</v>
      </c>
      <c r="EO448" s="4">
        <f t="shared" si="365"/>
        <v>662530.87</v>
      </c>
      <c r="EP448" s="4">
        <f t="shared" si="365"/>
        <v>0</v>
      </c>
      <c r="EQ448" s="4">
        <f t="shared" si="365"/>
        <v>662530.87</v>
      </c>
      <c r="ER448" s="4">
        <f t="shared" si="365"/>
        <v>0</v>
      </c>
      <c r="ES448" s="4">
        <f t="shared" si="365"/>
        <v>0</v>
      </c>
      <c r="ET448" s="4">
        <f t="shared" si="365"/>
        <v>0</v>
      </c>
      <c r="EU448" s="4">
        <f t="shared" si="365"/>
        <v>0</v>
      </c>
      <c r="EV448" s="4">
        <f t="shared" si="365"/>
        <v>0</v>
      </c>
      <c r="EW448" s="4">
        <f t="shared" si="365"/>
        <v>0</v>
      </c>
      <c r="EX448" s="4">
        <f t="shared" si="365"/>
        <v>0</v>
      </c>
      <c r="EY448" s="4">
        <f t="shared" si="365"/>
        <v>0</v>
      </c>
      <c r="EZ448" s="4">
        <f t="shared" si="365"/>
        <v>0</v>
      </c>
      <c r="FA448" s="4">
        <f t="shared" si="365"/>
        <v>0</v>
      </c>
      <c r="FB448" s="4">
        <f t="shared" si="365"/>
        <v>0</v>
      </c>
      <c r="FC448" s="4">
        <f t="shared" si="365"/>
        <v>0</v>
      </c>
      <c r="FD448" s="4">
        <f t="shared" si="365"/>
        <v>0</v>
      </c>
      <c r="FE448" s="4">
        <f t="shared" si="365"/>
        <v>0</v>
      </c>
      <c r="FF448" s="4">
        <f t="shared" si="365"/>
        <v>0</v>
      </c>
      <c r="FG448" s="4">
        <f t="shared" si="365"/>
        <v>0</v>
      </c>
      <c r="FH448" s="4">
        <f t="shared" si="365"/>
        <v>0</v>
      </c>
      <c r="FI448" s="4">
        <f t="shared" si="365"/>
        <v>0</v>
      </c>
      <c r="FJ448" s="4">
        <f t="shared" si="365"/>
        <v>0</v>
      </c>
      <c r="FK448" s="4">
        <f t="shared" si="365"/>
        <v>0</v>
      </c>
      <c r="FL448" s="4">
        <f t="shared" si="365"/>
        <v>0</v>
      </c>
      <c r="FM448" s="4">
        <f t="shared" si="365"/>
        <v>0</v>
      </c>
      <c r="FN448" s="4">
        <f t="shared" si="365"/>
        <v>0</v>
      </c>
      <c r="FO448" s="4">
        <f t="shared" si="365"/>
        <v>0</v>
      </c>
      <c r="FP448" s="4">
        <f t="shared" si="365"/>
        <v>0</v>
      </c>
      <c r="FQ448" s="4">
        <f t="shared" si="365"/>
        <v>0</v>
      </c>
      <c r="FR448" s="4">
        <f t="shared" si="365"/>
        <v>0</v>
      </c>
      <c r="FS448" s="4">
        <f t="shared" ref="FS448:GX448" si="366">FS483</f>
        <v>703189.83</v>
      </c>
      <c r="FT448" s="4">
        <f t="shared" si="366"/>
        <v>135006.88</v>
      </c>
      <c r="FU448" s="4">
        <f t="shared" si="366"/>
        <v>568182.94999999995</v>
      </c>
      <c r="FV448" s="4">
        <f t="shared" si="366"/>
        <v>0</v>
      </c>
      <c r="FW448" s="4">
        <f t="shared" si="366"/>
        <v>662530.87</v>
      </c>
      <c r="FX448" s="4">
        <f t="shared" si="366"/>
        <v>662530.87</v>
      </c>
      <c r="FY448" s="4">
        <f t="shared" si="366"/>
        <v>0</v>
      </c>
      <c r="FZ448" s="4">
        <f t="shared" si="366"/>
        <v>662530.87</v>
      </c>
      <c r="GA448" s="4">
        <f t="shared" si="366"/>
        <v>0</v>
      </c>
      <c r="GB448" s="4">
        <f t="shared" si="366"/>
        <v>0</v>
      </c>
      <c r="GC448" s="4">
        <f t="shared" si="366"/>
        <v>0</v>
      </c>
      <c r="GD448" s="4">
        <f t="shared" si="366"/>
        <v>0</v>
      </c>
      <c r="GE448" s="4">
        <f t="shared" si="366"/>
        <v>0</v>
      </c>
      <c r="GF448" s="4">
        <f t="shared" si="366"/>
        <v>0</v>
      </c>
      <c r="GG448" s="4">
        <f t="shared" si="366"/>
        <v>0</v>
      </c>
      <c r="GH448" s="4">
        <f t="shared" si="366"/>
        <v>0</v>
      </c>
      <c r="GI448" s="4">
        <f t="shared" si="366"/>
        <v>0</v>
      </c>
      <c r="GJ448" s="4">
        <f t="shared" si="366"/>
        <v>0</v>
      </c>
      <c r="GK448" s="4">
        <f t="shared" si="366"/>
        <v>0</v>
      </c>
      <c r="GL448" s="4">
        <f t="shared" si="366"/>
        <v>0</v>
      </c>
      <c r="GM448" s="4">
        <f t="shared" si="366"/>
        <v>0</v>
      </c>
      <c r="GN448" s="4">
        <f t="shared" si="366"/>
        <v>0</v>
      </c>
      <c r="GO448" s="4">
        <f t="shared" si="366"/>
        <v>0</v>
      </c>
      <c r="GP448" s="4">
        <f t="shared" si="366"/>
        <v>0</v>
      </c>
      <c r="GQ448" s="4">
        <f t="shared" si="366"/>
        <v>0</v>
      </c>
      <c r="GR448" s="4">
        <f t="shared" si="366"/>
        <v>0</v>
      </c>
      <c r="GS448" s="4">
        <f t="shared" si="366"/>
        <v>0</v>
      </c>
      <c r="GT448" s="4">
        <f t="shared" si="366"/>
        <v>0</v>
      </c>
      <c r="GU448" s="4">
        <f t="shared" si="366"/>
        <v>0</v>
      </c>
      <c r="GV448" s="4">
        <f t="shared" si="366"/>
        <v>0</v>
      </c>
      <c r="GW448" s="4">
        <f t="shared" si="366"/>
        <v>0</v>
      </c>
      <c r="GX448" s="4">
        <f t="shared" si="366"/>
        <v>0</v>
      </c>
    </row>
    <row r="450" spans="1:255" x14ac:dyDescent="0.2">
      <c r="A450" s="2">
        <v>17</v>
      </c>
      <c r="B450" s="2">
        <v>1</v>
      </c>
      <c r="C450" s="2"/>
      <c r="D450" s="2"/>
      <c r="E450" s="2" t="s">
        <v>3</v>
      </c>
      <c r="F450" s="2" t="s">
        <v>440</v>
      </c>
      <c r="G450" s="2" t="s">
        <v>441</v>
      </c>
      <c r="H450" s="2" t="s">
        <v>442</v>
      </c>
      <c r="I450" s="2">
        <f>ROUND(((0.9+2.1+2.1)*3)+((4.5+5.4+4.5)+(2.5+4.5+4.5)),9)</f>
        <v>41.2</v>
      </c>
      <c r="J450" s="2">
        <v>0</v>
      </c>
      <c r="K450" s="2">
        <f>ROUND(((0.9+2.1+2.1)*3)+((4.5+5.4+4.5)+(2.5+4.5+4.5)),9)</f>
        <v>41.2</v>
      </c>
      <c r="L450" s="2"/>
      <c r="M450" s="2"/>
      <c r="N450" s="2"/>
      <c r="O450" s="2">
        <f t="shared" ref="O450:O481" si="367">ROUND(CP450,2)</f>
        <v>209.83</v>
      </c>
      <c r="P450" s="2">
        <f t="shared" ref="P450:P481" si="368">ROUND((ROUND((AC450*AW450*I450),2)*BC450),2)</f>
        <v>0</v>
      </c>
      <c r="Q450" s="2">
        <f>(ROUND((ROUND((((ET450*1.1))*AV450*I450),2)*BB450),2)+ROUND((ROUND(((AE450-((EU450*1.1)))*AV450*I450),2)*BS450),2))</f>
        <v>6.34</v>
      </c>
      <c r="R450" s="2">
        <f t="shared" ref="R450:R481" si="369">ROUND((ROUND((AE450*AV450*I450),2)*BS450),2)</f>
        <v>0</v>
      </c>
      <c r="S450" s="2">
        <f t="shared" ref="S450:S481" si="370">ROUND((ROUND((AF450*AV450*I450),2)*BA450),2)</f>
        <v>203.49</v>
      </c>
      <c r="T450" s="2">
        <f t="shared" ref="T450:T481" si="371">ROUND(CU450*I450,2)</f>
        <v>0</v>
      </c>
      <c r="U450" s="2">
        <f t="shared" ref="U450:U481" si="372">CV450*I450</f>
        <v>15.408800000000003</v>
      </c>
      <c r="V450" s="2">
        <f t="shared" ref="V450:V481" si="373">CW450*I450</f>
        <v>0</v>
      </c>
      <c r="W450" s="2">
        <f t="shared" ref="W450:W481" si="374">ROUND(CX450*I450,2)</f>
        <v>0</v>
      </c>
      <c r="X450" s="2">
        <f t="shared" ref="X450:X481" si="375">ROUND(CY450,2)</f>
        <v>177.04</v>
      </c>
      <c r="Y450" s="2">
        <f t="shared" ref="Y450:Y481" si="376">ROUND(CZ450,2)</f>
        <v>213.66</v>
      </c>
      <c r="Z450" s="2"/>
      <c r="AA450" s="2">
        <v>-1</v>
      </c>
      <c r="AB450" s="2">
        <f t="shared" ref="AB450:AB481" si="377">ROUND((AC450+AD450+AF450),6)</f>
        <v>5.093</v>
      </c>
      <c r="AC450" s="2">
        <f t="shared" ref="AC450:AC481" si="378">ROUND((ES450),6)</f>
        <v>0</v>
      </c>
      <c r="AD450" s="2">
        <f>ROUND(((((ET450*1.1))-((EU450*1.1)))+AE450),6)</f>
        <v>0.154</v>
      </c>
      <c r="AE450" s="2">
        <f t="shared" ref="AE450:AF453" si="379">ROUND(((EU450*1.1)),6)</f>
        <v>0</v>
      </c>
      <c r="AF450" s="2">
        <f t="shared" si="379"/>
        <v>4.9390000000000001</v>
      </c>
      <c r="AG450" s="2">
        <f t="shared" ref="AG450:AG481" si="380">ROUND((AP450),6)</f>
        <v>0</v>
      </c>
      <c r="AH450" s="2">
        <f t="shared" ref="AH450:AI453" si="381">((EW450*1.1))</f>
        <v>0.37400000000000005</v>
      </c>
      <c r="AI450" s="2">
        <f t="shared" si="381"/>
        <v>0</v>
      </c>
      <c r="AJ450" s="2">
        <f t="shared" ref="AJ450:AJ481" si="382">(AS450)</f>
        <v>0</v>
      </c>
      <c r="AK450" s="2">
        <v>4.63</v>
      </c>
      <c r="AL450" s="2">
        <v>0</v>
      </c>
      <c r="AM450" s="2">
        <v>0.14000000000000001</v>
      </c>
      <c r="AN450" s="2">
        <v>0</v>
      </c>
      <c r="AO450" s="2">
        <v>4.49</v>
      </c>
      <c r="AP450" s="2">
        <v>0</v>
      </c>
      <c r="AQ450" s="2">
        <v>0.34</v>
      </c>
      <c r="AR450" s="2">
        <v>0</v>
      </c>
      <c r="AS450" s="2">
        <v>0</v>
      </c>
      <c r="AT450" s="2">
        <v>87</v>
      </c>
      <c r="AU450" s="2">
        <v>105</v>
      </c>
      <c r="AV450" s="2">
        <v>1</v>
      </c>
      <c r="AW450" s="2">
        <v>1</v>
      </c>
      <c r="AX450" s="2"/>
      <c r="AY450" s="2"/>
      <c r="AZ450" s="2">
        <v>1</v>
      </c>
      <c r="BA450" s="2">
        <v>1</v>
      </c>
      <c r="BB450" s="2">
        <v>1</v>
      </c>
      <c r="BC450" s="2">
        <v>1</v>
      </c>
      <c r="BD450" s="2" t="s">
        <v>3</v>
      </c>
      <c r="BE450" s="2" t="s">
        <v>3</v>
      </c>
      <c r="BF450" s="2" t="s">
        <v>3</v>
      </c>
      <c r="BG450" s="2" t="s">
        <v>3</v>
      </c>
      <c r="BH450" s="2">
        <v>0</v>
      </c>
      <c r="BI450" s="2">
        <v>1</v>
      </c>
      <c r="BJ450" s="2" t="s">
        <v>443</v>
      </c>
      <c r="BK450" s="2"/>
      <c r="BL450" s="2"/>
      <c r="BM450" s="2">
        <v>80</v>
      </c>
      <c r="BN450" s="2">
        <v>0</v>
      </c>
      <c r="BO450" s="2" t="s">
        <v>3</v>
      </c>
      <c r="BP450" s="2">
        <v>0</v>
      </c>
      <c r="BQ450" s="2">
        <v>30</v>
      </c>
      <c r="BR450" s="2">
        <v>0</v>
      </c>
      <c r="BS450" s="2">
        <v>1</v>
      </c>
      <c r="BT450" s="2">
        <v>1</v>
      </c>
      <c r="BU450" s="2">
        <v>1</v>
      </c>
      <c r="BV450" s="2">
        <v>1</v>
      </c>
      <c r="BW450" s="2">
        <v>1</v>
      </c>
      <c r="BX450" s="2">
        <v>1</v>
      </c>
      <c r="BY450" s="2" t="s">
        <v>3</v>
      </c>
      <c r="BZ450" s="2">
        <v>87</v>
      </c>
      <c r="CA450" s="2">
        <v>105</v>
      </c>
      <c r="CB450" s="2" t="s">
        <v>3</v>
      </c>
      <c r="CC450" s="2"/>
      <c r="CD450" s="2"/>
      <c r="CE450" s="2">
        <v>30</v>
      </c>
      <c r="CF450" s="2">
        <v>0</v>
      </c>
      <c r="CG450" s="2">
        <v>0</v>
      </c>
      <c r="CH450" s="2"/>
      <c r="CI450" s="2"/>
      <c r="CJ450" s="2"/>
      <c r="CK450" s="2"/>
      <c r="CL450" s="2"/>
      <c r="CM450" s="2">
        <v>0</v>
      </c>
      <c r="CN450" s="2" t="s">
        <v>1226</v>
      </c>
      <c r="CO450" s="2">
        <v>0</v>
      </c>
      <c r="CP450" s="2">
        <f t="shared" ref="CP450:CP481" si="383">(P450+Q450+S450)</f>
        <v>209.83</v>
      </c>
      <c r="CQ450" s="2">
        <f t="shared" ref="CQ450:CQ481" si="384">ROUND((ROUND((AC450*AW450*1),2)*BC450),2)</f>
        <v>0</v>
      </c>
      <c r="CR450" s="2">
        <f>(ROUND((ROUND((((ET450*1.1))*AV450*1),2)*BB450),2)+ROUND((ROUND(((AE450-((EU450*1.1)))*AV450*1),2)*BS450),2))</f>
        <v>0.15</v>
      </c>
      <c r="CS450" s="2">
        <f t="shared" ref="CS450:CS481" si="385">ROUND((ROUND((AE450*AV450*1),2)*BS450),2)</f>
        <v>0</v>
      </c>
      <c r="CT450" s="2">
        <f t="shared" ref="CT450:CT481" si="386">ROUND((ROUND((AF450*AV450*1),2)*BA450),2)</f>
        <v>4.9400000000000004</v>
      </c>
      <c r="CU450" s="2">
        <f t="shared" ref="CU450:CU481" si="387">AG450</f>
        <v>0</v>
      </c>
      <c r="CV450" s="2">
        <f t="shared" ref="CV450:CV481" si="388">(AH450*AV450)</f>
        <v>0.37400000000000005</v>
      </c>
      <c r="CW450" s="2">
        <f t="shared" ref="CW450:CW481" si="389">AI450</f>
        <v>0</v>
      </c>
      <c r="CX450" s="2">
        <f t="shared" ref="CX450:CX481" si="390">AJ450</f>
        <v>0</v>
      </c>
      <c r="CY450" s="2">
        <f>((S450*BZ450)/100)</f>
        <v>177.03630000000001</v>
      </c>
      <c r="CZ450" s="2">
        <f>((S450*CA450)/100)</f>
        <v>213.6645</v>
      </c>
      <c r="DA450" s="2"/>
      <c r="DB450" s="2"/>
      <c r="DC450" s="2" t="s">
        <v>3</v>
      </c>
      <c r="DD450" s="2" t="s">
        <v>3</v>
      </c>
      <c r="DE450" s="2" t="s">
        <v>20</v>
      </c>
      <c r="DF450" s="2" t="s">
        <v>20</v>
      </c>
      <c r="DG450" s="2" t="s">
        <v>20</v>
      </c>
      <c r="DH450" s="2" t="s">
        <v>3</v>
      </c>
      <c r="DI450" s="2" t="s">
        <v>20</v>
      </c>
      <c r="DJ450" s="2" t="s">
        <v>20</v>
      </c>
      <c r="DK450" s="2" t="s">
        <v>3</v>
      </c>
      <c r="DL450" s="2" t="s">
        <v>3</v>
      </c>
      <c r="DM450" s="2" t="s">
        <v>3</v>
      </c>
      <c r="DN450" s="2">
        <v>0</v>
      </c>
      <c r="DO450" s="2">
        <v>0</v>
      </c>
      <c r="DP450" s="2">
        <v>1</v>
      </c>
      <c r="DQ450" s="2">
        <v>1</v>
      </c>
      <c r="DR450" s="2"/>
      <c r="DS450" s="2"/>
      <c r="DT450" s="2"/>
      <c r="DU450" s="2">
        <v>1003</v>
      </c>
      <c r="DV450" s="2" t="s">
        <v>442</v>
      </c>
      <c r="DW450" s="2" t="s">
        <v>442</v>
      </c>
      <c r="DX450" s="2">
        <v>1</v>
      </c>
      <c r="DY450" s="2"/>
      <c r="DZ450" s="2" t="s">
        <v>3</v>
      </c>
      <c r="EA450" s="2" t="s">
        <v>3</v>
      </c>
      <c r="EB450" s="2" t="s">
        <v>3</v>
      </c>
      <c r="EC450" s="2" t="s">
        <v>3</v>
      </c>
      <c r="ED450" s="2"/>
      <c r="EE450" s="2">
        <v>49573341</v>
      </c>
      <c r="EF450" s="2">
        <v>30</v>
      </c>
      <c r="EG450" s="2" t="s">
        <v>35</v>
      </c>
      <c r="EH450" s="2">
        <v>0</v>
      </c>
      <c r="EI450" s="2" t="s">
        <v>3</v>
      </c>
      <c r="EJ450" s="2">
        <v>1</v>
      </c>
      <c r="EK450" s="2">
        <v>80</v>
      </c>
      <c r="EL450" s="2" t="s">
        <v>241</v>
      </c>
      <c r="EM450" s="2" t="s">
        <v>242</v>
      </c>
      <c r="EN450" s="2"/>
      <c r="EO450" s="2" t="s">
        <v>38</v>
      </c>
      <c r="EP450" s="2"/>
      <c r="EQ450" s="2">
        <v>132096</v>
      </c>
      <c r="ER450" s="2">
        <v>4.63</v>
      </c>
      <c r="ES450" s="2">
        <v>0</v>
      </c>
      <c r="ET450" s="2">
        <v>0.14000000000000001</v>
      </c>
      <c r="EU450" s="2">
        <v>0</v>
      </c>
      <c r="EV450" s="2">
        <v>4.49</v>
      </c>
      <c r="EW450" s="2">
        <v>0.34</v>
      </c>
      <c r="EX450" s="2">
        <v>0</v>
      </c>
      <c r="EY450" s="2">
        <v>0</v>
      </c>
      <c r="EZ450" s="2"/>
      <c r="FA450" s="2"/>
      <c r="FB450" s="2"/>
      <c r="FC450" s="2"/>
      <c r="FD450" s="2"/>
      <c r="FE450" s="2"/>
      <c r="FF450" s="2"/>
      <c r="FG450" s="2"/>
      <c r="FH450" s="2"/>
      <c r="FI450" s="2"/>
      <c r="FJ450" s="2"/>
      <c r="FK450" s="2"/>
      <c r="FL450" s="2"/>
      <c r="FM450" s="2"/>
      <c r="FN450" s="2"/>
      <c r="FO450" s="2"/>
      <c r="FP450" s="2"/>
      <c r="FQ450" s="2">
        <v>0</v>
      </c>
      <c r="FR450" s="2">
        <f t="shared" ref="FR450:FR481" si="391">ROUND(IF(BI450=3,GM450,0),2)</f>
        <v>0</v>
      </c>
      <c r="FS450" s="2">
        <v>0</v>
      </c>
      <c r="FT450" s="2"/>
      <c r="FU450" s="2"/>
      <c r="FV450" s="2"/>
      <c r="FW450" s="2"/>
      <c r="FX450" s="2">
        <v>87</v>
      </c>
      <c r="FY450" s="2">
        <v>105</v>
      </c>
      <c r="FZ450" s="2"/>
      <c r="GA450" s="2" t="s">
        <v>3</v>
      </c>
      <c r="GB450" s="2"/>
      <c r="GC450" s="2"/>
      <c r="GD450" s="2">
        <v>0</v>
      </c>
      <c r="GE450" s="2"/>
      <c r="GF450" s="2">
        <v>1621518956</v>
      </c>
      <c r="GG450" s="2">
        <v>2</v>
      </c>
      <c r="GH450" s="2">
        <v>1</v>
      </c>
      <c r="GI450" s="2">
        <v>-2</v>
      </c>
      <c r="GJ450" s="2">
        <v>0</v>
      </c>
      <c r="GK450" s="2">
        <f>ROUND(R450*(R12)/100,2)</f>
        <v>0</v>
      </c>
      <c r="GL450" s="2">
        <f t="shared" ref="GL450:GL481" si="392">ROUND(IF(AND(BH450=3,BI450=3,FS450&lt;&gt;0),P450,0),2)</f>
        <v>0</v>
      </c>
      <c r="GM450" s="2">
        <f t="shared" ref="GM450:GM481" si="393">ROUND(O450+X450+Y450+GK450,2)+GX450</f>
        <v>600.53</v>
      </c>
      <c r="GN450" s="2">
        <f t="shared" ref="GN450:GN481" si="394">IF(OR(BI450=0,BI450=1),GM450-GX450,0)</f>
        <v>600.53</v>
      </c>
      <c r="GO450" s="2">
        <f t="shared" ref="GO450:GO481" si="395">IF(BI450=2,GM450-GX450,0)</f>
        <v>0</v>
      </c>
      <c r="GP450" s="2">
        <f t="shared" ref="GP450:GP481" si="396">IF(BI450=4,GM450-GX450,0)</f>
        <v>0</v>
      </c>
      <c r="GQ450" s="2"/>
      <c r="GR450" s="2">
        <v>0</v>
      </c>
      <c r="GS450" s="2">
        <v>0</v>
      </c>
      <c r="GT450" s="2">
        <v>0</v>
      </c>
      <c r="GU450" s="2" t="s">
        <v>3</v>
      </c>
      <c r="GV450" s="2">
        <f t="shared" ref="GV450:GV481" si="397">ROUND((GT450),6)</f>
        <v>0</v>
      </c>
      <c r="GW450" s="2">
        <v>1</v>
      </c>
      <c r="GX450" s="2">
        <f t="shared" ref="GX450:GX481" si="398">ROUND(HC450*I450,2)</f>
        <v>0</v>
      </c>
      <c r="GY450" s="2"/>
      <c r="GZ450" s="2"/>
      <c r="HA450" s="2">
        <v>0</v>
      </c>
      <c r="HB450" s="2">
        <v>0</v>
      </c>
      <c r="HC450" s="2">
        <f t="shared" ref="HC450:HC481" si="399">GV450*GW450</f>
        <v>0</v>
      </c>
      <c r="HD450" s="2"/>
      <c r="HE450" s="2" t="s">
        <v>3</v>
      </c>
      <c r="HF450" s="2" t="s">
        <v>3</v>
      </c>
      <c r="HG450" s="2"/>
      <c r="HH450" s="2"/>
      <c r="HI450" s="2"/>
      <c r="HJ450" s="2"/>
      <c r="HK450" s="2"/>
      <c r="HL450" s="2"/>
      <c r="HM450" s="2" t="s">
        <v>3</v>
      </c>
      <c r="HN450" s="2" t="s">
        <v>3</v>
      </c>
      <c r="HO450" s="2" t="s">
        <v>3</v>
      </c>
      <c r="HP450" s="2" t="s">
        <v>3</v>
      </c>
      <c r="HQ450" s="2" t="s">
        <v>3</v>
      </c>
      <c r="HR450" s="2"/>
      <c r="HS450" s="2"/>
      <c r="HT450" s="2"/>
      <c r="HU450" s="2"/>
      <c r="HV450" s="2"/>
      <c r="HW450" s="2"/>
      <c r="HX450" s="2"/>
      <c r="HY450" s="2"/>
      <c r="HZ450" s="2"/>
      <c r="IA450" s="2"/>
      <c r="IB450" s="2"/>
      <c r="IC450" s="2"/>
      <c r="ID450" s="2"/>
      <c r="IE450" s="2"/>
      <c r="IF450" s="2"/>
      <c r="IG450" s="2"/>
      <c r="IH450" s="2"/>
      <c r="II450" s="2"/>
      <c r="IJ450" s="2"/>
      <c r="IK450" s="2">
        <v>0</v>
      </c>
      <c r="IL450" s="2"/>
      <c r="IM450" s="2"/>
      <c r="IN450" s="2"/>
      <c r="IO450" s="2"/>
      <c r="IP450" s="2"/>
      <c r="IQ450" s="2"/>
      <c r="IR450" s="2"/>
      <c r="IS450" s="2"/>
      <c r="IT450" s="2"/>
      <c r="IU450" s="2"/>
    </row>
    <row r="451" spans="1:255" x14ac:dyDescent="0.2">
      <c r="A451">
        <v>17</v>
      </c>
      <c r="B451">
        <v>1</v>
      </c>
      <c r="E451" t="s">
        <v>3</v>
      </c>
      <c r="F451" t="s">
        <v>440</v>
      </c>
      <c r="G451" t="s">
        <v>441</v>
      </c>
      <c r="H451" t="s">
        <v>442</v>
      </c>
      <c r="I451">
        <f>ROUND(((0.9+2.1+2.1)*3)+((4.5+5.4+4.5)+(2.5+4.5+4.5)),9)</f>
        <v>41.2</v>
      </c>
      <c r="J451">
        <v>0</v>
      </c>
      <c r="K451">
        <f>ROUND(((0.9+2.1+2.1)*3)+((4.5+5.4+4.5)+(2.5+4.5+4.5)),9)</f>
        <v>41.2</v>
      </c>
      <c r="O451">
        <f t="shared" si="367"/>
        <v>5958.03</v>
      </c>
      <c r="P451">
        <f t="shared" si="368"/>
        <v>0</v>
      </c>
      <c r="Q451">
        <f>(ROUND((ROUND((((ET451*1.1))*AV451*I451),2)*BB451),2)+ROUND((ROUND(((AE451-((EU451*1.1)))*AV451*I451),2)*BS451),2))</f>
        <v>50.72</v>
      </c>
      <c r="R451">
        <f t="shared" si="369"/>
        <v>0</v>
      </c>
      <c r="S451">
        <f t="shared" si="370"/>
        <v>5907.31</v>
      </c>
      <c r="T451">
        <f t="shared" si="371"/>
        <v>0</v>
      </c>
      <c r="U451">
        <f t="shared" si="372"/>
        <v>15.408800000000003</v>
      </c>
      <c r="V451">
        <f t="shared" si="373"/>
        <v>0</v>
      </c>
      <c r="W451">
        <f t="shared" si="374"/>
        <v>0</v>
      </c>
      <c r="X451">
        <f t="shared" si="375"/>
        <v>4253.26</v>
      </c>
      <c r="Y451">
        <f t="shared" si="376"/>
        <v>3012.73</v>
      </c>
      <c r="AA451">
        <v>-1</v>
      </c>
      <c r="AB451">
        <f t="shared" si="377"/>
        <v>5.093</v>
      </c>
      <c r="AC451">
        <f t="shared" si="378"/>
        <v>0</v>
      </c>
      <c r="AD451">
        <f>ROUND(((((ET451*1.1))-((EU451*1.1)))+AE451),6)</f>
        <v>0.154</v>
      </c>
      <c r="AE451">
        <f t="shared" si="379"/>
        <v>0</v>
      </c>
      <c r="AF451">
        <f t="shared" si="379"/>
        <v>4.9390000000000001</v>
      </c>
      <c r="AG451">
        <f t="shared" si="380"/>
        <v>0</v>
      </c>
      <c r="AH451">
        <f t="shared" si="381"/>
        <v>0.37400000000000005</v>
      </c>
      <c r="AI451">
        <f t="shared" si="381"/>
        <v>0</v>
      </c>
      <c r="AJ451">
        <f t="shared" si="382"/>
        <v>0</v>
      </c>
      <c r="AK451">
        <v>4.63</v>
      </c>
      <c r="AL451">
        <v>0</v>
      </c>
      <c r="AM451">
        <v>0.14000000000000001</v>
      </c>
      <c r="AN451">
        <v>0</v>
      </c>
      <c r="AO451">
        <v>4.49</v>
      </c>
      <c r="AP451">
        <v>0</v>
      </c>
      <c r="AQ451">
        <v>0.34</v>
      </c>
      <c r="AR451">
        <v>0</v>
      </c>
      <c r="AS451">
        <v>0</v>
      </c>
      <c r="AT451">
        <v>72</v>
      </c>
      <c r="AU451">
        <v>51</v>
      </c>
      <c r="AV451">
        <v>1</v>
      </c>
      <c r="AW451">
        <v>1</v>
      </c>
      <c r="AZ451">
        <v>1</v>
      </c>
      <c r="BA451">
        <v>29.03</v>
      </c>
      <c r="BB451">
        <v>8</v>
      </c>
      <c r="BC451">
        <v>1</v>
      </c>
      <c r="BD451" t="s">
        <v>3</v>
      </c>
      <c r="BE451" t="s">
        <v>3</v>
      </c>
      <c r="BF451" t="s">
        <v>3</v>
      </c>
      <c r="BG451" t="s">
        <v>3</v>
      </c>
      <c r="BH451">
        <v>0</v>
      </c>
      <c r="BI451">
        <v>1</v>
      </c>
      <c r="BJ451" t="s">
        <v>443</v>
      </c>
      <c r="BM451">
        <v>80</v>
      </c>
      <c r="BN451">
        <v>0</v>
      </c>
      <c r="BO451" t="s">
        <v>440</v>
      </c>
      <c r="BP451">
        <v>1</v>
      </c>
      <c r="BQ451">
        <v>30</v>
      </c>
      <c r="BR451">
        <v>0</v>
      </c>
      <c r="BS451">
        <v>29.03</v>
      </c>
      <c r="BT451">
        <v>1</v>
      </c>
      <c r="BU451">
        <v>1</v>
      </c>
      <c r="BV451">
        <v>1</v>
      </c>
      <c r="BW451">
        <v>1</v>
      </c>
      <c r="BX451">
        <v>1</v>
      </c>
      <c r="BY451" t="s">
        <v>3</v>
      </c>
      <c r="BZ451">
        <v>72</v>
      </c>
      <c r="CA451">
        <v>51</v>
      </c>
      <c r="CB451" t="s">
        <v>3</v>
      </c>
      <c r="CE451">
        <v>30</v>
      </c>
      <c r="CF451">
        <v>0</v>
      </c>
      <c r="CG451">
        <v>0</v>
      </c>
      <c r="CM451">
        <v>0</v>
      </c>
      <c r="CN451" t="s">
        <v>1226</v>
      </c>
      <c r="CO451">
        <v>0</v>
      </c>
      <c r="CP451">
        <f t="shared" si="383"/>
        <v>5958.0300000000007</v>
      </c>
      <c r="CQ451">
        <f t="shared" si="384"/>
        <v>0</v>
      </c>
      <c r="CR451">
        <f>(ROUND((ROUND((((ET451*1.1))*AV451*1),2)*BB451),2)+ROUND((ROUND(((AE451-((EU451*1.1)))*AV451*1),2)*BS451),2))</f>
        <v>1.2</v>
      </c>
      <c r="CS451">
        <f t="shared" si="385"/>
        <v>0</v>
      </c>
      <c r="CT451">
        <f t="shared" si="386"/>
        <v>143.41</v>
      </c>
      <c r="CU451">
        <f t="shared" si="387"/>
        <v>0</v>
      </c>
      <c r="CV451">
        <f t="shared" si="388"/>
        <v>0.37400000000000005</v>
      </c>
      <c r="CW451">
        <f t="shared" si="389"/>
        <v>0</v>
      </c>
      <c r="CX451">
        <f t="shared" si="390"/>
        <v>0</v>
      </c>
      <c r="CY451">
        <f>S451*(BZ451/100)</f>
        <v>4253.2632000000003</v>
      </c>
      <c r="CZ451">
        <f>S451*(CA451/100)</f>
        <v>3012.7281000000003</v>
      </c>
      <c r="DC451" t="s">
        <v>3</v>
      </c>
      <c r="DD451" t="s">
        <v>3</v>
      </c>
      <c r="DE451" t="s">
        <v>20</v>
      </c>
      <c r="DF451" t="s">
        <v>20</v>
      </c>
      <c r="DG451" t="s">
        <v>20</v>
      </c>
      <c r="DH451" t="s">
        <v>3</v>
      </c>
      <c r="DI451" t="s">
        <v>20</v>
      </c>
      <c r="DJ451" t="s">
        <v>20</v>
      </c>
      <c r="DK451" t="s">
        <v>3</v>
      </c>
      <c r="DL451" t="s">
        <v>3</v>
      </c>
      <c r="DM451" t="s">
        <v>3</v>
      </c>
      <c r="DN451">
        <v>87</v>
      </c>
      <c r="DO451">
        <v>105</v>
      </c>
      <c r="DP451">
        <v>1</v>
      </c>
      <c r="DQ451">
        <v>1</v>
      </c>
      <c r="DU451">
        <v>1003</v>
      </c>
      <c r="DV451" t="s">
        <v>442</v>
      </c>
      <c r="DW451" t="s">
        <v>442</v>
      </c>
      <c r="DX451">
        <v>1</v>
      </c>
      <c r="DZ451" t="s">
        <v>3</v>
      </c>
      <c r="EA451" t="s">
        <v>3</v>
      </c>
      <c r="EB451" t="s">
        <v>3</v>
      </c>
      <c r="EC451" t="s">
        <v>3</v>
      </c>
      <c r="EE451">
        <v>49573341</v>
      </c>
      <c r="EF451">
        <v>30</v>
      </c>
      <c r="EG451" t="s">
        <v>35</v>
      </c>
      <c r="EH451">
        <v>0</v>
      </c>
      <c r="EI451" t="s">
        <v>3</v>
      </c>
      <c r="EJ451">
        <v>1</v>
      </c>
      <c r="EK451">
        <v>80</v>
      </c>
      <c r="EL451" t="s">
        <v>241</v>
      </c>
      <c r="EM451" t="s">
        <v>242</v>
      </c>
      <c r="EO451" t="s">
        <v>38</v>
      </c>
      <c r="EQ451">
        <v>132096</v>
      </c>
      <c r="ER451">
        <v>4.63</v>
      </c>
      <c r="ES451">
        <v>0</v>
      </c>
      <c r="ET451">
        <v>0.14000000000000001</v>
      </c>
      <c r="EU451">
        <v>0</v>
      </c>
      <c r="EV451">
        <v>4.49</v>
      </c>
      <c r="EW451">
        <v>0.34</v>
      </c>
      <c r="EX451">
        <v>0</v>
      </c>
      <c r="EY451">
        <v>0</v>
      </c>
      <c r="FQ451">
        <v>0</v>
      </c>
      <c r="FR451">
        <f t="shared" si="391"/>
        <v>0</v>
      </c>
      <c r="FS451">
        <v>0</v>
      </c>
      <c r="FX451">
        <v>87</v>
      </c>
      <c r="FY451">
        <v>105</v>
      </c>
      <c r="GA451" t="s">
        <v>3</v>
      </c>
      <c r="GD451">
        <v>0</v>
      </c>
      <c r="GF451">
        <v>1621518956</v>
      </c>
      <c r="GG451">
        <v>2</v>
      </c>
      <c r="GH451">
        <v>1</v>
      </c>
      <c r="GI451">
        <v>2</v>
      </c>
      <c r="GJ451">
        <v>0</v>
      </c>
      <c r="GK451">
        <f>ROUND(R451*(S12)/100,2)</f>
        <v>0</v>
      </c>
      <c r="GL451">
        <f t="shared" si="392"/>
        <v>0</v>
      </c>
      <c r="GM451">
        <f t="shared" si="393"/>
        <v>13224.02</v>
      </c>
      <c r="GN451">
        <f t="shared" si="394"/>
        <v>13224.02</v>
      </c>
      <c r="GO451">
        <f t="shared" si="395"/>
        <v>0</v>
      </c>
      <c r="GP451">
        <f t="shared" si="396"/>
        <v>0</v>
      </c>
      <c r="GR451">
        <v>0</v>
      </c>
      <c r="GS451">
        <v>0</v>
      </c>
      <c r="GT451">
        <v>0</v>
      </c>
      <c r="GU451" t="s">
        <v>3</v>
      </c>
      <c r="GV451">
        <f t="shared" si="397"/>
        <v>0</v>
      </c>
      <c r="GW451">
        <v>1</v>
      </c>
      <c r="GX451">
        <f t="shared" si="398"/>
        <v>0</v>
      </c>
      <c r="HA451">
        <v>0</v>
      </c>
      <c r="HB451">
        <v>0</v>
      </c>
      <c r="HC451">
        <f t="shared" si="399"/>
        <v>0</v>
      </c>
      <c r="HE451" t="s">
        <v>3</v>
      </c>
      <c r="HF451" t="s">
        <v>3</v>
      </c>
      <c r="HM451" t="s">
        <v>3</v>
      </c>
      <c r="HN451" t="s">
        <v>3</v>
      </c>
      <c r="HO451" t="s">
        <v>3</v>
      </c>
      <c r="HP451" t="s">
        <v>3</v>
      </c>
      <c r="HQ451" t="s">
        <v>3</v>
      </c>
      <c r="IK451">
        <v>0</v>
      </c>
    </row>
    <row r="452" spans="1:255" x14ac:dyDescent="0.2">
      <c r="A452" s="2">
        <v>17</v>
      </c>
      <c r="B452" s="2">
        <v>1</v>
      </c>
      <c r="C452" s="2"/>
      <c r="D452" s="2"/>
      <c r="E452" s="2" t="s">
        <v>444</v>
      </c>
      <c r="F452" s="2" t="s">
        <v>445</v>
      </c>
      <c r="G452" s="2" t="s">
        <v>446</v>
      </c>
      <c r="H452" s="2" t="s">
        <v>447</v>
      </c>
      <c r="I452" s="2">
        <f>ROUND(2/10,9)</f>
        <v>0.2</v>
      </c>
      <c r="J452" s="2">
        <v>0</v>
      </c>
      <c r="K452" s="2">
        <f>ROUND(2/10,9)</f>
        <v>0.2</v>
      </c>
      <c r="L452" s="2"/>
      <c r="M452" s="2"/>
      <c r="N452" s="2"/>
      <c r="O452" s="2">
        <f t="shared" si="367"/>
        <v>702.67</v>
      </c>
      <c r="P452" s="2">
        <f t="shared" si="368"/>
        <v>553.26</v>
      </c>
      <c r="Q452" s="2">
        <f>(ROUND((ROUND((((ET452*1.1))*AV452*I452),2)*BB452),2)+ROUND((ROUND(((AE452-((EU452*1.1)))*AV452*I452),2)*BS452),2))</f>
        <v>4.1100000000000003</v>
      </c>
      <c r="R452" s="2">
        <f t="shared" si="369"/>
        <v>0.6</v>
      </c>
      <c r="S452" s="2">
        <f t="shared" si="370"/>
        <v>145.30000000000001</v>
      </c>
      <c r="T452" s="2">
        <f t="shared" si="371"/>
        <v>0</v>
      </c>
      <c r="U452" s="2">
        <f t="shared" si="372"/>
        <v>12.3596</v>
      </c>
      <c r="V452" s="2">
        <f t="shared" si="373"/>
        <v>0</v>
      </c>
      <c r="W452" s="2">
        <f t="shared" si="374"/>
        <v>0</v>
      </c>
      <c r="X452" s="2">
        <f t="shared" si="375"/>
        <v>126.41</v>
      </c>
      <c r="Y452" s="2">
        <f t="shared" si="376"/>
        <v>152.57</v>
      </c>
      <c r="Z452" s="2"/>
      <c r="AA452" s="2">
        <v>50417534</v>
      </c>
      <c r="AB452" s="2">
        <f t="shared" si="377"/>
        <v>3513.3519999999999</v>
      </c>
      <c r="AC452" s="2">
        <f t="shared" si="378"/>
        <v>2766.32</v>
      </c>
      <c r="AD452" s="2">
        <f>ROUND(((((ET452*1.1))-((EU452*1.1)))+AE452),6)</f>
        <v>20.536999999999999</v>
      </c>
      <c r="AE452" s="2">
        <f t="shared" si="379"/>
        <v>3.0030000000000001</v>
      </c>
      <c r="AF452" s="2">
        <f t="shared" si="379"/>
        <v>726.495</v>
      </c>
      <c r="AG452" s="2">
        <f t="shared" si="380"/>
        <v>0</v>
      </c>
      <c r="AH452" s="2">
        <f t="shared" si="381"/>
        <v>61.798000000000002</v>
      </c>
      <c r="AI452" s="2">
        <f t="shared" si="381"/>
        <v>0</v>
      </c>
      <c r="AJ452" s="2">
        <f t="shared" si="382"/>
        <v>0</v>
      </c>
      <c r="AK452" s="2">
        <v>3445.44</v>
      </c>
      <c r="AL452" s="2">
        <v>2766.32</v>
      </c>
      <c r="AM452" s="2">
        <v>18.670000000000002</v>
      </c>
      <c r="AN452" s="2">
        <v>2.73</v>
      </c>
      <c r="AO452" s="2">
        <v>660.45</v>
      </c>
      <c r="AP452" s="2">
        <v>0</v>
      </c>
      <c r="AQ452" s="2">
        <v>56.18</v>
      </c>
      <c r="AR452" s="2">
        <v>0</v>
      </c>
      <c r="AS452" s="2">
        <v>0</v>
      </c>
      <c r="AT452" s="2">
        <v>87</v>
      </c>
      <c r="AU452" s="2">
        <v>105</v>
      </c>
      <c r="AV452" s="2">
        <v>1</v>
      </c>
      <c r="AW452" s="2">
        <v>1</v>
      </c>
      <c r="AX452" s="2"/>
      <c r="AY452" s="2"/>
      <c r="AZ452" s="2">
        <v>1</v>
      </c>
      <c r="BA452" s="2">
        <v>1</v>
      </c>
      <c r="BB452" s="2">
        <v>1</v>
      </c>
      <c r="BC452" s="2">
        <v>1</v>
      </c>
      <c r="BD452" s="2" t="s">
        <v>3</v>
      </c>
      <c r="BE452" s="2" t="s">
        <v>3</v>
      </c>
      <c r="BF452" s="2" t="s">
        <v>3</v>
      </c>
      <c r="BG452" s="2" t="s">
        <v>3</v>
      </c>
      <c r="BH452" s="2">
        <v>0</v>
      </c>
      <c r="BI452" s="2">
        <v>1</v>
      </c>
      <c r="BJ452" s="2" t="s">
        <v>448</v>
      </c>
      <c r="BK452" s="2"/>
      <c r="BL452" s="2"/>
      <c r="BM452" s="2">
        <v>1553</v>
      </c>
      <c r="BN452" s="2">
        <v>0</v>
      </c>
      <c r="BO452" s="2" t="s">
        <v>3</v>
      </c>
      <c r="BP452" s="2">
        <v>0</v>
      </c>
      <c r="BQ452" s="2">
        <v>30</v>
      </c>
      <c r="BR452" s="2">
        <v>0</v>
      </c>
      <c r="BS452" s="2">
        <v>1</v>
      </c>
      <c r="BT452" s="2">
        <v>1</v>
      </c>
      <c r="BU452" s="2">
        <v>1</v>
      </c>
      <c r="BV452" s="2">
        <v>1</v>
      </c>
      <c r="BW452" s="2">
        <v>1</v>
      </c>
      <c r="BX452" s="2">
        <v>1</v>
      </c>
      <c r="BY452" s="2" t="s">
        <v>3</v>
      </c>
      <c r="BZ452" s="2">
        <v>87</v>
      </c>
      <c r="CA452" s="2">
        <v>105</v>
      </c>
      <c r="CB452" s="2" t="s">
        <v>3</v>
      </c>
      <c r="CC452" s="2"/>
      <c r="CD452" s="2"/>
      <c r="CE452" s="2">
        <v>30</v>
      </c>
      <c r="CF452" s="2">
        <v>0</v>
      </c>
      <c r="CG452" s="2">
        <v>0</v>
      </c>
      <c r="CH452" s="2"/>
      <c r="CI452" s="2"/>
      <c r="CJ452" s="2"/>
      <c r="CK452" s="2"/>
      <c r="CL452" s="2"/>
      <c r="CM452" s="2">
        <v>0</v>
      </c>
      <c r="CN452" s="2" t="s">
        <v>1226</v>
      </c>
      <c r="CO452" s="2">
        <v>0</v>
      </c>
      <c r="CP452" s="2">
        <f t="shared" si="383"/>
        <v>702.67000000000007</v>
      </c>
      <c r="CQ452" s="2">
        <f t="shared" si="384"/>
        <v>2766.32</v>
      </c>
      <c r="CR452" s="2">
        <f>(ROUND((ROUND((((ET452*1.1))*AV452*1),2)*BB452),2)+ROUND((ROUND(((AE452-((EU452*1.1)))*AV452*1),2)*BS452),2))</f>
        <v>20.54</v>
      </c>
      <c r="CS452" s="2">
        <f t="shared" si="385"/>
        <v>3</v>
      </c>
      <c r="CT452" s="2">
        <f t="shared" si="386"/>
        <v>726.5</v>
      </c>
      <c r="CU452" s="2">
        <f t="shared" si="387"/>
        <v>0</v>
      </c>
      <c r="CV452" s="2">
        <f t="shared" si="388"/>
        <v>61.798000000000002</v>
      </c>
      <c r="CW452" s="2">
        <f t="shared" si="389"/>
        <v>0</v>
      </c>
      <c r="CX452" s="2">
        <f t="shared" si="390"/>
        <v>0</v>
      </c>
      <c r="CY452" s="2">
        <f>((S452*BZ452)/100)</f>
        <v>126.411</v>
      </c>
      <c r="CZ452" s="2">
        <f>((S452*CA452)/100)</f>
        <v>152.56500000000003</v>
      </c>
      <c r="DA452" s="2"/>
      <c r="DB452" s="2"/>
      <c r="DC452" s="2" t="s">
        <v>3</v>
      </c>
      <c r="DD452" s="2" t="s">
        <v>3</v>
      </c>
      <c r="DE452" s="2" t="s">
        <v>20</v>
      </c>
      <c r="DF452" s="2" t="s">
        <v>20</v>
      </c>
      <c r="DG452" s="2" t="s">
        <v>20</v>
      </c>
      <c r="DH452" s="2" t="s">
        <v>3</v>
      </c>
      <c r="DI452" s="2" t="s">
        <v>20</v>
      </c>
      <c r="DJ452" s="2" t="s">
        <v>20</v>
      </c>
      <c r="DK452" s="2" t="s">
        <v>3</v>
      </c>
      <c r="DL452" s="2" t="s">
        <v>3</v>
      </c>
      <c r="DM452" s="2" t="s">
        <v>3</v>
      </c>
      <c r="DN452" s="2">
        <v>0</v>
      </c>
      <c r="DO452" s="2">
        <v>0</v>
      </c>
      <c r="DP452" s="2">
        <v>1</v>
      </c>
      <c r="DQ452" s="2">
        <v>1</v>
      </c>
      <c r="DR452" s="2"/>
      <c r="DS452" s="2"/>
      <c r="DT452" s="2"/>
      <c r="DU452" s="2">
        <v>1010</v>
      </c>
      <c r="DV452" s="2" t="s">
        <v>447</v>
      </c>
      <c r="DW452" s="2" t="s">
        <v>447</v>
      </c>
      <c r="DX452" s="2">
        <v>10</v>
      </c>
      <c r="DY452" s="2"/>
      <c r="DZ452" s="2" t="s">
        <v>3</v>
      </c>
      <c r="EA452" s="2" t="s">
        <v>3</v>
      </c>
      <c r="EB452" s="2" t="s">
        <v>3</v>
      </c>
      <c r="EC452" s="2" t="s">
        <v>3</v>
      </c>
      <c r="ED452" s="2"/>
      <c r="EE452" s="2">
        <v>49574868</v>
      </c>
      <c r="EF452" s="2">
        <v>30</v>
      </c>
      <c r="EG452" s="2" t="s">
        <v>35</v>
      </c>
      <c r="EH452" s="2">
        <v>0</v>
      </c>
      <c r="EI452" s="2" t="s">
        <v>3</v>
      </c>
      <c r="EJ452" s="2">
        <v>1</v>
      </c>
      <c r="EK452" s="2">
        <v>1553</v>
      </c>
      <c r="EL452" s="2" t="s">
        <v>449</v>
      </c>
      <c r="EM452" s="2" t="s">
        <v>450</v>
      </c>
      <c r="EN452" s="2"/>
      <c r="EO452" s="2" t="s">
        <v>38</v>
      </c>
      <c r="EP452" s="2"/>
      <c r="EQ452" s="2">
        <v>131072</v>
      </c>
      <c r="ER452" s="2">
        <v>3445.44</v>
      </c>
      <c r="ES452" s="2">
        <v>2766.32</v>
      </c>
      <c r="ET452" s="2">
        <v>18.670000000000002</v>
      </c>
      <c r="EU452" s="2">
        <v>2.73</v>
      </c>
      <c r="EV452" s="2">
        <v>660.45</v>
      </c>
      <c r="EW452" s="2">
        <v>56.18</v>
      </c>
      <c r="EX452" s="2">
        <v>0</v>
      </c>
      <c r="EY452" s="2">
        <v>0</v>
      </c>
      <c r="EZ452" s="2"/>
      <c r="FA452" s="2"/>
      <c r="FB452" s="2"/>
      <c r="FC452" s="2"/>
      <c r="FD452" s="2"/>
      <c r="FE452" s="2"/>
      <c r="FF452" s="2"/>
      <c r="FG452" s="2"/>
      <c r="FH452" s="2"/>
      <c r="FI452" s="2"/>
      <c r="FJ452" s="2"/>
      <c r="FK452" s="2"/>
      <c r="FL452" s="2"/>
      <c r="FM452" s="2"/>
      <c r="FN452" s="2"/>
      <c r="FO452" s="2"/>
      <c r="FP452" s="2"/>
      <c r="FQ452" s="2">
        <v>0</v>
      </c>
      <c r="FR452" s="2">
        <f t="shared" si="391"/>
        <v>0</v>
      </c>
      <c r="FS452" s="2">
        <v>0</v>
      </c>
      <c r="FT452" s="2"/>
      <c r="FU452" s="2"/>
      <c r="FV452" s="2"/>
      <c r="FW452" s="2"/>
      <c r="FX452" s="2">
        <v>87</v>
      </c>
      <c r="FY452" s="2">
        <v>105</v>
      </c>
      <c r="FZ452" s="2"/>
      <c r="GA452" s="2" t="s">
        <v>3</v>
      </c>
      <c r="GB452" s="2"/>
      <c r="GC452" s="2"/>
      <c r="GD452" s="2">
        <v>0</v>
      </c>
      <c r="GE452" s="2"/>
      <c r="GF452" s="2">
        <v>-894391967</v>
      </c>
      <c r="GG452" s="2">
        <v>2</v>
      </c>
      <c r="GH452" s="2">
        <v>1</v>
      </c>
      <c r="GI452" s="2">
        <v>-2</v>
      </c>
      <c r="GJ452" s="2">
        <v>0</v>
      </c>
      <c r="GK452" s="2">
        <f>ROUND(R452*(R12)/100,2)</f>
        <v>1.05</v>
      </c>
      <c r="GL452" s="2">
        <f t="shared" si="392"/>
        <v>0</v>
      </c>
      <c r="GM452" s="2">
        <f t="shared" si="393"/>
        <v>982.7</v>
      </c>
      <c r="GN452" s="2">
        <f t="shared" si="394"/>
        <v>982.7</v>
      </c>
      <c r="GO452" s="2">
        <f t="shared" si="395"/>
        <v>0</v>
      </c>
      <c r="GP452" s="2">
        <f t="shared" si="396"/>
        <v>0</v>
      </c>
      <c r="GQ452" s="2"/>
      <c r="GR452" s="2">
        <v>0</v>
      </c>
      <c r="GS452" s="2">
        <v>0</v>
      </c>
      <c r="GT452" s="2">
        <v>0</v>
      </c>
      <c r="GU452" s="2" t="s">
        <v>3</v>
      </c>
      <c r="GV452" s="2">
        <f t="shared" si="397"/>
        <v>0</v>
      </c>
      <c r="GW452" s="2">
        <v>1</v>
      </c>
      <c r="GX452" s="2">
        <f t="shared" si="398"/>
        <v>0</v>
      </c>
      <c r="GY452" s="2"/>
      <c r="GZ452" s="2"/>
      <c r="HA452" s="2">
        <v>0</v>
      </c>
      <c r="HB452" s="2">
        <v>0</v>
      </c>
      <c r="HC452" s="2">
        <f t="shared" si="399"/>
        <v>0</v>
      </c>
      <c r="HD452" s="2"/>
      <c r="HE452" s="2" t="s">
        <v>3</v>
      </c>
      <c r="HF452" s="2" t="s">
        <v>3</v>
      </c>
      <c r="HG452" s="2"/>
      <c r="HH452" s="2"/>
      <c r="HI452" s="2"/>
      <c r="HJ452" s="2"/>
      <c r="HK452" s="2"/>
      <c r="HL452" s="2"/>
      <c r="HM452" s="2" t="s">
        <v>3</v>
      </c>
      <c r="HN452" s="2" t="s">
        <v>3</v>
      </c>
      <c r="HO452" s="2" t="s">
        <v>3</v>
      </c>
      <c r="HP452" s="2" t="s">
        <v>3</v>
      </c>
      <c r="HQ452" s="2" t="s">
        <v>3</v>
      </c>
      <c r="HR452" s="2"/>
      <c r="HS452" s="2"/>
      <c r="HT452" s="2"/>
      <c r="HU452" s="2"/>
      <c r="HV452" s="2"/>
      <c r="HW452" s="2"/>
      <c r="HX452" s="2"/>
      <c r="HY452" s="2"/>
      <c r="HZ452" s="2"/>
      <c r="IA452" s="2"/>
      <c r="IB452" s="2"/>
      <c r="IC452" s="2"/>
      <c r="ID452" s="2"/>
      <c r="IE452" s="2"/>
      <c r="IF452" s="2"/>
      <c r="IG452" s="2"/>
      <c r="IH452" s="2"/>
      <c r="II452" s="2"/>
      <c r="IJ452" s="2"/>
      <c r="IK452" s="2">
        <v>0</v>
      </c>
      <c r="IL452" s="2"/>
      <c r="IM452" s="2"/>
      <c r="IN452" s="2"/>
      <c r="IO452" s="2"/>
      <c r="IP452" s="2"/>
      <c r="IQ452" s="2"/>
      <c r="IR452" s="2"/>
      <c r="IS452" s="2"/>
      <c r="IT452" s="2"/>
      <c r="IU452" s="2"/>
    </row>
    <row r="453" spans="1:255" x14ac:dyDescent="0.2">
      <c r="A453">
        <v>17</v>
      </c>
      <c r="B453">
        <v>1</v>
      </c>
      <c r="E453" t="s">
        <v>444</v>
      </c>
      <c r="F453" t="s">
        <v>445</v>
      </c>
      <c r="G453" t="s">
        <v>446</v>
      </c>
      <c r="H453" t="s">
        <v>447</v>
      </c>
      <c r="I453">
        <f>ROUND(2/10,9)</f>
        <v>0.2</v>
      </c>
      <c r="J453">
        <v>0</v>
      </c>
      <c r="K453">
        <f>ROUND(2/10,9)</f>
        <v>0.2</v>
      </c>
      <c r="O453">
        <f t="shared" si="367"/>
        <v>8704.35</v>
      </c>
      <c r="P453">
        <f t="shared" si="368"/>
        <v>4442.68</v>
      </c>
      <c r="Q453">
        <f>(ROUND((ROUND((((ET453*1.1))*AV453*I453),2)*BB453),2)+ROUND((ROUND(((AE453-((EU453*1.1)))*AV453*I453),2)*BS453),2))</f>
        <v>43.61</v>
      </c>
      <c r="R453">
        <f t="shared" si="369"/>
        <v>17.420000000000002</v>
      </c>
      <c r="S453">
        <f t="shared" si="370"/>
        <v>4218.0600000000004</v>
      </c>
      <c r="T453">
        <f t="shared" si="371"/>
        <v>0</v>
      </c>
      <c r="U453">
        <f t="shared" si="372"/>
        <v>12.3596</v>
      </c>
      <c r="V453">
        <f t="shared" si="373"/>
        <v>0</v>
      </c>
      <c r="W453">
        <f t="shared" si="374"/>
        <v>0</v>
      </c>
      <c r="X453">
        <f t="shared" si="375"/>
        <v>3037</v>
      </c>
      <c r="Y453">
        <f t="shared" si="376"/>
        <v>2151.21</v>
      </c>
      <c r="AA453">
        <v>50417531</v>
      </c>
      <c r="AB453">
        <f t="shared" si="377"/>
        <v>3513.3519999999999</v>
      </c>
      <c r="AC453">
        <f t="shared" si="378"/>
        <v>2766.32</v>
      </c>
      <c r="AD453">
        <f>ROUND(((((ET453*1.1))-((EU453*1.1)))+AE453),6)</f>
        <v>20.536999999999999</v>
      </c>
      <c r="AE453">
        <f t="shared" si="379"/>
        <v>3.0030000000000001</v>
      </c>
      <c r="AF453">
        <f t="shared" si="379"/>
        <v>726.495</v>
      </c>
      <c r="AG453">
        <f t="shared" si="380"/>
        <v>0</v>
      </c>
      <c r="AH453">
        <f t="shared" si="381"/>
        <v>61.798000000000002</v>
      </c>
      <c r="AI453">
        <f t="shared" si="381"/>
        <v>0</v>
      </c>
      <c r="AJ453">
        <f t="shared" si="382"/>
        <v>0</v>
      </c>
      <c r="AK453">
        <v>3445.44</v>
      </c>
      <c r="AL453">
        <v>2766.32</v>
      </c>
      <c r="AM453">
        <v>18.670000000000002</v>
      </c>
      <c r="AN453">
        <v>2.73</v>
      </c>
      <c r="AO453">
        <v>660.45</v>
      </c>
      <c r="AP453">
        <v>0</v>
      </c>
      <c r="AQ453">
        <v>56.18</v>
      </c>
      <c r="AR453">
        <v>0</v>
      </c>
      <c r="AS453">
        <v>0</v>
      </c>
      <c r="AT453">
        <v>72</v>
      </c>
      <c r="AU453">
        <v>51</v>
      </c>
      <c r="AV453">
        <v>1</v>
      </c>
      <c r="AW453">
        <v>1</v>
      </c>
      <c r="AZ453">
        <v>1</v>
      </c>
      <c r="BA453">
        <v>29.03</v>
      </c>
      <c r="BB453">
        <v>10.61</v>
      </c>
      <c r="BC453">
        <v>8.0299999999999994</v>
      </c>
      <c r="BD453" t="s">
        <v>3</v>
      </c>
      <c r="BE453" t="s">
        <v>3</v>
      </c>
      <c r="BF453" t="s">
        <v>3</v>
      </c>
      <c r="BG453" t="s">
        <v>3</v>
      </c>
      <c r="BH453">
        <v>0</v>
      </c>
      <c r="BI453">
        <v>1</v>
      </c>
      <c r="BJ453" t="s">
        <v>448</v>
      </c>
      <c r="BM453">
        <v>1553</v>
      </c>
      <c r="BN453">
        <v>0</v>
      </c>
      <c r="BO453" t="s">
        <v>445</v>
      </c>
      <c r="BP453">
        <v>1</v>
      </c>
      <c r="BQ453">
        <v>30</v>
      </c>
      <c r="BR453">
        <v>0</v>
      </c>
      <c r="BS453">
        <v>29.03</v>
      </c>
      <c r="BT453">
        <v>1</v>
      </c>
      <c r="BU453">
        <v>1</v>
      </c>
      <c r="BV453">
        <v>1</v>
      </c>
      <c r="BW453">
        <v>1</v>
      </c>
      <c r="BX453">
        <v>1</v>
      </c>
      <c r="BY453" t="s">
        <v>3</v>
      </c>
      <c r="BZ453">
        <v>72</v>
      </c>
      <c r="CA453">
        <v>51</v>
      </c>
      <c r="CB453" t="s">
        <v>3</v>
      </c>
      <c r="CE453">
        <v>30</v>
      </c>
      <c r="CF453">
        <v>0</v>
      </c>
      <c r="CG453">
        <v>0</v>
      </c>
      <c r="CM453">
        <v>0</v>
      </c>
      <c r="CN453" t="s">
        <v>1226</v>
      </c>
      <c r="CO453">
        <v>0</v>
      </c>
      <c r="CP453">
        <f t="shared" si="383"/>
        <v>8704.35</v>
      </c>
      <c r="CQ453">
        <f t="shared" si="384"/>
        <v>22213.55</v>
      </c>
      <c r="CR453">
        <f>(ROUND((ROUND((((ET453*1.1))*AV453*1),2)*BB453),2)+ROUND((ROUND(((AE453-((EU453*1.1)))*AV453*1),2)*BS453),2))</f>
        <v>217.93</v>
      </c>
      <c r="CS453">
        <f t="shared" si="385"/>
        <v>87.09</v>
      </c>
      <c r="CT453">
        <f t="shared" si="386"/>
        <v>21090.3</v>
      </c>
      <c r="CU453">
        <f t="shared" si="387"/>
        <v>0</v>
      </c>
      <c r="CV453">
        <f t="shared" si="388"/>
        <v>61.798000000000002</v>
      </c>
      <c r="CW453">
        <f t="shared" si="389"/>
        <v>0</v>
      </c>
      <c r="CX453">
        <f t="shared" si="390"/>
        <v>0</v>
      </c>
      <c r="CY453">
        <f>S453*(BZ453/100)</f>
        <v>3037.0032000000001</v>
      </c>
      <c r="CZ453">
        <f>S453*(CA453/100)</f>
        <v>2151.2106000000003</v>
      </c>
      <c r="DC453" t="s">
        <v>3</v>
      </c>
      <c r="DD453" t="s">
        <v>3</v>
      </c>
      <c r="DE453" t="s">
        <v>20</v>
      </c>
      <c r="DF453" t="s">
        <v>20</v>
      </c>
      <c r="DG453" t="s">
        <v>20</v>
      </c>
      <c r="DH453" t="s">
        <v>3</v>
      </c>
      <c r="DI453" t="s">
        <v>20</v>
      </c>
      <c r="DJ453" t="s">
        <v>20</v>
      </c>
      <c r="DK453" t="s">
        <v>3</v>
      </c>
      <c r="DL453" t="s">
        <v>3</v>
      </c>
      <c r="DM453" t="s">
        <v>3</v>
      </c>
      <c r="DN453">
        <v>87</v>
      </c>
      <c r="DO453">
        <v>105</v>
      </c>
      <c r="DP453">
        <v>1</v>
      </c>
      <c r="DQ453">
        <v>1</v>
      </c>
      <c r="DU453">
        <v>1010</v>
      </c>
      <c r="DV453" t="s">
        <v>447</v>
      </c>
      <c r="DW453" t="s">
        <v>447</v>
      </c>
      <c r="DX453">
        <v>10</v>
      </c>
      <c r="DZ453" t="s">
        <v>3</v>
      </c>
      <c r="EA453" t="s">
        <v>3</v>
      </c>
      <c r="EB453" t="s">
        <v>3</v>
      </c>
      <c r="EC453" t="s">
        <v>3</v>
      </c>
      <c r="EE453">
        <v>49574868</v>
      </c>
      <c r="EF453">
        <v>30</v>
      </c>
      <c r="EG453" t="s">
        <v>35</v>
      </c>
      <c r="EH453">
        <v>0</v>
      </c>
      <c r="EI453" t="s">
        <v>3</v>
      </c>
      <c r="EJ453">
        <v>1</v>
      </c>
      <c r="EK453">
        <v>1553</v>
      </c>
      <c r="EL453" t="s">
        <v>449</v>
      </c>
      <c r="EM453" t="s">
        <v>450</v>
      </c>
      <c r="EO453" t="s">
        <v>38</v>
      </c>
      <c r="EQ453">
        <v>131072</v>
      </c>
      <c r="ER453">
        <v>3445.44</v>
      </c>
      <c r="ES453">
        <v>2766.32</v>
      </c>
      <c r="ET453">
        <v>18.670000000000002</v>
      </c>
      <c r="EU453">
        <v>2.73</v>
      </c>
      <c r="EV453">
        <v>660.45</v>
      </c>
      <c r="EW453">
        <v>56.18</v>
      </c>
      <c r="EX453">
        <v>0</v>
      </c>
      <c r="EY453">
        <v>0</v>
      </c>
      <c r="FQ453">
        <v>0</v>
      </c>
      <c r="FR453">
        <f t="shared" si="391"/>
        <v>0</v>
      </c>
      <c r="FS453">
        <v>0</v>
      </c>
      <c r="FX453">
        <v>87</v>
      </c>
      <c r="FY453">
        <v>105</v>
      </c>
      <c r="GA453" t="s">
        <v>3</v>
      </c>
      <c r="GD453">
        <v>0</v>
      </c>
      <c r="GF453">
        <v>-894391967</v>
      </c>
      <c r="GG453">
        <v>2</v>
      </c>
      <c r="GH453">
        <v>1</v>
      </c>
      <c r="GI453">
        <v>2</v>
      </c>
      <c r="GJ453">
        <v>0</v>
      </c>
      <c r="GK453">
        <f>ROUND(R453*(S12)/100,2)</f>
        <v>27.87</v>
      </c>
      <c r="GL453">
        <f t="shared" si="392"/>
        <v>0</v>
      </c>
      <c r="GM453">
        <f t="shared" si="393"/>
        <v>13920.43</v>
      </c>
      <c r="GN453">
        <f t="shared" si="394"/>
        <v>13920.43</v>
      </c>
      <c r="GO453">
        <f t="shared" si="395"/>
        <v>0</v>
      </c>
      <c r="GP453">
        <f t="shared" si="396"/>
        <v>0</v>
      </c>
      <c r="GR453">
        <v>0</v>
      </c>
      <c r="GS453">
        <v>0</v>
      </c>
      <c r="GT453">
        <v>0</v>
      </c>
      <c r="GU453" t="s">
        <v>3</v>
      </c>
      <c r="GV453">
        <f t="shared" si="397"/>
        <v>0</v>
      </c>
      <c r="GW453">
        <v>1</v>
      </c>
      <c r="GX453">
        <f t="shared" si="398"/>
        <v>0</v>
      </c>
      <c r="HA453">
        <v>0</v>
      </c>
      <c r="HB453">
        <v>0</v>
      </c>
      <c r="HC453">
        <f t="shared" si="399"/>
        <v>0</v>
      </c>
      <c r="HE453" t="s">
        <v>3</v>
      </c>
      <c r="HF453" t="s">
        <v>3</v>
      </c>
      <c r="HM453" t="s">
        <v>3</v>
      </c>
      <c r="HN453" t="s">
        <v>3</v>
      </c>
      <c r="HO453" t="s">
        <v>3</v>
      </c>
      <c r="HP453" t="s">
        <v>3</v>
      </c>
      <c r="HQ453" t="s">
        <v>3</v>
      </c>
      <c r="IK453">
        <v>0</v>
      </c>
    </row>
    <row r="454" spans="1:255" x14ac:dyDescent="0.2">
      <c r="A454" s="2">
        <v>18</v>
      </c>
      <c r="B454" s="2">
        <v>1</v>
      </c>
      <c r="C454" s="2"/>
      <c r="D454" s="2"/>
      <c r="E454" s="2" t="s">
        <v>451</v>
      </c>
      <c r="F454" s="2" t="s">
        <v>452</v>
      </c>
      <c r="G454" s="2" t="s">
        <v>453</v>
      </c>
      <c r="H454" s="2" t="s">
        <v>80</v>
      </c>
      <c r="I454" s="2">
        <f>I452*J454</f>
        <v>0.192</v>
      </c>
      <c r="J454" s="2">
        <v>0.96</v>
      </c>
      <c r="K454" s="2">
        <v>0.96</v>
      </c>
      <c r="L454" s="2"/>
      <c r="M454" s="2"/>
      <c r="N454" s="2"/>
      <c r="O454" s="2">
        <f t="shared" si="367"/>
        <v>9676.0300000000007</v>
      </c>
      <c r="P454" s="2">
        <f t="shared" si="368"/>
        <v>9676.0300000000007</v>
      </c>
      <c r="Q454" s="2">
        <f>(ROUND((ROUND(((ET454)*AV454*I454),2)*BB454),2)+ROUND((ROUND(((AE454-(EU454))*AV454*I454),2)*BS454),2))</f>
        <v>0</v>
      </c>
      <c r="R454" s="2">
        <f t="shared" si="369"/>
        <v>0</v>
      </c>
      <c r="S454" s="2">
        <f t="shared" si="370"/>
        <v>0</v>
      </c>
      <c r="T454" s="2">
        <f t="shared" si="371"/>
        <v>0</v>
      </c>
      <c r="U454" s="2">
        <f t="shared" si="372"/>
        <v>0</v>
      </c>
      <c r="V454" s="2">
        <f t="shared" si="373"/>
        <v>0</v>
      </c>
      <c r="W454" s="2">
        <f t="shared" si="374"/>
        <v>0</v>
      </c>
      <c r="X454" s="2">
        <f t="shared" si="375"/>
        <v>0</v>
      </c>
      <c r="Y454" s="2">
        <f t="shared" si="376"/>
        <v>0</v>
      </c>
      <c r="Z454" s="2"/>
      <c r="AA454" s="2">
        <v>50417534</v>
      </c>
      <c r="AB454" s="2">
        <f t="shared" si="377"/>
        <v>50396</v>
      </c>
      <c r="AC454" s="2">
        <f t="shared" si="378"/>
        <v>50396</v>
      </c>
      <c r="AD454" s="2">
        <f>ROUND((((ET454)-(EU454))+AE454),6)</f>
        <v>0</v>
      </c>
      <c r="AE454" s="2">
        <f>ROUND((EU454),6)</f>
        <v>0</v>
      </c>
      <c r="AF454" s="2">
        <f>ROUND((EV454),6)</f>
        <v>0</v>
      </c>
      <c r="AG454" s="2">
        <f t="shared" si="380"/>
        <v>0</v>
      </c>
      <c r="AH454" s="2">
        <f>(EW454)</f>
        <v>0</v>
      </c>
      <c r="AI454" s="2">
        <f>(EX454)</f>
        <v>0</v>
      </c>
      <c r="AJ454" s="2">
        <f t="shared" si="382"/>
        <v>0</v>
      </c>
      <c r="AK454" s="2">
        <v>50396</v>
      </c>
      <c r="AL454" s="2">
        <v>50396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87</v>
      </c>
      <c r="AU454" s="2">
        <v>105</v>
      </c>
      <c r="AV454" s="2">
        <v>1</v>
      </c>
      <c r="AW454" s="2">
        <v>1</v>
      </c>
      <c r="AX454" s="2"/>
      <c r="AY454" s="2"/>
      <c r="AZ454" s="2">
        <v>1</v>
      </c>
      <c r="BA454" s="2">
        <v>1</v>
      </c>
      <c r="BB454" s="2">
        <v>1</v>
      </c>
      <c r="BC454" s="2">
        <v>1</v>
      </c>
      <c r="BD454" s="2" t="s">
        <v>3</v>
      </c>
      <c r="BE454" s="2" t="s">
        <v>3</v>
      </c>
      <c r="BF454" s="2" t="s">
        <v>3</v>
      </c>
      <c r="BG454" s="2" t="s">
        <v>3</v>
      </c>
      <c r="BH454" s="2">
        <v>3</v>
      </c>
      <c r="BI454" s="2">
        <v>1</v>
      </c>
      <c r="BJ454" s="2" t="s">
        <v>454</v>
      </c>
      <c r="BK454" s="2"/>
      <c r="BL454" s="2"/>
      <c r="BM454" s="2">
        <v>1553</v>
      </c>
      <c r="BN454" s="2">
        <v>0</v>
      </c>
      <c r="BO454" s="2" t="s">
        <v>3</v>
      </c>
      <c r="BP454" s="2">
        <v>0</v>
      </c>
      <c r="BQ454" s="2">
        <v>30</v>
      </c>
      <c r="BR454" s="2">
        <v>0</v>
      </c>
      <c r="BS454" s="2">
        <v>1</v>
      </c>
      <c r="BT454" s="2">
        <v>1</v>
      </c>
      <c r="BU454" s="2">
        <v>1</v>
      </c>
      <c r="BV454" s="2">
        <v>1</v>
      </c>
      <c r="BW454" s="2">
        <v>1</v>
      </c>
      <c r="BX454" s="2">
        <v>1</v>
      </c>
      <c r="BY454" s="2" t="s">
        <v>3</v>
      </c>
      <c r="BZ454" s="2">
        <v>87</v>
      </c>
      <c r="CA454" s="2">
        <v>105</v>
      </c>
      <c r="CB454" s="2" t="s">
        <v>3</v>
      </c>
      <c r="CC454" s="2"/>
      <c r="CD454" s="2"/>
      <c r="CE454" s="2">
        <v>30</v>
      </c>
      <c r="CF454" s="2">
        <v>0</v>
      </c>
      <c r="CG454" s="2">
        <v>0</v>
      </c>
      <c r="CH454" s="2"/>
      <c r="CI454" s="2"/>
      <c r="CJ454" s="2"/>
      <c r="CK454" s="2"/>
      <c r="CL454" s="2"/>
      <c r="CM454" s="2">
        <v>0</v>
      </c>
      <c r="CN454" s="2" t="s">
        <v>3</v>
      </c>
      <c r="CO454" s="2">
        <v>0</v>
      </c>
      <c r="CP454" s="2">
        <f t="shared" si="383"/>
        <v>9676.0300000000007</v>
      </c>
      <c r="CQ454" s="2">
        <f t="shared" si="384"/>
        <v>50396</v>
      </c>
      <c r="CR454" s="2">
        <f>(ROUND((ROUND(((ET454)*AV454*1),2)*BB454),2)+ROUND((ROUND(((AE454-(EU454))*AV454*1),2)*BS454),2))</f>
        <v>0</v>
      </c>
      <c r="CS454" s="2">
        <f t="shared" si="385"/>
        <v>0</v>
      </c>
      <c r="CT454" s="2">
        <f t="shared" si="386"/>
        <v>0</v>
      </c>
      <c r="CU454" s="2">
        <f t="shared" si="387"/>
        <v>0</v>
      </c>
      <c r="CV454" s="2">
        <f t="shared" si="388"/>
        <v>0</v>
      </c>
      <c r="CW454" s="2">
        <f t="shared" si="389"/>
        <v>0</v>
      </c>
      <c r="CX454" s="2">
        <f t="shared" si="390"/>
        <v>0</v>
      </c>
      <c r="CY454" s="2">
        <f>((S454*BZ454)/100)</f>
        <v>0</v>
      </c>
      <c r="CZ454" s="2">
        <f>((S454*CA454)/100)</f>
        <v>0</v>
      </c>
      <c r="DA454" s="2"/>
      <c r="DB454" s="2"/>
      <c r="DC454" s="2" t="s">
        <v>3</v>
      </c>
      <c r="DD454" s="2" t="s">
        <v>3</v>
      </c>
      <c r="DE454" s="2" t="s">
        <v>3</v>
      </c>
      <c r="DF454" s="2" t="s">
        <v>3</v>
      </c>
      <c r="DG454" s="2" t="s">
        <v>3</v>
      </c>
      <c r="DH454" s="2" t="s">
        <v>3</v>
      </c>
      <c r="DI454" s="2" t="s">
        <v>3</v>
      </c>
      <c r="DJ454" s="2" t="s">
        <v>3</v>
      </c>
      <c r="DK454" s="2" t="s">
        <v>3</v>
      </c>
      <c r="DL454" s="2" t="s">
        <v>3</v>
      </c>
      <c r="DM454" s="2" t="s">
        <v>3</v>
      </c>
      <c r="DN454" s="2">
        <v>0</v>
      </c>
      <c r="DO454" s="2">
        <v>0</v>
      </c>
      <c r="DP454" s="2">
        <v>1</v>
      </c>
      <c r="DQ454" s="2">
        <v>1</v>
      </c>
      <c r="DR454" s="2"/>
      <c r="DS454" s="2"/>
      <c r="DT454" s="2"/>
      <c r="DU454" s="2">
        <v>1009</v>
      </c>
      <c r="DV454" s="2" t="s">
        <v>80</v>
      </c>
      <c r="DW454" s="2" t="s">
        <v>80</v>
      </c>
      <c r="DX454" s="2">
        <v>1000</v>
      </c>
      <c r="DY454" s="2"/>
      <c r="DZ454" s="2" t="s">
        <v>3</v>
      </c>
      <c r="EA454" s="2" t="s">
        <v>3</v>
      </c>
      <c r="EB454" s="2" t="s">
        <v>3</v>
      </c>
      <c r="EC454" s="2" t="s">
        <v>3</v>
      </c>
      <c r="ED454" s="2"/>
      <c r="EE454" s="2">
        <v>49574868</v>
      </c>
      <c r="EF454" s="2">
        <v>30</v>
      </c>
      <c r="EG454" s="2" t="s">
        <v>35</v>
      </c>
      <c r="EH454" s="2">
        <v>0</v>
      </c>
      <c r="EI454" s="2" t="s">
        <v>3</v>
      </c>
      <c r="EJ454" s="2">
        <v>1</v>
      </c>
      <c r="EK454" s="2">
        <v>1553</v>
      </c>
      <c r="EL454" s="2" t="s">
        <v>449</v>
      </c>
      <c r="EM454" s="2" t="s">
        <v>450</v>
      </c>
      <c r="EN454" s="2"/>
      <c r="EO454" s="2" t="s">
        <v>3</v>
      </c>
      <c r="EP454" s="2"/>
      <c r="EQ454" s="2">
        <v>0</v>
      </c>
      <c r="ER454" s="2">
        <v>50396</v>
      </c>
      <c r="ES454" s="2">
        <v>50396</v>
      </c>
      <c r="ET454" s="2">
        <v>0</v>
      </c>
      <c r="EU454" s="2">
        <v>0</v>
      </c>
      <c r="EV454" s="2">
        <v>0</v>
      </c>
      <c r="EW454" s="2">
        <v>0</v>
      </c>
      <c r="EX454" s="2">
        <v>0</v>
      </c>
      <c r="EY454" s="2"/>
      <c r="EZ454" s="2"/>
      <c r="FA454" s="2"/>
      <c r="FB454" s="2"/>
      <c r="FC454" s="2"/>
      <c r="FD454" s="2"/>
      <c r="FE454" s="2"/>
      <c r="FF454" s="2"/>
      <c r="FG454" s="2"/>
      <c r="FH454" s="2"/>
      <c r="FI454" s="2"/>
      <c r="FJ454" s="2"/>
      <c r="FK454" s="2"/>
      <c r="FL454" s="2"/>
      <c r="FM454" s="2"/>
      <c r="FN454" s="2"/>
      <c r="FO454" s="2"/>
      <c r="FP454" s="2"/>
      <c r="FQ454" s="2">
        <v>0</v>
      </c>
      <c r="FR454" s="2">
        <f t="shared" si="391"/>
        <v>0</v>
      </c>
      <c r="FS454" s="2">
        <v>0</v>
      </c>
      <c r="FT454" s="2"/>
      <c r="FU454" s="2"/>
      <c r="FV454" s="2"/>
      <c r="FW454" s="2"/>
      <c r="FX454" s="2">
        <v>87</v>
      </c>
      <c r="FY454" s="2">
        <v>105</v>
      </c>
      <c r="FZ454" s="2"/>
      <c r="GA454" s="2" t="s">
        <v>3</v>
      </c>
      <c r="GB454" s="2"/>
      <c r="GC454" s="2"/>
      <c r="GD454" s="2">
        <v>0</v>
      </c>
      <c r="GE454" s="2"/>
      <c r="GF454" s="2">
        <v>214829614</v>
      </c>
      <c r="GG454" s="2">
        <v>2</v>
      </c>
      <c r="GH454" s="2">
        <v>1</v>
      </c>
      <c r="GI454" s="2">
        <v>-2</v>
      </c>
      <c r="GJ454" s="2">
        <v>0</v>
      </c>
      <c r="GK454" s="2">
        <f>ROUND(R454*(R12)/100,2)</f>
        <v>0</v>
      </c>
      <c r="GL454" s="2">
        <f t="shared" si="392"/>
        <v>0</v>
      </c>
      <c r="GM454" s="2">
        <f t="shared" si="393"/>
        <v>9676.0300000000007</v>
      </c>
      <c r="GN454" s="2">
        <f t="shared" si="394"/>
        <v>9676.0300000000007</v>
      </c>
      <c r="GO454" s="2">
        <f t="shared" si="395"/>
        <v>0</v>
      </c>
      <c r="GP454" s="2">
        <f t="shared" si="396"/>
        <v>0</v>
      </c>
      <c r="GQ454" s="2"/>
      <c r="GR454" s="2">
        <v>0</v>
      </c>
      <c r="GS454" s="2">
        <v>0</v>
      </c>
      <c r="GT454" s="2">
        <v>0</v>
      </c>
      <c r="GU454" s="2" t="s">
        <v>3</v>
      </c>
      <c r="GV454" s="2">
        <f t="shared" si="397"/>
        <v>0</v>
      </c>
      <c r="GW454" s="2">
        <v>1</v>
      </c>
      <c r="GX454" s="2">
        <f t="shared" si="398"/>
        <v>0</v>
      </c>
      <c r="GY454" s="2"/>
      <c r="GZ454" s="2"/>
      <c r="HA454" s="2">
        <v>0</v>
      </c>
      <c r="HB454" s="2">
        <v>0</v>
      </c>
      <c r="HC454" s="2">
        <f t="shared" si="399"/>
        <v>0</v>
      </c>
      <c r="HD454" s="2"/>
      <c r="HE454" s="2" t="s">
        <v>3</v>
      </c>
      <c r="HF454" s="2" t="s">
        <v>3</v>
      </c>
      <c r="HG454" s="2"/>
      <c r="HH454" s="2"/>
      <c r="HI454" s="2"/>
      <c r="HJ454" s="2"/>
      <c r="HK454" s="2"/>
      <c r="HL454" s="2"/>
      <c r="HM454" s="2" t="s">
        <v>3</v>
      </c>
      <c r="HN454" s="2" t="s">
        <v>3</v>
      </c>
      <c r="HO454" s="2" t="s">
        <v>3</v>
      </c>
      <c r="HP454" s="2" t="s">
        <v>3</v>
      </c>
      <c r="HQ454" s="2" t="s">
        <v>3</v>
      </c>
      <c r="HR454" s="2"/>
      <c r="HS454" s="2"/>
      <c r="HT454" s="2"/>
      <c r="HU454" s="2"/>
      <c r="HV454" s="2"/>
      <c r="HW454" s="2"/>
      <c r="HX454" s="2"/>
      <c r="HY454" s="2"/>
      <c r="HZ454" s="2"/>
      <c r="IA454" s="2"/>
      <c r="IB454" s="2"/>
      <c r="IC454" s="2"/>
      <c r="ID454" s="2"/>
      <c r="IE454" s="2"/>
      <c r="IF454" s="2"/>
      <c r="IG454" s="2"/>
      <c r="IH454" s="2"/>
      <c r="II454" s="2"/>
      <c r="IJ454" s="2"/>
      <c r="IK454" s="2">
        <v>0</v>
      </c>
      <c r="IL454" s="2"/>
      <c r="IM454" s="2"/>
      <c r="IN454" s="2"/>
      <c r="IO454" s="2"/>
      <c r="IP454" s="2"/>
      <c r="IQ454" s="2"/>
      <c r="IR454" s="2"/>
      <c r="IS454" s="2"/>
      <c r="IT454" s="2"/>
      <c r="IU454" s="2"/>
    </row>
    <row r="455" spans="1:255" x14ac:dyDescent="0.2">
      <c r="A455">
        <v>18</v>
      </c>
      <c r="B455">
        <v>1</v>
      </c>
      <c r="E455" t="s">
        <v>451</v>
      </c>
      <c r="F455" t="s">
        <v>452</v>
      </c>
      <c r="G455" t="s">
        <v>453</v>
      </c>
      <c r="H455" t="s">
        <v>80</v>
      </c>
      <c r="I455">
        <f>I453*J455</f>
        <v>0.192</v>
      </c>
      <c r="J455">
        <v>0.96</v>
      </c>
      <c r="K455">
        <v>0.96</v>
      </c>
      <c r="O455">
        <f t="shared" si="367"/>
        <v>33962.870000000003</v>
      </c>
      <c r="P455">
        <f t="shared" si="368"/>
        <v>33962.870000000003</v>
      </c>
      <c r="Q455">
        <f>(ROUND((ROUND(((ET455)*AV455*I455),2)*BB455),2)+ROUND((ROUND(((AE455-(EU455))*AV455*I455),2)*BS455),2))</f>
        <v>0</v>
      </c>
      <c r="R455">
        <f t="shared" si="369"/>
        <v>0</v>
      </c>
      <c r="S455">
        <f t="shared" si="370"/>
        <v>0</v>
      </c>
      <c r="T455">
        <f t="shared" si="371"/>
        <v>0</v>
      </c>
      <c r="U455">
        <f t="shared" si="372"/>
        <v>0</v>
      </c>
      <c r="V455">
        <f t="shared" si="373"/>
        <v>0</v>
      </c>
      <c r="W455">
        <f t="shared" si="374"/>
        <v>0</v>
      </c>
      <c r="X455">
        <f t="shared" si="375"/>
        <v>0</v>
      </c>
      <c r="Y455">
        <f t="shared" si="376"/>
        <v>0</v>
      </c>
      <c r="AA455">
        <v>50417531</v>
      </c>
      <c r="AB455">
        <f t="shared" si="377"/>
        <v>50396</v>
      </c>
      <c r="AC455">
        <f t="shared" si="378"/>
        <v>50396</v>
      </c>
      <c r="AD455">
        <f>ROUND((((ET455)-(EU455))+AE455),6)</f>
        <v>0</v>
      </c>
      <c r="AE455">
        <f>ROUND((EU455),6)</f>
        <v>0</v>
      </c>
      <c r="AF455">
        <f>ROUND((EV455),6)</f>
        <v>0</v>
      </c>
      <c r="AG455">
        <f t="shared" si="380"/>
        <v>0</v>
      </c>
      <c r="AH455">
        <f>(EW455)</f>
        <v>0</v>
      </c>
      <c r="AI455">
        <f>(EX455)</f>
        <v>0</v>
      </c>
      <c r="AJ455">
        <f t="shared" si="382"/>
        <v>0</v>
      </c>
      <c r="AK455">
        <v>50396</v>
      </c>
      <c r="AL455">
        <v>50396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1</v>
      </c>
      <c r="AW455">
        <v>1</v>
      </c>
      <c r="AZ455">
        <v>1</v>
      </c>
      <c r="BA455">
        <v>1</v>
      </c>
      <c r="BB455">
        <v>1</v>
      </c>
      <c r="BC455">
        <v>3.51</v>
      </c>
      <c r="BD455" t="s">
        <v>3</v>
      </c>
      <c r="BE455" t="s">
        <v>3</v>
      </c>
      <c r="BF455" t="s">
        <v>3</v>
      </c>
      <c r="BG455" t="s">
        <v>3</v>
      </c>
      <c r="BH455">
        <v>3</v>
      </c>
      <c r="BI455">
        <v>1</v>
      </c>
      <c r="BJ455" t="s">
        <v>454</v>
      </c>
      <c r="BM455">
        <v>1553</v>
      </c>
      <c r="BN455">
        <v>0</v>
      </c>
      <c r="BO455" t="s">
        <v>452</v>
      </c>
      <c r="BP455">
        <v>1</v>
      </c>
      <c r="BQ455">
        <v>30</v>
      </c>
      <c r="BR455">
        <v>0</v>
      </c>
      <c r="BS455">
        <v>1</v>
      </c>
      <c r="BT455">
        <v>1</v>
      </c>
      <c r="BU455">
        <v>1</v>
      </c>
      <c r="BV455">
        <v>1</v>
      </c>
      <c r="BW455">
        <v>1</v>
      </c>
      <c r="BX455">
        <v>1</v>
      </c>
      <c r="BY455" t="s">
        <v>3</v>
      </c>
      <c r="BZ455">
        <v>0</v>
      </c>
      <c r="CA455">
        <v>0</v>
      </c>
      <c r="CB455" t="s">
        <v>3</v>
      </c>
      <c r="CE455">
        <v>30</v>
      </c>
      <c r="CF455">
        <v>0</v>
      </c>
      <c r="CG455">
        <v>0</v>
      </c>
      <c r="CM455">
        <v>0</v>
      </c>
      <c r="CN455" t="s">
        <v>3</v>
      </c>
      <c r="CO455">
        <v>0</v>
      </c>
      <c r="CP455">
        <f t="shared" si="383"/>
        <v>33962.870000000003</v>
      </c>
      <c r="CQ455">
        <f t="shared" si="384"/>
        <v>176889.96</v>
      </c>
      <c r="CR455">
        <f>(ROUND((ROUND(((ET455)*AV455*1),2)*BB455),2)+ROUND((ROUND(((AE455-(EU455))*AV455*1),2)*BS455),2))</f>
        <v>0</v>
      </c>
      <c r="CS455">
        <f t="shared" si="385"/>
        <v>0</v>
      </c>
      <c r="CT455">
        <f t="shared" si="386"/>
        <v>0</v>
      </c>
      <c r="CU455">
        <f t="shared" si="387"/>
        <v>0</v>
      </c>
      <c r="CV455">
        <f t="shared" si="388"/>
        <v>0</v>
      </c>
      <c r="CW455">
        <f t="shared" si="389"/>
        <v>0</v>
      </c>
      <c r="CX455">
        <f t="shared" si="390"/>
        <v>0</v>
      </c>
      <c r="CY455">
        <f>S455*(BZ455/100)</f>
        <v>0</v>
      </c>
      <c r="CZ455">
        <f>S455*(CA455/100)</f>
        <v>0</v>
      </c>
      <c r="DC455" t="s">
        <v>3</v>
      </c>
      <c r="DD455" t="s">
        <v>3</v>
      </c>
      <c r="DE455" t="s">
        <v>3</v>
      </c>
      <c r="DF455" t="s">
        <v>3</v>
      </c>
      <c r="DG455" t="s">
        <v>3</v>
      </c>
      <c r="DH455" t="s">
        <v>3</v>
      </c>
      <c r="DI455" t="s">
        <v>3</v>
      </c>
      <c r="DJ455" t="s">
        <v>3</v>
      </c>
      <c r="DK455" t="s">
        <v>3</v>
      </c>
      <c r="DL455" t="s">
        <v>3</v>
      </c>
      <c r="DM455" t="s">
        <v>3</v>
      </c>
      <c r="DN455">
        <v>87</v>
      </c>
      <c r="DO455">
        <v>105</v>
      </c>
      <c r="DP455">
        <v>1</v>
      </c>
      <c r="DQ455">
        <v>1</v>
      </c>
      <c r="DU455">
        <v>1009</v>
      </c>
      <c r="DV455" t="s">
        <v>80</v>
      </c>
      <c r="DW455" t="s">
        <v>80</v>
      </c>
      <c r="DX455">
        <v>1000</v>
      </c>
      <c r="DZ455" t="s">
        <v>3</v>
      </c>
      <c r="EA455" t="s">
        <v>3</v>
      </c>
      <c r="EB455" t="s">
        <v>3</v>
      </c>
      <c r="EC455" t="s">
        <v>3</v>
      </c>
      <c r="EE455">
        <v>49574868</v>
      </c>
      <c r="EF455">
        <v>30</v>
      </c>
      <c r="EG455" t="s">
        <v>35</v>
      </c>
      <c r="EH455">
        <v>0</v>
      </c>
      <c r="EI455" t="s">
        <v>3</v>
      </c>
      <c r="EJ455">
        <v>1</v>
      </c>
      <c r="EK455">
        <v>1553</v>
      </c>
      <c r="EL455" t="s">
        <v>449</v>
      </c>
      <c r="EM455" t="s">
        <v>450</v>
      </c>
      <c r="EO455" t="s">
        <v>3</v>
      </c>
      <c r="EQ455">
        <v>0</v>
      </c>
      <c r="ER455">
        <v>50396</v>
      </c>
      <c r="ES455">
        <v>50396</v>
      </c>
      <c r="ET455">
        <v>0</v>
      </c>
      <c r="EU455">
        <v>0</v>
      </c>
      <c r="EV455">
        <v>0</v>
      </c>
      <c r="EW455">
        <v>0</v>
      </c>
      <c r="EX455">
        <v>0</v>
      </c>
      <c r="FQ455">
        <v>0</v>
      </c>
      <c r="FR455">
        <f t="shared" si="391"/>
        <v>0</v>
      </c>
      <c r="FS455">
        <v>0</v>
      </c>
      <c r="FX455">
        <v>87</v>
      </c>
      <c r="FY455">
        <v>105</v>
      </c>
      <c r="GA455" t="s">
        <v>3</v>
      </c>
      <c r="GD455">
        <v>0</v>
      </c>
      <c r="GF455">
        <v>214829614</v>
      </c>
      <c r="GG455">
        <v>2</v>
      </c>
      <c r="GH455">
        <v>1</v>
      </c>
      <c r="GI455">
        <v>2</v>
      </c>
      <c r="GJ455">
        <v>0</v>
      </c>
      <c r="GK455">
        <f>ROUND(R455*(S12)/100,2)</f>
        <v>0</v>
      </c>
      <c r="GL455">
        <f t="shared" si="392"/>
        <v>0</v>
      </c>
      <c r="GM455">
        <f t="shared" si="393"/>
        <v>33962.870000000003</v>
      </c>
      <c r="GN455">
        <f t="shared" si="394"/>
        <v>33962.870000000003</v>
      </c>
      <c r="GO455">
        <f t="shared" si="395"/>
        <v>0</v>
      </c>
      <c r="GP455">
        <f t="shared" si="396"/>
        <v>0</v>
      </c>
      <c r="GR455">
        <v>0</v>
      </c>
      <c r="GS455">
        <v>0</v>
      </c>
      <c r="GT455">
        <v>0</v>
      </c>
      <c r="GU455" t="s">
        <v>3</v>
      </c>
      <c r="GV455">
        <f t="shared" si="397"/>
        <v>0</v>
      </c>
      <c r="GW455">
        <v>1</v>
      </c>
      <c r="GX455">
        <f t="shared" si="398"/>
        <v>0</v>
      </c>
      <c r="HA455">
        <v>0</v>
      </c>
      <c r="HB455">
        <v>0</v>
      </c>
      <c r="HC455">
        <f t="shared" si="399"/>
        <v>0</v>
      </c>
      <c r="HE455" t="s">
        <v>3</v>
      </c>
      <c r="HF455" t="s">
        <v>3</v>
      </c>
      <c r="HM455" t="s">
        <v>3</v>
      </c>
      <c r="HN455" t="s">
        <v>3</v>
      </c>
      <c r="HO455" t="s">
        <v>3</v>
      </c>
      <c r="HP455" t="s">
        <v>3</v>
      </c>
      <c r="HQ455" t="s">
        <v>3</v>
      </c>
      <c r="IK455">
        <v>0</v>
      </c>
    </row>
    <row r="456" spans="1:255" x14ac:dyDescent="0.2">
      <c r="A456" s="2">
        <v>17</v>
      </c>
      <c r="B456" s="2">
        <v>1</v>
      </c>
      <c r="C456" s="2"/>
      <c r="D456" s="2"/>
      <c r="E456" s="2" t="s">
        <v>455</v>
      </c>
      <c r="F456" s="2" t="s">
        <v>456</v>
      </c>
      <c r="G456" s="2" t="s">
        <v>457</v>
      </c>
      <c r="H456" s="2" t="s">
        <v>458</v>
      </c>
      <c r="I456" s="2">
        <v>3</v>
      </c>
      <c r="J456" s="2">
        <v>0</v>
      </c>
      <c r="K456" s="2">
        <v>3</v>
      </c>
      <c r="L456" s="2"/>
      <c r="M456" s="2"/>
      <c r="N456" s="2"/>
      <c r="O456" s="2">
        <f t="shared" si="367"/>
        <v>56.24</v>
      </c>
      <c r="P456" s="2">
        <f t="shared" si="368"/>
        <v>1.23</v>
      </c>
      <c r="Q456" s="2">
        <f>(ROUND((ROUND((((ET456*1.1))*AV456*I456),2)*BB456),2)+ROUND((ROUND(((AE456-((EU456*1.1)))*AV456*I456),2)*BS456),2))</f>
        <v>5.91</v>
      </c>
      <c r="R456" s="2">
        <f t="shared" si="369"/>
        <v>0.1</v>
      </c>
      <c r="S456" s="2">
        <f t="shared" si="370"/>
        <v>49.1</v>
      </c>
      <c r="T456" s="2">
        <f t="shared" si="371"/>
        <v>0</v>
      </c>
      <c r="U456" s="2">
        <f t="shared" si="372"/>
        <v>3.6630000000000011</v>
      </c>
      <c r="V456" s="2">
        <f t="shared" si="373"/>
        <v>0</v>
      </c>
      <c r="W456" s="2">
        <f t="shared" si="374"/>
        <v>0</v>
      </c>
      <c r="X456" s="2">
        <f t="shared" si="375"/>
        <v>51.56</v>
      </c>
      <c r="Y456" s="2">
        <f t="shared" si="376"/>
        <v>37.81</v>
      </c>
      <c r="Z456" s="2"/>
      <c r="AA456" s="2">
        <v>50417534</v>
      </c>
      <c r="AB456" s="2">
        <f t="shared" si="377"/>
        <v>18.747</v>
      </c>
      <c r="AC456" s="2">
        <f t="shared" si="378"/>
        <v>0.41</v>
      </c>
      <c r="AD456" s="2">
        <f>ROUND(((((ET456*1.1))-((EU456*1.1)))+AE456),6)</f>
        <v>1.9690000000000001</v>
      </c>
      <c r="AE456" s="2">
        <f>ROUND(((EU456*1.1)),6)</f>
        <v>3.3000000000000002E-2</v>
      </c>
      <c r="AF456" s="2">
        <f>ROUND(((EV456*1.1)),6)</f>
        <v>16.367999999999999</v>
      </c>
      <c r="AG456" s="2">
        <f t="shared" si="380"/>
        <v>0</v>
      </c>
      <c r="AH456" s="2">
        <f>((EW456*1.1))</f>
        <v>1.2210000000000003</v>
      </c>
      <c r="AI456" s="2">
        <f>((EX456*1.1))</f>
        <v>0</v>
      </c>
      <c r="AJ456" s="2">
        <f t="shared" si="382"/>
        <v>0</v>
      </c>
      <c r="AK456" s="2">
        <v>17.079999999999998</v>
      </c>
      <c r="AL456" s="2">
        <v>0.41</v>
      </c>
      <c r="AM456" s="2">
        <v>1.79</v>
      </c>
      <c r="AN456" s="2">
        <v>0.03</v>
      </c>
      <c r="AO456" s="2">
        <v>14.88</v>
      </c>
      <c r="AP456" s="2">
        <v>0</v>
      </c>
      <c r="AQ456" s="2">
        <v>1.1100000000000001</v>
      </c>
      <c r="AR456" s="2">
        <v>0</v>
      </c>
      <c r="AS456" s="2">
        <v>0</v>
      </c>
      <c r="AT456" s="2">
        <v>105</v>
      </c>
      <c r="AU456" s="2">
        <v>77</v>
      </c>
      <c r="AV456" s="2">
        <v>1</v>
      </c>
      <c r="AW456" s="2">
        <v>1</v>
      </c>
      <c r="AX456" s="2"/>
      <c r="AY456" s="2"/>
      <c r="AZ456" s="2">
        <v>1</v>
      </c>
      <c r="BA456" s="2">
        <v>1</v>
      </c>
      <c r="BB456" s="2">
        <v>1</v>
      </c>
      <c r="BC456" s="2">
        <v>1</v>
      </c>
      <c r="BD456" s="2" t="s">
        <v>3</v>
      </c>
      <c r="BE456" s="2" t="s">
        <v>3</v>
      </c>
      <c r="BF456" s="2" t="s">
        <v>3</v>
      </c>
      <c r="BG456" s="2" t="s">
        <v>3</v>
      </c>
      <c r="BH456" s="2">
        <v>0</v>
      </c>
      <c r="BI456" s="2">
        <v>1</v>
      </c>
      <c r="BJ456" s="2" t="s">
        <v>459</v>
      </c>
      <c r="BK456" s="2"/>
      <c r="BL456" s="2"/>
      <c r="BM456" s="2">
        <v>87</v>
      </c>
      <c r="BN456" s="2">
        <v>0</v>
      </c>
      <c r="BO456" s="2" t="s">
        <v>3</v>
      </c>
      <c r="BP456" s="2">
        <v>0</v>
      </c>
      <c r="BQ456" s="2">
        <v>30</v>
      </c>
      <c r="BR456" s="2">
        <v>0</v>
      </c>
      <c r="BS456" s="2">
        <v>1</v>
      </c>
      <c r="BT456" s="2">
        <v>1</v>
      </c>
      <c r="BU456" s="2">
        <v>1</v>
      </c>
      <c r="BV456" s="2">
        <v>1</v>
      </c>
      <c r="BW456" s="2">
        <v>1</v>
      </c>
      <c r="BX456" s="2">
        <v>1</v>
      </c>
      <c r="BY456" s="2" t="s">
        <v>3</v>
      </c>
      <c r="BZ456" s="2">
        <v>105</v>
      </c>
      <c r="CA456" s="2">
        <v>77</v>
      </c>
      <c r="CB456" s="2" t="s">
        <v>3</v>
      </c>
      <c r="CC456" s="2"/>
      <c r="CD456" s="2"/>
      <c r="CE456" s="2">
        <v>30</v>
      </c>
      <c r="CF456" s="2">
        <v>0</v>
      </c>
      <c r="CG456" s="2">
        <v>0</v>
      </c>
      <c r="CH456" s="2"/>
      <c r="CI456" s="2"/>
      <c r="CJ456" s="2"/>
      <c r="CK456" s="2"/>
      <c r="CL456" s="2"/>
      <c r="CM456" s="2">
        <v>0</v>
      </c>
      <c r="CN456" s="2" t="s">
        <v>1226</v>
      </c>
      <c r="CO456" s="2">
        <v>0</v>
      </c>
      <c r="CP456" s="2">
        <f t="shared" si="383"/>
        <v>56.24</v>
      </c>
      <c r="CQ456" s="2">
        <f t="shared" si="384"/>
        <v>0.41</v>
      </c>
      <c r="CR456" s="2">
        <f>(ROUND((ROUND((((ET456*1.1))*AV456*1),2)*BB456),2)+ROUND((ROUND(((AE456-((EU456*1.1)))*AV456*1),2)*BS456),2))</f>
        <v>1.97</v>
      </c>
      <c r="CS456" s="2">
        <f t="shared" si="385"/>
        <v>0.03</v>
      </c>
      <c r="CT456" s="2">
        <f t="shared" si="386"/>
        <v>16.37</v>
      </c>
      <c r="CU456" s="2">
        <f t="shared" si="387"/>
        <v>0</v>
      </c>
      <c r="CV456" s="2">
        <f t="shared" si="388"/>
        <v>1.2210000000000003</v>
      </c>
      <c r="CW456" s="2">
        <f t="shared" si="389"/>
        <v>0</v>
      </c>
      <c r="CX456" s="2">
        <f t="shared" si="390"/>
        <v>0</v>
      </c>
      <c r="CY456" s="2">
        <f>((S456*BZ456)/100)</f>
        <v>51.555</v>
      </c>
      <c r="CZ456" s="2">
        <f>((S456*CA456)/100)</f>
        <v>37.807000000000002</v>
      </c>
      <c r="DA456" s="2"/>
      <c r="DB456" s="2"/>
      <c r="DC456" s="2" t="s">
        <v>3</v>
      </c>
      <c r="DD456" s="2" t="s">
        <v>3</v>
      </c>
      <c r="DE456" s="2" t="s">
        <v>20</v>
      </c>
      <c r="DF456" s="2" t="s">
        <v>20</v>
      </c>
      <c r="DG456" s="2" t="s">
        <v>20</v>
      </c>
      <c r="DH456" s="2" t="s">
        <v>3</v>
      </c>
      <c r="DI456" s="2" t="s">
        <v>20</v>
      </c>
      <c r="DJ456" s="2" t="s">
        <v>20</v>
      </c>
      <c r="DK456" s="2" t="s">
        <v>3</v>
      </c>
      <c r="DL456" s="2" t="s">
        <v>3</v>
      </c>
      <c r="DM456" s="2" t="s">
        <v>3</v>
      </c>
      <c r="DN456" s="2">
        <v>0</v>
      </c>
      <c r="DO456" s="2">
        <v>0</v>
      </c>
      <c r="DP456" s="2">
        <v>1</v>
      </c>
      <c r="DQ456" s="2">
        <v>1</v>
      </c>
      <c r="DR456" s="2"/>
      <c r="DS456" s="2"/>
      <c r="DT456" s="2"/>
      <c r="DU456" s="2">
        <v>1013</v>
      </c>
      <c r="DV456" s="2" t="s">
        <v>458</v>
      </c>
      <c r="DW456" s="2" t="s">
        <v>458</v>
      </c>
      <c r="DX456" s="2">
        <v>1</v>
      </c>
      <c r="DY456" s="2"/>
      <c r="DZ456" s="2" t="s">
        <v>3</v>
      </c>
      <c r="EA456" s="2" t="s">
        <v>3</v>
      </c>
      <c r="EB456" s="2" t="s">
        <v>3</v>
      </c>
      <c r="EC456" s="2" t="s">
        <v>3</v>
      </c>
      <c r="ED456" s="2"/>
      <c r="EE456" s="2">
        <v>49573348</v>
      </c>
      <c r="EF456" s="2">
        <v>30</v>
      </c>
      <c r="EG456" s="2" t="s">
        <v>35</v>
      </c>
      <c r="EH456" s="2">
        <v>0</v>
      </c>
      <c r="EI456" s="2" t="s">
        <v>3</v>
      </c>
      <c r="EJ456" s="2">
        <v>1</v>
      </c>
      <c r="EK456" s="2">
        <v>87</v>
      </c>
      <c r="EL456" s="2" t="s">
        <v>460</v>
      </c>
      <c r="EM456" s="2" t="s">
        <v>461</v>
      </c>
      <c r="EN456" s="2"/>
      <c r="EO456" s="2" t="s">
        <v>38</v>
      </c>
      <c r="EP456" s="2"/>
      <c r="EQ456" s="2">
        <v>131072</v>
      </c>
      <c r="ER456" s="2">
        <v>17.079999999999998</v>
      </c>
      <c r="ES456" s="2">
        <v>0.41</v>
      </c>
      <c r="ET456" s="2">
        <v>1.79</v>
      </c>
      <c r="EU456" s="2">
        <v>0.03</v>
      </c>
      <c r="EV456" s="2">
        <v>14.88</v>
      </c>
      <c r="EW456" s="2">
        <v>1.1100000000000001</v>
      </c>
      <c r="EX456" s="2">
        <v>0</v>
      </c>
      <c r="EY456" s="2">
        <v>0</v>
      </c>
      <c r="EZ456" s="2"/>
      <c r="FA456" s="2"/>
      <c r="FB456" s="2"/>
      <c r="FC456" s="2"/>
      <c r="FD456" s="2"/>
      <c r="FE456" s="2"/>
      <c r="FF456" s="2"/>
      <c r="FG456" s="2"/>
      <c r="FH456" s="2"/>
      <c r="FI456" s="2"/>
      <c r="FJ456" s="2"/>
      <c r="FK456" s="2"/>
      <c r="FL456" s="2"/>
      <c r="FM456" s="2"/>
      <c r="FN456" s="2"/>
      <c r="FO456" s="2"/>
      <c r="FP456" s="2"/>
      <c r="FQ456" s="2">
        <v>0</v>
      </c>
      <c r="FR456" s="2">
        <f t="shared" si="391"/>
        <v>0</v>
      </c>
      <c r="FS456" s="2">
        <v>0</v>
      </c>
      <c r="FT456" s="2"/>
      <c r="FU456" s="2"/>
      <c r="FV456" s="2"/>
      <c r="FW456" s="2"/>
      <c r="FX456" s="2">
        <v>105</v>
      </c>
      <c r="FY456" s="2">
        <v>77</v>
      </c>
      <c r="FZ456" s="2"/>
      <c r="GA456" s="2" t="s">
        <v>3</v>
      </c>
      <c r="GB456" s="2"/>
      <c r="GC456" s="2"/>
      <c r="GD456" s="2">
        <v>0</v>
      </c>
      <c r="GE456" s="2"/>
      <c r="GF456" s="2">
        <v>-1605864171</v>
      </c>
      <c r="GG456" s="2">
        <v>2</v>
      </c>
      <c r="GH456" s="2">
        <v>1</v>
      </c>
      <c r="GI456" s="2">
        <v>-2</v>
      </c>
      <c r="GJ456" s="2">
        <v>0</v>
      </c>
      <c r="GK456" s="2">
        <f>ROUND(R456*(R12)/100,2)</f>
        <v>0.18</v>
      </c>
      <c r="GL456" s="2">
        <f t="shared" si="392"/>
        <v>0</v>
      </c>
      <c r="GM456" s="2">
        <f t="shared" si="393"/>
        <v>145.79</v>
      </c>
      <c r="GN456" s="2">
        <f t="shared" si="394"/>
        <v>145.79</v>
      </c>
      <c r="GO456" s="2">
        <f t="shared" si="395"/>
        <v>0</v>
      </c>
      <c r="GP456" s="2">
        <f t="shared" si="396"/>
        <v>0</v>
      </c>
      <c r="GQ456" s="2"/>
      <c r="GR456" s="2">
        <v>0</v>
      </c>
      <c r="GS456" s="2">
        <v>0</v>
      </c>
      <c r="GT456" s="2">
        <v>0</v>
      </c>
      <c r="GU456" s="2" t="s">
        <v>3</v>
      </c>
      <c r="GV456" s="2">
        <f t="shared" si="397"/>
        <v>0</v>
      </c>
      <c r="GW456" s="2">
        <v>1</v>
      </c>
      <c r="GX456" s="2">
        <f t="shared" si="398"/>
        <v>0</v>
      </c>
      <c r="GY456" s="2"/>
      <c r="GZ456" s="2"/>
      <c r="HA456" s="2">
        <v>0</v>
      </c>
      <c r="HB456" s="2">
        <v>0</v>
      </c>
      <c r="HC456" s="2">
        <f t="shared" si="399"/>
        <v>0</v>
      </c>
      <c r="HD456" s="2"/>
      <c r="HE456" s="2" t="s">
        <v>3</v>
      </c>
      <c r="HF456" s="2" t="s">
        <v>3</v>
      </c>
      <c r="HG456" s="2"/>
      <c r="HH456" s="2"/>
      <c r="HI456" s="2"/>
      <c r="HJ456" s="2"/>
      <c r="HK456" s="2"/>
      <c r="HL456" s="2"/>
      <c r="HM456" s="2" t="s">
        <v>3</v>
      </c>
      <c r="HN456" s="2" t="s">
        <v>3</v>
      </c>
      <c r="HO456" s="2" t="s">
        <v>3</v>
      </c>
      <c r="HP456" s="2" t="s">
        <v>3</v>
      </c>
      <c r="HQ456" s="2" t="s">
        <v>3</v>
      </c>
      <c r="HR456" s="2"/>
      <c r="HS456" s="2"/>
      <c r="HT456" s="2"/>
      <c r="HU456" s="2"/>
      <c r="HV456" s="2"/>
      <c r="HW456" s="2"/>
      <c r="HX456" s="2"/>
      <c r="HY456" s="2"/>
      <c r="HZ456" s="2"/>
      <c r="IA456" s="2"/>
      <c r="IB456" s="2"/>
      <c r="IC456" s="2"/>
      <c r="ID456" s="2"/>
      <c r="IE456" s="2"/>
      <c r="IF456" s="2"/>
      <c r="IG456" s="2"/>
      <c r="IH456" s="2"/>
      <c r="II456" s="2"/>
      <c r="IJ456" s="2"/>
      <c r="IK456" s="2">
        <v>0</v>
      </c>
      <c r="IL456" s="2"/>
      <c r="IM456" s="2"/>
      <c r="IN456" s="2"/>
      <c r="IO456" s="2"/>
      <c r="IP456" s="2"/>
      <c r="IQ456" s="2"/>
      <c r="IR456" s="2"/>
      <c r="IS456" s="2"/>
      <c r="IT456" s="2"/>
      <c r="IU456" s="2"/>
    </row>
    <row r="457" spans="1:255" x14ac:dyDescent="0.2">
      <c r="A457">
        <v>17</v>
      </c>
      <c r="B457">
        <v>1</v>
      </c>
      <c r="E457" t="s">
        <v>455</v>
      </c>
      <c r="F457" t="s">
        <v>456</v>
      </c>
      <c r="G457" t="s">
        <v>457</v>
      </c>
      <c r="H457" t="s">
        <v>458</v>
      </c>
      <c r="I457">
        <v>3</v>
      </c>
      <c r="J457">
        <v>0</v>
      </c>
      <c r="K457">
        <v>3</v>
      </c>
      <c r="O457">
        <f t="shared" si="367"/>
        <v>1493.97</v>
      </c>
      <c r="P457">
        <f t="shared" si="368"/>
        <v>7.08</v>
      </c>
      <c r="Q457">
        <f>(ROUND((ROUND((((ET457*1.1))*AV457*I457),2)*BB457),2)+ROUND((ROUND(((AE457-((EU457*1.1)))*AV457*I457),2)*BS457),2))</f>
        <v>61.52</v>
      </c>
      <c r="R457">
        <f t="shared" si="369"/>
        <v>2.9</v>
      </c>
      <c r="S457">
        <f t="shared" si="370"/>
        <v>1425.37</v>
      </c>
      <c r="T457">
        <f t="shared" si="371"/>
        <v>0</v>
      </c>
      <c r="U457">
        <f t="shared" si="372"/>
        <v>3.6630000000000011</v>
      </c>
      <c r="V457">
        <f t="shared" si="373"/>
        <v>0</v>
      </c>
      <c r="W457">
        <f t="shared" si="374"/>
        <v>0</v>
      </c>
      <c r="X457">
        <f t="shared" si="375"/>
        <v>1240.07</v>
      </c>
      <c r="Y457">
        <f t="shared" si="376"/>
        <v>584.4</v>
      </c>
      <c r="AA457">
        <v>50417531</v>
      </c>
      <c r="AB457">
        <f t="shared" si="377"/>
        <v>18.747</v>
      </c>
      <c r="AC457">
        <f t="shared" si="378"/>
        <v>0.41</v>
      </c>
      <c r="AD457">
        <f>ROUND(((((ET457*1.1))-((EU457*1.1)))+AE457),6)</f>
        <v>1.9690000000000001</v>
      </c>
      <c r="AE457">
        <f>ROUND(((EU457*1.1)),6)</f>
        <v>3.3000000000000002E-2</v>
      </c>
      <c r="AF457">
        <f>ROUND(((EV457*1.1)),6)</f>
        <v>16.367999999999999</v>
      </c>
      <c r="AG457">
        <f t="shared" si="380"/>
        <v>0</v>
      </c>
      <c r="AH457">
        <f>((EW457*1.1))</f>
        <v>1.2210000000000003</v>
      </c>
      <c r="AI457">
        <f>((EX457*1.1))</f>
        <v>0</v>
      </c>
      <c r="AJ457">
        <f t="shared" si="382"/>
        <v>0</v>
      </c>
      <c r="AK457">
        <v>17.079999999999998</v>
      </c>
      <c r="AL457">
        <v>0.41</v>
      </c>
      <c r="AM457">
        <v>1.79</v>
      </c>
      <c r="AN457">
        <v>0.03</v>
      </c>
      <c r="AO457">
        <v>14.88</v>
      </c>
      <c r="AP457">
        <v>0</v>
      </c>
      <c r="AQ457">
        <v>1.1100000000000001</v>
      </c>
      <c r="AR457">
        <v>0</v>
      </c>
      <c r="AS457">
        <v>0</v>
      </c>
      <c r="AT457">
        <v>87</v>
      </c>
      <c r="AU457">
        <v>41</v>
      </c>
      <c r="AV457">
        <v>1</v>
      </c>
      <c r="AW457">
        <v>1</v>
      </c>
      <c r="AZ457">
        <v>1</v>
      </c>
      <c r="BA457">
        <v>29.03</v>
      </c>
      <c r="BB457">
        <v>10.41</v>
      </c>
      <c r="BC457">
        <v>5.76</v>
      </c>
      <c r="BD457" t="s">
        <v>3</v>
      </c>
      <c r="BE457" t="s">
        <v>3</v>
      </c>
      <c r="BF457" t="s">
        <v>3</v>
      </c>
      <c r="BG457" t="s">
        <v>3</v>
      </c>
      <c r="BH457">
        <v>0</v>
      </c>
      <c r="BI457">
        <v>1</v>
      </c>
      <c r="BJ457" t="s">
        <v>459</v>
      </c>
      <c r="BM457">
        <v>87</v>
      </c>
      <c r="BN457">
        <v>0</v>
      </c>
      <c r="BO457" t="s">
        <v>456</v>
      </c>
      <c r="BP457">
        <v>1</v>
      </c>
      <c r="BQ457">
        <v>30</v>
      </c>
      <c r="BR457">
        <v>0</v>
      </c>
      <c r="BS457">
        <v>29.03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87</v>
      </c>
      <c r="CA457">
        <v>41</v>
      </c>
      <c r="CB457" t="s">
        <v>3</v>
      </c>
      <c r="CE457">
        <v>30</v>
      </c>
      <c r="CF457">
        <v>0</v>
      </c>
      <c r="CG457">
        <v>0</v>
      </c>
      <c r="CM457">
        <v>0</v>
      </c>
      <c r="CN457" t="s">
        <v>1226</v>
      </c>
      <c r="CO457">
        <v>0</v>
      </c>
      <c r="CP457">
        <f t="shared" si="383"/>
        <v>1493.9699999999998</v>
      </c>
      <c r="CQ457">
        <f t="shared" si="384"/>
        <v>2.36</v>
      </c>
      <c r="CR457">
        <f>(ROUND((ROUND((((ET457*1.1))*AV457*1),2)*BB457),2)+ROUND((ROUND(((AE457-((EU457*1.1)))*AV457*1),2)*BS457),2))</f>
        <v>20.51</v>
      </c>
      <c r="CS457">
        <f t="shared" si="385"/>
        <v>0.87</v>
      </c>
      <c r="CT457">
        <f t="shared" si="386"/>
        <v>475.22</v>
      </c>
      <c r="CU457">
        <f t="shared" si="387"/>
        <v>0</v>
      </c>
      <c r="CV457">
        <f t="shared" si="388"/>
        <v>1.2210000000000003</v>
      </c>
      <c r="CW457">
        <f t="shared" si="389"/>
        <v>0</v>
      </c>
      <c r="CX457">
        <f t="shared" si="390"/>
        <v>0</v>
      </c>
      <c r="CY457">
        <f>S457*(BZ457/100)</f>
        <v>1240.0718999999999</v>
      </c>
      <c r="CZ457">
        <f>S457*(CA457/100)</f>
        <v>584.40169999999989</v>
      </c>
      <c r="DC457" t="s">
        <v>3</v>
      </c>
      <c r="DD457" t="s">
        <v>3</v>
      </c>
      <c r="DE457" t="s">
        <v>20</v>
      </c>
      <c r="DF457" t="s">
        <v>20</v>
      </c>
      <c r="DG457" t="s">
        <v>20</v>
      </c>
      <c r="DH457" t="s">
        <v>3</v>
      </c>
      <c r="DI457" t="s">
        <v>20</v>
      </c>
      <c r="DJ457" t="s">
        <v>20</v>
      </c>
      <c r="DK457" t="s">
        <v>3</v>
      </c>
      <c r="DL457" t="s">
        <v>3</v>
      </c>
      <c r="DM457" t="s">
        <v>3</v>
      </c>
      <c r="DN457">
        <v>105</v>
      </c>
      <c r="DO457">
        <v>77</v>
      </c>
      <c r="DP457">
        <v>1</v>
      </c>
      <c r="DQ457">
        <v>1</v>
      </c>
      <c r="DU457">
        <v>1013</v>
      </c>
      <c r="DV457" t="s">
        <v>458</v>
      </c>
      <c r="DW457" t="s">
        <v>458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49573348</v>
      </c>
      <c r="EF457">
        <v>30</v>
      </c>
      <c r="EG457" t="s">
        <v>35</v>
      </c>
      <c r="EH457">
        <v>0</v>
      </c>
      <c r="EI457" t="s">
        <v>3</v>
      </c>
      <c r="EJ457">
        <v>1</v>
      </c>
      <c r="EK457">
        <v>87</v>
      </c>
      <c r="EL457" t="s">
        <v>460</v>
      </c>
      <c r="EM457" t="s">
        <v>461</v>
      </c>
      <c r="EO457" t="s">
        <v>38</v>
      </c>
      <c r="EQ457">
        <v>131072</v>
      </c>
      <c r="ER457">
        <v>17.079999999999998</v>
      </c>
      <c r="ES457">
        <v>0.41</v>
      </c>
      <c r="ET457">
        <v>1.79</v>
      </c>
      <c r="EU457">
        <v>0.03</v>
      </c>
      <c r="EV457">
        <v>14.88</v>
      </c>
      <c r="EW457">
        <v>1.1100000000000001</v>
      </c>
      <c r="EX457">
        <v>0</v>
      </c>
      <c r="EY457">
        <v>0</v>
      </c>
      <c r="FQ457">
        <v>0</v>
      </c>
      <c r="FR457">
        <f t="shared" si="391"/>
        <v>0</v>
      </c>
      <c r="FS457">
        <v>0</v>
      </c>
      <c r="FX457">
        <v>105</v>
      </c>
      <c r="FY457">
        <v>77</v>
      </c>
      <c r="GA457" t="s">
        <v>3</v>
      </c>
      <c r="GD457">
        <v>0</v>
      </c>
      <c r="GF457">
        <v>-1605864171</v>
      </c>
      <c r="GG457">
        <v>2</v>
      </c>
      <c r="GH457">
        <v>1</v>
      </c>
      <c r="GI457">
        <v>2</v>
      </c>
      <c r="GJ457">
        <v>0</v>
      </c>
      <c r="GK457">
        <f>ROUND(R457*(S12)/100,2)</f>
        <v>4.6399999999999997</v>
      </c>
      <c r="GL457">
        <f t="shared" si="392"/>
        <v>0</v>
      </c>
      <c r="GM457">
        <f t="shared" si="393"/>
        <v>3323.08</v>
      </c>
      <c r="GN457">
        <f t="shared" si="394"/>
        <v>3323.08</v>
      </c>
      <c r="GO457">
        <f t="shared" si="395"/>
        <v>0</v>
      </c>
      <c r="GP457">
        <f t="shared" si="396"/>
        <v>0</v>
      </c>
      <c r="GR457">
        <v>0</v>
      </c>
      <c r="GS457">
        <v>0</v>
      </c>
      <c r="GT457">
        <v>0</v>
      </c>
      <c r="GU457" t="s">
        <v>3</v>
      </c>
      <c r="GV457">
        <f t="shared" si="397"/>
        <v>0</v>
      </c>
      <c r="GW457">
        <v>1</v>
      </c>
      <c r="GX457">
        <f t="shared" si="398"/>
        <v>0</v>
      </c>
      <c r="HA457">
        <v>0</v>
      </c>
      <c r="HB457">
        <v>0</v>
      </c>
      <c r="HC457">
        <f t="shared" si="399"/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55" x14ac:dyDescent="0.2">
      <c r="A458" s="2">
        <v>18</v>
      </c>
      <c r="B458" s="2">
        <v>1</v>
      </c>
      <c r="C458" s="2"/>
      <c r="D458" s="2"/>
      <c r="E458" s="2" t="s">
        <v>462</v>
      </c>
      <c r="F458" s="2" t="s">
        <v>463</v>
      </c>
      <c r="G458" s="2" t="s">
        <v>464</v>
      </c>
      <c r="H458" s="2" t="s">
        <v>465</v>
      </c>
      <c r="I458" s="2">
        <f>I456*J458</f>
        <v>3</v>
      </c>
      <c r="J458" s="2">
        <v>1</v>
      </c>
      <c r="K458" s="2">
        <v>1</v>
      </c>
      <c r="L458" s="2"/>
      <c r="M458" s="2"/>
      <c r="N458" s="2"/>
      <c r="O458" s="2">
        <f t="shared" si="367"/>
        <v>4172.8500000000004</v>
      </c>
      <c r="P458" s="2">
        <f t="shared" si="368"/>
        <v>4172.8500000000004</v>
      </c>
      <c r="Q458" s="2">
        <f>(ROUND((ROUND(((ET458)*AV458*I458),2)*BB458),2)+ROUND((ROUND(((AE458-(EU458))*AV458*I458),2)*BS458),2))</f>
        <v>0</v>
      </c>
      <c r="R458" s="2">
        <f t="shared" si="369"/>
        <v>0</v>
      </c>
      <c r="S458" s="2">
        <f t="shared" si="370"/>
        <v>0</v>
      </c>
      <c r="T458" s="2">
        <f t="shared" si="371"/>
        <v>0</v>
      </c>
      <c r="U458" s="2">
        <f t="shared" si="372"/>
        <v>0</v>
      </c>
      <c r="V458" s="2">
        <f t="shared" si="373"/>
        <v>0</v>
      </c>
      <c r="W458" s="2">
        <f t="shared" si="374"/>
        <v>0</v>
      </c>
      <c r="X458" s="2">
        <f t="shared" si="375"/>
        <v>0</v>
      </c>
      <c r="Y458" s="2">
        <f t="shared" si="376"/>
        <v>0</v>
      </c>
      <c r="Z458" s="2"/>
      <c r="AA458" s="2">
        <v>50417534</v>
      </c>
      <c r="AB458" s="2">
        <f t="shared" si="377"/>
        <v>1390.95</v>
      </c>
      <c r="AC458" s="2">
        <f t="shared" si="378"/>
        <v>1390.95</v>
      </c>
      <c r="AD458" s="2">
        <f>ROUND((((ET458)-(EU458))+AE458),6)</f>
        <v>0</v>
      </c>
      <c r="AE458" s="2">
        <f>ROUND((EU458),6)</f>
        <v>0</v>
      </c>
      <c r="AF458" s="2">
        <f>ROUND((EV458),6)</f>
        <v>0</v>
      </c>
      <c r="AG458" s="2">
        <f t="shared" si="380"/>
        <v>0</v>
      </c>
      <c r="AH458" s="2">
        <f>(EW458)</f>
        <v>0</v>
      </c>
      <c r="AI458" s="2">
        <f>(EX458)</f>
        <v>0</v>
      </c>
      <c r="AJ458" s="2">
        <f t="shared" si="382"/>
        <v>0</v>
      </c>
      <c r="AK458" s="2">
        <v>1390.95</v>
      </c>
      <c r="AL458" s="2">
        <v>1390.95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105</v>
      </c>
      <c r="AU458" s="2">
        <v>77</v>
      </c>
      <c r="AV458" s="2">
        <v>1</v>
      </c>
      <c r="AW458" s="2">
        <v>1</v>
      </c>
      <c r="AX458" s="2"/>
      <c r="AY458" s="2"/>
      <c r="AZ458" s="2">
        <v>1</v>
      </c>
      <c r="BA458" s="2">
        <v>1</v>
      </c>
      <c r="BB458" s="2">
        <v>1</v>
      </c>
      <c r="BC458" s="2">
        <v>1</v>
      </c>
      <c r="BD458" s="2" t="s">
        <v>3</v>
      </c>
      <c r="BE458" s="2" t="s">
        <v>3</v>
      </c>
      <c r="BF458" s="2" t="s">
        <v>3</v>
      </c>
      <c r="BG458" s="2" t="s">
        <v>3</v>
      </c>
      <c r="BH458" s="2">
        <v>3</v>
      </c>
      <c r="BI458" s="2">
        <v>1</v>
      </c>
      <c r="BJ458" s="2" t="s">
        <v>466</v>
      </c>
      <c r="BK458" s="2"/>
      <c r="BL458" s="2"/>
      <c r="BM458" s="2">
        <v>87</v>
      </c>
      <c r="BN458" s="2">
        <v>0</v>
      </c>
      <c r="BO458" s="2" t="s">
        <v>3</v>
      </c>
      <c r="BP458" s="2">
        <v>0</v>
      </c>
      <c r="BQ458" s="2">
        <v>30</v>
      </c>
      <c r="BR458" s="2">
        <v>0</v>
      </c>
      <c r="BS458" s="2">
        <v>1</v>
      </c>
      <c r="BT458" s="2">
        <v>1</v>
      </c>
      <c r="BU458" s="2">
        <v>1</v>
      </c>
      <c r="BV458" s="2">
        <v>1</v>
      </c>
      <c r="BW458" s="2">
        <v>1</v>
      </c>
      <c r="BX458" s="2">
        <v>1</v>
      </c>
      <c r="BY458" s="2" t="s">
        <v>3</v>
      </c>
      <c r="BZ458" s="2">
        <v>105</v>
      </c>
      <c r="CA458" s="2">
        <v>77</v>
      </c>
      <c r="CB458" s="2" t="s">
        <v>3</v>
      </c>
      <c r="CC458" s="2"/>
      <c r="CD458" s="2"/>
      <c r="CE458" s="2">
        <v>30</v>
      </c>
      <c r="CF458" s="2">
        <v>0</v>
      </c>
      <c r="CG458" s="2">
        <v>0</v>
      </c>
      <c r="CH458" s="2"/>
      <c r="CI458" s="2"/>
      <c r="CJ458" s="2"/>
      <c r="CK458" s="2"/>
      <c r="CL458" s="2"/>
      <c r="CM458" s="2">
        <v>0</v>
      </c>
      <c r="CN458" s="2" t="s">
        <v>3</v>
      </c>
      <c r="CO458" s="2">
        <v>0</v>
      </c>
      <c r="CP458" s="2">
        <f t="shared" si="383"/>
        <v>4172.8500000000004</v>
      </c>
      <c r="CQ458" s="2">
        <f t="shared" si="384"/>
        <v>1390.95</v>
      </c>
      <c r="CR458" s="2">
        <f>(ROUND((ROUND(((ET458)*AV458*1),2)*BB458),2)+ROUND((ROUND(((AE458-(EU458))*AV458*1),2)*BS458),2))</f>
        <v>0</v>
      </c>
      <c r="CS458" s="2">
        <f t="shared" si="385"/>
        <v>0</v>
      </c>
      <c r="CT458" s="2">
        <f t="shared" si="386"/>
        <v>0</v>
      </c>
      <c r="CU458" s="2">
        <f t="shared" si="387"/>
        <v>0</v>
      </c>
      <c r="CV458" s="2">
        <f t="shared" si="388"/>
        <v>0</v>
      </c>
      <c r="CW458" s="2">
        <f t="shared" si="389"/>
        <v>0</v>
      </c>
      <c r="CX458" s="2">
        <f t="shared" si="390"/>
        <v>0</v>
      </c>
      <c r="CY458" s="2">
        <f>((S458*BZ458)/100)</f>
        <v>0</v>
      </c>
      <c r="CZ458" s="2">
        <f>((S458*CA458)/100)</f>
        <v>0</v>
      </c>
      <c r="DA458" s="2"/>
      <c r="DB458" s="2"/>
      <c r="DC458" s="2" t="s">
        <v>3</v>
      </c>
      <c r="DD458" s="2" t="s">
        <v>3</v>
      </c>
      <c r="DE458" s="2" t="s">
        <v>3</v>
      </c>
      <c r="DF458" s="2" t="s">
        <v>3</v>
      </c>
      <c r="DG458" s="2" t="s">
        <v>3</v>
      </c>
      <c r="DH458" s="2" t="s">
        <v>3</v>
      </c>
      <c r="DI458" s="2" t="s">
        <v>3</v>
      </c>
      <c r="DJ458" s="2" t="s">
        <v>3</v>
      </c>
      <c r="DK458" s="2" t="s">
        <v>3</v>
      </c>
      <c r="DL458" s="2" t="s">
        <v>3</v>
      </c>
      <c r="DM458" s="2" t="s">
        <v>3</v>
      </c>
      <c r="DN458" s="2">
        <v>0</v>
      </c>
      <c r="DO458" s="2">
        <v>0</v>
      </c>
      <c r="DP458" s="2">
        <v>1</v>
      </c>
      <c r="DQ458" s="2">
        <v>1</v>
      </c>
      <c r="DR458" s="2"/>
      <c r="DS458" s="2"/>
      <c r="DT458" s="2"/>
      <c r="DU458" s="2">
        <v>1013</v>
      </c>
      <c r="DV458" s="2" t="s">
        <v>465</v>
      </c>
      <c r="DW458" s="2" t="s">
        <v>465</v>
      </c>
      <c r="DX458" s="2">
        <v>1</v>
      </c>
      <c r="DY458" s="2"/>
      <c r="DZ458" s="2" t="s">
        <v>3</v>
      </c>
      <c r="EA458" s="2" t="s">
        <v>3</v>
      </c>
      <c r="EB458" s="2" t="s">
        <v>3</v>
      </c>
      <c r="EC458" s="2" t="s">
        <v>3</v>
      </c>
      <c r="ED458" s="2"/>
      <c r="EE458" s="2">
        <v>49573348</v>
      </c>
      <c r="EF458" s="2">
        <v>30</v>
      </c>
      <c r="EG458" s="2" t="s">
        <v>35</v>
      </c>
      <c r="EH458" s="2">
        <v>0</v>
      </c>
      <c r="EI458" s="2" t="s">
        <v>3</v>
      </c>
      <c r="EJ458" s="2">
        <v>1</v>
      </c>
      <c r="EK458" s="2">
        <v>87</v>
      </c>
      <c r="EL458" s="2" t="s">
        <v>460</v>
      </c>
      <c r="EM458" s="2" t="s">
        <v>461</v>
      </c>
      <c r="EN458" s="2"/>
      <c r="EO458" s="2" t="s">
        <v>3</v>
      </c>
      <c r="EP458" s="2"/>
      <c r="EQ458" s="2">
        <v>0</v>
      </c>
      <c r="ER458" s="2">
        <v>1390.95</v>
      </c>
      <c r="ES458" s="2">
        <v>1390.95</v>
      </c>
      <c r="ET458" s="2">
        <v>0</v>
      </c>
      <c r="EU458" s="2">
        <v>0</v>
      </c>
      <c r="EV458" s="2">
        <v>0</v>
      </c>
      <c r="EW458" s="2">
        <v>0</v>
      </c>
      <c r="EX458" s="2">
        <v>0</v>
      </c>
      <c r="EY458" s="2"/>
      <c r="EZ458" s="2"/>
      <c r="FA458" s="2"/>
      <c r="FB458" s="2"/>
      <c r="FC458" s="2"/>
      <c r="FD458" s="2"/>
      <c r="FE458" s="2"/>
      <c r="FF458" s="2"/>
      <c r="FG458" s="2"/>
      <c r="FH458" s="2"/>
      <c r="FI458" s="2"/>
      <c r="FJ458" s="2"/>
      <c r="FK458" s="2"/>
      <c r="FL458" s="2"/>
      <c r="FM458" s="2"/>
      <c r="FN458" s="2"/>
      <c r="FO458" s="2"/>
      <c r="FP458" s="2"/>
      <c r="FQ458" s="2">
        <v>0</v>
      </c>
      <c r="FR458" s="2">
        <f t="shared" si="391"/>
        <v>0</v>
      </c>
      <c r="FS458" s="2">
        <v>0</v>
      </c>
      <c r="FT458" s="2"/>
      <c r="FU458" s="2"/>
      <c r="FV458" s="2"/>
      <c r="FW458" s="2"/>
      <c r="FX458" s="2">
        <v>105</v>
      </c>
      <c r="FY458" s="2">
        <v>77</v>
      </c>
      <c r="FZ458" s="2"/>
      <c r="GA458" s="2" t="s">
        <v>3</v>
      </c>
      <c r="GB458" s="2"/>
      <c r="GC458" s="2"/>
      <c r="GD458" s="2">
        <v>0</v>
      </c>
      <c r="GE458" s="2"/>
      <c r="GF458" s="2">
        <v>1598346777</v>
      </c>
      <c r="GG458" s="2">
        <v>2</v>
      </c>
      <c r="GH458" s="2">
        <v>1</v>
      </c>
      <c r="GI458" s="2">
        <v>-2</v>
      </c>
      <c r="GJ458" s="2">
        <v>0</v>
      </c>
      <c r="GK458" s="2">
        <f>ROUND(R458*(R12)/100,2)</f>
        <v>0</v>
      </c>
      <c r="GL458" s="2">
        <f t="shared" si="392"/>
        <v>0</v>
      </c>
      <c r="GM458" s="2">
        <f t="shared" si="393"/>
        <v>4172.8500000000004</v>
      </c>
      <c r="GN458" s="2">
        <f t="shared" si="394"/>
        <v>4172.8500000000004</v>
      </c>
      <c r="GO458" s="2">
        <f t="shared" si="395"/>
        <v>0</v>
      </c>
      <c r="GP458" s="2">
        <f t="shared" si="396"/>
        <v>0</v>
      </c>
      <c r="GQ458" s="2"/>
      <c r="GR458" s="2">
        <v>0</v>
      </c>
      <c r="GS458" s="2">
        <v>0</v>
      </c>
      <c r="GT458" s="2">
        <v>0</v>
      </c>
      <c r="GU458" s="2" t="s">
        <v>3</v>
      </c>
      <c r="GV458" s="2">
        <f t="shared" si="397"/>
        <v>0</v>
      </c>
      <c r="GW458" s="2">
        <v>1</v>
      </c>
      <c r="GX458" s="2">
        <f t="shared" si="398"/>
        <v>0</v>
      </c>
      <c r="GY458" s="2"/>
      <c r="GZ458" s="2"/>
      <c r="HA458" s="2">
        <v>0</v>
      </c>
      <c r="HB458" s="2">
        <v>0</v>
      </c>
      <c r="HC458" s="2">
        <f t="shared" si="399"/>
        <v>0</v>
      </c>
      <c r="HD458" s="2"/>
      <c r="HE458" s="2" t="s">
        <v>3</v>
      </c>
      <c r="HF458" s="2" t="s">
        <v>3</v>
      </c>
      <c r="HG458" s="2"/>
      <c r="HH458" s="2"/>
      <c r="HI458" s="2"/>
      <c r="HJ458" s="2"/>
      <c r="HK458" s="2"/>
      <c r="HL458" s="2"/>
      <c r="HM458" s="2" t="s">
        <v>3</v>
      </c>
      <c r="HN458" s="2" t="s">
        <v>3</v>
      </c>
      <c r="HO458" s="2" t="s">
        <v>3</v>
      </c>
      <c r="HP458" s="2" t="s">
        <v>3</v>
      </c>
      <c r="HQ458" s="2" t="s">
        <v>3</v>
      </c>
      <c r="HR458" s="2"/>
      <c r="HS458" s="2"/>
      <c r="HT458" s="2"/>
      <c r="HU458" s="2"/>
      <c r="HV458" s="2"/>
      <c r="HW458" s="2"/>
      <c r="HX458" s="2"/>
      <c r="HY458" s="2"/>
      <c r="HZ458" s="2"/>
      <c r="IA458" s="2"/>
      <c r="IB458" s="2"/>
      <c r="IC458" s="2"/>
      <c r="ID458" s="2"/>
      <c r="IE458" s="2"/>
      <c r="IF458" s="2"/>
      <c r="IG458" s="2"/>
      <c r="IH458" s="2"/>
      <c r="II458" s="2"/>
      <c r="IJ458" s="2"/>
      <c r="IK458" s="2">
        <v>0</v>
      </c>
      <c r="IL458" s="2"/>
      <c r="IM458" s="2"/>
      <c r="IN458" s="2"/>
      <c r="IO458" s="2"/>
      <c r="IP458" s="2"/>
      <c r="IQ458" s="2"/>
      <c r="IR458" s="2"/>
      <c r="IS458" s="2"/>
      <c r="IT458" s="2"/>
      <c r="IU458" s="2"/>
    </row>
    <row r="459" spans="1:255" x14ac:dyDescent="0.2">
      <c r="A459">
        <v>18</v>
      </c>
      <c r="B459">
        <v>1</v>
      </c>
      <c r="E459" t="s">
        <v>462</v>
      </c>
      <c r="F459" t="s">
        <v>463</v>
      </c>
      <c r="G459" t="s">
        <v>464</v>
      </c>
      <c r="H459" t="s">
        <v>465</v>
      </c>
      <c r="I459">
        <f>I457*J459</f>
        <v>3</v>
      </c>
      <c r="J459">
        <v>1</v>
      </c>
      <c r="K459">
        <v>1</v>
      </c>
      <c r="O459">
        <f t="shared" si="367"/>
        <v>28542.29</v>
      </c>
      <c r="P459">
        <f t="shared" si="368"/>
        <v>28542.29</v>
      </c>
      <c r="Q459">
        <f>(ROUND((ROUND(((ET459)*AV459*I459),2)*BB459),2)+ROUND((ROUND(((AE459-(EU459))*AV459*I459),2)*BS459),2))</f>
        <v>0</v>
      </c>
      <c r="R459">
        <f t="shared" si="369"/>
        <v>0</v>
      </c>
      <c r="S459">
        <f t="shared" si="370"/>
        <v>0</v>
      </c>
      <c r="T459">
        <f t="shared" si="371"/>
        <v>0</v>
      </c>
      <c r="U459">
        <f t="shared" si="372"/>
        <v>0</v>
      </c>
      <c r="V459">
        <f t="shared" si="373"/>
        <v>0</v>
      </c>
      <c r="W459">
        <f t="shared" si="374"/>
        <v>0</v>
      </c>
      <c r="X459">
        <f t="shared" si="375"/>
        <v>0</v>
      </c>
      <c r="Y459">
        <f t="shared" si="376"/>
        <v>0</v>
      </c>
      <c r="AA459">
        <v>50417531</v>
      </c>
      <c r="AB459">
        <f t="shared" si="377"/>
        <v>1390.95</v>
      </c>
      <c r="AC459">
        <f t="shared" si="378"/>
        <v>1390.95</v>
      </c>
      <c r="AD459">
        <f>ROUND((((ET459)-(EU459))+AE459),6)</f>
        <v>0</v>
      </c>
      <c r="AE459">
        <f>ROUND((EU459),6)</f>
        <v>0</v>
      </c>
      <c r="AF459">
        <f>ROUND((EV459),6)</f>
        <v>0</v>
      </c>
      <c r="AG459">
        <f t="shared" si="380"/>
        <v>0</v>
      </c>
      <c r="AH459">
        <f>(EW459)</f>
        <v>0</v>
      </c>
      <c r="AI459">
        <f>(EX459)</f>
        <v>0</v>
      </c>
      <c r="AJ459">
        <f t="shared" si="382"/>
        <v>0</v>
      </c>
      <c r="AK459">
        <v>1390.95</v>
      </c>
      <c r="AL459">
        <v>1390.95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6.84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1</v>
      </c>
      <c r="BJ459" t="s">
        <v>466</v>
      </c>
      <c r="BM459">
        <v>87</v>
      </c>
      <c r="BN459">
        <v>0</v>
      </c>
      <c r="BO459" t="s">
        <v>463</v>
      </c>
      <c r="BP459">
        <v>1</v>
      </c>
      <c r="BQ459">
        <v>30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30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 t="shared" si="383"/>
        <v>28542.29</v>
      </c>
      <c r="CQ459">
        <f t="shared" si="384"/>
        <v>9514.1</v>
      </c>
      <c r="CR459">
        <f>(ROUND((ROUND(((ET459)*AV459*1),2)*BB459),2)+ROUND((ROUND(((AE459-(EU459))*AV459*1),2)*BS459),2))</f>
        <v>0</v>
      </c>
      <c r="CS459">
        <f t="shared" si="385"/>
        <v>0</v>
      </c>
      <c r="CT459">
        <f t="shared" si="386"/>
        <v>0</v>
      </c>
      <c r="CU459">
        <f t="shared" si="387"/>
        <v>0</v>
      </c>
      <c r="CV459">
        <f t="shared" si="388"/>
        <v>0</v>
      </c>
      <c r="CW459">
        <f t="shared" si="389"/>
        <v>0</v>
      </c>
      <c r="CX459">
        <f t="shared" si="390"/>
        <v>0</v>
      </c>
      <c r="CY459">
        <f>S459*(BZ459/100)</f>
        <v>0</v>
      </c>
      <c r="CZ459">
        <f>S459*(CA459/100)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105</v>
      </c>
      <c r="DO459">
        <v>77</v>
      </c>
      <c r="DP459">
        <v>1</v>
      </c>
      <c r="DQ459">
        <v>1</v>
      </c>
      <c r="DU459">
        <v>1013</v>
      </c>
      <c r="DV459" t="s">
        <v>465</v>
      </c>
      <c r="DW459" t="s">
        <v>465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49573348</v>
      </c>
      <c r="EF459">
        <v>30</v>
      </c>
      <c r="EG459" t="s">
        <v>35</v>
      </c>
      <c r="EH459">
        <v>0</v>
      </c>
      <c r="EI459" t="s">
        <v>3</v>
      </c>
      <c r="EJ459">
        <v>1</v>
      </c>
      <c r="EK459">
        <v>87</v>
      </c>
      <c r="EL459" t="s">
        <v>460</v>
      </c>
      <c r="EM459" t="s">
        <v>461</v>
      </c>
      <c r="EO459" t="s">
        <v>3</v>
      </c>
      <c r="EQ459">
        <v>0</v>
      </c>
      <c r="ER459">
        <v>1390.95</v>
      </c>
      <c r="ES459">
        <v>1390.95</v>
      </c>
      <c r="ET459">
        <v>0</v>
      </c>
      <c r="EU459">
        <v>0</v>
      </c>
      <c r="EV459">
        <v>0</v>
      </c>
      <c r="EW459">
        <v>0</v>
      </c>
      <c r="EX459">
        <v>0</v>
      </c>
      <c r="FQ459">
        <v>0</v>
      </c>
      <c r="FR459">
        <f t="shared" si="391"/>
        <v>0</v>
      </c>
      <c r="FS459">
        <v>0</v>
      </c>
      <c r="FX459">
        <v>105</v>
      </c>
      <c r="FY459">
        <v>77</v>
      </c>
      <c r="GA459" t="s">
        <v>3</v>
      </c>
      <c r="GD459">
        <v>0</v>
      </c>
      <c r="GF459">
        <v>1598346777</v>
      </c>
      <c r="GG459">
        <v>2</v>
      </c>
      <c r="GH459">
        <v>1</v>
      </c>
      <c r="GI459">
        <v>2</v>
      </c>
      <c r="GJ459">
        <v>0</v>
      </c>
      <c r="GK459">
        <f>ROUND(R459*(S12)/100,2)</f>
        <v>0</v>
      </c>
      <c r="GL459">
        <f t="shared" si="392"/>
        <v>0</v>
      </c>
      <c r="GM459">
        <f t="shared" si="393"/>
        <v>28542.29</v>
      </c>
      <c r="GN459">
        <f t="shared" si="394"/>
        <v>28542.29</v>
      </c>
      <c r="GO459">
        <f t="shared" si="395"/>
        <v>0</v>
      </c>
      <c r="GP459">
        <f t="shared" si="396"/>
        <v>0</v>
      </c>
      <c r="GR459">
        <v>0</v>
      </c>
      <c r="GS459">
        <v>0</v>
      </c>
      <c r="GT459">
        <v>0</v>
      </c>
      <c r="GU459" t="s">
        <v>3</v>
      </c>
      <c r="GV459">
        <f t="shared" si="397"/>
        <v>0</v>
      </c>
      <c r="GW459">
        <v>1</v>
      </c>
      <c r="GX459">
        <f t="shared" si="398"/>
        <v>0</v>
      </c>
      <c r="HA459">
        <v>0</v>
      </c>
      <c r="HB459">
        <v>0</v>
      </c>
      <c r="HC459">
        <f t="shared" si="399"/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55" x14ac:dyDescent="0.2">
      <c r="A460" s="2">
        <v>17</v>
      </c>
      <c r="B460" s="2">
        <v>1</v>
      </c>
      <c r="C460" s="2">
        <f>ROW(SmtRes!A153)</f>
        <v>153</v>
      </c>
      <c r="D460" s="2">
        <f>ROW(EtalonRes!A141)</f>
        <v>141</v>
      </c>
      <c r="E460" s="2" t="s">
        <v>467</v>
      </c>
      <c r="F460" s="2" t="s">
        <v>468</v>
      </c>
      <c r="G460" s="2" t="s">
        <v>469</v>
      </c>
      <c r="H460" s="2" t="s">
        <v>229</v>
      </c>
      <c r="I460" s="2">
        <f>ROUND(1.89/100,9)</f>
        <v>1.89E-2</v>
      </c>
      <c r="J460" s="2">
        <v>0</v>
      </c>
      <c r="K460" s="2">
        <f>ROUND(1.89/100,9)</f>
        <v>1.89E-2</v>
      </c>
      <c r="L460" s="2"/>
      <c r="M460" s="2"/>
      <c r="N460" s="2"/>
      <c r="O460" s="2">
        <f t="shared" si="367"/>
        <v>269.42</v>
      </c>
      <c r="P460" s="2">
        <f t="shared" si="368"/>
        <v>214.06</v>
      </c>
      <c r="Q460" s="2">
        <f>(ROUND((ROUND((((ET460*1.1))*AV460*I460),2)*BB460),2)+ROUND((ROUND(((AE460-((EU460*1.1)))*AV460*I460),2)*BS460),2))</f>
        <v>6.39</v>
      </c>
      <c r="R460" s="2">
        <f t="shared" si="369"/>
        <v>0.86</v>
      </c>
      <c r="S460" s="2">
        <f t="shared" si="370"/>
        <v>48.97</v>
      </c>
      <c r="T460" s="2">
        <f t="shared" si="371"/>
        <v>0</v>
      </c>
      <c r="U460" s="2">
        <f t="shared" si="372"/>
        <v>4.1374179</v>
      </c>
      <c r="V460" s="2">
        <f t="shared" si="373"/>
        <v>0</v>
      </c>
      <c r="W460" s="2">
        <f t="shared" si="374"/>
        <v>0</v>
      </c>
      <c r="X460" s="2">
        <f t="shared" si="375"/>
        <v>58.76</v>
      </c>
      <c r="Y460" s="2">
        <f t="shared" si="376"/>
        <v>41.13</v>
      </c>
      <c r="Z460" s="2"/>
      <c r="AA460" s="2">
        <v>50417534</v>
      </c>
      <c r="AB460" s="2">
        <f t="shared" si="377"/>
        <v>14254.799000000001</v>
      </c>
      <c r="AC460" s="2">
        <f t="shared" si="378"/>
        <v>11326.06</v>
      </c>
      <c r="AD460" s="2">
        <f>ROUND(((((ET460*1.1))-((EU460*1.1)))+AE460),6)</f>
        <v>337.93099999999998</v>
      </c>
      <c r="AE460" s="2">
        <f>ROUND(((EU460*1.1)),6)</f>
        <v>45.529000000000003</v>
      </c>
      <c r="AF460" s="2">
        <f>ROUND(((EV460*1.1)),6)</f>
        <v>2590.808</v>
      </c>
      <c r="AG460" s="2">
        <f t="shared" si="380"/>
        <v>0</v>
      </c>
      <c r="AH460" s="2">
        <f>((EW460*1.1))</f>
        <v>218.911</v>
      </c>
      <c r="AI460" s="2">
        <f>((EX460*1.1))</f>
        <v>0</v>
      </c>
      <c r="AJ460" s="2">
        <f t="shared" si="382"/>
        <v>0</v>
      </c>
      <c r="AK460" s="2">
        <v>13988.55</v>
      </c>
      <c r="AL460" s="2">
        <v>11326.06</v>
      </c>
      <c r="AM460" s="2">
        <v>307.20999999999998</v>
      </c>
      <c r="AN460" s="2">
        <v>41.39</v>
      </c>
      <c r="AO460" s="2">
        <v>2355.2800000000002</v>
      </c>
      <c r="AP460" s="2">
        <v>0</v>
      </c>
      <c r="AQ460" s="2">
        <v>199.01</v>
      </c>
      <c r="AR460" s="2">
        <v>0</v>
      </c>
      <c r="AS460" s="2">
        <v>0</v>
      </c>
      <c r="AT460" s="2">
        <v>120</v>
      </c>
      <c r="AU460" s="2">
        <v>84</v>
      </c>
      <c r="AV460" s="2">
        <v>1</v>
      </c>
      <c r="AW460" s="2">
        <v>1</v>
      </c>
      <c r="AX460" s="2"/>
      <c r="AY460" s="2"/>
      <c r="AZ460" s="2">
        <v>1</v>
      </c>
      <c r="BA460" s="2">
        <v>1</v>
      </c>
      <c r="BB460" s="2">
        <v>1</v>
      </c>
      <c r="BC460" s="2">
        <v>1</v>
      </c>
      <c r="BD460" s="2" t="s">
        <v>3</v>
      </c>
      <c r="BE460" s="2" t="s">
        <v>3</v>
      </c>
      <c r="BF460" s="2" t="s">
        <v>3</v>
      </c>
      <c r="BG460" s="2" t="s">
        <v>3</v>
      </c>
      <c r="BH460" s="2">
        <v>0</v>
      </c>
      <c r="BI460" s="2">
        <v>1</v>
      </c>
      <c r="BJ460" s="2" t="s">
        <v>470</v>
      </c>
      <c r="BK460" s="2"/>
      <c r="BL460" s="2"/>
      <c r="BM460" s="2">
        <v>1150</v>
      </c>
      <c r="BN460" s="2">
        <v>0</v>
      </c>
      <c r="BO460" s="2" t="s">
        <v>3</v>
      </c>
      <c r="BP460" s="2">
        <v>0</v>
      </c>
      <c r="BQ460" s="2">
        <v>30</v>
      </c>
      <c r="BR460" s="2">
        <v>0</v>
      </c>
      <c r="BS460" s="2">
        <v>1</v>
      </c>
      <c r="BT460" s="2">
        <v>1</v>
      </c>
      <c r="BU460" s="2">
        <v>1</v>
      </c>
      <c r="BV460" s="2">
        <v>1</v>
      </c>
      <c r="BW460" s="2">
        <v>1</v>
      </c>
      <c r="BX460" s="2">
        <v>1</v>
      </c>
      <c r="BY460" s="2" t="s">
        <v>3</v>
      </c>
      <c r="BZ460" s="2">
        <v>120</v>
      </c>
      <c r="CA460" s="2">
        <v>84</v>
      </c>
      <c r="CB460" s="2" t="s">
        <v>3</v>
      </c>
      <c r="CC460" s="2"/>
      <c r="CD460" s="2"/>
      <c r="CE460" s="2">
        <v>30</v>
      </c>
      <c r="CF460" s="2">
        <v>0</v>
      </c>
      <c r="CG460" s="2">
        <v>0</v>
      </c>
      <c r="CH460" s="2"/>
      <c r="CI460" s="2"/>
      <c r="CJ460" s="2"/>
      <c r="CK460" s="2"/>
      <c r="CL460" s="2"/>
      <c r="CM460" s="2">
        <v>0</v>
      </c>
      <c r="CN460" s="2" t="s">
        <v>3</v>
      </c>
      <c r="CO460" s="2">
        <v>0</v>
      </c>
      <c r="CP460" s="2">
        <f t="shared" si="383"/>
        <v>269.41999999999996</v>
      </c>
      <c r="CQ460" s="2">
        <f t="shared" si="384"/>
        <v>11326.06</v>
      </c>
      <c r="CR460" s="2">
        <f>(ROUND((ROUND((((ET460*1.1))*AV460*1),2)*BB460),2)+ROUND((ROUND(((AE460-((EU460*1.1)))*AV460*1),2)*BS460),2))</f>
        <v>337.93</v>
      </c>
      <c r="CS460" s="2">
        <f t="shared" si="385"/>
        <v>45.53</v>
      </c>
      <c r="CT460" s="2">
        <f t="shared" si="386"/>
        <v>2590.81</v>
      </c>
      <c r="CU460" s="2">
        <f t="shared" si="387"/>
        <v>0</v>
      </c>
      <c r="CV460" s="2">
        <f t="shared" si="388"/>
        <v>218.911</v>
      </c>
      <c r="CW460" s="2">
        <f t="shared" si="389"/>
        <v>0</v>
      </c>
      <c r="CX460" s="2">
        <f t="shared" si="390"/>
        <v>0</v>
      </c>
      <c r="CY460" s="2">
        <f>((S460*BZ460)/100)</f>
        <v>58.763999999999996</v>
      </c>
      <c r="CZ460" s="2">
        <f>((S460*CA460)/100)</f>
        <v>41.134799999999998</v>
      </c>
      <c r="DA460" s="2"/>
      <c r="DB460" s="2"/>
      <c r="DC460" s="2" t="s">
        <v>3</v>
      </c>
      <c r="DD460" s="2" t="s">
        <v>3</v>
      </c>
      <c r="DE460" s="2" t="s">
        <v>20</v>
      </c>
      <c r="DF460" s="2" t="s">
        <v>20</v>
      </c>
      <c r="DG460" s="2" t="s">
        <v>20</v>
      </c>
      <c r="DH460" s="2" t="s">
        <v>3</v>
      </c>
      <c r="DI460" s="2" t="s">
        <v>20</v>
      </c>
      <c r="DJ460" s="2" t="s">
        <v>20</v>
      </c>
      <c r="DK460" s="2" t="s">
        <v>3</v>
      </c>
      <c r="DL460" s="2" t="s">
        <v>3</v>
      </c>
      <c r="DM460" s="2" t="s">
        <v>3</v>
      </c>
      <c r="DN460" s="2">
        <v>0</v>
      </c>
      <c r="DO460" s="2">
        <v>0</v>
      </c>
      <c r="DP460" s="2">
        <v>1</v>
      </c>
      <c r="DQ460" s="2">
        <v>1</v>
      </c>
      <c r="DR460" s="2"/>
      <c r="DS460" s="2"/>
      <c r="DT460" s="2"/>
      <c r="DU460" s="2">
        <v>1005</v>
      </c>
      <c r="DV460" s="2" t="s">
        <v>229</v>
      </c>
      <c r="DW460" s="2" t="s">
        <v>229</v>
      </c>
      <c r="DX460" s="2">
        <v>100</v>
      </c>
      <c r="DY460" s="2"/>
      <c r="DZ460" s="2" t="s">
        <v>3</v>
      </c>
      <c r="EA460" s="2" t="s">
        <v>3</v>
      </c>
      <c r="EB460" s="2" t="s">
        <v>3</v>
      </c>
      <c r="EC460" s="2" t="s">
        <v>3</v>
      </c>
      <c r="ED460" s="2"/>
      <c r="EE460" s="2">
        <v>49574465</v>
      </c>
      <c r="EF460" s="2">
        <v>30</v>
      </c>
      <c r="EG460" s="2" t="s">
        <v>35</v>
      </c>
      <c r="EH460" s="2">
        <v>0</v>
      </c>
      <c r="EI460" s="2" t="s">
        <v>3</v>
      </c>
      <c r="EJ460" s="2">
        <v>1</v>
      </c>
      <c r="EK460" s="2">
        <v>1150</v>
      </c>
      <c r="EL460" s="2" t="s">
        <v>471</v>
      </c>
      <c r="EM460" s="2" t="s">
        <v>472</v>
      </c>
      <c r="EN460" s="2"/>
      <c r="EO460" s="2" t="s">
        <v>3</v>
      </c>
      <c r="EP460" s="2"/>
      <c r="EQ460" s="2">
        <v>131072</v>
      </c>
      <c r="ER460" s="2">
        <v>13988.55</v>
      </c>
      <c r="ES460" s="2">
        <v>11326.06</v>
      </c>
      <c r="ET460" s="2">
        <v>307.20999999999998</v>
      </c>
      <c r="EU460" s="2">
        <v>41.39</v>
      </c>
      <c r="EV460" s="2">
        <v>2355.2800000000002</v>
      </c>
      <c r="EW460" s="2">
        <v>199.01</v>
      </c>
      <c r="EX460" s="2">
        <v>0</v>
      </c>
      <c r="EY460" s="2">
        <v>0</v>
      </c>
      <c r="EZ460" s="2"/>
      <c r="FA460" s="2"/>
      <c r="FB460" s="2"/>
      <c r="FC460" s="2"/>
      <c r="FD460" s="2"/>
      <c r="FE460" s="2"/>
      <c r="FF460" s="2"/>
      <c r="FG460" s="2"/>
      <c r="FH460" s="2"/>
      <c r="FI460" s="2"/>
      <c r="FJ460" s="2"/>
      <c r="FK460" s="2"/>
      <c r="FL460" s="2"/>
      <c r="FM460" s="2"/>
      <c r="FN460" s="2"/>
      <c r="FO460" s="2"/>
      <c r="FP460" s="2"/>
      <c r="FQ460" s="2">
        <v>0</v>
      </c>
      <c r="FR460" s="2">
        <f t="shared" si="391"/>
        <v>0</v>
      </c>
      <c r="FS460" s="2">
        <v>0</v>
      </c>
      <c r="FT460" s="2"/>
      <c r="FU460" s="2"/>
      <c r="FV460" s="2"/>
      <c r="FW460" s="2"/>
      <c r="FX460" s="2">
        <v>120</v>
      </c>
      <c r="FY460" s="2">
        <v>84</v>
      </c>
      <c r="FZ460" s="2"/>
      <c r="GA460" s="2" t="s">
        <v>3</v>
      </c>
      <c r="GB460" s="2"/>
      <c r="GC460" s="2"/>
      <c r="GD460" s="2">
        <v>0</v>
      </c>
      <c r="GE460" s="2"/>
      <c r="GF460" s="2">
        <v>-442393332</v>
      </c>
      <c r="GG460" s="2">
        <v>2</v>
      </c>
      <c r="GH460" s="2">
        <v>1</v>
      </c>
      <c r="GI460" s="2">
        <v>-2</v>
      </c>
      <c r="GJ460" s="2">
        <v>0</v>
      </c>
      <c r="GK460" s="2">
        <f>ROUND(R460*(R12)/100,2)</f>
        <v>1.51</v>
      </c>
      <c r="GL460" s="2">
        <f t="shared" si="392"/>
        <v>0</v>
      </c>
      <c r="GM460" s="2">
        <f t="shared" si="393"/>
        <v>370.82</v>
      </c>
      <c r="GN460" s="2">
        <f t="shared" si="394"/>
        <v>370.82</v>
      </c>
      <c r="GO460" s="2">
        <f t="shared" si="395"/>
        <v>0</v>
      </c>
      <c r="GP460" s="2">
        <f t="shared" si="396"/>
        <v>0</v>
      </c>
      <c r="GQ460" s="2"/>
      <c r="GR460" s="2">
        <v>0</v>
      </c>
      <c r="GS460" s="2">
        <v>3</v>
      </c>
      <c r="GT460" s="2">
        <v>0</v>
      </c>
      <c r="GU460" s="2" t="s">
        <v>3</v>
      </c>
      <c r="GV460" s="2">
        <f t="shared" si="397"/>
        <v>0</v>
      </c>
      <c r="GW460" s="2">
        <v>1</v>
      </c>
      <c r="GX460" s="2">
        <f t="shared" si="398"/>
        <v>0</v>
      </c>
      <c r="GY460" s="2"/>
      <c r="GZ460" s="2"/>
      <c r="HA460" s="2">
        <v>0</v>
      </c>
      <c r="HB460" s="2">
        <v>0</v>
      </c>
      <c r="HC460" s="2">
        <f t="shared" si="399"/>
        <v>0</v>
      </c>
      <c r="HD460" s="2"/>
      <c r="HE460" s="2" t="s">
        <v>3</v>
      </c>
      <c r="HF460" s="2" t="s">
        <v>3</v>
      </c>
      <c r="HG460" s="2"/>
      <c r="HH460" s="2"/>
      <c r="HI460" s="2"/>
      <c r="HJ460" s="2"/>
      <c r="HK460" s="2"/>
      <c r="HL460" s="2"/>
      <c r="HM460" s="2" t="s">
        <v>3</v>
      </c>
      <c r="HN460" s="2" t="s">
        <v>3</v>
      </c>
      <c r="HO460" s="2" t="s">
        <v>3</v>
      </c>
      <c r="HP460" s="2" t="s">
        <v>3</v>
      </c>
      <c r="HQ460" s="2" t="s">
        <v>3</v>
      </c>
      <c r="HR460" s="2"/>
      <c r="HS460" s="2"/>
      <c r="HT460" s="2"/>
      <c r="HU460" s="2"/>
      <c r="HV460" s="2"/>
      <c r="HW460" s="2"/>
      <c r="HX460" s="2"/>
      <c r="HY460" s="2"/>
      <c r="HZ460" s="2"/>
      <c r="IA460" s="2"/>
      <c r="IB460" s="2"/>
      <c r="IC460" s="2"/>
      <c r="ID460" s="2"/>
      <c r="IE460" s="2"/>
      <c r="IF460" s="2"/>
      <c r="IG460" s="2"/>
      <c r="IH460" s="2"/>
      <c r="II460" s="2"/>
      <c r="IJ460" s="2"/>
      <c r="IK460" s="2">
        <v>0</v>
      </c>
      <c r="IL460" s="2"/>
      <c r="IM460" s="2"/>
      <c r="IN460" s="2"/>
      <c r="IO460" s="2"/>
      <c r="IP460" s="2"/>
      <c r="IQ460" s="2"/>
      <c r="IR460" s="2"/>
      <c r="IS460" s="2"/>
      <c r="IT460" s="2"/>
      <c r="IU460" s="2"/>
    </row>
    <row r="461" spans="1:255" x14ac:dyDescent="0.2">
      <c r="A461">
        <v>17</v>
      </c>
      <c r="B461">
        <v>1</v>
      </c>
      <c r="C461">
        <f>ROW(SmtRes!A164)</f>
        <v>164</v>
      </c>
      <c r="D461">
        <f>ROW(EtalonRes!A152)</f>
        <v>152</v>
      </c>
      <c r="E461" t="s">
        <v>467</v>
      </c>
      <c r="F461" t="s">
        <v>468</v>
      </c>
      <c r="G461" t="s">
        <v>469</v>
      </c>
      <c r="H461" t="s">
        <v>229</v>
      </c>
      <c r="I461">
        <f>ROUND(1.89/100,9)</f>
        <v>1.89E-2</v>
      </c>
      <c r="J461">
        <v>0</v>
      </c>
      <c r="K461">
        <f>ROUND(1.89/100,9)</f>
        <v>1.89E-2</v>
      </c>
      <c r="O461">
        <f t="shared" si="367"/>
        <v>2090.94</v>
      </c>
      <c r="P461">
        <f t="shared" si="368"/>
        <v>599.37</v>
      </c>
      <c r="Q461">
        <f>(ROUND((ROUND((((ET461*1.1))*AV461*I461),2)*BB461),2)+ROUND((ROUND(((AE461-((EU461*1.1)))*AV461*I461),2)*BS461),2))</f>
        <v>69.97</v>
      </c>
      <c r="R461">
        <f t="shared" si="369"/>
        <v>24.97</v>
      </c>
      <c r="S461">
        <f t="shared" si="370"/>
        <v>1421.6</v>
      </c>
      <c r="T461">
        <f t="shared" si="371"/>
        <v>0</v>
      </c>
      <c r="U461">
        <f t="shared" si="372"/>
        <v>4.1374179</v>
      </c>
      <c r="V461">
        <f t="shared" si="373"/>
        <v>0</v>
      </c>
      <c r="W461">
        <f t="shared" si="374"/>
        <v>0</v>
      </c>
      <c r="X461">
        <f t="shared" si="375"/>
        <v>1265.22</v>
      </c>
      <c r="Y461">
        <f t="shared" si="376"/>
        <v>582.86</v>
      </c>
      <c r="AA461">
        <v>50417531</v>
      </c>
      <c r="AB461">
        <f t="shared" si="377"/>
        <v>14254.799000000001</v>
      </c>
      <c r="AC461">
        <f t="shared" si="378"/>
        <v>11326.06</v>
      </c>
      <c r="AD461">
        <f>ROUND(((((ET461*1.1))-((EU461*1.1)))+AE461),6)</f>
        <v>337.93099999999998</v>
      </c>
      <c r="AE461">
        <f>ROUND(((EU461*1.1)),6)</f>
        <v>45.529000000000003</v>
      </c>
      <c r="AF461">
        <f>ROUND(((EV461*1.1)),6)</f>
        <v>2590.808</v>
      </c>
      <c r="AG461">
        <f t="shared" si="380"/>
        <v>0</v>
      </c>
      <c r="AH461">
        <f>((EW461*1.1))</f>
        <v>218.911</v>
      </c>
      <c r="AI461">
        <f>((EX461*1.1))</f>
        <v>0</v>
      </c>
      <c r="AJ461">
        <f t="shared" si="382"/>
        <v>0</v>
      </c>
      <c r="AK461">
        <v>13988.55</v>
      </c>
      <c r="AL461">
        <v>11326.06</v>
      </c>
      <c r="AM461">
        <v>307.20999999999998</v>
      </c>
      <c r="AN461">
        <v>41.39</v>
      </c>
      <c r="AO461">
        <v>2355.2800000000002</v>
      </c>
      <c r="AP461">
        <v>0</v>
      </c>
      <c r="AQ461">
        <v>199.01</v>
      </c>
      <c r="AR461">
        <v>0</v>
      </c>
      <c r="AS461">
        <v>0</v>
      </c>
      <c r="AT461">
        <v>89</v>
      </c>
      <c r="AU461">
        <v>41</v>
      </c>
      <c r="AV461">
        <v>1</v>
      </c>
      <c r="AW461">
        <v>1</v>
      </c>
      <c r="AZ461">
        <v>1</v>
      </c>
      <c r="BA461">
        <v>29.03</v>
      </c>
      <c r="BB461">
        <v>10.95</v>
      </c>
      <c r="BC461">
        <v>2.8</v>
      </c>
      <c r="BD461" t="s">
        <v>3</v>
      </c>
      <c r="BE461" t="s">
        <v>3</v>
      </c>
      <c r="BF461" t="s">
        <v>3</v>
      </c>
      <c r="BG461" t="s">
        <v>3</v>
      </c>
      <c r="BH461">
        <v>0</v>
      </c>
      <c r="BI461">
        <v>1</v>
      </c>
      <c r="BJ461" t="s">
        <v>470</v>
      </c>
      <c r="BM461">
        <v>1150</v>
      </c>
      <c r="BN461">
        <v>0</v>
      </c>
      <c r="BO461" t="s">
        <v>468</v>
      </c>
      <c r="BP461">
        <v>1</v>
      </c>
      <c r="BQ461">
        <v>30</v>
      </c>
      <c r="BR461">
        <v>0</v>
      </c>
      <c r="BS461">
        <v>29.03</v>
      </c>
      <c r="BT461">
        <v>1</v>
      </c>
      <c r="BU461">
        <v>1</v>
      </c>
      <c r="BV461">
        <v>1</v>
      </c>
      <c r="BW461">
        <v>1</v>
      </c>
      <c r="BX461">
        <v>1</v>
      </c>
      <c r="BY461" t="s">
        <v>3</v>
      </c>
      <c r="BZ461">
        <v>89</v>
      </c>
      <c r="CA461">
        <v>41</v>
      </c>
      <c r="CB461" t="s">
        <v>3</v>
      </c>
      <c r="CE461">
        <v>30</v>
      </c>
      <c r="CF461">
        <v>0</v>
      </c>
      <c r="CG461">
        <v>0</v>
      </c>
      <c r="CM461">
        <v>0</v>
      </c>
      <c r="CN461" t="s">
        <v>3</v>
      </c>
      <c r="CO461">
        <v>0</v>
      </c>
      <c r="CP461">
        <f t="shared" si="383"/>
        <v>2090.94</v>
      </c>
      <c r="CQ461">
        <f t="shared" si="384"/>
        <v>31712.97</v>
      </c>
      <c r="CR461">
        <f>(ROUND((ROUND((((ET461*1.1))*AV461*1),2)*BB461),2)+ROUND((ROUND(((AE461-((EU461*1.1)))*AV461*1),2)*BS461),2))</f>
        <v>3700.33</v>
      </c>
      <c r="CS461">
        <f t="shared" si="385"/>
        <v>1321.74</v>
      </c>
      <c r="CT461">
        <f t="shared" si="386"/>
        <v>75211.210000000006</v>
      </c>
      <c r="CU461">
        <f t="shared" si="387"/>
        <v>0</v>
      </c>
      <c r="CV461">
        <f t="shared" si="388"/>
        <v>218.911</v>
      </c>
      <c r="CW461">
        <f t="shared" si="389"/>
        <v>0</v>
      </c>
      <c r="CX461">
        <f t="shared" si="390"/>
        <v>0</v>
      </c>
      <c r="CY461">
        <f>S461*(BZ461/100)</f>
        <v>1265.2239999999999</v>
      </c>
      <c r="CZ461">
        <f>S461*(CA461/100)</f>
        <v>582.85599999999988</v>
      </c>
      <c r="DC461" t="s">
        <v>3</v>
      </c>
      <c r="DD461" t="s">
        <v>3</v>
      </c>
      <c r="DE461" t="s">
        <v>20</v>
      </c>
      <c r="DF461" t="s">
        <v>20</v>
      </c>
      <c r="DG461" t="s">
        <v>20</v>
      </c>
      <c r="DH461" t="s">
        <v>3</v>
      </c>
      <c r="DI461" t="s">
        <v>20</v>
      </c>
      <c r="DJ461" t="s">
        <v>20</v>
      </c>
      <c r="DK461" t="s">
        <v>3</v>
      </c>
      <c r="DL461" t="s">
        <v>3</v>
      </c>
      <c r="DM461" t="s">
        <v>3</v>
      </c>
      <c r="DN461">
        <v>120</v>
      </c>
      <c r="DO461">
        <v>84</v>
      </c>
      <c r="DP461">
        <v>1</v>
      </c>
      <c r="DQ461">
        <v>1</v>
      </c>
      <c r="DU461">
        <v>1005</v>
      </c>
      <c r="DV461" t="s">
        <v>229</v>
      </c>
      <c r="DW461" t="s">
        <v>229</v>
      </c>
      <c r="DX461">
        <v>100</v>
      </c>
      <c r="DZ461" t="s">
        <v>3</v>
      </c>
      <c r="EA461" t="s">
        <v>3</v>
      </c>
      <c r="EB461" t="s">
        <v>3</v>
      </c>
      <c r="EC461" t="s">
        <v>3</v>
      </c>
      <c r="EE461">
        <v>49574465</v>
      </c>
      <c r="EF461">
        <v>30</v>
      </c>
      <c r="EG461" t="s">
        <v>35</v>
      </c>
      <c r="EH461">
        <v>0</v>
      </c>
      <c r="EI461" t="s">
        <v>3</v>
      </c>
      <c r="EJ461">
        <v>1</v>
      </c>
      <c r="EK461">
        <v>1150</v>
      </c>
      <c r="EL461" t="s">
        <v>471</v>
      </c>
      <c r="EM461" t="s">
        <v>472</v>
      </c>
      <c r="EO461" t="s">
        <v>3</v>
      </c>
      <c r="EQ461">
        <v>131072</v>
      </c>
      <c r="ER461">
        <v>13988.55</v>
      </c>
      <c r="ES461">
        <v>11326.06</v>
      </c>
      <c r="ET461">
        <v>307.20999999999998</v>
      </c>
      <c r="EU461">
        <v>41.39</v>
      </c>
      <c r="EV461">
        <v>2355.2800000000002</v>
      </c>
      <c r="EW461">
        <v>199.01</v>
      </c>
      <c r="EX461">
        <v>0</v>
      </c>
      <c r="EY461">
        <v>0</v>
      </c>
      <c r="FQ461">
        <v>0</v>
      </c>
      <c r="FR461">
        <f t="shared" si="391"/>
        <v>0</v>
      </c>
      <c r="FS461">
        <v>0</v>
      </c>
      <c r="FX461">
        <v>120</v>
      </c>
      <c r="FY461">
        <v>84</v>
      </c>
      <c r="GA461" t="s">
        <v>3</v>
      </c>
      <c r="GD461">
        <v>0</v>
      </c>
      <c r="GF461">
        <v>-442393332</v>
      </c>
      <c r="GG461">
        <v>2</v>
      </c>
      <c r="GH461">
        <v>1</v>
      </c>
      <c r="GI461">
        <v>2</v>
      </c>
      <c r="GJ461">
        <v>0</v>
      </c>
      <c r="GK461">
        <f>ROUND(R461*(S12)/100,2)</f>
        <v>39.950000000000003</v>
      </c>
      <c r="GL461">
        <f t="shared" si="392"/>
        <v>0</v>
      </c>
      <c r="GM461">
        <f t="shared" si="393"/>
        <v>3978.97</v>
      </c>
      <c r="GN461">
        <f t="shared" si="394"/>
        <v>3978.97</v>
      </c>
      <c r="GO461">
        <f t="shared" si="395"/>
        <v>0</v>
      </c>
      <c r="GP461">
        <f t="shared" si="396"/>
        <v>0</v>
      </c>
      <c r="GR461">
        <v>0</v>
      </c>
      <c r="GS461">
        <v>3</v>
      </c>
      <c r="GT461">
        <v>0</v>
      </c>
      <c r="GU461" t="s">
        <v>3</v>
      </c>
      <c r="GV461">
        <f t="shared" si="397"/>
        <v>0</v>
      </c>
      <c r="GW461">
        <v>1</v>
      </c>
      <c r="GX461">
        <f t="shared" si="398"/>
        <v>0</v>
      </c>
      <c r="HA461">
        <v>0</v>
      </c>
      <c r="HB461">
        <v>0</v>
      </c>
      <c r="HC461">
        <f t="shared" si="399"/>
        <v>0</v>
      </c>
      <c r="HE461" t="s">
        <v>3</v>
      </c>
      <c r="HF461" t="s">
        <v>3</v>
      </c>
      <c r="HM461" t="s">
        <v>3</v>
      </c>
      <c r="HN461" t="s">
        <v>3</v>
      </c>
      <c r="HO461" t="s">
        <v>3</v>
      </c>
      <c r="HP461" t="s">
        <v>3</v>
      </c>
      <c r="HQ461" t="s">
        <v>3</v>
      </c>
      <c r="IK461">
        <v>0</v>
      </c>
    </row>
    <row r="462" spans="1:255" x14ac:dyDescent="0.2">
      <c r="A462" s="2">
        <v>18</v>
      </c>
      <c r="B462" s="2">
        <v>1</v>
      </c>
      <c r="C462" s="2">
        <v>150</v>
      </c>
      <c r="D462" s="2"/>
      <c r="E462" s="2" t="s">
        <v>473</v>
      </c>
      <c r="F462" s="2" t="s">
        <v>474</v>
      </c>
      <c r="G462" s="2" t="s">
        <v>1233</v>
      </c>
      <c r="H462" s="2" t="s">
        <v>298</v>
      </c>
      <c r="I462" s="2">
        <f>I460*J462</f>
        <v>0.81269999999999998</v>
      </c>
      <c r="J462" s="2">
        <v>43</v>
      </c>
      <c r="K462" s="2">
        <v>43</v>
      </c>
      <c r="L462" s="2"/>
      <c r="M462" s="2"/>
      <c r="N462" s="2"/>
      <c r="O462" s="2">
        <f t="shared" si="367"/>
        <v>11.99</v>
      </c>
      <c r="P462" s="2">
        <f t="shared" si="368"/>
        <v>11.99</v>
      </c>
      <c r="Q462" s="2">
        <f t="shared" ref="Q462:Q469" si="400">(ROUND((ROUND(((ET462)*AV462*I462),2)*BB462),2)+ROUND((ROUND(((AE462-(EU462))*AV462*I462),2)*BS462),2))</f>
        <v>0</v>
      </c>
      <c r="R462" s="2">
        <f t="shared" si="369"/>
        <v>0</v>
      </c>
      <c r="S462" s="2">
        <f t="shared" si="370"/>
        <v>0</v>
      </c>
      <c r="T462" s="2">
        <f t="shared" si="371"/>
        <v>0</v>
      </c>
      <c r="U462" s="2">
        <f t="shared" si="372"/>
        <v>0</v>
      </c>
      <c r="V462" s="2">
        <f t="shared" si="373"/>
        <v>0</v>
      </c>
      <c r="W462" s="2">
        <f t="shared" si="374"/>
        <v>0</v>
      </c>
      <c r="X462" s="2">
        <f t="shared" si="375"/>
        <v>0</v>
      </c>
      <c r="Y462" s="2">
        <f t="shared" si="376"/>
        <v>0</v>
      </c>
      <c r="Z462" s="2"/>
      <c r="AA462" s="2">
        <v>50417534</v>
      </c>
      <c r="AB462" s="2">
        <f t="shared" si="377"/>
        <v>14.75</v>
      </c>
      <c r="AC462" s="2">
        <f t="shared" si="378"/>
        <v>14.75</v>
      </c>
      <c r="AD462" s="2">
        <f t="shared" ref="AD462:AD469" si="401">ROUND((((ET462)-(EU462))+AE462),6)</f>
        <v>0</v>
      </c>
      <c r="AE462" s="2">
        <f t="shared" ref="AE462:AF469" si="402">ROUND((EU462),6)</f>
        <v>0</v>
      </c>
      <c r="AF462" s="2">
        <f t="shared" si="402"/>
        <v>0</v>
      </c>
      <c r="AG462" s="2">
        <f t="shared" si="380"/>
        <v>0</v>
      </c>
      <c r="AH462" s="2">
        <f t="shared" ref="AH462:AI469" si="403">(EW462)</f>
        <v>0</v>
      </c>
      <c r="AI462" s="2">
        <f t="shared" si="403"/>
        <v>0</v>
      </c>
      <c r="AJ462" s="2">
        <f t="shared" si="382"/>
        <v>0</v>
      </c>
      <c r="AK462" s="2">
        <v>14.75</v>
      </c>
      <c r="AL462" s="2">
        <v>14.75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120</v>
      </c>
      <c r="AU462" s="2">
        <v>84</v>
      </c>
      <c r="AV462" s="2">
        <v>1</v>
      </c>
      <c r="AW462" s="2">
        <v>1</v>
      </c>
      <c r="AX462" s="2"/>
      <c r="AY462" s="2"/>
      <c r="AZ462" s="2">
        <v>1</v>
      </c>
      <c r="BA462" s="2">
        <v>1</v>
      </c>
      <c r="BB462" s="2">
        <v>1</v>
      </c>
      <c r="BC462" s="2">
        <v>1</v>
      </c>
      <c r="BD462" s="2" t="s">
        <v>3</v>
      </c>
      <c r="BE462" s="2" t="s">
        <v>3</v>
      </c>
      <c r="BF462" s="2" t="s">
        <v>3</v>
      </c>
      <c r="BG462" s="2" t="s">
        <v>3</v>
      </c>
      <c r="BH462" s="2">
        <v>3</v>
      </c>
      <c r="BI462" s="2">
        <v>1</v>
      </c>
      <c r="BJ462" s="2" t="s">
        <v>475</v>
      </c>
      <c r="BK462" s="2"/>
      <c r="BL462" s="2"/>
      <c r="BM462" s="2">
        <v>1150</v>
      </c>
      <c r="BN462" s="2">
        <v>0</v>
      </c>
      <c r="BO462" s="2" t="s">
        <v>3</v>
      </c>
      <c r="BP462" s="2">
        <v>0</v>
      </c>
      <c r="BQ462" s="2">
        <v>30</v>
      </c>
      <c r="BR462" s="2">
        <v>0</v>
      </c>
      <c r="BS462" s="2">
        <v>1</v>
      </c>
      <c r="BT462" s="2">
        <v>1</v>
      </c>
      <c r="BU462" s="2">
        <v>1</v>
      </c>
      <c r="BV462" s="2">
        <v>1</v>
      </c>
      <c r="BW462" s="2">
        <v>1</v>
      </c>
      <c r="BX462" s="2">
        <v>1</v>
      </c>
      <c r="BY462" s="2" t="s">
        <v>3</v>
      </c>
      <c r="BZ462" s="2">
        <v>120</v>
      </c>
      <c r="CA462" s="2">
        <v>84</v>
      </c>
      <c r="CB462" s="2" t="s">
        <v>3</v>
      </c>
      <c r="CC462" s="2"/>
      <c r="CD462" s="2"/>
      <c r="CE462" s="2">
        <v>30</v>
      </c>
      <c r="CF462" s="2">
        <v>0</v>
      </c>
      <c r="CG462" s="2">
        <v>0</v>
      </c>
      <c r="CH462" s="2"/>
      <c r="CI462" s="2"/>
      <c r="CJ462" s="2"/>
      <c r="CK462" s="2"/>
      <c r="CL462" s="2"/>
      <c r="CM462" s="2">
        <v>0</v>
      </c>
      <c r="CN462" s="2" t="s">
        <v>3</v>
      </c>
      <c r="CO462" s="2">
        <v>0</v>
      </c>
      <c r="CP462" s="2">
        <f t="shared" si="383"/>
        <v>11.99</v>
      </c>
      <c r="CQ462" s="2">
        <f t="shared" si="384"/>
        <v>14.75</v>
      </c>
      <c r="CR462" s="2">
        <f t="shared" ref="CR462:CR469" si="404">(ROUND((ROUND(((ET462)*AV462*1),2)*BB462),2)+ROUND((ROUND(((AE462-(EU462))*AV462*1),2)*BS462),2))</f>
        <v>0</v>
      </c>
      <c r="CS462" s="2">
        <f t="shared" si="385"/>
        <v>0</v>
      </c>
      <c r="CT462" s="2">
        <f t="shared" si="386"/>
        <v>0</v>
      </c>
      <c r="CU462" s="2">
        <f t="shared" si="387"/>
        <v>0</v>
      </c>
      <c r="CV462" s="2">
        <f t="shared" si="388"/>
        <v>0</v>
      </c>
      <c r="CW462" s="2">
        <f t="shared" si="389"/>
        <v>0</v>
      </c>
      <c r="CX462" s="2">
        <f t="shared" si="390"/>
        <v>0</v>
      </c>
      <c r="CY462" s="2">
        <f>((S462*BZ462)/100)</f>
        <v>0</v>
      </c>
      <c r="CZ462" s="2">
        <f>((S462*CA462)/100)</f>
        <v>0</v>
      </c>
      <c r="DA462" s="2"/>
      <c r="DB462" s="2"/>
      <c r="DC462" s="2" t="s">
        <v>3</v>
      </c>
      <c r="DD462" s="2" t="s">
        <v>3</v>
      </c>
      <c r="DE462" s="2" t="s">
        <v>3</v>
      </c>
      <c r="DF462" s="2" t="s">
        <v>3</v>
      </c>
      <c r="DG462" s="2" t="s">
        <v>3</v>
      </c>
      <c r="DH462" s="2" t="s">
        <v>3</v>
      </c>
      <c r="DI462" s="2" t="s">
        <v>3</v>
      </c>
      <c r="DJ462" s="2" t="s">
        <v>3</v>
      </c>
      <c r="DK462" s="2" t="s">
        <v>3</v>
      </c>
      <c r="DL462" s="2" t="s">
        <v>3</v>
      </c>
      <c r="DM462" s="2" t="s">
        <v>3</v>
      </c>
      <c r="DN462" s="2">
        <v>0</v>
      </c>
      <c r="DO462" s="2">
        <v>0</v>
      </c>
      <c r="DP462" s="2">
        <v>1</v>
      </c>
      <c r="DQ462" s="2">
        <v>1</v>
      </c>
      <c r="DR462" s="2"/>
      <c r="DS462" s="2"/>
      <c r="DT462" s="2"/>
      <c r="DU462" s="2">
        <v>1003</v>
      </c>
      <c r="DV462" s="2" t="s">
        <v>298</v>
      </c>
      <c r="DW462" s="2" t="s">
        <v>298</v>
      </c>
      <c r="DX462" s="2">
        <v>1</v>
      </c>
      <c r="DY462" s="2"/>
      <c r="DZ462" s="2" t="s">
        <v>3</v>
      </c>
      <c r="EA462" s="2" t="s">
        <v>3</v>
      </c>
      <c r="EB462" s="2" t="s">
        <v>3</v>
      </c>
      <c r="EC462" s="2" t="s">
        <v>3</v>
      </c>
      <c r="ED462" s="2"/>
      <c r="EE462" s="2">
        <v>49574465</v>
      </c>
      <c r="EF462" s="2">
        <v>30</v>
      </c>
      <c r="EG462" s="2" t="s">
        <v>35</v>
      </c>
      <c r="EH462" s="2">
        <v>0</v>
      </c>
      <c r="EI462" s="2" t="s">
        <v>3</v>
      </c>
      <c r="EJ462" s="2">
        <v>1</v>
      </c>
      <c r="EK462" s="2">
        <v>1150</v>
      </c>
      <c r="EL462" s="2" t="s">
        <v>471</v>
      </c>
      <c r="EM462" s="2" t="s">
        <v>472</v>
      </c>
      <c r="EN462" s="2"/>
      <c r="EO462" s="2" t="s">
        <v>3</v>
      </c>
      <c r="EP462" s="2"/>
      <c r="EQ462" s="2">
        <v>0</v>
      </c>
      <c r="ER462" s="2">
        <v>14.75</v>
      </c>
      <c r="ES462" s="2">
        <v>14.75</v>
      </c>
      <c r="ET462" s="2">
        <v>0</v>
      </c>
      <c r="EU462" s="2">
        <v>0</v>
      </c>
      <c r="EV462" s="2">
        <v>0</v>
      </c>
      <c r="EW462" s="2">
        <v>0</v>
      </c>
      <c r="EX462" s="2">
        <v>0</v>
      </c>
      <c r="EY462" s="2"/>
      <c r="EZ462" s="2"/>
      <c r="FA462" s="2"/>
      <c r="FB462" s="2"/>
      <c r="FC462" s="2"/>
      <c r="FD462" s="2"/>
      <c r="FE462" s="2"/>
      <c r="FF462" s="2"/>
      <c r="FG462" s="2"/>
      <c r="FH462" s="2"/>
      <c r="FI462" s="2"/>
      <c r="FJ462" s="2"/>
      <c r="FK462" s="2"/>
      <c r="FL462" s="2"/>
      <c r="FM462" s="2"/>
      <c r="FN462" s="2"/>
      <c r="FO462" s="2"/>
      <c r="FP462" s="2"/>
      <c r="FQ462" s="2">
        <v>0</v>
      </c>
      <c r="FR462" s="2">
        <f t="shared" si="391"/>
        <v>0</v>
      </c>
      <c r="FS462" s="2">
        <v>0</v>
      </c>
      <c r="FT462" s="2"/>
      <c r="FU462" s="2"/>
      <c r="FV462" s="2"/>
      <c r="FW462" s="2"/>
      <c r="FX462" s="2">
        <v>120</v>
      </c>
      <c r="FY462" s="2">
        <v>84</v>
      </c>
      <c r="FZ462" s="2"/>
      <c r="GA462" s="2" t="s">
        <v>3</v>
      </c>
      <c r="GB462" s="2"/>
      <c r="GC462" s="2"/>
      <c r="GD462" s="2">
        <v>0</v>
      </c>
      <c r="GE462" s="2"/>
      <c r="GF462" s="2">
        <v>460121743</v>
      </c>
      <c r="GG462" s="2">
        <v>2</v>
      </c>
      <c r="GH462" s="2">
        <v>1</v>
      </c>
      <c r="GI462" s="2">
        <v>-2</v>
      </c>
      <c r="GJ462" s="2">
        <v>0</v>
      </c>
      <c r="GK462" s="2">
        <f>ROUND(R462*(R12)/100,2)</f>
        <v>0</v>
      </c>
      <c r="GL462" s="2">
        <f t="shared" si="392"/>
        <v>0</v>
      </c>
      <c r="GM462" s="2">
        <f t="shared" si="393"/>
        <v>11.99</v>
      </c>
      <c r="GN462" s="2">
        <f t="shared" si="394"/>
        <v>11.99</v>
      </c>
      <c r="GO462" s="2">
        <f t="shared" si="395"/>
        <v>0</v>
      </c>
      <c r="GP462" s="2">
        <f t="shared" si="396"/>
        <v>0</v>
      </c>
      <c r="GQ462" s="2"/>
      <c r="GR462" s="2">
        <v>0</v>
      </c>
      <c r="GS462" s="2">
        <v>3</v>
      </c>
      <c r="GT462" s="2">
        <v>0</v>
      </c>
      <c r="GU462" s="2" t="s">
        <v>3</v>
      </c>
      <c r="GV462" s="2">
        <f t="shared" si="397"/>
        <v>0</v>
      </c>
      <c r="GW462" s="2">
        <v>1</v>
      </c>
      <c r="GX462" s="2">
        <f t="shared" si="398"/>
        <v>0</v>
      </c>
      <c r="GY462" s="2"/>
      <c r="GZ462" s="2"/>
      <c r="HA462" s="2">
        <v>0</v>
      </c>
      <c r="HB462" s="2">
        <v>0</v>
      </c>
      <c r="HC462" s="2">
        <f t="shared" si="399"/>
        <v>0</v>
      </c>
      <c r="HD462" s="2"/>
      <c r="HE462" s="2" t="s">
        <v>3</v>
      </c>
      <c r="HF462" s="2" t="s">
        <v>3</v>
      </c>
      <c r="HG462" s="2"/>
      <c r="HH462" s="2"/>
      <c r="HI462" s="2"/>
      <c r="HJ462" s="2"/>
      <c r="HK462" s="2"/>
      <c r="HL462" s="2"/>
      <c r="HM462" s="2" t="s">
        <v>3</v>
      </c>
      <c r="HN462" s="2" t="s">
        <v>3</v>
      </c>
      <c r="HO462" s="2" t="s">
        <v>3</v>
      </c>
      <c r="HP462" s="2" t="s">
        <v>3</v>
      </c>
      <c r="HQ462" s="2" t="s">
        <v>3</v>
      </c>
      <c r="HR462" s="2"/>
      <c r="HS462" s="2"/>
      <c r="HT462" s="2"/>
      <c r="HU462" s="2"/>
      <c r="HV462" s="2"/>
      <c r="HW462" s="2"/>
      <c r="HX462" s="2"/>
      <c r="HY462" s="2"/>
      <c r="HZ462" s="2"/>
      <c r="IA462" s="2"/>
      <c r="IB462" s="2"/>
      <c r="IC462" s="2"/>
      <c r="ID462" s="2"/>
      <c r="IE462" s="2"/>
      <c r="IF462" s="2"/>
      <c r="IG462" s="2"/>
      <c r="IH462" s="2"/>
      <c r="II462" s="2"/>
      <c r="IJ462" s="2"/>
      <c r="IK462" s="2">
        <v>0</v>
      </c>
      <c r="IL462" s="2"/>
      <c r="IM462" s="2"/>
      <c r="IN462" s="2"/>
      <c r="IO462" s="2"/>
      <c r="IP462" s="2"/>
      <c r="IQ462" s="2"/>
      <c r="IR462" s="2"/>
      <c r="IS462" s="2"/>
      <c r="IT462" s="2"/>
      <c r="IU462" s="2"/>
    </row>
    <row r="463" spans="1:255" x14ac:dyDescent="0.2">
      <c r="A463">
        <v>18</v>
      </c>
      <c r="B463">
        <v>1</v>
      </c>
      <c r="C463">
        <v>161</v>
      </c>
      <c r="E463" t="s">
        <v>473</v>
      </c>
      <c r="F463" t="s">
        <v>474</v>
      </c>
      <c r="G463" t="s">
        <v>1233</v>
      </c>
      <c r="H463" t="s">
        <v>298</v>
      </c>
      <c r="I463">
        <f>I461*J463</f>
        <v>0.81269999999999998</v>
      </c>
      <c r="J463">
        <v>43</v>
      </c>
      <c r="K463">
        <v>43</v>
      </c>
      <c r="O463">
        <f t="shared" si="367"/>
        <v>16.190000000000001</v>
      </c>
      <c r="P463">
        <f t="shared" si="368"/>
        <v>16.190000000000001</v>
      </c>
      <c r="Q463">
        <f t="shared" si="400"/>
        <v>0</v>
      </c>
      <c r="R463">
        <f t="shared" si="369"/>
        <v>0</v>
      </c>
      <c r="S463">
        <f t="shared" si="370"/>
        <v>0</v>
      </c>
      <c r="T463">
        <f t="shared" si="371"/>
        <v>0</v>
      </c>
      <c r="U463">
        <f t="shared" si="372"/>
        <v>0</v>
      </c>
      <c r="V463">
        <f t="shared" si="373"/>
        <v>0</v>
      </c>
      <c r="W463">
        <f t="shared" si="374"/>
        <v>0</v>
      </c>
      <c r="X463">
        <f t="shared" si="375"/>
        <v>0</v>
      </c>
      <c r="Y463">
        <f t="shared" si="376"/>
        <v>0</v>
      </c>
      <c r="AA463">
        <v>50417531</v>
      </c>
      <c r="AB463">
        <f t="shared" si="377"/>
        <v>14.75</v>
      </c>
      <c r="AC463">
        <f t="shared" si="378"/>
        <v>14.75</v>
      </c>
      <c r="AD463">
        <f t="shared" si="401"/>
        <v>0</v>
      </c>
      <c r="AE463">
        <f t="shared" si="402"/>
        <v>0</v>
      </c>
      <c r="AF463">
        <f t="shared" si="402"/>
        <v>0</v>
      </c>
      <c r="AG463">
        <f t="shared" si="380"/>
        <v>0</v>
      </c>
      <c r="AH463">
        <f t="shared" si="403"/>
        <v>0</v>
      </c>
      <c r="AI463">
        <f t="shared" si="403"/>
        <v>0</v>
      </c>
      <c r="AJ463">
        <f t="shared" si="382"/>
        <v>0</v>
      </c>
      <c r="AK463">
        <v>14.75</v>
      </c>
      <c r="AL463">
        <v>14.75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1.35</v>
      </c>
      <c r="BD463" t="s">
        <v>3</v>
      </c>
      <c r="BE463" t="s">
        <v>3</v>
      </c>
      <c r="BF463" t="s">
        <v>3</v>
      </c>
      <c r="BG463" t="s">
        <v>3</v>
      </c>
      <c r="BH463">
        <v>3</v>
      </c>
      <c r="BI463">
        <v>1</v>
      </c>
      <c r="BJ463" t="s">
        <v>475</v>
      </c>
      <c r="BM463">
        <v>1150</v>
      </c>
      <c r="BN463">
        <v>0</v>
      </c>
      <c r="BO463" t="s">
        <v>474</v>
      </c>
      <c r="BP463">
        <v>1</v>
      </c>
      <c r="BQ463">
        <v>30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3</v>
      </c>
      <c r="BZ463">
        <v>0</v>
      </c>
      <c r="CA463">
        <v>0</v>
      </c>
      <c r="CB463" t="s">
        <v>3</v>
      </c>
      <c r="CE463">
        <v>30</v>
      </c>
      <c r="CF463">
        <v>0</v>
      </c>
      <c r="CG463">
        <v>0</v>
      </c>
      <c r="CM463">
        <v>0</v>
      </c>
      <c r="CN463" t="s">
        <v>3</v>
      </c>
      <c r="CO463">
        <v>0</v>
      </c>
      <c r="CP463">
        <f t="shared" si="383"/>
        <v>16.190000000000001</v>
      </c>
      <c r="CQ463">
        <f t="shared" si="384"/>
        <v>19.91</v>
      </c>
      <c r="CR463">
        <f t="shared" si="404"/>
        <v>0</v>
      </c>
      <c r="CS463">
        <f t="shared" si="385"/>
        <v>0</v>
      </c>
      <c r="CT463">
        <f t="shared" si="386"/>
        <v>0</v>
      </c>
      <c r="CU463">
        <f t="shared" si="387"/>
        <v>0</v>
      </c>
      <c r="CV463">
        <f t="shared" si="388"/>
        <v>0</v>
      </c>
      <c r="CW463">
        <f t="shared" si="389"/>
        <v>0</v>
      </c>
      <c r="CX463">
        <f t="shared" si="390"/>
        <v>0</v>
      </c>
      <c r="CY463">
        <f>S463*(BZ463/100)</f>
        <v>0</v>
      </c>
      <c r="CZ463">
        <f>S463*(CA463/100)</f>
        <v>0</v>
      </c>
      <c r="DC463" t="s">
        <v>3</v>
      </c>
      <c r="DD463" t="s">
        <v>3</v>
      </c>
      <c r="DE463" t="s">
        <v>3</v>
      </c>
      <c r="DF463" t="s">
        <v>3</v>
      </c>
      <c r="DG463" t="s">
        <v>3</v>
      </c>
      <c r="DH463" t="s">
        <v>3</v>
      </c>
      <c r="DI463" t="s">
        <v>3</v>
      </c>
      <c r="DJ463" t="s">
        <v>3</v>
      </c>
      <c r="DK463" t="s">
        <v>3</v>
      </c>
      <c r="DL463" t="s">
        <v>3</v>
      </c>
      <c r="DM463" t="s">
        <v>3</v>
      </c>
      <c r="DN463">
        <v>120</v>
      </c>
      <c r="DO463">
        <v>84</v>
      </c>
      <c r="DP463">
        <v>1</v>
      </c>
      <c r="DQ463">
        <v>1</v>
      </c>
      <c r="DU463">
        <v>1003</v>
      </c>
      <c r="DV463" t="s">
        <v>298</v>
      </c>
      <c r="DW463" t="s">
        <v>298</v>
      </c>
      <c r="DX463">
        <v>1</v>
      </c>
      <c r="DZ463" t="s">
        <v>3</v>
      </c>
      <c r="EA463" t="s">
        <v>3</v>
      </c>
      <c r="EB463" t="s">
        <v>3</v>
      </c>
      <c r="EC463" t="s">
        <v>3</v>
      </c>
      <c r="EE463">
        <v>49574465</v>
      </c>
      <c r="EF463">
        <v>30</v>
      </c>
      <c r="EG463" t="s">
        <v>35</v>
      </c>
      <c r="EH463">
        <v>0</v>
      </c>
      <c r="EI463" t="s">
        <v>3</v>
      </c>
      <c r="EJ463">
        <v>1</v>
      </c>
      <c r="EK463">
        <v>1150</v>
      </c>
      <c r="EL463" t="s">
        <v>471</v>
      </c>
      <c r="EM463" t="s">
        <v>472</v>
      </c>
      <c r="EO463" t="s">
        <v>3</v>
      </c>
      <c r="EQ463">
        <v>0</v>
      </c>
      <c r="ER463">
        <v>14.75</v>
      </c>
      <c r="ES463">
        <v>14.75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f t="shared" si="391"/>
        <v>0</v>
      </c>
      <c r="FS463">
        <v>0</v>
      </c>
      <c r="FX463">
        <v>120</v>
      </c>
      <c r="FY463">
        <v>84</v>
      </c>
      <c r="GA463" t="s">
        <v>3</v>
      </c>
      <c r="GD463">
        <v>0</v>
      </c>
      <c r="GF463">
        <v>460121743</v>
      </c>
      <c r="GG463">
        <v>2</v>
      </c>
      <c r="GH463">
        <v>1</v>
      </c>
      <c r="GI463">
        <v>2</v>
      </c>
      <c r="GJ463">
        <v>0</v>
      </c>
      <c r="GK463">
        <f>ROUND(R463*(S12)/100,2)</f>
        <v>0</v>
      </c>
      <c r="GL463">
        <f t="shared" si="392"/>
        <v>0</v>
      </c>
      <c r="GM463">
        <f t="shared" si="393"/>
        <v>16.190000000000001</v>
      </c>
      <c r="GN463">
        <f t="shared" si="394"/>
        <v>16.190000000000001</v>
      </c>
      <c r="GO463">
        <f t="shared" si="395"/>
        <v>0</v>
      </c>
      <c r="GP463">
        <f t="shared" si="396"/>
        <v>0</v>
      </c>
      <c r="GR463">
        <v>0</v>
      </c>
      <c r="GS463">
        <v>3</v>
      </c>
      <c r="GT463">
        <v>0</v>
      </c>
      <c r="GU463" t="s">
        <v>3</v>
      </c>
      <c r="GV463">
        <f t="shared" si="397"/>
        <v>0</v>
      </c>
      <c r="GW463">
        <v>1</v>
      </c>
      <c r="GX463">
        <f t="shared" si="398"/>
        <v>0</v>
      </c>
      <c r="HA463">
        <v>0</v>
      </c>
      <c r="HB463">
        <v>0</v>
      </c>
      <c r="HC463">
        <f t="shared" si="399"/>
        <v>0</v>
      </c>
      <c r="HE463" t="s">
        <v>3</v>
      </c>
      <c r="HF463" t="s">
        <v>3</v>
      </c>
      <c r="HM463" t="s">
        <v>3</v>
      </c>
      <c r="HN463" t="s">
        <v>3</v>
      </c>
      <c r="HO463" t="s">
        <v>3</v>
      </c>
      <c r="HP463" t="s">
        <v>3</v>
      </c>
      <c r="HQ463" t="s">
        <v>3</v>
      </c>
      <c r="IK463">
        <v>0</v>
      </c>
    </row>
    <row r="464" spans="1:255" x14ac:dyDescent="0.2">
      <c r="A464" s="2">
        <v>18</v>
      </c>
      <c r="B464" s="2">
        <v>1</v>
      </c>
      <c r="C464" s="2">
        <v>148</v>
      </c>
      <c r="D464" s="2"/>
      <c r="E464" s="2" t="s">
        <v>476</v>
      </c>
      <c r="F464" s="2" t="s">
        <v>477</v>
      </c>
      <c r="G464" s="2" t="s">
        <v>1232</v>
      </c>
      <c r="H464" s="2" t="s">
        <v>298</v>
      </c>
      <c r="I464" s="2">
        <f>I460*J464</f>
        <v>7.5978000000000003</v>
      </c>
      <c r="J464" s="2">
        <v>402</v>
      </c>
      <c r="K464" s="2">
        <v>402</v>
      </c>
      <c r="L464" s="2"/>
      <c r="M464" s="2"/>
      <c r="N464" s="2"/>
      <c r="O464" s="2">
        <f t="shared" si="367"/>
        <v>113.82</v>
      </c>
      <c r="P464" s="2">
        <f t="shared" si="368"/>
        <v>113.82</v>
      </c>
      <c r="Q464" s="2">
        <f t="shared" si="400"/>
        <v>0</v>
      </c>
      <c r="R464" s="2">
        <f t="shared" si="369"/>
        <v>0</v>
      </c>
      <c r="S464" s="2">
        <f t="shared" si="370"/>
        <v>0</v>
      </c>
      <c r="T464" s="2">
        <f t="shared" si="371"/>
        <v>0</v>
      </c>
      <c r="U464" s="2">
        <f t="shared" si="372"/>
        <v>0</v>
      </c>
      <c r="V464" s="2">
        <f t="shared" si="373"/>
        <v>0</v>
      </c>
      <c r="W464" s="2">
        <f t="shared" si="374"/>
        <v>0</v>
      </c>
      <c r="X464" s="2">
        <f t="shared" si="375"/>
        <v>0</v>
      </c>
      <c r="Y464" s="2">
        <f t="shared" si="376"/>
        <v>0</v>
      </c>
      <c r="Z464" s="2"/>
      <c r="AA464" s="2">
        <v>50417534</v>
      </c>
      <c r="AB464" s="2">
        <f t="shared" si="377"/>
        <v>14.98</v>
      </c>
      <c r="AC464" s="2">
        <f t="shared" si="378"/>
        <v>14.98</v>
      </c>
      <c r="AD464" s="2">
        <f t="shared" si="401"/>
        <v>0</v>
      </c>
      <c r="AE464" s="2">
        <f t="shared" si="402"/>
        <v>0</v>
      </c>
      <c r="AF464" s="2">
        <f t="shared" si="402"/>
        <v>0</v>
      </c>
      <c r="AG464" s="2">
        <f t="shared" si="380"/>
        <v>0</v>
      </c>
      <c r="AH464" s="2">
        <f t="shared" si="403"/>
        <v>0</v>
      </c>
      <c r="AI464" s="2">
        <f t="shared" si="403"/>
        <v>0</v>
      </c>
      <c r="AJ464" s="2">
        <f t="shared" si="382"/>
        <v>0</v>
      </c>
      <c r="AK464" s="2">
        <v>14.98</v>
      </c>
      <c r="AL464" s="2">
        <v>14.98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120</v>
      </c>
      <c r="AU464" s="2">
        <v>84</v>
      </c>
      <c r="AV464" s="2">
        <v>1</v>
      </c>
      <c r="AW464" s="2">
        <v>1</v>
      </c>
      <c r="AX464" s="2"/>
      <c r="AY464" s="2"/>
      <c r="AZ464" s="2">
        <v>1</v>
      </c>
      <c r="BA464" s="2">
        <v>1</v>
      </c>
      <c r="BB464" s="2">
        <v>1</v>
      </c>
      <c r="BC464" s="2">
        <v>1</v>
      </c>
      <c r="BD464" s="2" t="s">
        <v>3</v>
      </c>
      <c r="BE464" s="2" t="s">
        <v>3</v>
      </c>
      <c r="BF464" s="2" t="s">
        <v>3</v>
      </c>
      <c r="BG464" s="2" t="s">
        <v>3</v>
      </c>
      <c r="BH464" s="2">
        <v>3</v>
      </c>
      <c r="BI464" s="2">
        <v>1</v>
      </c>
      <c r="BJ464" s="2" t="s">
        <v>478</v>
      </c>
      <c r="BK464" s="2"/>
      <c r="BL464" s="2"/>
      <c r="BM464" s="2">
        <v>1150</v>
      </c>
      <c r="BN464" s="2">
        <v>0</v>
      </c>
      <c r="BO464" s="2" t="s">
        <v>3</v>
      </c>
      <c r="BP464" s="2">
        <v>0</v>
      </c>
      <c r="BQ464" s="2">
        <v>30</v>
      </c>
      <c r="BR464" s="2">
        <v>0</v>
      </c>
      <c r="BS464" s="2">
        <v>1</v>
      </c>
      <c r="BT464" s="2">
        <v>1</v>
      </c>
      <c r="BU464" s="2">
        <v>1</v>
      </c>
      <c r="BV464" s="2">
        <v>1</v>
      </c>
      <c r="BW464" s="2">
        <v>1</v>
      </c>
      <c r="BX464" s="2">
        <v>1</v>
      </c>
      <c r="BY464" s="2" t="s">
        <v>3</v>
      </c>
      <c r="BZ464" s="2">
        <v>120</v>
      </c>
      <c r="CA464" s="2">
        <v>84</v>
      </c>
      <c r="CB464" s="2" t="s">
        <v>3</v>
      </c>
      <c r="CC464" s="2"/>
      <c r="CD464" s="2"/>
      <c r="CE464" s="2">
        <v>30</v>
      </c>
      <c r="CF464" s="2">
        <v>0</v>
      </c>
      <c r="CG464" s="2">
        <v>0</v>
      </c>
      <c r="CH464" s="2"/>
      <c r="CI464" s="2"/>
      <c r="CJ464" s="2"/>
      <c r="CK464" s="2"/>
      <c r="CL464" s="2"/>
      <c r="CM464" s="2">
        <v>0</v>
      </c>
      <c r="CN464" s="2" t="s">
        <v>3</v>
      </c>
      <c r="CO464" s="2">
        <v>0</v>
      </c>
      <c r="CP464" s="2">
        <f t="shared" si="383"/>
        <v>113.82</v>
      </c>
      <c r="CQ464" s="2">
        <f t="shared" si="384"/>
        <v>14.98</v>
      </c>
      <c r="CR464" s="2">
        <f t="shared" si="404"/>
        <v>0</v>
      </c>
      <c r="CS464" s="2">
        <f t="shared" si="385"/>
        <v>0</v>
      </c>
      <c r="CT464" s="2">
        <f t="shared" si="386"/>
        <v>0</v>
      </c>
      <c r="CU464" s="2">
        <f t="shared" si="387"/>
        <v>0</v>
      </c>
      <c r="CV464" s="2">
        <f t="shared" si="388"/>
        <v>0</v>
      </c>
      <c r="CW464" s="2">
        <f t="shared" si="389"/>
        <v>0</v>
      </c>
      <c r="CX464" s="2">
        <f t="shared" si="390"/>
        <v>0</v>
      </c>
      <c r="CY464" s="2">
        <f>((S464*BZ464)/100)</f>
        <v>0</v>
      </c>
      <c r="CZ464" s="2">
        <f>((S464*CA464)/100)</f>
        <v>0</v>
      </c>
      <c r="DA464" s="2"/>
      <c r="DB464" s="2"/>
      <c r="DC464" s="2" t="s">
        <v>3</v>
      </c>
      <c r="DD464" s="2" t="s">
        <v>3</v>
      </c>
      <c r="DE464" s="2" t="s">
        <v>3</v>
      </c>
      <c r="DF464" s="2" t="s">
        <v>3</v>
      </c>
      <c r="DG464" s="2" t="s">
        <v>3</v>
      </c>
      <c r="DH464" s="2" t="s">
        <v>3</v>
      </c>
      <c r="DI464" s="2" t="s">
        <v>3</v>
      </c>
      <c r="DJ464" s="2" t="s">
        <v>3</v>
      </c>
      <c r="DK464" s="2" t="s">
        <v>3</v>
      </c>
      <c r="DL464" s="2" t="s">
        <v>3</v>
      </c>
      <c r="DM464" s="2" t="s">
        <v>3</v>
      </c>
      <c r="DN464" s="2">
        <v>0</v>
      </c>
      <c r="DO464" s="2">
        <v>0</v>
      </c>
      <c r="DP464" s="2">
        <v>1</v>
      </c>
      <c r="DQ464" s="2">
        <v>1</v>
      </c>
      <c r="DR464" s="2"/>
      <c r="DS464" s="2"/>
      <c r="DT464" s="2"/>
      <c r="DU464" s="2">
        <v>1003</v>
      </c>
      <c r="DV464" s="2" t="s">
        <v>298</v>
      </c>
      <c r="DW464" s="2" t="s">
        <v>298</v>
      </c>
      <c r="DX464" s="2">
        <v>1</v>
      </c>
      <c r="DY464" s="2"/>
      <c r="DZ464" s="2" t="s">
        <v>3</v>
      </c>
      <c r="EA464" s="2" t="s">
        <v>3</v>
      </c>
      <c r="EB464" s="2" t="s">
        <v>3</v>
      </c>
      <c r="EC464" s="2" t="s">
        <v>3</v>
      </c>
      <c r="ED464" s="2"/>
      <c r="EE464" s="2">
        <v>49574465</v>
      </c>
      <c r="EF464" s="2">
        <v>30</v>
      </c>
      <c r="EG464" s="2" t="s">
        <v>35</v>
      </c>
      <c r="EH464" s="2">
        <v>0</v>
      </c>
      <c r="EI464" s="2" t="s">
        <v>3</v>
      </c>
      <c r="EJ464" s="2">
        <v>1</v>
      </c>
      <c r="EK464" s="2">
        <v>1150</v>
      </c>
      <c r="EL464" s="2" t="s">
        <v>471</v>
      </c>
      <c r="EM464" s="2" t="s">
        <v>472</v>
      </c>
      <c r="EN464" s="2"/>
      <c r="EO464" s="2" t="s">
        <v>3</v>
      </c>
      <c r="EP464" s="2"/>
      <c r="EQ464" s="2">
        <v>0</v>
      </c>
      <c r="ER464" s="2">
        <v>14.98</v>
      </c>
      <c r="ES464" s="2">
        <v>14.98</v>
      </c>
      <c r="ET464" s="2">
        <v>0</v>
      </c>
      <c r="EU464" s="2">
        <v>0</v>
      </c>
      <c r="EV464" s="2">
        <v>0</v>
      </c>
      <c r="EW464" s="2">
        <v>0</v>
      </c>
      <c r="EX464" s="2">
        <v>0</v>
      </c>
      <c r="EY464" s="2"/>
      <c r="EZ464" s="2"/>
      <c r="FA464" s="2"/>
      <c r="FB464" s="2"/>
      <c r="FC464" s="2"/>
      <c r="FD464" s="2"/>
      <c r="FE464" s="2"/>
      <c r="FF464" s="2"/>
      <c r="FG464" s="2"/>
      <c r="FH464" s="2"/>
      <c r="FI464" s="2"/>
      <c r="FJ464" s="2"/>
      <c r="FK464" s="2"/>
      <c r="FL464" s="2"/>
      <c r="FM464" s="2"/>
      <c r="FN464" s="2"/>
      <c r="FO464" s="2"/>
      <c r="FP464" s="2"/>
      <c r="FQ464" s="2">
        <v>0</v>
      </c>
      <c r="FR464" s="2">
        <f t="shared" si="391"/>
        <v>0</v>
      </c>
      <c r="FS464" s="2">
        <v>0</v>
      </c>
      <c r="FT464" s="2"/>
      <c r="FU464" s="2"/>
      <c r="FV464" s="2"/>
      <c r="FW464" s="2"/>
      <c r="FX464" s="2">
        <v>120</v>
      </c>
      <c r="FY464" s="2">
        <v>84</v>
      </c>
      <c r="FZ464" s="2"/>
      <c r="GA464" s="2" t="s">
        <v>3</v>
      </c>
      <c r="GB464" s="2"/>
      <c r="GC464" s="2"/>
      <c r="GD464" s="2">
        <v>0</v>
      </c>
      <c r="GE464" s="2"/>
      <c r="GF464" s="2">
        <v>-1333640351</v>
      </c>
      <c r="GG464" s="2">
        <v>2</v>
      </c>
      <c r="GH464" s="2">
        <v>1</v>
      </c>
      <c r="GI464" s="2">
        <v>-2</v>
      </c>
      <c r="GJ464" s="2">
        <v>0</v>
      </c>
      <c r="GK464" s="2">
        <f>ROUND(R464*(R12)/100,2)</f>
        <v>0</v>
      </c>
      <c r="GL464" s="2">
        <f t="shared" si="392"/>
        <v>0</v>
      </c>
      <c r="GM464" s="2">
        <f t="shared" si="393"/>
        <v>113.82</v>
      </c>
      <c r="GN464" s="2">
        <f t="shared" si="394"/>
        <v>113.82</v>
      </c>
      <c r="GO464" s="2">
        <f t="shared" si="395"/>
        <v>0</v>
      </c>
      <c r="GP464" s="2">
        <f t="shared" si="396"/>
        <v>0</v>
      </c>
      <c r="GQ464" s="2"/>
      <c r="GR464" s="2">
        <v>0</v>
      </c>
      <c r="GS464" s="2">
        <v>3</v>
      </c>
      <c r="GT464" s="2">
        <v>0</v>
      </c>
      <c r="GU464" s="2" t="s">
        <v>3</v>
      </c>
      <c r="GV464" s="2">
        <f t="shared" si="397"/>
        <v>0</v>
      </c>
      <c r="GW464" s="2">
        <v>1</v>
      </c>
      <c r="GX464" s="2">
        <f t="shared" si="398"/>
        <v>0</v>
      </c>
      <c r="GY464" s="2"/>
      <c r="GZ464" s="2"/>
      <c r="HA464" s="2">
        <v>0</v>
      </c>
      <c r="HB464" s="2">
        <v>0</v>
      </c>
      <c r="HC464" s="2">
        <f t="shared" si="399"/>
        <v>0</v>
      </c>
      <c r="HD464" s="2"/>
      <c r="HE464" s="2" t="s">
        <v>3</v>
      </c>
      <c r="HF464" s="2" t="s">
        <v>3</v>
      </c>
      <c r="HG464" s="2"/>
      <c r="HH464" s="2"/>
      <c r="HI464" s="2"/>
      <c r="HJ464" s="2"/>
      <c r="HK464" s="2"/>
      <c r="HL464" s="2"/>
      <c r="HM464" s="2" t="s">
        <v>3</v>
      </c>
      <c r="HN464" s="2" t="s">
        <v>3</v>
      </c>
      <c r="HO464" s="2" t="s">
        <v>3</v>
      </c>
      <c r="HP464" s="2" t="s">
        <v>3</v>
      </c>
      <c r="HQ464" s="2" t="s">
        <v>3</v>
      </c>
      <c r="HR464" s="2"/>
      <c r="HS464" s="2"/>
      <c r="HT464" s="2"/>
      <c r="HU464" s="2"/>
      <c r="HV464" s="2"/>
      <c r="HW464" s="2"/>
      <c r="HX464" s="2"/>
      <c r="HY464" s="2"/>
      <c r="HZ464" s="2"/>
      <c r="IA464" s="2"/>
      <c r="IB464" s="2"/>
      <c r="IC464" s="2"/>
      <c r="ID464" s="2"/>
      <c r="IE464" s="2"/>
      <c r="IF464" s="2"/>
      <c r="IG464" s="2"/>
      <c r="IH464" s="2"/>
      <c r="II464" s="2"/>
      <c r="IJ464" s="2"/>
      <c r="IK464" s="2">
        <v>0</v>
      </c>
      <c r="IL464" s="2"/>
      <c r="IM464" s="2"/>
      <c r="IN464" s="2"/>
      <c r="IO464" s="2"/>
      <c r="IP464" s="2"/>
      <c r="IQ464" s="2"/>
      <c r="IR464" s="2"/>
      <c r="IS464" s="2"/>
      <c r="IT464" s="2"/>
      <c r="IU464" s="2"/>
    </row>
    <row r="465" spans="1:255" x14ac:dyDescent="0.2">
      <c r="A465">
        <v>18</v>
      </c>
      <c r="B465">
        <v>1</v>
      </c>
      <c r="C465">
        <v>159</v>
      </c>
      <c r="E465" t="s">
        <v>476</v>
      </c>
      <c r="F465" t="s">
        <v>477</v>
      </c>
      <c r="G465" t="s">
        <v>1232</v>
      </c>
      <c r="H465" t="s">
        <v>298</v>
      </c>
      <c r="I465">
        <f>I461*J465</f>
        <v>7.5978000000000003</v>
      </c>
      <c r="J465">
        <v>402</v>
      </c>
      <c r="K465">
        <v>402</v>
      </c>
      <c r="O465">
        <f t="shared" si="367"/>
        <v>155.93</v>
      </c>
      <c r="P465">
        <f t="shared" si="368"/>
        <v>155.93</v>
      </c>
      <c r="Q465">
        <f t="shared" si="400"/>
        <v>0</v>
      </c>
      <c r="R465">
        <f t="shared" si="369"/>
        <v>0</v>
      </c>
      <c r="S465">
        <f t="shared" si="370"/>
        <v>0</v>
      </c>
      <c r="T465">
        <f t="shared" si="371"/>
        <v>0</v>
      </c>
      <c r="U465">
        <f t="shared" si="372"/>
        <v>0</v>
      </c>
      <c r="V465">
        <f t="shared" si="373"/>
        <v>0</v>
      </c>
      <c r="W465">
        <f t="shared" si="374"/>
        <v>0</v>
      </c>
      <c r="X465">
        <f t="shared" si="375"/>
        <v>0</v>
      </c>
      <c r="Y465">
        <f t="shared" si="376"/>
        <v>0</v>
      </c>
      <c r="AA465">
        <v>50417531</v>
      </c>
      <c r="AB465">
        <f t="shared" si="377"/>
        <v>14.98</v>
      </c>
      <c r="AC465">
        <f t="shared" si="378"/>
        <v>14.98</v>
      </c>
      <c r="AD465">
        <f t="shared" si="401"/>
        <v>0</v>
      </c>
      <c r="AE465">
        <f t="shared" si="402"/>
        <v>0</v>
      </c>
      <c r="AF465">
        <f t="shared" si="402"/>
        <v>0</v>
      </c>
      <c r="AG465">
        <f t="shared" si="380"/>
        <v>0</v>
      </c>
      <c r="AH465">
        <f t="shared" si="403"/>
        <v>0</v>
      </c>
      <c r="AI465">
        <f t="shared" si="403"/>
        <v>0</v>
      </c>
      <c r="AJ465">
        <f t="shared" si="382"/>
        <v>0</v>
      </c>
      <c r="AK465">
        <v>14.98</v>
      </c>
      <c r="AL465">
        <v>14.98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1.37</v>
      </c>
      <c r="BD465" t="s">
        <v>3</v>
      </c>
      <c r="BE465" t="s">
        <v>3</v>
      </c>
      <c r="BF465" t="s">
        <v>3</v>
      </c>
      <c r="BG465" t="s">
        <v>3</v>
      </c>
      <c r="BH465">
        <v>3</v>
      </c>
      <c r="BI465">
        <v>1</v>
      </c>
      <c r="BJ465" t="s">
        <v>478</v>
      </c>
      <c r="BM465">
        <v>1150</v>
      </c>
      <c r="BN465">
        <v>0</v>
      </c>
      <c r="BO465" t="s">
        <v>477</v>
      </c>
      <c r="BP465">
        <v>1</v>
      </c>
      <c r="BQ465">
        <v>30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3</v>
      </c>
      <c r="BZ465">
        <v>0</v>
      </c>
      <c r="CA465">
        <v>0</v>
      </c>
      <c r="CB465" t="s">
        <v>3</v>
      </c>
      <c r="CE465">
        <v>30</v>
      </c>
      <c r="CF465">
        <v>0</v>
      </c>
      <c r="CG465">
        <v>0</v>
      </c>
      <c r="CM465">
        <v>0</v>
      </c>
      <c r="CN465" t="s">
        <v>3</v>
      </c>
      <c r="CO465">
        <v>0</v>
      </c>
      <c r="CP465">
        <f t="shared" si="383"/>
        <v>155.93</v>
      </c>
      <c r="CQ465">
        <f t="shared" si="384"/>
        <v>20.52</v>
      </c>
      <c r="CR465">
        <f t="shared" si="404"/>
        <v>0</v>
      </c>
      <c r="CS465">
        <f t="shared" si="385"/>
        <v>0</v>
      </c>
      <c r="CT465">
        <f t="shared" si="386"/>
        <v>0</v>
      </c>
      <c r="CU465">
        <f t="shared" si="387"/>
        <v>0</v>
      </c>
      <c r="CV465">
        <f t="shared" si="388"/>
        <v>0</v>
      </c>
      <c r="CW465">
        <f t="shared" si="389"/>
        <v>0</v>
      </c>
      <c r="CX465">
        <f t="shared" si="390"/>
        <v>0</v>
      </c>
      <c r="CY465">
        <f>S465*(BZ465/100)</f>
        <v>0</v>
      </c>
      <c r="CZ465">
        <f>S465*(CA465/100)</f>
        <v>0</v>
      </c>
      <c r="DC465" t="s">
        <v>3</v>
      </c>
      <c r="DD465" t="s">
        <v>3</v>
      </c>
      <c r="DE465" t="s">
        <v>3</v>
      </c>
      <c r="DF465" t="s">
        <v>3</v>
      </c>
      <c r="DG465" t="s">
        <v>3</v>
      </c>
      <c r="DH465" t="s">
        <v>3</v>
      </c>
      <c r="DI465" t="s">
        <v>3</v>
      </c>
      <c r="DJ465" t="s">
        <v>3</v>
      </c>
      <c r="DK465" t="s">
        <v>3</v>
      </c>
      <c r="DL465" t="s">
        <v>3</v>
      </c>
      <c r="DM465" t="s">
        <v>3</v>
      </c>
      <c r="DN465">
        <v>120</v>
      </c>
      <c r="DO465">
        <v>84</v>
      </c>
      <c r="DP465">
        <v>1</v>
      </c>
      <c r="DQ465">
        <v>1</v>
      </c>
      <c r="DU465">
        <v>1003</v>
      </c>
      <c r="DV465" t="s">
        <v>298</v>
      </c>
      <c r="DW465" t="s">
        <v>298</v>
      </c>
      <c r="DX465">
        <v>1</v>
      </c>
      <c r="DZ465" t="s">
        <v>3</v>
      </c>
      <c r="EA465" t="s">
        <v>3</v>
      </c>
      <c r="EB465" t="s">
        <v>3</v>
      </c>
      <c r="EC465" t="s">
        <v>3</v>
      </c>
      <c r="EE465">
        <v>49574465</v>
      </c>
      <c r="EF465">
        <v>30</v>
      </c>
      <c r="EG465" t="s">
        <v>35</v>
      </c>
      <c r="EH465">
        <v>0</v>
      </c>
      <c r="EI465" t="s">
        <v>3</v>
      </c>
      <c r="EJ465">
        <v>1</v>
      </c>
      <c r="EK465">
        <v>1150</v>
      </c>
      <c r="EL465" t="s">
        <v>471</v>
      </c>
      <c r="EM465" t="s">
        <v>472</v>
      </c>
      <c r="EO465" t="s">
        <v>3</v>
      </c>
      <c r="EQ465">
        <v>0</v>
      </c>
      <c r="ER465">
        <v>14.98</v>
      </c>
      <c r="ES465">
        <v>14.98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f t="shared" si="391"/>
        <v>0</v>
      </c>
      <c r="FS465">
        <v>0</v>
      </c>
      <c r="FX465">
        <v>120</v>
      </c>
      <c r="FY465">
        <v>84</v>
      </c>
      <c r="GA465" t="s">
        <v>3</v>
      </c>
      <c r="GD465">
        <v>0</v>
      </c>
      <c r="GF465">
        <v>-1333640351</v>
      </c>
      <c r="GG465">
        <v>2</v>
      </c>
      <c r="GH465">
        <v>1</v>
      </c>
      <c r="GI465">
        <v>2</v>
      </c>
      <c r="GJ465">
        <v>0</v>
      </c>
      <c r="GK465">
        <f>ROUND(R465*(S12)/100,2)</f>
        <v>0</v>
      </c>
      <c r="GL465">
        <f t="shared" si="392"/>
        <v>0</v>
      </c>
      <c r="GM465">
        <f t="shared" si="393"/>
        <v>155.93</v>
      </c>
      <c r="GN465">
        <f t="shared" si="394"/>
        <v>155.93</v>
      </c>
      <c r="GO465">
        <f t="shared" si="395"/>
        <v>0</v>
      </c>
      <c r="GP465">
        <f t="shared" si="396"/>
        <v>0</v>
      </c>
      <c r="GR465">
        <v>0</v>
      </c>
      <c r="GS465">
        <v>3</v>
      </c>
      <c r="GT465">
        <v>0</v>
      </c>
      <c r="GU465" t="s">
        <v>3</v>
      </c>
      <c r="GV465">
        <f t="shared" si="397"/>
        <v>0</v>
      </c>
      <c r="GW465">
        <v>1</v>
      </c>
      <c r="GX465">
        <f t="shared" si="398"/>
        <v>0</v>
      </c>
      <c r="HA465">
        <v>0</v>
      </c>
      <c r="HB465">
        <v>0</v>
      </c>
      <c r="HC465">
        <f t="shared" si="399"/>
        <v>0</v>
      </c>
      <c r="HE465" t="s">
        <v>3</v>
      </c>
      <c r="HF465" t="s">
        <v>3</v>
      </c>
      <c r="HM465" t="s">
        <v>3</v>
      </c>
      <c r="HN465" t="s">
        <v>3</v>
      </c>
      <c r="HO465" t="s">
        <v>3</v>
      </c>
      <c r="HP465" t="s">
        <v>3</v>
      </c>
      <c r="HQ465" t="s">
        <v>3</v>
      </c>
      <c r="IK465">
        <v>0</v>
      </c>
    </row>
    <row r="466" spans="1:255" x14ac:dyDescent="0.2">
      <c r="A466" s="2">
        <v>18</v>
      </c>
      <c r="B466" s="2">
        <v>1</v>
      </c>
      <c r="C466" s="2">
        <v>153</v>
      </c>
      <c r="D466" s="2"/>
      <c r="E466" s="2" t="s">
        <v>479</v>
      </c>
      <c r="F466" s="2" t="s">
        <v>480</v>
      </c>
      <c r="G466" s="2" t="s">
        <v>1234</v>
      </c>
      <c r="H466" s="2" t="s">
        <v>187</v>
      </c>
      <c r="I466" s="2">
        <f>I460*J466</f>
        <v>1.8900000000000001</v>
      </c>
      <c r="J466" s="2">
        <v>100</v>
      </c>
      <c r="K466" s="2">
        <v>100</v>
      </c>
      <c r="L466" s="2"/>
      <c r="M466" s="2"/>
      <c r="N466" s="2"/>
      <c r="O466" s="2">
        <f t="shared" si="367"/>
        <v>2276.4699999999998</v>
      </c>
      <c r="P466" s="2">
        <f t="shared" si="368"/>
        <v>2276.4699999999998</v>
      </c>
      <c r="Q466" s="2">
        <f t="shared" si="400"/>
        <v>0</v>
      </c>
      <c r="R466" s="2">
        <f t="shared" si="369"/>
        <v>0</v>
      </c>
      <c r="S466" s="2">
        <f t="shared" si="370"/>
        <v>0</v>
      </c>
      <c r="T466" s="2">
        <f t="shared" si="371"/>
        <v>0</v>
      </c>
      <c r="U466" s="2">
        <f t="shared" si="372"/>
        <v>0</v>
      </c>
      <c r="V466" s="2">
        <f t="shared" si="373"/>
        <v>0</v>
      </c>
      <c r="W466" s="2">
        <f t="shared" si="374"/>
        <v>0</v>
      </c>
      <c r="X466" s="2">
        <f t="shared" si="375"/>
        <v>0</v>
      </c>
      <c r="Y466" s="2">
        <f t="shared" si="376"/>
        <v>0</v>
      </c>
      <c r="Z466" s="2"/>
      <c r="AA466" s="2">
        <v>50417534</v>
      </c>
      <c r="AB466" s="2">
        <f t="shared" si="377"/>
        <v>1204.48</v>
      </c>
      <c r="AC466" s="2">
        <f t="shared" si="378"/>
        <v>1204.48</v>
      </c>
      <c r="AD466" s="2">
        <f t="shared" si="401"/>
        <v>0</v>
      </c>
      <c r="AE466" s="2">
        <f t="shared" si="402"/>
        <v>0</v>
      </c>
      <c r="AF466" s="2">
        <f t="shared" si="402"/>
        <v>0</v>
      </c>
      <c r="AG466" s="2">
        <f t="shared" si="380"/>
        <v>0</v>
      </c>
      <c r="AH466" s="2">
        <f t="shared" si="403"/>
        <v>0</v>
      </c>
      <c r="AI466" s="2">
        <f t="shared" si="403"/>
        <v>0</v>
      </c>
      <c r="AJ466" s="2">
        <f t="shared" si="382"/>
        <v>0</v>
      </c>
      <c r="AK466" s="2">
        <v>1204.48</v>
      </c>
      <c r="AL466" s="2">
        <v>1204.48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120</v>
      </c>
      <c r="AU466" s="2">
        <v>84</v>
      </c>
      <c r="AV466" s="2">
        <v>1</v>
      </c>
      <c r="AW466" s="2">
        <v>1</v>
      </c>
      <c r="AX466" s="2"/>
      <c r="AY466" s="2"/>
      <c r="AZ466" s="2">
        <v>1</v>
      </c>
      <c r="BA466" s="2">
        <v>1</v>
      </c>
      <c r="BB466" s="2">
        <v>1</v>
      </c>
      <c r="BC466" s="2">
        <v>1</v>
      </c>
      <c r="BD466" s="2" t="s">
        <v>3</v>
      </c>
      <c r="BE466" s="2" t="s">
        <v>3</v>
      </c>
      <c r="BF466" s="2" t="s">
        <v>3</v>
      </c>
      <c r="BG466" s="2" t="s">
        <v>3</v>
      </c>
      <c r="BH466" s="2">
        <v>3</v>
      </c>
      <c r="BI466" s="2">
        <v>1</v>
      </c>
      <c r="BJ466" s="2" t="s">
        <v>481</v>
      </c>
      <c r="BK466" s="2"/>
      <c r="BL466" s="2"/>
      <c r="BM466" s="2">
        <v>1150</v>
      </c>
      <c r="BN466" s="2">
        <v>0</v>
      </c>
      <c r="BO466" s="2" t="s">
        <v>3</v>
      </c>
      <c r="BP466" s="2">
        <v>0</v>
      </c>
      <c r="BQ466" s="2">
        <v>30</v>
      </c>
      <c r="BR466" s="2">
        <v>0</v>
      </c>
      <c r="BS466" s="2">
        <v>1</v>
      </c>
      <c r="BT466" s="2">
        <v>1</v>
      </c>
      <c r="BU466" s="2">
        <v>1</v>
      </c>
      <c r="BV466" s="2">
        <v>1</v>
      </c>
      <c r="BW466" s="2">
        <v>1</v>
      </c>
      <c r="BX466" s="2">
        <v>1</v>
      </c>
      <c r="BY466" s="2" t="s">
        <v>3</v>
      </c>
      <c r="BZ466" s="2">
        <v>120</v>
      </c>
      <c r="CA466" s="2">
        <v>84</v>
      </c>
      <c r="CB466" s="2" t="s">
        <v>3</v>
      </c>
      <c r="CC466" s="2"/>
      <c r="CD466" s="2"/>
      <c r="CE466" s="2">
        <v>30</v>
      </c>
      <c r="CF466" s="2">
        <v>0</v>
      </c>
      <c r="CG466" s="2">
        <v>0</v>
      </c>
      <c r="CH466" s="2"/>
      <c r="CI466" s="2"/>
      <c r="CJ466" s="2"/>
      <c r="CK466" s="2"/>
      <c r="CL466" s="2"/>
      <c r="CM466" s="2">
        <v>0</v>
      </c>
      <c r="CN466" s="2" t="s">
        <v>3</v>
      </c>
      <c r="CO466" s="2">
        <v>0</v>
      </c>
      <c r="CP466" s="2">
        <f t="shared" si="383"/>
        <v>2276.4699999999998</v>
      </c>
      <c r="CQ466" s="2">
        <f t="shared" si="384"/>
        <v>1204.48</v>
      </c>
      <c r="CR466" s="2">
        <f t="shared" si="404"/>
        <v>0</v>
      </c>
      <c r="CS466" s="2">
        <f t="shared" si="385"/>
        <v>0</v>
      </c>
      <c r="CT466" s="2">
        <f t="shared" si="386"/>
        <v>0</v>
      </c>
      <c r="CU466" s="2">
        <f t="shared" si="387"/>
        <v>0</v>
      </c>
      <c r="CV466" s="2">
        <f t="shared" si="388"/>
        <v>0</v>
      </c>
      <c r="CW466" s="2">
        <f t="shared" si="389"/>
        <v>0</v>
      </c>
      <c r="CX466" s="2">
        <f t="shared" si="390"/>
        <v>0</v>
      </c>
      <c r="CY466" s="2">
        <f>((S466*BZ466)/100)</f>
        <v>0</v>
      </c>
      <c r="CZ466" s="2">
        <f>((S466*CA466)/100)</f>
        <v>0</v>
      </c>
      <c r="DA466" s="2"/>
      <c r="DB466" s="2"/>
      <c r="DC466" s="2" t="s">
        <v>3</v>
      </c>
      <c r="DD466" s="2" t="s">
        <v>3</v>
      </c>
      <c r="DE466" s="2" t="s">
        <v>3</v>
      </c>
      <c r="DF466" s="2" t="s">
        <v>3</v>
      </c>
      <c r="DG466" s="2" t="s">
        <v>3</v>
      </c>
      <c r="DH466" s="2" t="s">
        <v>3</v>
      </c>
      <c r="DI466" s="2" t="s">
        <v>3</v>
      </c>
      <c r="DJ466" s="2" t="s">
        <v>3</v>
      </c>
      <c r="DK466" s="2" t="s">
        <v>3</v>
      </c>
      <c r="DL466" s="2" t="s">
        <v>3</v>
      </c>
      <c r="DM466" s="2" t="s">
        <v>3</v>
      </c>
      <c r="DN466" s="2">
        <v>0</v>
      </c>
      <c r="DO466" s="2">
        <v>0</v>
      </c>
      <c r="DP466" s="2">
        <v>1</v>
      </c>
      <c r="DQ466" s="2">
        <v>1</v>
      </c>
      <c r="DR466" s="2"/>
      <c r="DS466" s="2"/>
      <c r="DT466" s="2"/>
      <c r="DU466" s="2">
        <v>1005</v>
      </c>
      <c r="DV466" s="2" t="s">
        <v>187</v>
      </c>
      <c r="DW466" s="2" t="s">
        <v>187</v>
      </c>
      <c r="DX466" s="2">
        <v>1</v>
      </c>
      <c r="DY466" s="2"/>
      <c r="DZ466" s="2" t="s">
        <v>3</v>
      </c>
      <c r="EA466" s="2" t="s">
        <v>3</v>
      </c>
      <c r="EB466" s="2" t="s">
        <v>3</v>
      </c>
      <c r="EC466" s="2" t="s">
        <v>3</v>
      </c>
      <c r="ED466" s="2"/>
      <c r="EE466" s="2">
        <v>49574465</v>
      </c>
      <c r="EF466" s="2">
        <v>30</v>
      </c>
      <c r="EG466" s="2" t="s">
        <v>35</v>
      </c>
      <c r="EH466" s="2">
        <v>0</v>
      </c>
      <c r="EI466" s="2" t="s">
        <v>3</v>
      </c>
      <c r="EJ466" s="2">
        <v>1</v>
      </c>
      <c r="EK466" s="2">
        <v>1150</v>
      </c>
      <c r="EL466" s="2" t="s">
        <v>471</v>
      </c>
      <c r="EM466" s="2" t="s">
        <v>472</v>
      </c>
      <c r="EN466" s="2"/>
      <c r="EO466" s="2" t="s">
        <v>3</v>
      </c>
      <c r="EP466" s="2"/>
      <c r="EQ466" s="2">
        <v>0</v>
      </c>
      <c r="ER466" s="2">
        <v>1204.48</v>
      </c>
      <c r="ES466" s="2">
        <v>1204.48</v>
      </c>
      <c r="ET466" s="2">
        <v>0</v>
      </c>
      <c r="EU466" s="2">
        <v>0</v>
      </c>
      <c r="EV466" s="2">
        <v>0</v>
      </c>
      <c r="EW466" s="2">
        <v>0</v>
      </c>
      <c r="EX466" s="2">
        <v>0</v>
      </c>
      <c r="EY466" s="2"/>
      <c r="EZ466" s="2"/>
      <c r="FA466" s="2"/>
      <c r="FB466" s="2"/>
      <c r="FC466" s="2"/>
      <c r="FD466" s="2"/>
      <c r="FE466" s="2"/>
      <c r="FF466" s="2"/>
      <c r="FG466" s="2"/>
      <c r="FH466" s="2"/>
      <c r="FI466" s="2"/>
      <c r="FJ466" s="2"/>
      <c r="FK466" s="2"/>
      <c r="FL466" s="2"/>
      <c r="FM466" s="2"/>
      <c r="FN466" s="2"/>
      <c r="FO466" s="2"/>
      <c r="FP466" s="2"/>
      <c r="FQ466" s="2">
        <v>0</v>
      </c>
      <c r="FR466" s="2">
        <f t="shared" si="391"/>
        <v>0</v>
      </c>
      <c r="FS466" s="2">
        <v>0</v>
      </c>
      <c r="FT466" s="2"/>
      <c r="FU466" s="2"/>
      <c r="FV466" s="2"/>
      <c r="FW466" s="2"/>
      <c r="FX466" s="2">
        <v>120</v>
      </c>
      <c r="FY466" s="2">
        <v>84</v>
      </c>
      <c r="FZ466" s="2"/>
      <c r="GA466" s="2" t="s">
        <v>3</v>
      </c>
      <c r="GB466" s="2"/>
      <c r="GC466" s="2"/>
      <c r="GD466" s="2">
        <v>0</v>
      </c>
      <c r="GE466" s="2"/>
      <c r="GF466" s="2">
        <v>-1118990727</v>
      </c>
      <c r="GG466" s="2">
        <v>2</v>
      </c>
      <c r="GH466" s="2">
        <v>1</v>
      </c>
      <c r="GI466" s="2">
        <v>-2</v>
      </c>
      <c r="GJ466" s="2">
        <v>0</v>
      </c>
      <c r="GK466" s="2">
        <f>ROUND(R466*(R12)/100,2)</f>
        <v>0</v>
      </c>
      <c r="GL466" s="2">
        <f t="shared" si="392"/>
        <v>0</v>
      </c>
      <c r="GM466" s="2">
        <f t="shared" si="393"/>
        <v>2276.4699999999998</v>
      </c>
      <c r="GN466" s="2">
        <f t="shared" si="394"/>
        <v>2276.4699999999998</v>
      </c>
      <c r="GO466" s="2">
        <f t="shared" si="395"/>
        <v>0</v>
      </c>
      <c r="GP466" s="2">
        <f t="shared" si="396"/>
        <v>0</v>
      </c>
      <c r="GQ466" s="2"/>
      <c r="GR466" s="2">
        <v>0</v>
      </c>
      <c r="GS466" s="2">
        <v>3</v>
      </c>
      <c r="GT466" s="2">
        <v>0</v>
      </c>
      <c r="GU466" s="2" t="s">
        <v>3</v>
      </c>
      <c r="GV466" s="2">
        <f t="shared" si="397"/>
        <v>0</v>
      </c>
      <c r="GW466" s="2">
        <v>1</v>
      </c>
      <c r="GX466" s="2">
        <f t="shared" si="398"/>
        <v>0</v>
      </c>
      <c r="GY466" s="2"/>
      <c r="GZ466" s="2"/>
      <c r="HA466" s="2">
        <v>0</v>
      </c>
      <c r="HB466" s="2">
        <v>0</v>
      </c>
      <c r="HC466" s="2">
        <f t="shared" si="399"/>
        <v>0</v>
      </c>
      <c r="HD466" s="2"/>
      <c r="HE466" s="2" t="s">
        <v>3</v>
      </c>
      <c r="HF466" s="2" t="s">
        <v>3</v>
      </c>
      <c r="HG466" s="2"/>
      <c r="HH466" s="2"/>
      <c r="HI466" s="2"/>
      <c r="HJ466" s="2"/>
      <c r="HK466" s="2"/>
      <c r="HL466" s="2"/>
      <c r="HM466" s="2" t="s">
        <v>3</v>
      </c>
      <c r="HN466" s="2" t="s">
        <v>3</v>
      </c>
      <c r="HO466" s="2" t="s">
        <v>3</v>
      </c>
      <c r="HP466" s="2" t="s">
        <v>3</v>
      </c>
      <c r="HQ466" s="2" t="s">
        <v>3</v>
      </c>
      <c r="HR466" s="2"/>
      <c r="HS466" s="2"/>
      <c r="HT466" s="2"/>
      <c r="HU466" s="2"/>
      <c r="HV466" s="2"/>
      <c r="HW466" s="2"/>
      <c r="HX466" s="2"/>
      <c r="HY466" s="2"/>
      <c r="HZ466" s="2"/>
      <c r="IA466" s="2"/>
      <c r="IB466" s="2"/>
      <c r="IC466" s="2"/>
      <c r="ID466" s="2"/>
      <c r="IE466" s="2"/>
      <c r="IF466" s="2"/>
      <c r="IG466" s="2"/>
      <c r="IH466" s="2"/>
      <c r="II466" s="2"/>
      <c r="IJ466" s="2"/>
      <c r="IK466" s="2">
        <v>0</v>
      </c>
      <c r="IL466" s="2"/>
      <c r="IM466" s="2"/>
      <c r="IN466" s="2"/>
      <c r="IO466" s="2"/>
      <c r="IP466" s="2"/>
      <c r="IQ466" s="2"/>
      <c r="IR466" s="2"/>
      <c r="IS466" s="2"/>
      <c r="IT466" s="2"/>
      <c r="IU466" s="2"/>
    </row>
    <row r="467" spans="1:255" x14ac:dyDescent="0.2">
      <c r="A467">
        <v>18</v>
      </c>
      <c r="B467">
        <v>1</v>
      </c>
      <c r="C467">
        <v>164</v>
      </c>
      <c r="E467" t="s">
        <v>479</v>
      </c>
      <c r="F467" t="s">
        <v>480</v>
      </c>
      <c r="G467" t="s">
        <v>1234</v>
      </c>
      <c r="H467" t="s">
        <v>187</v>
      </c>
      <c r="I467">
        <f>I461*J467</f>
        <v>1.8900000000000001</v>
      </c>
      <c r="J467">
        <v>100</v>
      </c>
      <c r="K467">
        <v>100</v>
      </c>
      <c r="O467">
        <f t="shared" si="367"/>
        <v>22787.46</v>
      </c>
      <c r="P467">
        <f t="shared" si="368"/>
        <v>22787.46</v>
      </c>
      <c r="Q467">
        <f t="shared" si="400"/>
        <v>0</v>
      </c>
      <c r="R467">
        <f t="shared" si="369"/>
        <v>0</v>
      </c>
      <c r="S467">
        <f t="shared" si="370"/>
        <v>0</v>
      </c>
      <c r="T467">
        <f t="shared" si="371"/>
        <v>0</v>
      </c>
      <c r="U467">
        <f t="shared" si="372"/>
        <v>0</v>
      </c>
      <c r="V467">
        <f t="shared" si="373"/>
        <v>0</v>
      </c>
      <c r="W467">
        <f t="shared" si="374"/>
        <v>0</v>
      </c>
      <c r="X467">
        <f t="shared" si="375"/>
        <v>0</v>
      </c>
      <c r="Y467">
        <f t="shared" si="376"/>
        <v>0</v>
      </c>
      <c r="AA467">
        <v>50417531</v>
      </c>
      <c r="AB467">
        <f t="shared" si="377"/>
        <v>1204.48</v>
      </c>
      <c r="AC467">
        <f t="shared" si="378"/>
        <v>1204.48</v>
      </c>
      <c r="AD467">
        <f t="shared" si="401"/>
        <v>0</v>
      </c>
      <c r="AE467">
        <f t="shared" si="402"/>
        <v>0</v>
      </c>
      <c r="AF467">
        <f t="shared" si="402"/>
        <v>0</v>
      </c>
      <c r="AG467">
        <f t="shared" si="380"/>
        <v>0</v>
      </c>
      <c r="AH467">
        <f t="shared" si="403"/>
        <v>0</v>
      </c>
      <c r="AI467">
        <f t="shared" si="403"/>
        <v>0</v>
      </c>
      <c r="AJ467">
        <f t="shared" si="382"/>
        <v>0</v>
      </c>
      <c r="AK467">
        <v>1204.48</v>
      </c>
      <c r="AL467">
        <v>1204.48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10.01</v>
      </c>
      <c r="BD467" t="s">
        <v>3</v>
      </c>
      <c r="BE467" t="s">
        <v>3</v>
      </c>
      <c r="BF467" t="s">
        <v>3</v>
      </c>
      <c r="BG467" t="s">
        <v>3</v>
      </c>
      <c r="BH467">
        <v>3</v>
      </c>
      <c r="BI467">
        <v>1</v>
      </c>
      <c r="BJ467" t="s">
        <v>481</v>
      </c>
      <c r="BM467">
        <v>1150</v>
      </c>
      <c r="BN467">
        <v>0</v>
      </c>
      <c r="BO467" t="s">
        <v>480</v>
      </c>
      <c r="BP467">
        <v>1</v>
      </c>
      <c r="BQ467">
        <v>30</v>
      </c>
      <c r="BR467">
        <v>0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3</v>
      </c>
      <c r="BZ467">
        <v>0</v>
      </c>
      <c r="CA467">
        <v>0</v>
      </c>
      <c r="CB467" t="s">
        <v>3</v>
      </c>
      <c r="CE467">
        <v>30</v>
      </c>
      <c r="CF467">
        <v>0</v>
      </c>
      <c r="CG467">
        <v>0</v>
      </c>
      <c r="CM467">
        <v>0</v>
      </c>
      <c r="CN467" t="s">
        <v>3</v>
      </c>
      <c r="CO467">
        <v>0</v>
      </c>
      <c r="CP467">
        <f t="shared" si="383"/>
        <v>22787.46</v>
      </c>
      <c r="CQ467">
        <f t="shared" si="384"/>
        <v>12056.84</v>
      </c>
      <c r="CR467">
        <f t="shared" si="404"/>
        <v>0</v>
      </c>
      <c r="CS467">
        <f t="shared" si="385"/>
        <v>0</v>
      </c>
      <c r="CT467">
        <f t="shared" si="386"/>
        <v>0</v>
      </c>
      <c r="CU467">
        <f t="shared" si="387"/>
        <v>0</v>
      </c>
      <c r="CV467">
        <f t="shared" si="388"/>
        <v>0</v>
      </c>
      <c r="CW467">
        <f t="shared" si="389"/>
        <v>0</v>
      </c>
      <c r="CX467">
        <f t="shared" si="390"/>
        <v>0</v>
      </c>
      <c r="CY467">
        <f>S467*(BZ467/100)</f>
        <v>0</v>
      </c>
      <c r="CZ467">
        <f>S467*(CA467/100)</f>
        <v>0</v>
      </c>
      <c r="DC467" t="s">
        <v>3</v>
      </c>
      <c r="DD467" t="s">
        <v>3</v>
      </c>
      <c r="DE467" t="s">
        <v>3</v>
      </c>
      <c r="DF467" t="s">
        <v>3</v>
      </c>
      <c r="DG467" t="s">
        <v>3</v>
      </c>
      <c r="DH467" t="s">
        <v>3</v>
      </c>
      <c r="DI467" t="s">
        <v>3</v>
      </c>
      <c r="DJ467" t="s">
        <v>3</v>
      </c>
      <c r="DK467" t="s">
        <v>3</v>
      </c>
      <c r="DL467" t="s">
        <v>3</v>
      </c>
      <c r="DM467" t="s">
        <v>3</v>
      </c>
      <c r="DN467">
        <v>120</v>
      </c>
      <c r="DO467">
        <v>84</v>
      </c>
      <c r="DP467">
        <v>1</v>
      </c>
      <c r="DQ467">
        <v>1</v>
      </c>
      <c r="DU467">
        <v>1005</v>
      </c>
      <c r="DV467" t="s">
        <v>187</v>
      </c>
      <c r="DW467" t="s">
        <v>187</v>
      </c>
      <c r="DX467">
        <v>1</v>
      </c>
      <c r="DZ467" t="s">
        <v>3</v>
      </c>
      <c r="EA467" t="s">
        <v>3</v>
      </c>
      <c r="EB467" t="s">
        <v>3</v>
      </c>
      <c r="EC467" t="s">
        <v>3</v>
      </c>
      <c r="EE467">
        <v>49574465</v>
      </c>
      <c r="EF467">
        <v>30</v>
      </c>
      <c r="EG467" t="s">
        <v>35</v>
      </c>
      <c r="EH467">
        <v>0</v>
      </c>
      <c r="EI467" t="s">
        <v>3</v>
      </c>
      <c r="EJ467">
        <v>1</v>
      </c>
      <c r="EK467">
        <v>1150</v>
      </c>
      <c r="EL467" t="s">
        <v>471</v>
      </c>
      <c r="EM467" t="s">
        <v>472</v>
      </c>
      <c r="EO467" t="s">
        <v>3</v>
      </c>
      <c r="EQ467">
        <v>0</v>
      </c>
      <c r="ER467">
        <v>1204.48</v>
      </c>
      <c r="ES467">
        <v>1204.48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f t="shared" si="391"/>
        <v>0</v>
      </c>
      <c r="FS467">
        <v>0</v>
      </c>
      <c r="FX467">
        <v>120</v>
      </c>
      <c r="FY467">
        <v>84</v>
      </c>
      <c r="GA467" t="s">
        <v>3</v>
      </c>
      <c r="GD467">
        <v>0</v>
      </c>
      <c r="GF467">
        <v>-1118990727</v>
      </c>
      <c r="GG467">
        <v>2</v>
      </c>
      <c r="GH467">
        <v>1</v>
      </c>
      <c r="GI467">
        <v>2</v>
      </c>
      <c r="GJ467">
        <v>0</v>
      </c>
      <c r="GK467">
        <f>ROUND(R467*(S12)/100,2)</f>
        <v>0</v>
      </c>
      <c r="GL467">
        <f t="shared" si="392"/>
        <v>0</v>
      </c>
      <c r="GM467">
        <f t="shared" si="393"/>
        <v>22787.46</v>
      </c>
      <c r="GN467">
        <f t="shared" si="394"/>
        <v>22787.46</v>
      </c>
      <c r="GO467">
        <f t="shared" si="395"/>
        <v>0</v>
      </c>
      <c r="GP467">
        <f t="shared" si="396"/>
        <v>0</v>
      </c>
      <c r="GR467">
        <v>0</v>
      </c>
      <c r="GS467">
        <v>3</v>
      </c>
      <c r="GT467">
        <v>0</v>
      </c>
      <c r="GU467" t="s">
        <v>3</v>
      </c>
      <c r="GV467">
        <f t="shared" si="397"/>
        <v>0</v>
      </c>
      <c r="GW467">
        <v>1</v>
      </c>
      <c r="GX467">
        <f t="shared" si="398"/>
        <v>0</v>
      </c>
      <c r="HA467">
        <v>0</v>
      </c>
      <c r="HB467">
        <v>0</v>
      </c>
      <c r="HC467">
        <f t="shared" si="399"/>
        <v>0</v>
      </c>
      <c r="HE467" t="s">
        <v>3</v>
      </c>
      <c r="HF467" t="s">
        <v>3</v>
      </c>
      <c r="HM467" t="s">
        <v>3</v>
      </c>
      <c r="HN467" t="s">
        <v>3</v>
      </c>
      <c r="HO467" t="s">
        <v>3</v>
      </c>
      <c r="HP467" t="s">
        <v>3</v>
      </c>
      <c r="HQ467" t="s">
        <v>3</v>
      </c>
      <c r="IK467">
        <v>0</v>
      </c>
    </row>
    <row r="468" spans="1:255" x14ac:dyDescent="0.2">
      <c r="A468" s="2">
        <v>18</v>
      </c>
      <c r="B468" s="2">
        <v>1</v>
      </c>
      <c r="C468" s="2">
        <v>151</v>
      </c>
      <c r="D468" s="2"/>
      <c r="E468" s="2" t="s">
        <v>482</v>
      </c>
      <c r="F468" s="2" t="s">
        <v>483</v>
      </c>
      <c r="G468" s="2" t="s">
        <v>484</v>
      </c>
      <c r="H468" s="2" t="s">
        <v>298</v>
      </c>
      <c r="I468" s="2">
        <f>I460*J468</f>
        <v>5.5377000000000001</v>
      </c>
      <c r="J468" s="2">
        <v>293</v>
      </c>
      <c r="K468" s="2">
        <v>293</v>
      </c>
      <c r="L468" s="2"/>
      <c r="M468" s="2"/>
      <c r="N468" s="2"/>
      <c r="O468" s="2">
        <f t="shared" si="367"/>
        <v>88.66</v>
      </c>
      <c r="P468" s="2">
        <f t="shared" si="368"/>
        <v>88.66</v>
      </c>
      <c r="Q468" s="2">
        <f t="shared" si="400"/>
        <v>0</v>
      </c>
      <c r="R468" s="2">
        <f t="shared" si="369"/>
        <v>0</v>
      </c>
      <c r="S468" s="2">
        <f t="shared" si="370"/>
        <v>0</v>
      </c>
      <c r="T468" s="2">
        <f t="shared" si="371"/>
        <v>0</v>
      </c>
      <c r="U468" s="2">
        <f t="shared" si="372"/>
        <v>0</v>
      </c>
      <c r="V468" s="2">
        <f t="shared" si="373"/>
        <v>0</v>
      </c>
      <c r="W468" s="2">
        <f t="shared" si="374"/>
        <v>0</v>
      </c>
      <c r="X468" s="2">
        <f t="shared" si="375"/>
        <v>0</v>
      </c>
      <c r="Y468" s="2">
        <f t="shared" si="376"/>
        <v>0</v>
      </c>
      <c r="Z468" s="2"/>
      <c r="AA468" s="2">
        <v>50417534</v>
      </c>
      <c r="AB468" s="2">
        <f t="shared" si="377"/>
        <v>16.010000000000002</v>
      </c>
      <c r="AC468" s="2">
        <f t="shared" si="378"/>
        <v>16.010000000000002</v>
      </c>
      <c r="AD468" s="2">
        <f t="shared" si="401"/>
        <v>0</v>
      </c>
      <c r="AE468" s="2">
        <f t="shared" si="402"/>
        <v>0</v>
      </c>
      <c r="AF468" s="2">
        <f t="shared" si="402"/>
        <v>0</v>
      </c>
      <c r="AG468" s="2">
        <f t="shared" si="380"/>
        <v>0</v>
      </c>
      <c r="AH468" s="2">
        <f t="shared" si="403"/>
        <v>0</v>
      </c>
      <c r="AI468" s="2">
        <f t="shared" si="403"/>
        <v>0</v>
      </c>
      <c r="AJ468" s="2">
        <f t="shared" si="382"/>
        <v>0</v>
      </c>
      <c r="AK468" s="2">
        <v>16.010000000000002</v>
      </c>
      <c r="AL468" s="2">
        <v>16.010000000000002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120</v>
      </c>
      <c r="AU468" s="2">
        <v>84</v>
      </c>
      <c r="AV468" s="2">
        <v>1</v>
      </c>
      <c r="AW468" s="2">
        <v>1</v>
      </c>
      <c r="AX468" s="2"/>
      <c r="AY468" s="2"/>
      <c r="AZ468" s="2">
        <v>1</v>
      </c>
      <c r="BA468" s="2">
        <v>1</v>
      </c>
      <c r="BB468" s="2">
        <v>1</v>
      </c>
      <c r="BC468" s="2">
        <v>1</v>
      </c>
      <c r="BD468" s="2" t="s">
        <v>3</v>
      </c>
      <c r="BE468" s="2" t="s">
        <v>3</v>
      </c>
      <c r="BF468" s="2" t="s">
        <v>3</v>
      </c>
      <c r="BG468" s="2" t="s">
        <v>3</v>
      </c>
      <c r="BH468" s="2">
        <v>3</v>
      </c>
      <c r="BI468" s="2">
        <v>1</v>
      </c>
      <c r="BJ468" s="2" t="s">
        <v>485</v>
      </c>
      <c r="BK468" s="2"/>
      <c r="BL468" s="2"/>
      <c r="BM468" s="2">
        <v>1150</v>
      </c>
      <c r="BN468" s="2">
        <v>0</v>
      </c>
      <c r="BO468" s="2" t="s">
        <v>3</v>
      </c>
      <c r="BP468" s="2">
        <v>0</v>
      </c>
      <c r="BQ468" s="2">
        <v>30</v>
      </c>
      <c r="BR468" s="2">
        <v>0</v>
      </c>
      <c r="BS468" s="2">
        <v>1</v>
      </c>
      <c r="BT468" s="2">
        <v>1</v>
      </c>
      <c r="BU468" s="2">
        <v>1</v>
      </c>
      <c r="BV468" s="2">
        <v>1</v>
      </c>
      <c r="BW468" s="2">
        <v>1</v>
      </c>
      <c r="BX468" s="2">
        <v>1</v>
      </c>
      <c r="BY468" s="2" t="s">
        <v>3</v>
      </c>
      <c r="BZ468" s="2">
        <v>120</v>
      </c>
      <c r="CA468" s="2">
        <v>84</v>
      </c>
      <c r="CB468" s="2" t="s">
        <v>3</v>
      </c>
      <c r="CC468" s="2"/>
      <c r="CD468" s="2"/>
      <c r="CE468" s="2">
        <v>30</v>
      </c>
      <c r="CF468" s="2">
        <v>0</v>
      </c>
      <c r="CG468" s="2">
        <v>0</v>
      </c>
      <c r="CH468" s="2"/>
      <c r="CI468" s="2"/>
      <c r="CJ468" s="2"/>
      <c r="CK468" s="2"/>
      <c r="CL468" s="2"/>
      <c r="CM468" s="2">
        <v>0</v>
      </c>
      <c r="CN468" s="2" t="s">
        <v>3</v>
      </c>
      <c r="CO468" s="2">
        <v>0</v>
      </c>
      <c r="CP468" s="2">
        <f t="shared" si="383"/>
        <v>88.66</v>
      </c>
      <c r="CQ468" s="2">
        <f t="shared" si="384"/>
        <v>16.010000000000002</v>
      </c>
      <c r="CR468" s="2">
        <f t="shared" si="404"/>
        <v>0</v>
      </c>
      <c r="CS468" s="2">
        <f t="shared" si="385"/>
        <v>0</v>
      </c>
      <c r="CT468" s="2">
        <f t="shared" si="386"/>
        <v>0</v>
      </c>
      <c r="CU468" s="2">
        <f t="shared" si="387"/>
        <v>0</v>
      </c>
      <c r="CV468" s="2">
        <f t="shared" si="388"/>
        <v>0</v>
      </c>
      <c r="CW468" s="2">
        <f t="shared" si="389"/>
        <v>0</v>
      </c>
      <c r="CX468" s="2">
        <f t="shared" si="390"/>
        <v>0</v>
      </c>
      <c r="CY468" s="2">
        <f>((S468*BZ468)/100)</f>
        <v>0</v>
      </c>
      <c r="CZ468" s="2">
        <f>((S468*CA468)/100)</f>
        <v>0</v>
      </c>
      <c r="DA468" s="2"/>
      <c r="DB468" s="2"/>
      <c r="DC468" s="2" t="s">
        <v>3</v>
      </c>
      <c r="DD468" s="2" t="s">
        <v>3</v>
      </c>
      <c r="DE468" s="2" t="s">
        <v>3</v>
      </c>
      <c r="DF468" s="2" t="s">
        <v>3</v>
      </c>
      <c r="DG468" s="2" t="s">
        <v>3</v>
      </c>
      <c r="DH468" s="2" t="s">
        <v>3</v>
      </c>
      <c r="DI468" s="2" t="s">
        <v>3</v>
      </c>
      <c r="DJ468" s="2" t="s">
        <v>3</v>
      </c>
      <c r="DK468" s="2" t="s">
        <v>3</v>
      </c>
      <c r="DL468" s="2" t="s">
        <v>3</v>
      </c>
      <c r="DM468" s="2" t="s">
        <v>3</v>
      </c>
      <c r="DN468" s="2">
        <v>0</v>
      </c>
      <c r="DO468" s="2">
        <v>0</v>
      </c>
      <c r="DP468" s="2">
        <v>1</v>
      </c>
      <c r="DQ468" s="2">
        <v>1</v>
      </c>
      <c r="DR468" s="2"/>
      <c r="DS468" s="2"/>
      <c r="DT468" s="2"/>
      <c r="DU468" s="2">
        <v>1003</v>
      </c>
      <c r="DV468" s="2" t="s">
        <v>298</v>
      </c>
      <c r="DW468" s="2" t="s">
        <v>298</v>
      </c>
      <c r="DX468" s="2">
        <v>1</v>
      </c>
      <c r="DY468" s="2"/>
      <c r="DZ468" s="2" t="s">
        <v>3</v>
      </c>
      <c r="EA468" s="2" t="s">
        <v>3</v>
      </c>
      <c r="EB468" s="2" t="s">
        <v>3</v>
      </c>
      <c r="EC468" s="2" t="s">
        <v>3</v>
      </c>
      <c r="ED468" s="2"/>
      <c r="EE468" s="2">
        <v>49574465</v>
      </c>
      <c r="EF468" s="2">
        <v>30</v>
      </c>
      <c r="EG468" s="2" t="s">
        <v>35</v>
      </c>
      <c r="EH468" s="2">
        <v>0</v>
      </c>
      <c r="EI468" s="2" t="s">
        <v>3</v>
      </c>
      <c r="EJ468" s="2">
        <v>1</v>
      </c>
      <c r="EK468" s="2">
        <v>1150</v>
      </c>
      <c r="EL468" s="2" t="s">
        <v>471</v>
      </c>
      <c r="EM468" s="2" t="s">
        <v>472</v>
      </c>
      <c r="EN468" s="2"/>
      <c r="EO468" s="2" t="s">
        <v>3</v>
      </c>
      <c r="EP468" s="2"/>
      <c r="EQ468" s="2">
        <v>0</v>
      </c>
      <c r="ER468" s="2">
        <v>16.010000000000002</v>
      </c>
      <c r="ES468" s="2">
        <v>16.010000000000002</v>
      </c>
      <c r="ET468" s="2">
        <v>0</v>
      </c>
      <c r="EU468" s="2">
        <v>0</v>
      </c>
      <c r="EV468" s="2">
        <v>0</v>
      </c>
      <c r="EW468" s="2">
        <v>0</v>
      </c>
      <c r="EX468" s="2">
        <v>0</v>
      </c>
      <c r="EY468" s="2"/>
      <c r="EZ468" s="2"/>
      <c r="FA468" s="2"/>
      <c r="FB468" s="2"/>
      <c r="FC468" s="2"/>
      <c r="FD468" s="2"/>
      <c r="FE468" s="2"/>
      <c r="FF468" s="2"/>
      <c r="FG468" s="2"/>
      <c r="FH468" s="2"/>
      <c r="FI468" s="2"/>
      <c r="FJ468" s="2"/>
      <c r="FK468" s="2"/>
      <c r="FL468" s="2"/>
      <c r="FM468" s="2"/>
      <c r="FN468" s="2"/>
      <c r="FO468" s="2"/>
      <c r="FP468" s="2"/>
      <c r="FQ468" s="2">
        <v>0</v>
      </c>
      <c r="FR468" s="2">
        <f t="shared" si="391"/>
        <v>0</v>
      </c>
      <c r="FS468" s="2">
        <v>0</v>
      </c>
      <c r="FT468" s="2"/>
      <c r="FU468" s="2"/>
      <c r="FV468" s="2"/>
      <c r="FW468" s="2"/>
      <c r="FX468" s="2">
        <v>120</v>
      </c>
      <c r="FY468" s="2">
        <v>84</v>
      </c>
      <c r="FZ468" s="2"/>
      <c r="GA468" s="2" t="s">
        <v>3</v>
      </c>
      <c r="GB468" s="2"/>
      <c r="GC468" s="2"/>
      <c r="GD468" s="2">
        <v>0</v>
      </c>
      <c r="GE468" s="2"/>
      <c r="GF468" s="2">
        <v>-1941096413</v>
      </c>
      <c r="GG468" s="2">
        <v>2</v>
      </c>
      <c r="GH468" s="2">
        <v>1</v>
      </c>
      <c r="GI468" s="2">
        <v>-2</v>
      </c>
      <c r="GJ468" s="2">
        <v>0</v>
      </c>
      <c r="GK468" s="2">
        <f>ROUND(R468*(R12)/100,2)</f>
        <v>0</v>
      </c>
      <c r="GL468" s="2">
        <f t="shared" si="392"/>
        <v>0</v>
      </c>
      <c r="GM468" s="2">
        <f t="shared" si="393"/>
        <v>88.66</v>
      </c>
      <c r="GN468" s="2">
        <f t="shared" si="394"/>
        <v>88.66</v>
      </c>
      <c r="GO468" s="2">
        <f t="shared" si="395"/>
        <v>0</v>
      </c>
      <c r="GP468" s="2">
        <f t="shared" si="396"/>
        <v>0</v>
      </c>
      <c r="GQ468" s="2"/>
      <c r="GR468" s="2">
        <v>0</v>
      </c>
      <c r="GS468" s="2">
        <v>3</v>
      </c>
      <c r="GT468" s="2">
        <v>0</v>
      </c>
      <c r="GU468" s="2" t="s">
        <v>3</v>
      </c>
      <c r="GV468" s="2">
        <f t="shared" si="397"/>
        <v>0</v>
      </c>
      <c r="GW468" s="2">
        <v>1</v>
      </c>
      <c r="GX468" s="2">
        <f t="shared" si="398"/>
        <v>0</v>
      </c>
      <c r="GY468" s="2"/>
      <c r="GZ468" s="2"/>
      <c r="HA468" s="2">
        <v>0</v>
      </c>
      <c r="HB468" s="2">
        <v>0</v>
      </c>
      <c r="HC468" s="2">
        <f t="shared" si="399"/>
        <v>0</v>
      </c>
      <c r="HD468" s="2"/>
      <c r="HE468" s="2" t="s">
        <v>3</v>
      </c>
      <c r="HF468" s="2" t="s">
        <v>3</v>
      </c>
      <c r="HG468" s="2"/>
      <c r="HH468" s="2"/>
      <c r="HI468" s="2"/>
      <c r="HJ468" s="2"/>
      <c r="HK468" s="2"/>
      <c r="HL468" s="2"/>
      <c r="HM468" s="2" t="s">
        <v>3</v>
      </c>
      <c r="HN468" s="2" t="s">
        <v>3</v>
      </c>
      <c r="HO468" s="2" t="s">
        <v>3</v>
      </c>
      <c r="HP468" s="2" t="s">
        <v>3</v>
      </c>
      <c r="HQ468" s="2" t="s">
        <v>3</v>
      </c>
      <c r="HR468" s="2"/>
      <c r="HS468" s="2"/>
      <c r="HT468" s="2"/>
      <c r="HU468" s="2"/>
      <c r="HV468" s="2"/>
      <c r="HW468" s="2"/>
      <c r="HX468" s="2"/>
      <c r="HY468" s="2"/>
      <c r="HZ468" s="2"/>
      <c r="IA468" s="2"/>
      <c r="IB468" s="2"/>
      <c r="IC468" s="2"/>
      <c r="ID468" s="2"/>
      <c r="IE468" s="2"/>
      <c r="IF468" s="2"/>
      <c r="IG468" s="2"/>
      <c r="IH468" s="2"/>
      <c r="II468" s="2"/>
      <c r="IJ468" s="2"/>
      <c r="IK468" s="2">
        <v>0</v>
      </c>
      <c r="IL468" s="2"/>
      <c r="IM468" s="2"/>
      <c r="IN468" s="2"/>
      <c r="IO468" s="2"/>
      <c r="IP468" s="2"/>
      <c r="IQ468" s="2"/>
      <c r="IR468" s="2"/>
      <c r="IS468" s="2"/>
      <c r="IT468" s="2"/>
      <c r="IU468" s="2"/>
    </row>
    <row r="469" spans="1:255" x14ac:dyDescent="0.2">
      <c r="A469">
        <v>18</v>
      </c>
      <c r="B469">
        <v>1</v>
      </c>
      <c r="C469">
        <v>162</v>
      </c>
      <c r="E469" t="s">
        <v>482</v>
      </c>
      <c r="F469" t="s">
        <v>483</v>
      </c>
      <c r="G469" t="s">
        <v>484</v>
      </c>
      <c r="H469" t="s">
        <v>298</v>
      </c>
      <c r="I469">
        <f>I461*J469</f>
        <v>5.5377000000000001</v>
      </c>
      <c r="J469">
        <v>293</v>
      </c>
      <c r="K469">
        <v>293</v>
      </c>
      <c r="O469">
        <f t="shared" si="367"/>
        <v>92.21</v>
      </c>
      <c r="P469">
        <f t="shared" si="368"/>
        <v>92.21</v>
      </c>
      <c r="Q469">
        <f t="shared" si="400"/>
        <v>0</v>
      </c>
      <c r="R469">
        <f t="shared" si="369"/>
        <v>0</v>
      </c>
      <c r="S469">
        <f t="shared" si="370"/>
        <v>0</v>
      </c>
      <c r="T469">
        <f t="shared" si="371"/>
        <v>0</v>
      </c>
      <c r="U469">
        <f t="shared" si="372"/>
        <v>0</v>
      </c>
      <c r="V469">
        <f t="shared" si="373"/>
        <v>0</v>
      </c>
      <c r="W469">
        <f t="shared" si="374"/>
        <v>0</v>
      </c>
      <c r="X469">
        <f t="shared" si="375"/>
        <v>0</v>
      </c>
      <c r="Y469">
        <f t="shared" si="376"/>
        <v>0</v>
      </c>
      <c r="AA469">
        <v>50417531</v>
      </c>
      <c r="AB469">
        <f t="shared" si="377"/>
        <v>16.010000000000002</v>
      </c>
      <c r="AC469">
        <f t="shared" si="378"/>
        <v>16.010000000000002</v>
      </c>
      <c r="AD469">
        <f t="shared" si="401"/>
        <v>0</v>
      </c>
      <c r="AE469">
        <f t="shared" si="402"/>
        <v>0</v>
      </c>
      <c r="AF469">
        <f t="shared" si="402"/>
        <v>0</v>
      </c>
      <c r="AG469">
        <f t="shared" si="380"/>
        <v>0</v>
      </c>
      <c r="AH469">
        <f t="shared" si="403"/>
        <v>0</v>
      </c>
      <c r="AI469">
        <f t="shared" si="403"/>
        <v>0</v>
      </c>
      <c r="AJ469">
        <f t="shared" si="382"/>
        <v>0</v>
      </c>
      <c r="AK469">
        <v>16.010000000000002</v>
      </c>
      <c r="AL469">
        <v>16.010000000000002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1</v>
      </c>
      <c r="AW469">
        <v>1</v>
      </c>
      <c r="AZ469">
        <v>1</v>
      </c>
      <c r="BA469">
        <v>1</v>
      </c>
      <c r="BB469">
        <v>1</v>
      </c>
      <c r="BC469">
        <v>1.04</v>
      </c>
      <c r="BD469" t="s">
        <v>3</v>
      </c>
      <c r="BE469" t="s">
        <v>3</v>
      </c>
      <c r="BF469" t="s">
        <v>3</v>
      </c>
      <c r="BG469" t="s">
        <v>3</v>
      </c>
      <c r="BH469">
        <v>3</v>
      </c>
      <c r="BI469">
        <v>1</v>
      </c>
      <c r="BJ469" t="s">
        <v>485</v>
      </c>
      <c r="BM469">
        <v>1150</v>
      </c>
      <c r="BN469">
        <v>0</v>
      </c>
      <c r="BO469" t="s">
        <v>483</v>
      </c>
      <c r="BP469">
        <v>1</v>
      </c>
      <c r="BQ469">
        <v>30</v>
      </c>
      <c r="BR469">
        <v>0</v>
      </c>
      <c r="BS469">
        <v>1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3</v>
      </c>
      <c r="BZ469">
        <v>0</v>
      </c>
      <c r="CA469">
        <v>0</v>
      </c>
      <c r="CB469" t="s">
        <v>3</v>
      </c>
      <c r="CE469">
        <v>30</v>
      </c>
      <c r="CF469">
        <v>0</v>
      </c>
      <c r="CG469">
        <v>0</v>
      </c>
      <c r="CM469">
        <v>0</v>
      </c>
      <c r="CN469" t="s">
        <v>3</v>
      </c>
      <c r="CO469">
        <v>0</v>
      </c>
      <c r="CP469">
        <f t="shared" si="383"/>
        <v>92.21</v>
      </c>
      <c r="CQ469">
        <f t="shared" si="384"/>
        <v>16.649999999999999</v>
      </c>
      <c r="CR469">
        <f t="shared" si="404"/>
        <v>0</v>
      </c>
      <c r="CS469">
        <f t="shared" si="385"/>
        <v>0</v>
      </c>
      <c r="CT469">
        <f t="shared" si="386"/>
        <v>0</v>
      </c>
      <c r="CU469">
        <f t="shared" si="387"/>
        <v>0</v>
      </c>
      <c r="CV469">
        <f t="shared" si="388"/>
        <v>0</v>
      </c>
      <c r="CW469">
        <f t="shared" si="389"/>
        <v>0</v>
      </c>
      <c r="CX469">
        <f t="shared" si="390"/>
        <v>0</v>
      </c>
      <c r="CY469">
        <f>S469*(BZ469/100)</f>
        <v>0</v>
      </c>
      <c r="CZ469">
        <f>S469*(CA469/100)</f>
        <v>0</v>
      </c>
      <c r="DC469" t="s">
        <v>3</v>
      </c>
      <c r="DD469" t="s">
        <v>3</v>
      </c>
      <c r="DE469" t="s">
        <v>3</v>
      </c>
      <c r="DF469" t="s">
        <v>3</v>
      </c>
      <c r="DG469" t="s">
        <v>3</v>
      </c>
      <c r="DH469" t="s">
        <v>3</v>
      </c>
      <c r="DI469" t="s">
        <v>3</v>
      </c>
      <c r="DJ469" t="s">
        <v>3</v>
      </c>
      <c r="DK469" t="s">
        <v>3</v>
      </c>
      <c r="DL469" t="s">
        <v>3</v>
      </c>
      <c r="DM469" t="s">
        <v>3</v>
      </c>
      <c r="DN469">
        <v>120</v>
      </c>
      <c r="DO469">
        <v>84</v>
      </c>
      <c r="DP469">
        <v>1</v>
      </c>
      <c r="DQ469">
        <v>1</v>
      </c>
      <c r="DU469">
        <v>1003</v>
      </c>
      <c r="DV469" t="s">
        <v>298</v>
      </c>
      <c r="DW469" t="s">
        <v>298</v>
      </c>
      <c r="DX469">
        <v>1</v>
      </c>
      <c r="DZ469" t="s">
        <v>3</v>
      </c>
      <c r="EA469" t="s">
        <v>3</v>
      </c>
      <c r="EB469" t="s">
        <v>3</v>
      </c>
      <c r="EC469" t="s">
        <v>3</v>
      </c>
      <c r="EE469">
        <v>49574465</v>
      </c>
      <c r="EF469">
        <v>30</v>
      </c>
      <c r="EG469" t="s">
        <v>35</v>
      </c>
      <c r="EH469">
        <v>0</v>
      </c>
      <c r="EI469" t="s">
        <v>3</v>
      </c>
      <c r="EJ469">
        <v>1</v>
      </c>
      <c r="EK469">
        <v>1150</v>
      </c>
      <c r="EL469" t="s">
        <v>471</v>
      </c>
      <c r="EM469" t="s">
        <v>472</v>
      </c>
      <c r="EO469" t="s">
        <v>3</v>
      </c>
      <c r="EQ469">
        <v>0</v>
      </c>
      <c r="ER469">
        <v>16.010000000000002</v>
      </c>
      <c r="ES469">
        <v>16.010000000000002</v>
      </c>
      <c r="ET469">
        <v>0</v>
      </c>
      <c r="EU469">
        <v>0</v>
      </c>
      <c r="EV469">
        <v>0</v>
      </c>
      <c r="EW469">
        <v>0</v>
      </c>
      <c r="EX469">
        <v>0</v>
      </c>
      <c r="FQ469">
        <v>0</v>
      </c>
      <c r="FR469">
        <f t="shared" si="391"/>
        <v>0</v>
      </c>
      <c r="FS469">
        <v>0</v>
      </c>
      <c r="FX469">
        <v>120</v>
      </c>
      <c r="FY469">
        <v>84</v>
      </c>
      <c r="GA469" t="s">
        <v>3</v>
      </c>
      <c r="GD469">
        <v>0</v>
      </c>
      <c r="GF469">
        <v>-1941096413</v>
      </c>
      <c r="GG469">
        <v>2</v>
      </c>
      <c r="GH469">
        <v>1</v>
      </c>
      <c r="GI469">
        <v>2</v>
      </c>
      <c r="GJ469">
        <v>0</v>
      </c>
      <c r="GK469">
        <f>ROUND(R469*(S12)/100,2)</f>
        <v>0</v>
      </c>
      <c r="GL469">
        <f t="shared" si="392"/>
        <v>0</v>
      </c>
      <c r="GM469">
        <f t="shared" si="393"/>
        <v>92.21</v>
      </c>
      <c r="GN469">
        <f t="shared" si="394"/>
        <v>92.21</v>
      </c>
      <c r="GO469">
        <f t="shared" si="395"/>
        <v>0</v>
      </c>
      <c r="GP469">
        <f t="shared" si="396"/>
        <v>0</v>
      </c>
      <c r="GR469">
        <v>0</v>
      </c>
      <c r="GS469">
        <v>3</v>
      </c>
      <c r="GT469">
        <v>0</v>
      </c>
      <c r="GU469" t="s">
        <v>3</v>
      </c>
      <c r="GV469">
        <f t="shared" si="397"/>
        <v>0</v>
      </c>
      <c r="GW469">
        <v>1</v>
      </c>
      <c r="GX469">
        <f t="shared" si="398"/>
        <v>0</v>
      </c>
      <c r="HA469">
        <v>0</v>
      </c>
      <c r="HB469">
        <v>0</v>
      </c>
      <c r="HC469">
        <f t="shared" si="399"/>
        <v>0</v>
      </c>
      <c r="HE469" t="s">
        <v>3</v>
      </c>
      <c r="HF469" t="s">
        <v>3</v>
      </c>
      <c r="HM469" t="s">
        <v>3</v>
      </c>
      <c r="HN469" t="s">
        <v>3</v>
      </c>
      <c r="HO469" t="s">
        <v>3</v>
      </c>
      <c r="HP469" t="s">
        <v>3</v>
      </c>
      <c r="HQ469" t="s">
        <v>3</v>
      </c>
      <c r="IK469">
        <v>0</v>
      </c>
    </row>
    <row r="470" spans="1:255" x14ac:dyDescent="0.2">
      <c r="A470" s="2">
        <v>17</v>
      </c>
      <c r="B470" s="2">
        <v>1</v>
      </c>
      <c r="C470" s="2">
        <f>ROW(SmtRes!A177)</f>
        <v>177</v>
      </c>
      <c r="D470" s="2">
        <f>ROW(EtalonRes!A165)</f>
        <v>165</v>
      </c>
      <c r="E470" s="2" t="s">
        <v>486</v>
      </c>
      <c r="F470" s="2" t="s">
        <v>487</v>
      </c>
      <c r="G470" s="2" t="s">
        <v>488</v>
      </c>
      <c r="H470" s="2" t="s">
        <v>239</v>
      </c>
      <c r="I470" s="2">
        <v>0.41299999999999998</v>
      </c>
      <c r="J470" s="2">
        <v>0</v>
      </c>
      <c r="K470" s="2">
        <v>0.41299999999999998</v>
      </c>
      <c r="L470" s="2"/>
      <c r="M470" s="2"/>
      <c r="N470" s="2"/>
      <c r="O470" s="2">
        <f t="shared" si="367"/>
        <v>488.44</v>
      </c>
      <c r="P470" s="2">
        <f t="shared" si="368"/>
        <v>204.2</v>
      </c>
      <c r="Q470" s="2">
        <f>(ROUND((ROUND((((ET470*1.1))*AV470*I470),2)*BB470),2)+ROUND((ROUND(((AE470-((EU470*1.1)))*AV470*I470),2)*BS470),2))</f>
        <v>35.97</v>
      </c>
      <c r="R470" s="2">
        <f t="shared" si="369"/>
        <v>4.6500000000000004</v>
      </c>
      <c r="S470" s="2">
        <f t="shared" si="370"/>
        <v>248.27</v>
      </c>
      <c r="T470" s="2">
        <f t="shared" si="371"/>
        <v>0</v>
      </c>
      <c r="U470" s="2">
        <f t="shared" si="372"/>
        <v>18.808019999999999</v>
      </c>
      <c r="V470" s="2">
        <f t="shared" si="373"/>
        <v>0</v>
      </c>
      <c r="W470" s="2">
        <f t="shared" si="374"/>
        <v>0</v>
      </c>
      <c r="X470" s="2">
        <f t="shared" si="375"/>
        <v>215.99</v>
      </c>
      <c r="Y470" s="2">
        <f t="shared" si="376"/>
        <v>260.68</v>
      </c>
      <c r="Z470" s="2"/>
      <c r="AA470" s="2">
        <v>50417534</v>
      </c>
      <c r="AB470" s="2">
        <f t="shared" si="377"/>
        <v>1182.646</v>
      </c>
      <c r="AC470" s="2">
        <f t="shared" si="378"/>
        <v>494.42</v>
      </c>
      <c r="AD470" s="2">
        <f>ROUND(((((ET470*1.1))-((EU470*1.1)))+AE470),6)</f>
        <v>87.097999999999999</v>
      </c>
      <c r="AE470" s="2">
        <f>ROUND(((EU470*1.1)),6)</f>
        <v>11.263999999999999</v>
      </c>
      <c r="AF470" s="2">
        <f>ROUND(((EV470*1.1)),6)</f>
        <v>601.12800000000004</v>
      </c>
      <c r="AG470" s="2">
        <f t="shared" si="380"/>
        <v>0</v>
      </c>
      <c r="AH470" s="2">
        <f>((EW470*1.1))</f>
        <v>45.54</v>
      </c>
      <c r="AI470" s="2">
        <f>((EX470*1.1))</f>
        <v>0</v>
      </c>
      <c r="AJ470" s="2">
        <f t="shared" si="382"/>
        <v>0</v>
      </c>
      <c r="AK470" s="2">
        <v>1120.08</v>
      </c>
      <c r="AL470" s="2">
        <v>494.42</v>
      </c>
      <c r="AM470" s="2">
        <v>79.180000000000007</v>
      </c>
      <c r="AN470" s="2">
        <v>10.24</v>
      </c>
      <c r="AO470" s="2">
        <v>546.48</v>
      </c>
      <c r="AP470" s="2">
        <v>0</v>
      </c>
      <c r="AQ470" s="2">
        <v>41.4</v>
      </c>
      <c r="AR470" s="2">
        <v>0</v>
      </c>
      <c r="AS470" s="2">
        <v>0</v>
      </c>
      <c r="AT470" s="2">
        <v>87</v>
      </c>
      <c r="AU470" s="2">
        <v>105</v>
      </c>
      <c r="AV470" s="2">
        <v>1</v>
      </c>
      <c r="AW470" s="2">
        <v>1</v>
      </c>
      <c r="AX470" s="2"/>
      <c r="AY470" s="2"/>
      <c r="AZ470" s="2">
        <v>1</v>
      </c>
      <c r="BA470" s="2">
        <v>1</v>
      </c>
      <c r="BB470" s="2">
        <v>1</v>
      </c>
      <c r="BC470" s="2">
        <v>1</v>
      </c>
      <c r="BD470" s="2" t="s">
        <v>3</v>
      </c>
      <c r="BE470" s="2" t="s">
        <v>3</v>
      </c>
      <c r="BF470" s="2" t="s">
        <v>3</v>
      </c>
      <c r="BG470" s="2" t="s">
        <v>3</v>
      </c>
      <c r="BH470" s="2">
        <v>0</v>
      </c>
      <c r="BI470" s="2">
        <v>1</v>
      </c>
      <c r="BJ470" s="2" t="s">
        <v>489</v>
      </c>
      <c r="BK470" s="2"/>
      <c r="BL470" s="2"/>
      <c r="BM470" s="2">
        <v>80</v>
      </c>
      <c r="BN470" s="2">
        <v>0</v>
      </c>
      <c r="BO470" s="2" t="s">
        <v>3</v>
      </c>
      <c r="BP470" s="2">
        <v>0</v>
      </c>
      <c r="BQ470" s="2">
        <v>30</v>
      </c>
      <c r="BR470" s="2">
        <v>0</v>
      </c>
      <c r="BS470" s="2">
        <v>1</v>
      </c>
      <c r="BT470" s="2">
        <v>1</v>
      </c>
      <c r="BU470" s="2">
        <v>1</v>
      </c>
      <c r="BV470" s="2">
        <v>1</v>
      </c>
      <c r="BW470" s="2">
        <v>1</v>
      </c>
      <c r="BX470" s="2">
        <v>1</v>
      </c>
      <c r="BY470" s="2" t="s">
        <v>3</v>
      </c>
      <c r="BZ470" s="2">
        <v>87</v>
      </c>
      <c r="CA470" s="2">
        <v>105</v>
      </c>
      <c r="CB470" s="2" t="s">
        <v>3</v>
      </c>
      <c r="CC470" s="2"/>
      <c r="CD470" s="2"/>
      <c r="CE470" s="2">
        <v>30</v>
      </c>
      <c r="CF470" s="2">
        <v>0</v>
      </c>
      <c r="CG470" s="2">
        <v>0</v>
      </c>
      <c r="CH470" s="2"/>
      <c r="CI470" s="2"/>
      <c r="CJ470" s="2"/>
      <c r="CK470" s="2"/>
      <c r="CL470" s="2"/>
      <c r="CM470" s="2">
        <v>0</v>
      </c>
      <c r="CN470" s="2" t="s">
        <v>3</v>
      </c>
      <c r="CO470" s="2">
        <v>0</v>
      </c>
      <c r="CP470" s="2">
        <f t="shared" si="383"/>
        <v>488.44</v>
      </c>
      <c r="CQ470" s="2">
        <f t="shared" si="384"/>
        <v>494.42</v>
      </c>
      <c r="CR470" s="2">
        <f>(ROUND((ROUND((((ET470*1.1))*AV470*1),2)*BB470),2)+ROUND((ROUND(((AE470-((EU470*1.1)))*AV470*1),2)*BS470),2))</f>
        <v>87.1</v>
      </c>
      <c r="CS470" s="2">
        <f t="shared" si="385"/>
        <v>11.26</v>
      </c>
      <c r="CT470" s="2">
        <f t="shared" si="386"/>
        <v>601.13</v>
      </c>
      <c r="CU470" s="2">
        <f t="shared" si="387"/>
        <v>0</v>
      </c>
      <c r="CV470" s="2">
        <f t="shared" si="388"/>
        <v>45.54</v>
      </c>
      <c r="CW470" s="2">
        <f t="shared" si="389"/>
        <v>0</v>
      </c>
      <c r="CX470" s="2">
        <f t="shared" si="390"/>
        <v>0</v>
      </c>
      <c r="CY470" s="2">
        <f>((S470*BZ470)/100)</f>
        <v>215.99490000000003</v>
      </c>
      <c r="CZ470" s="2">
        <f>((S470*CA470)/100)</f>
        <v>260.68350000000004</v>
      </c>
      <c r="DA470" s="2"/>
      <c r="DB470" s="2"/>
      <c r="DC470" s="2" t="s">
        <v>3</v>
      </c>
      <c r="DD470" s="2" t="s">
        <v>3</v>
      </c>
      <c r="DE470" s="2" t="s">
        <v>20</v>
      </c>
      <c r="DF470" s="2" t="s">
        <v>20</v>
      </c>
      <c r="DG470" s="2" t="s">
        <v>20</v>
      </c>
      <c r="DH470" s="2" t="s">
        <v>3</v>
      </c>
      <c r="DI470" s="2" t="s">
        <v>20</v>
      </c>
      <c r="DJ470" s="2" t="s">
        <v>20</v>
      </c>
      <c r="DK470" s="2" t="s">
        <v>3</v>
      </c>
      <c r="DL470" s="2" t="s">
        <v>3</v>
      </c>
      <c r="DM470" s="2" t="s">
        <v>3</v>
      </c>
      <c r="DN470" s="2">
        <v>0</v>
      </c>
      <c r="DO470" s="2">
        <v>0</v>
      </c>
      <c r="DP470" s="2">
        <v>1</v>
      </c>
      <c r="DQ470" s="2">
        <v>1</v>
      </c>
      <c r="DR470" s="2"/>
      <c r="DS470" s="2"/>
      <c r="DT470" s="2"/>
      <c r="DU470" s="2">
        <v>1013</v>
      </c>
      <c r="DV470" s="2" t="s">
        <v>239</v>
      </c>
      <c r="DW470" s="2" t="s">
        <v>239</v>
      </c>
      <c r="DX470" s="2">
        <v>1</v>
      </c>
      <c r="DY470" s="2"/>
      <c r="DZ470" s="2" t="s">
        <v>3</v>
      </c>
      <c r="EA470" s="2" t="s">
        <v>3</v>
      </c>
      <c r="EB470" s="2" t="s">
        <v>3</v>
      </c>
      <c r="EC470" s="2" t="s">
        <v>3</v>
      </c>
      <c r="ED470" s="2"/>
      <c r="EE470" s="2">
        <v>49573341</v>
      </c>
      <c r="EF470" s="2">
        <v>30</v>
      </c>
      <c r="EG470" s="2" t="s">
        <v>35</v>
      </c>
      <c r="EH470" s="2">
        <v>0</v>
      </c>
      <c r="EI470" s="2" t="s">
        <v>3</v>
      </c>
      <c r="EJ470" s="2">
        <v>1</v>
      </c>
      <c r="EK470" s="2">
        <v>80</v>
      </c>
      <c r="EL470" s="2" t="s">
        <v>241</v>
      </c>
      <c r="EM470" s="2" t="s">
        <v>242</v>
      </c>
      <c r="EN470" s="2"/>
      <c r="EO470" s="2" t="s">
        <v>3</v>
      </c>
      <c r="EP470" s="2"/>
      <c r="EQ470" s="2">
        <v>131072</v>
      </c>
      <c r="ER470" s="2">
        <v>1120.08</v>
      </c>
      <c r="ES470" s="2">
        <v>494.42</v>
      </c>
      <c r="ET470" s="2">
        <v>79.180000000000007</v>
      </c>
      <c r="EU470" s="2">
        <v>10.24</v>
      </c>
      <c r="EV470" s="2">
        <v>546.48</v>
      </c>
      <c r="EW470" s="2">
        <v>41.4</v>
      </c>
      <c r="EX470" s="2">
        <v>0</v>
      </c>
      <c r="EY470" s="2">
        <v>0</v>
      </c>
      <c r="EZ470" s="2"/>
      <c r="FA470" s="2"/>
      <c r="FB470" s="2"/>
      <c r="FC470" s="2"/>
      <c r="FD470" s="2"/>
      <c r="FE470" s="2"/>
      <c r="FF470" s="2"/>
      <c r="FG470" s="2"/>
      <c r="FH470" s="2"/>
      <c r="FI470" s="2"/>
      <c r="FJ470" s="2"/>
      <c r="FK470" s="2"/>
      <c r="FL470" s="2"/>
      <c r="FM470" s="2"/>
      <c r="FN470" s="2"/>
      <c r="FO470" s="2"/>
      <c r="FP470" s="2"/>
      <c r="FQ470" s="2">
        <v>0</v>
      </c>
      <c r="FR470" s="2">
        <f t="shared" si="391"/>
        <v>0</v>
      </c>
      <c r="FS470" s="2">
        <v>0</v>
      </c>
      <c r="FT470" s="2"/>
      <c r="FU470" s="2"/>
      <c r="FV470" s="2"/>
      <c r="FW470" s="2"/>
      <c r="FX470" s="2">
        <v>87</v>
      </c>
      <c r="FY470" s="2">
        <v>105</v>
      </c>
      <c r="FZ470" s="2"/>
      <c r="GA470" s="2" t="s">
        <v>3</v>
      </c>
      <c r="GB470" s="2"/>
      <c r="GC470" s="2"/>
      <c r="GD470" s="2">
        <v>0</v>
      </c>
      <c r="GE470" s="2"/>
      <c r="GF470" s="2">
        <v>-874094114</v>
      </c>
      <c r="GG470" s="2">
        <v>2</v>
      </c>
      <c r="GH470" s="2">
        <v>1</v>
      </c>
      <c r="GI470" s="2">
        <v>-2</v>
      </c>
      <c r="GJ470" s="2">
        <v>0</v>
      </c>
      <c r="GK470" s="2">
        <f>ROUND(R470*(R12)/100,2)</f>
        <v>8.14</v>
      </c>
      <c r="GL470" s="2">
        <f t="shared" si="392"/>
        <v>0</v>
      </c>
      <c r="GM470" s="2">
        <f t="shared" si="393"/>
        <v>973.25</v>
      </c>
      <c r="GN470" s="2">
        <f t="shared" si="394"/>
        <v>973.25</v>
      </c>
      <c r="GO470" s="2">
        <f t="shared" si="395"/>
        <v>0</v>
      </c>
      <c r="GP470" s="2">
        <f t="shared" si="396"/>
        <v>0</v>
      </c>
      <c r="GQ470" s="2"/>
      <c r="GR470" s="2">
        <v>0</v>
      </c>
      <c r="GS470" s="2">
        <v>3</v>
      </c>
      <c r="GT470" s="2">
        <v>0</v>
      </c>
      <c r="GU470" s="2" t="s">
        <v>3</v>
      </c>
      <c r="GV470" s="2">
        <f t="shared" si="397"/>
        <v>0</v>
      </c>
      <c r="GW470" s="2">
        <v>1</v>
      </c>
      <c r="GX470" s="2">
        <f t="shared" si="398"/>
        <v>0</v>
      </c>
      <c r="GY470" s="2"/>
      <c r="GZ470" s="2"/>
      <c r="HA470" s="2">
        <v>0</v>
      </c>
      <c r="HB470" s="2">
        <v>0</v>
      </c>
      <c r="HC470" s="2">
        <f t="shared" si="399"/>
        <v>0</v>
      </c>
      <c r="HD470" s="2"/>
      <c r="HE470" s="2" t="s">
        <v>3</v>
      </c>
      <c r="HF470" s="2" t="s">
        <v>3</v>
      </c>
      <c r="HG470" s="2"/>
      <c r="HH470" s="2"/>
      <c r="HI470" s="2"/>
      <c r="HJ470" s="2"/>
      <c r="HK470" s="2"/>
      <c r="HL470" s="2"/>
      <c r="HM470" s="2" t="s">
        <v>3</v>
      </c>
      <c r="HN470" s="2" t="s">
        <v>3</v>
      </c>
      <c r="HO470" s="2" t="s">
        <v>3</v>
      </c>
      <c r="HP470" s="2" t="s">
        <v>3</v>
      </c>
      <c r="HQ470" s="2" t="s">
        <v>3</v>
      </c>
      <c r="HR470" s="2"/>
      <c r="HS470" s="2"/>
      <c r="HT470" s="2"/>
      <c r="HU470" s="2"/>
      <c r="HV470" s="2"/>
      <c r="HW470" s="2"/>
      <c r="HX470" s="2"/>
      <c r="HY470" s="2"/>
      <c r="HZ470" s="2"/>
      <c r="IA470" s="2"/>
      <c r="IB470" s="2"/>
      <c r="IC470" s="2"/>
      <c r="ID470" s="2"/>
      <c r="IE470" s="2"/>
      <c r="IF470" s="2"/>
      <c r="IG470" s="2"/>
      <c r="IH470" s="2"/>
      <c r="II470" s="2"/>
      <c r="IJ470" s="2"/>
      <c r="IK470" s="2">
        <v>0</v>
      </c>
      <c r="IL470" s="2"/>
      <c r="IM470" s="2"/>
      <c r="IN470" s="2"/>
      <c r="IO470" s="2"/>
      <c r="IP470" s="2"/>
      <c r="IQ470" s="2"/>
      <c r="IR470" s="2"/>
      <c r="IS470" s="2"/>
      <c r="IT470" s="2"/>
      <c r="IU470" s="2"/>
    </row>
    <row r="471" spans="1:255" x14ac:dyDescent="0.2">
      <c r="A471">
        <v>17</v>
      </c>
      <c r="B471">
        <v>1</v>
      </c>
      <c r="C471">
        <f>ROW(SmtRes!A190)</f>
        <v>190</v>
      </c>
      <c r="D471">
        <f>ROW(EtalonRes!A178)</f>
        <v>178</v>
      </c>
      <c r="E471" t="s">
        <v>486</v>
      </c>
      <c r="F471" t="s">
        <v>487</v>
      </c>
      <c r="G471" t="s">
        <v>488</v>
      </c>
      <c r="H471" t="s">
        <v>239</v>
      </c>
      <c r="I471">
        <v>0.41299999999999998</v>
      </c>
      <c r="J471">
        <v>0</v>
      </c>
      <c r="K471">
        <v>0.41299999999999998</v>
      </c>
      <c r="O471">
        <f t="shared" si="367"/>
        <v>10220.209999999999</v>
      </c>
      <c r="P471">
        <f t="shared" si="368"/>
        <v>2558.63</v>
      </c>
      <c r="Q471">
        <f>(ROUND((ROUND((((ET471*1.1))*AV471*I471),2)*BB471),2)+ROUND((ROUND(((AE471-((EU471*1.1)))*AV471*I471),2)*BS471),2))</f>
        <v>454.3</v>
      </c>
      <c r="R471">
        <f t="shared" si="369"/>
        <v>134.99</v>
      </c>
      <c r="S471">
        <f t="shared" si="370"/>
        <v>7207.28</v>
      </c>
      <c r="T471">
        <f t="shared" si="371"/>
        <v>0</v>
      </c>
      <c r="U471">
        <f t="shared" si="372"/>
        <v>18.808019999999999</v>
      </c>
      <c r="V471">
        <f t="shared" si="373"/>
        <v>0</v>
      </c>
      <c r="W471">
        <f t="shared" si="374"/>
        <v>0</v>
      </c>
      <c r="X471">
        <f t="shared" si="375"/>
        <v>5189.24</v>
      </c>
      <c r="Y471">
        <f t="shared" si="376"/>
        <v>3675.71</v>
      </c>
      <c r="AA471">
        <v>50417531</v>
      </c>
      <c r="AB471">
        <f t="shared" si="377"/>
        <v>1182.646</v>
      </c>
      <c r="AC471">
        <f t="shared" si="378"/>
        <v>494.42</v>
      </c>
      <c r="AD471">
        <f>ROUND(((((ET471*1.1))-((EU471*1.1)))+AE471),6)</f>
        <v>87.097999999999999</v>
      </c>
      <c r="AE471">
        <f>ROUND(((EU471*1.1)),6)</f>
        <v>11.263999999999999</v>
      </c>
      <c r="AF471">
        <f>ROUND(((EV471*1.1)),6)</f>
        <v>601.12800000000004</v>
      </c>
      <c r="AG471">
        <f t="shared" si="380"/>
        <v>0</v>
      </c>
      <c r="AH471">
        <f>((EW471*1.1))</f>
        <v>45.54</v>
      </c>
      <c r="AI471">
        <f>((EX471*1.1))</f>
        <v>0</v>
      </c>
      <c r="AJ471">
        <f t="shared" si="382"/>
        <v>0</v>
      </c>
      <c r="AK471">
        <v>1120.08</v>
      </c>
      <c r="AL471">
        <v>494.42</v>
      </c>
      <c r="AM471">
        <v>79.180000000000007</v>
      </c>
      <c r="AN471">
        <v>10.24</v>
      </c>
      <c r="AO471">
        <v>546.48</v>
      </c>
      <c r="AP471">
        <v>0</v>
      </c>
      <c r="AQ471">
        <v>41.4</v>
      </c>
      <c r="AR471">
        <v>0</v>
      </c>
      <c r="AS471">
        <v>0</v>
      </c>
      <c r="AT471">
        <v>72</v>
      </c>
      <c r="AU471">
        <v>51</v>
      </c>
      <c r="AV471">
        <v>1</v>
      </c>
      <c r="AW471">
        <v>1</v>
      </c>
      <c r="AZ471">
        <v>1</v>
      </c>
      <c r="BA471">
        <v>29.03</v>
      </c>
      <c r="BB471">
        <v>12.63</v>
      </c>
      <c r="BC471">
        <v>12.53</v>
      </c>
      <c r="BD471" t="s">
        <v>3</v>
      </c>
      <c r="BE471" t="s">
        <v>3</v>
      </c>
      <c r="BF471" t="s">
        <v>3</v>
      </c>
      <c r="BG471" t="s">
        <v>3</v>
      </c>
      <c r="BH471">
        <v>0</v>
      </c>
      <c r="BI471">
        <v>1</v>
      </c>
      <c r="BJ471" t="s">
        <v>489</v>
      </c>
      <c r="BM471">
        <v>80</v>
      </c>
      <c r="BN471">
        <v>0</v>
      </c>
      <c r="BO471" t="s">
        <v>487</v>
      </c>
      <c r="BP471">
        <v>1</v>
      </c>
      <c r="BQ471">
        <v>30</v>
      </c>
      <c r="BR471">
        <v>0</v>
      </c>
      <c r="BS471">
        <v>29.03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3</v>
      </c>
      <c r="BZ471">
        <v>72</v>
      </c>
      <c r="CA471">
        <v>51</v>
      </c>
      <c r="CB471" t="s">
        <v>3</v>
      </c>
      <c r="CE471">
        <v>30</v>
      </c>
      <c r="CF471">
        <v>0</v>
      </c>
      <c r="CG471">
        <v>0</v>
      </c>
      <c r="CM471">
        <v>0</v>
      </c>
      <c r="CN471" t="s">
        <v>3</v>
      </c>
      <c r="CO471">
        <v>0</v>
      </c>
      <c r="CP471">
        <f t="shared" si="383"/>
        <v>10220.209999999999</v>
      </c>
      <c r="CQ471">
        <f t="shared" si="384"/>
        <v>6195.08</v>
      </c>
      <c r="CR471">
        <f>(ROUND((ROUND((((ET471*1.1))*AV471*1),2)*BB471),2)+ROUND((ROUND(((AE471-((EU471*1.1)))*AV471*1),2)*BS471),2))</f>
        <v>1100.07</v>
      </c>
      <c r="CS471">
        <f t="shared" si="385"/>
        <v>326.88</v>
      </c>
      <c r="CT471">
        <f t="shared" si="386"/>
        <v>17450.8</v>
      </c>
      <c r="CU471">
        <f t="shared" si="387"/>
        <v>0</v>
      </c>
      <c r="CV471">
        <f t="shared" si="388"/>
        <v>45.54</v>
      </c>
      <c r="CW471">
        <f t="shared" si="389"/>
        <v>0</v>
      </c>
      <c r="CX471">
        <f t="shared" si="390"/>
        <v>0</v>
      </c>
      <c r="CY471">
        <f>S471*(BZ471/100)</f>
        <v>5189.2415999999994</v>
      </c>
      <c r="CZ471">
        <f>S471*(CA471/100)</f>
        <v>3675.7127999999998</v>
      </c>
      <c r="DC471" t="s">
        <v>3</v>
      </c>
      <c r="DD471" t="s">
        <v>3</v>
      </c>
      <c r="DE471" t="s">
        <v>20</v>
      </c>
      <c r="DF471" t="s">
        <v>20</v>
      </c>
      <c r="DG471" t="s">
        <v>20</v>
      </c>
      <c r="DH471" t="s">
        <v>3</v>
      </c>
      <c r="DI471" t="s">
        <v>20</v>
      </c>
      <c r="DJ471" t="s">
        <v>20</v>
      </c>
      <c r="DK471" t="s">
        <v>3</v>
      </c>
      <c r="DL471" t="s">
        <v>3</v>
      </c>
      <c r="DM471" t="s">
        <v>3</v>
      </c>
      <c r="DN471">
        <v>87</v>
      </c>
      <c r="DO471">
        <v>105</v>
      </c>
      <c r="DP471">
        <v>1</v>
      </c>
      <c r="DQ471">
        <v>1</v>
      </c>
      <c r="DU471">
        <v>1013</v>
      </c>
      <c r="DV471" t="s">
        <v>239</v>
      </c>
      <c r="DW471" t="s">
        <v>239</v>
      </c>
      <c r="DX471">
        <v>1</v>
      </c>
      <c r="DZ471" t="s">
        <v>3</v>
      </c>
      <c r="EA471" t="s">
        <v>3</v>
      </c>
      <c r="EB471" t="s">
        <v>3</v>
      </c>
      <c r="EC471" t="s">
        <v>3</v>
      </c>
      <c r="EE471">
        <v>49573341</v>
      </c>
      <c r="EF471">
        <v>30</v>
      </c>
      <c r="EG471" t="s">
        <v>35</v>
      </c>
      <c r="EH471">
        <v>0</v>
      </c>
      <c r="EI471" t="s">
        <v>3</v>
      </c>
      <c r="EJ471">
        <v>1</v>
      </c>
      <c r="EK471">
        <v>80</v>
      </c>
      <c r="EL471" t="s">
        <v>241</v>
      </c>
      <c r="EM471" t="s">
        <v>242</v>
      </c>
      <c r="EO471" t="s">
        <v>3</v>
      </c>
      <c r="EQ471">
        <v>131072</v>
      </c>
      <c r="ER471">
        <v>1120.08</v>
      </c>
      <c r="ES471">
        <v>494.42</v>
      </c>
      <c r="ET471">
        <v>79.180000000000007</v>
      </c>
      <c r="EU471">
        <v>10.24</v>
      </c>
      <c r="EV471">
        <v>546.48</v>
      </c>
      <c r="EW471">
        <v>41.4</v>
      </c>
      <c r="EX471">
        <v>0</v>
      </c>
      <c r="EY471">
        <v>0</v>
      </c>
      <c r="FQ471">
        <v>0</v>
      </c>
      <c r="FR471">
        <f t="shared" si="391"/>
        <v>0</v>
      </c>
      <c r="FS471">
        <v>0</v>
      </c>
      <c r="FX471">
        <v>87</v>
      </c>
      <c r="FY471">
        <v>105</v>
      </c>
      <c r="GA471" t="s">
        <v>3</v>
      </c>
      <c r="GD471">
        <v>0</v>
      </c>
      <c r="GF471">
        <v>-874094114</v>
      </c>
      <c r="GG471">
        <v>2</v>
      </c>
      <c r="GH471">
        <v>1</v>
      </c>
      <c r="GI471">
        <v>2</v>
      </c>
      <c r="GJ471">
        <v>0</v>
      </c>
      <c r="GK471">
        <f>ROUND(R471*(S12)/100,2)</f>
        <v>215.98</v>
      </c>
      <c r="GL471">
        <f t="shared" si="392"/>
        <v>0</v>
      </c>
      <c r="GM471">
        <f t="shared" si="393"/>
        <v>19301.14</v>
      </c>
      <c r="GN471">
        <f t="shared" si="394"/>
        <v>19301.14</v>
      </c>
      <c r="GO471">
        <f t="shared" si="395"/>
        <v>0</v>
      </c>
      <c r="GP471">
        <f t="shared" si="396"/>
        <v>0</v>
      </c>
      <c r="GR471">
        <v>0</v>
      </c>
      <c r="GS471">
        <v>3</v>
      </c>
      <c r="GT471">
        <v>0</v>
      </c>
      <c r="GU471" t="s">
        <v>3</v>
      </c>
      <c r="GV471">
        <f t="shared" si="397"/>
        <v>0</v>
      </c>
      <c r="GW471">
        <v>1</v>
      </c>
      <c r="GX471">
        <f t="shared" si="398"/>
        <v>0</v>
      </c>
      <c r="HA471">
        <v>0</v>
      </c>
      <c r="HB471">
        <v>0</v>
      </c>
      <c r="HC471">
        <f t="shared" si="399"/>
        <v>0</v>
      </c>
      <c r="HE471" t="s">
        <v>3</v>
      </c>
      <c r="HF471" t="s">
        <v>3</v>
      </c>
      <c r="HM471" t="s">
        <v>3</v>
      </c>
      <c r="HN471" t="s">
        <v>3</v>
      </c>
      <c r="HO471" t="s">
        <v>3</v>
      </c>
      <c r="HP471" t="s">
        <v>3</v>
      </c>
      <c r="HQ471" t="s">
        <v>3</v>
      </c>
      <c r="IK471">
        <v>0</v>
      </c>
    </row>
    <row r="472" spans="1:255" x14ac:dyDescent="0.2">
      <c r="A472" s="2">
        <v>18</v>
      </c>
      <c r="B472" s="2">
        <v>1</v>
      </c>
      <c r="C472" s="2">
        <v>176</v>
      </c>
      <c r="D472" s="2"/>
      <c r="E472" s="2" t="s">
        <v>490</v>
      </c>
      <c r="F472" s="2" t="s">
        <v>491</v>
      </c>
      <c r="G472" s="2" t="s">
        <v>492</v>
      </c>
      <c r="H472" s="2" t="s">
        <v>493</v>
      </c>
      <c r="I472" s="2">
        <f>I470*J472</f>
        <v>0.99999999999999989</v>
      </c>
      <c r="J472" s="2">
        <v>2.4213075060532687</v>
      </c>
      <c r="K472" s="2">
        <v>2.4213079999999998</v>
      </c>
      <c r="L472" s="2"/>
      <c r="M472" s="2"/>
      <c r="N472" s="2"/>
      <c r="O472" s="2">
        <f t="shared" si="367"/>
        <v>0</v>
      </c>
      <c r="P472" s="2">
        <f t="shared" si="368"/>
        <v>0</v>
      </c>
      <c r="Q472" s="2">
        <f>(ROUND((ROUND(((ET472)*AV472*I472),2)*BB472),2)+ROUND((ROUND(((AE472-(EU472))*AV472*I472),2)*BS472),2))</f>
        <v>0</v>
      </c>
      <c r="R472" s="2">
        <f t="shared" si="369"/>
        <v>0</v>
      </c>
      <c r="S472" s="2">
        <f t="shared" si="370"/>
        <v>0</v>
      </c>
      <c r="T472" s="2">
        <f t="shared" si="371"/>
        <v>0</v>
      </c>
      <c r="U472" s="2">
        <f t="shared" si="372"/>
        <v>0</v>
      </c>
      <c r="V472" s="2">
        <f t="shared" si="373"/>
        <v>0</v>
      </c>
      <c r="W472" s="2">
        <f t="shared" si="374"/>
        <v>0</v>
      </c>
      <c r="X472" s="2">
        <f t="shared" si="375"/>
        <v>0</v>
      </c>
      <c r="Y472" s="2">
        <f t="shared" si="376"/>
        <v>0</v>
      </c>
      <c r="Z472" s="2"/>
      <c r="AA472" s="2">
        <v>50417534</v>
      </c>
      <c r="AB472" s="2">
        <f t="shared" si="377"/>
        <v>0</v>
      </c>
      <c r="AC472" s="2">
        <f t="shared" si="378"/>
        <v>0</v>
      </c>
      <c r="AD472" s="2">
        <f>ROUND((((ET472)-(EU472))+AE472),6)</f>
        <v>0</v>
      </c>
      <c r="AE472" s="2">
        <f t="shared" ref="AE472:AF475" si="405">ROUND((EU472),6)</f>
        <v>0</v>
      </c>
      <c r="AF472" s="2">
        <f t="shared" si="405"/>
        <v>0</v>
      </c>
      <c r="AG472" s="2">
        <f t="shared" si="380"/>
        <v>0</v>
      </c>
      <c r="AH472" s="2">
        <f t="shared" ref="AH472:AI475" si="406">(EW472)</f>
        <v>0</v>
      </c>
      <c r="AI472" s="2">
        <f t="shared" si="406"/>
        <v>0</v>
      </c>
      <c r="AJ472" s="2">
        <f t="shared" si="382"/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87</v>
      </c>
      <c r="AU472" s="2">
        <v>105</v>
      </c>
      <c r="AV472" s="2">
        <v>1</v>
      </c>
      <c r="AW472" s="2">
        <v>1</v>
      </c>
      <c r="AX472" s="2"/>
      <c r="AY472" s="2"/>
      <c r="AZ472" s="2">
        <v>1</v>
      </c>
      <c r="BA472" s="2">
        <v>1</v>
      </c>
      <c r="BB472" s="2">
        <v>1</v>
      </c>
      <c r="BC472" s="2">
        <v>1</v>
      </c>
      <c r="BD472" s="2" t="s">
        <v>3</v>
      </c>
      <c r="BE472" s="2" t="s">
        <v>3</v>
      </c>
      <c r="BF472" s="2" t="s">
        <v>3</v>
      </c>
      <c r="BG472" s="2" t="s">
        <v>3</v>
      </c>
      <c r="BH472" s="2">
        <v>3</v>
      </c>
      <c r="BI472" s="2">
        <v>2</v>
      </c>
      <c r="BJ472" s="2" t="s">
        <v>3</v>
      </c>
      <c r="BK472" s="2"/>
      <c r="BL472" s="2"/>
      <c r="BM472" s="2">
        <v>80</v>
      </c>
      <c r="BN472" s="2">
        <v>0</v>
      </c>
      <c r="BO472" s="2" t="s">
        <v>3</v>
      </c>
      <c r="BP472" s="2">
        <v>0</v>
      </c>
      <c r="BQ472" s="2">
        <v>30</v>
      </c>
      <c r="BR472" s="2">
        <v>0</v>
      </c>
      <c r="BS472" s="2">
        <v>1</v>
      </c>
      <c r="BT472" s="2">
        <v>1</v>
      </c>
      <c r="BU472" s="2">
        <v>1</v>
      </c>
      <c r="BV472" s="2">
        <v>1</v>
      </c>
      <c r="BW472" s="2">
        <v>1</v>
      </c>
      <c r="BX472" s="2">
        <v>1</v>
      </c>
      <c r="BY472" s="2" t="s">
        <v>3</v>
      </c>
      <c r="BZ472" s="2">
        <v>87</v>
      </c>
      <c r="CA472" s="2">
        <v>105</v>
      </c>
      <c r="CB472" s="2" t="s">
        <v>3</v>
      </c>
      <c r="CC472" s="2"/>
      <c r="CD472" s="2"/>
      <c r="CE472" s="2">
        <v>30</v>
      </c>
      <c r="CF472" s="2">
        <v>0</v>
      </c>
      <c r="CG472" s="2">
        <v>0</v>
      </c>
      <c r="CH472" s="2"/>
      <c r="CI472" s="2"/>
      <c r="CJ472" s="2"/>
      <c r="CK472" s="2"/>
      <c r="CL472" s="2"/>
      <c r="CM472" s="2">
        <v>0</v>
      </c>
      <c r="CN472" s="2" t="s">
        <v>3</v>
      </c>
      <c r="CO472" s="2">
        <v>0</v>
      </c>
      <c r="CP472" s="2">
        <f t="shared" si="383"/>
        <v>0</v>
      </c>
      <c r="CQ472" s="2">
        <f t="shared" si="384"/>
        <v>0</v>
      </c>
      <c r="CR472" s="2">
        <f>(ROUND((ROUND(((ET472)*AV472*1),2)*BB472),2)+ROUND((ROUND(((AE472-(EU472))*AV472*1),2)*BS472),2))</f>
        <v>0</v>
      </c>
      <c r="CS472" s="2">
        <f t="shared" si="385"/>
        <v>0</v>
      </c>
      <c r="CT472" s="2">
        <f t="shared" si="386"/>
        <v>0</v>
      </c>
      <c r="CU472" s="2">
        <f t="shared" si="387"/>
        <v>0</v>
      </c>
      <c r="CV472" s="2">
        <f t="shared" si="388"/>
        <v>0</v>
      </c>
      <c r="CW472" s="2">
        <f t="shared" si="389"/>
        <v>0</v>
      </c>
      <c r="CX472" s="2">
        <f t="shared" si="390"/>
        <v>0</v>
      </c>
      <c r="CY472" s="2">
        <f>((S472*BZ472)/100)</f>
        <v>0</v>
      </c>
      <c r="CZ472" s="2">
        <f>((S472*CA472)/100)</f>
        <v>0</v>
      </c>
      <c r="DA472" s="2"/>
      <c r="DB472" s="2"/>
      <c r="DC472" s="2" t="s">
        <v>3</v>
      </c>
      <c r="DD472" s="2" t="s">
        <v>3</v>
      </c>
      <c r="DE472" s="2" t="s">
        <v>3</v>
      </c>
      <c r="DF472" s="2" t="s">
        <v>3</v>
      </c>
      <c r="DG472" s="2" t="s">
        <v>3</v>
      </c>
      <c r="DH472" s="2" t="s">
        <v>3</v>
      </c>
      <c r="DI472" s="2" t="s">
        <v>3</v>
      </c>
      <c r="DJ472" s="2" t="s">
        <v>3</v>
      </c>
      <c r="DK472" s="2" t="s">
        <v>3</v>
      </c>
      <c r="DL472" s="2" t="s">
        <v>3</v>
      </c>
      <c r="DM472" s="2" t="s">
        <v>3</v>
      </c>
      <c r="DN472" s="2">
        <v>0</v>
      </c>
      <c r="DO472" s="2">
        <v>0</v>
      </c>
      <c r="DP472" s="2">
        <v>1</v>
      </c>
      <c r="DQ472" s="2">
        <v>1</v>
      </c>
      <c r="DR472" s="2"/>
      <c r="DS472" s="2"/>
      <c r="DT472" s="2"/>
      <c r="DU472" s="2">
        <v>1013</v>
      </c>
      <c r="DV472" s="2" t="s">
        <v>493</v>
      </c>
      <c r="DW472" s="2" t="s">
        <v>493</v>
      </c>
      <c r="DX472" s="2">
        <v>1</v>
      </c>
      <c r="DY472" s="2"/>
      <c r="DZ472" s="2" t="s">
        <v>3</v>
      </c>
      <c r="EA472" s="2" t="s">
        <v>3</v>
      </c>
      <c r="EB472" s="2" t="s">
        <v>3</v>
      </c>
      <c r="EC472" s="2" t="s">
        <v>3</v>
      </c>
      <c r="ED472" s="2"/>
      <c r="EE472" s="2">
        <v>49573341</v>
      </c>
      <c r="EF472" s="2">
        <v>30</v>
      </c>
      <c r="EG472" s="2" t="s">
        <v>35</v>
      </c>
      <c r="EH472" s="2">
        <v>0</v>
      </c>
      <c r="EI472" s="2" t="s">
        <v>3</v>
      </c>
      <c r="EJ472" s="2">
        <v>1</v>
      </c>
      <c r="EK472" s="2">
        <v>80</v>
      </c>
      <c r="EL472" s="2" t="s">
        <v>241</v>
      </c>
      <c r="EM472" s="2" t="s">
        <v>242</v>
      </c>
      <c r="EN472" s="2"/>
      <c r="EO472" s="2" t="s">
        <v>3</v>
      </c>
      <c r="EP472" s="2"/>
      <c r="EQ472" s="2">
        <v>0</v>
      </c>
      <c r="ER472" s="2">
        <v>0</v>
      </c>
      <c r="ES472" s="2">
        <v>0</v>
      </c>
      <c r="ET472" s="2">
        <v>0</v>
      </c>
      <c r="EU472" s="2">
        <v>0</v>
      </c>
      <c r="EV472" s="2">
        <v>0</v>
      </c>
      <c r="EW472" s="2">
        <v>0</v>
      </c>
      <c r="EX472" s="2">
        <v>0</v>
      </c>
      <c r="EY472" s="2"/>
      <c r="EZ472" s="2"/>
      <c r="FA472" s="2"/>
      <c r="FB472" s="2"/>
      <c r="FC472" s="2"/>
      <c r="FD472" s="2"/>
      <c r="FE472" s="2"/>
      <c r="FF472" s="2"/>
      <c r="FG472" s="2"/>
      <c r="FH472" s="2"/>
      <c r="FI472" s="2"/>
      <c r="FJ472" s="2"/>
      <c r="FK472" s="2"/>
      <c r="FL472" s="2"/>
      <c r="FM472" s="2"/>
      <c r="FN472" s="2"/>
      <c r="FO472" s="2"/>
      <c r="FP472" s="2"/>
      <c r="FQ472" s="2">
        <v>0</v>
      </c>
      <c r="FR472" s="2">
        <f t="shared" si="391"/>
        <v>0</v>
      </c>
      <c r="FS472" s="2">
        <v>0</v>
      </c>
      <c r="FT472" s="2"/>
      <c r="FU472" s="2"/>
      <c r="FV472" s="2"/>
      <c r="FW472" s="2"/>
      <c r="FX472" s="2">
        <v>87</v>
      </c>
      <c r="FY472" s="2">
        <v>105</v>
      </c>
      <c r="FZ472" s="2"/>
      <c r="GA472" s="2" t="s">
        <v>3</v>
      </c>
      <c r="GB472" s="2"/>
      <c r="GC472" s="2"/>
      <c r="GD472" s="2">
        <v>0</v>
      </c>
      <c r="GE472" s="2"/>
      <c r="GF472" s="2">
        <v>858877660</v>
      </c>
      <c r="GG472" s="2">
        <v>2</v>
      </c>
      <c r="GH472" s="2">
        <v>0</v>
      </c>
      <c r="GI472" s="2">
        <v>-2</v>
      </c>
      <c r="GJ472" s="2">
        <v>0</v>
      </c>
      <c r="GK472" s="2">
        <f>ROUND(R472*(R12)/100,2)</f>
        <v>0</v>
      </c>
      <c r="GL472" s="2">
        <f t="shared" si="392"/>
        <v>0</v>
      </c>
      <c r="GM472" s="2">
        <f t="shared" si="393"/>
        <v>0</v>
      </c>
      <c r="GN472" s="2">
        <f t="shared" si="394"/>
        <v>0</v>
      </c>
      <c r="GO472" s="2">
        <f t="shared" si="395"/>
        <v>0</v>
      </c>
      <c r="GP472" s="2">
        <f t="shared" si="396"/>
        <v>0</v>
      </c>
      <c r="GQ472" s="2"/>
      <c r="GR472" s="2">
        <v>0</v>
      </c>
      <c r="GS472" s="2">
        <v>3</v>
      </c>
      <c r="GT472" s="2">
        <v>0</v>
      </c>
      <c r="GU472" s="2" t="s">
        <v>3</v>
      </c>
      <c r="GV472" s="2">
        <f t="shared" si="397"/>
        <v>0</v>
      </c>
      <c r="GW472" s="2">
        <v>1</v>
      </c>
      <c r="GX472" s="2">
        <f t="shared" si="398"/>
        <v>0</v>
      </c>
      <c r="GY472" s="2"/>
      <c r="GZ472" s="2"/>
      <c r="HA472" s="2">
        <v>0</v>
      </c>
      <c r="HB472" s="2">
        <v>0</v>
      </c>
      <c r="HC472" s="2">
        <f t="shared" si="399"/>
        <v>0</v>
      </c>
      <c r="HD472" s="2"/>
      <c r="HE472" s="2" t="s">
        <v>3</v>
      </c>
      <c r="HF472" s="2" t="s">
        <v>3</v>
      </c>
      <c r="HG472" s="2"/>
      <c r="HH472" s="2"/>
      <c r="HI472" s="2"/>
      <c r="HJ472" s="2"/>
      <c r="HK472" s="2"/>
      <c r="HL472" s="2"/>
      <c r="HM472" s="2" t="s">
        <v>3</v>
      </c>
      <c r="HN472" s="2" t="s">
        <v>3</v>
      </c>
      <c r="HO472" s="2" t="s">
        <v>3</v>
      </c>
      <c r="HP472" s="2" t="s">
        <v>3</v>
      </c>
      <c r="HQ472" s="2" t="s">
        <v>3</v>
      </c>
      <c r="HR472" s="2"/>
      <c r="HS472" s="2"/>
      <c r="HT472" s="2"/>
      <c r="HU472" s="2"/>
      <c r="HV472" s="2"/>
      <c r="HW472" s="2"/>
      <c r="HX472" s="2"/>
      <c r="HY472" s="2"/>
      <c r="HZ472" s="2"/>
      <c r="IA472" s="2"/>
      <c r="IB472" s="2"/>
      <c r="IC472" s="2"/>
      <c r="ID472" s="2"/>
      <c r="IE472" s="2"/>
      <c r="IF472" s="2"/>
      <c r="IG472" s="2"/>
      <c r="IH472" s="2"/>
      <c r="II472" s="2"/>
      <c r="IJ472" s="2"/>
      <c r="IK472" s="2">
        <v>0</v>
      </c>
      <c r="IL472" s="2"/>
      <c r="IM472" s="2"/>
      <c r="IN472" s="2"/>
      <c r="IO472" s="2"/>
      <c r="IP472" s="2"/>
      <c r="IQ472" s="2"/>
      <c r="IR472" s="2"/>
      <c r="IS472" s="2"/>
      <c r="IT472" s="2"/>
      <c r="IU472" s="2"/>
    </row>
    <row r="473" spans="1:255" x14ac:dyDescent="0.2">
      <c r="A473">
        <v>18</v>
      </c>
      <c r="B473">
        <v>1</v>
      </c>
      <c r="C473">
        <v>189</v>
      </c>
      <c r="E473" t="s">
        <v>490</v>
      </c>
      <c r="F473" t="s">
        <v>491</v>
      </c>
      <c r="G473" t="s">
        <v>492</v>
      </c>
      <c r="H473" t="s">
        <v>493</v>
      </c>
      <c r="I473">
        <f>I471*J473</f>
        <v>0.99999999999999989</v>
      </c>
      <c r="J473">
        <v>2.4213075060532687</v>
      </c>
      <c r="K473">
        <v>2.4213079999999998</v>
      </c>
      <c r="O473">
        <f t="shared" si="367"/>
        <v>375315.18</v>
      </c>
      <c r="P473">
        <f t="shared" si="368"/>
        <v>375315.18</v>
      </c>
      <c r="Q473">
        <f>(ROUND((ROUND(((ET473)*AV473*I473),2)*BB473),2)+ROUND((ROUND(((AE473-(EU473))*AV473*I473),2)*BS473),2))</f>
        <v>0</v>
      </c>
      <c r="R473">
        <f t="shared" si="369"/>
        <v>0</v>
      </c>
      <c r="S473">
        <f t="shared" si="370"/>
        <v>0</v>
      </c>
      <c r="T473">
        <f t="shared" si="371"/>
        <v>0</v>
      </c>
      <c r="U473">
        <f t="shared" si="372"/>
        <v>0</v>
      </c>
      <c r="V473">
        <f t="shared" si="373"/>
        <v>0</v>
      </c>
      <c r="W473">
        <f t="shared" si="374"/>
        <v>0</v>
      </c>
      <c r="X473">
        <f t="shared" si="375"/>
        <v>0</v>
      </c>
      <c r="Y473">
        <f t="shared" si="376"/>
        <v>0</v>
      </c>
      <c r="AA473">
        <v>50417531</v>
      </c>
      <c r="AB473">
        <f t="shared" si="377"/>
        <v>38933.11</v>
      </c>
      <c r="AC473">
        <f t="shared" si="378"/>
        <v>38933.11</v>
      </c>
      <c r="AD473">
        <f>ROUND((((ET473)-(EU473))+AE473),6)</f>
        <v>0</v>
      </c>
      <c r="AE473">
        <f t="shared" si="405"/>
        <v>0</v>
      </c>
      <c r="AF473">
        <f t="shared" si="405"/>
        <v>0</v>
      </c>
      <c r="AG473">
        <f t="shared" si="380"/>
        <v>0</v>
      </c>
      <c r="AH473">
        <f t="shared" si="406"/>
        <v>0</v>
      </c>
      <c r="AI473">
        <f t="shared" si="406"/>
        <v>0</v>
      </c>
      <c r="AJ473">
        <f t="shared" si="382"/>
        <v>0</v>
      </c>
      <c r="AK473">
        <v>38933.11</v>
      </c>
      <c r="AL473">
        <v>38933.11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9.64</v>
      </c>
      <c r="BD473" t="s">
        <v>3</v>
      </c>
      <c r="BE473" t="s">
        <v>3</v>
      </c>
      <c r="BF473" t="s">
        <v>3</v>
      </c>
      <c r="BG473" t="s">
        <v>3</v>
      </c>
      <c r="BH473">
        <v>3</v>
      </c>
      <c r="BI473">
        <v>2</v>
      </c>
      <c r="BJ473" t="s">
        <v>3</v>
      </c>
      <c r="BM473">
        <v>80</v>
      </c>
      <c r="BN473">
        <v>0</v>
      </c>
      <c r="BO473" t="s">
        <v>3</v>
      </c>
      <c r="BP473">
        <v>0</v>
      </c>
      <c r="BQ473">
        <v>30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3</v>
      </c>
      <c r="BZ473">
        <v>0</v>
      </c>
      <c r="CA473">
        <v>0</v>
      </c>
      <c r="CB473" t="s">
        <v>3</v>
      </c>
      <c r="CE473">
        <v>30</v>
      </c>
      <c r="CF473">
        <v>0</v>
      </c>
      <c r="CG473">
        <v>0</v>
      </c>
      <c r="CM473">
        <v>0</v>
      </c>
      <c r="CN473" t="s">
        <v>3</v>
      </c>
      <c r="CO473">
        <v>0</v>
      </c>
      <c r="CP473">
        <f t="shared" si="383"/>
        <v>375315.18</v>
      </c>
      <c r="CQ473">
        <f t="shared" si="384"/>
        <v>375315.18</v>
      </c>
      <c r="CR473">
        <f>(ROUND((ROUND(((ET473)*AV473*1),2)*BB473),2)+ROUND((ROUND(((AE473-(EU473))*AV473*1),2)*BS473),2))</f>
        <v>0</v>
      </c>
      <c r="CS473">
        <f t="shared" si="385"/>
        <v>0</v>
      </c>
      <c r="CT473">
        <f t="shared" si="386"/>
        <v>0</v>
      </c>
      <c r="CU473">
        <f t="shared" si="387"/>
        <v>0</v>
      </c>
      <c r="CV473">
        <f t="shared" si="388"/>
        <v>0</v>
      </c>
      <c r="CW473">
        <f t="shared" si="389"/>
        <v>0</v>
      </c>
      <c r="CX473">
        <f t="shared" si="390"/>
        <v>0</v>
      </c>
      <c r="CY473">
        <f>S473*(BZ473/100)</f>
        <v>0</v>
      </c>
      <c r="CZ473">
        <f>S473*(CA473/100)</f>
        <v>0</v>
      </c>
      <c r="DC473" t="s">
        <v>3</v>
      </c>
      <c r="DD473" t="s">
        <v>3</v>
      </c>
      <c r="DE473" t="s">
        <v>3</v>
      </c>
      <c r="DF473" t="s">
        <v>3</v>
      </c>
      <c r="DG473" t="s">
        <v>3</v>
      </c>
      <c r="DH473" t="s">
        <v>3</v>
      </c>
      <c r="DI473" t="s">
        <v>3</v>
      </c>
      <c r="DJ473" t="s">
        <v>3</v>
      </c>
      <c r="DK473" t="s">
        <v>3</v>
      </c>
      <c r="DL473" t="s">
        <v>3</v>
      </c>
      <c r="DM473" t="s">
        <v>3</v>
      </c>
      <c r="DN473">
        <v>87</v>
      </c>
      <c r="DO473">
        <v>105</v>
      </c>
      <c r="DP473">
        <v>1</v>
      </c>
      <c r="DQ473">
        <v>1</v>
      </c>
      <c r="DU473">
        <v>1013</v>
      </c>
      <c r="DV473" t="s">
        <v>493</v>
      </c>
      <c r="DW473" t="s">
        <v>493</v>
      </c>
      <c r="DX473">
        <v>1</v>
      </c>
      <c r="DZ473" t="s">
        <v>3</v>
      </c>
      <c r="EA473" t="s">
        <v>3</v>
      </c>
      <c r="EB473" t="s">
        <v>3</v>
      </c>
      <c r="EC473" t="s">
        <v>3</v>
      </c>
      <c r="EE473">
        <v>49573341</v>
      </c>
      <c r="EF473">
        <v>30</v>
      </c>
      <c r="EG473" t="s">
        <v>35</v>
      </c>
      <c r="EH473">
        <v>0</v>
      </c>
      <c r="EI473" t="s">
        <v>3</v>
      </c>
      <c r="EJ473">
        <v>1</v>
      </c>
      <c r="EK473">
        <v>80</v>
      </c>
      <c r="EL473" t="s">
        <v>241</v>
      </c>
      <c r="EM473" t="s">
        <v>242</v>
      </c>
      <c r="EO473" t="s">
        <v>3</v>
      </c>
      <c r="EQ473">
        <v>0</v>
      </c>
      <c r="ER473">
        <v>43389.049999999996</v>
      </c>
      <c r="ES473">
        <v>38933.11</v>
      </c>
      <c r="ET473">
        <v>0</v>
      </c>
      <c r="EU473">
        <v>0</v>
      </c>
      <c r="EV473">
        <v>0</v>
      </c>
      <c r="EW473">
        <v>0</v>
      </c>
      <c r="EX473">
        <v>0</v>
      </c>
      <c r="EZ473">
        <v>5</v>
      </c>
      <c r="FC473">
        <v>1</v>
      </c>
      <c r="FD473">
        <v>18</v>
      </c>
      <c r="FF473">
        <v>441547.34</v>
      </c>
      <c r="FQ473">
        <v>0</v>
      </c>
      <c r="FR473">
        <f t="shared" si="391"/>
        <v>0</v>
      </c>
      <c r="FS473">
        <v>0</v>
      </c>
      <c r="FX473">
        <v>87</v>
      </c>
      <c r="FY473">
        <v>105</v>
      </c>
      <c r="GA473" t="s">
        <v>494</v>
      </c>
      <c r="GD473">
        <v>0</v>
      </c>
      <c r="GF473">
        <v>858877660</v>
      </c>
      <c r="GG473">
        <v>2</v>
      </c>
      <c r="GH473">
        <v>3</v>
      </c>
      <c r="GI473">
        <v>5</v>
      </c>
      <c r="GJ473">
        <v>0</v>
      </c>
      <c r="GK473">
        <f>ROUND(R473*(S12)/100,2)</f>
        <v>0</v>
      </c>
      <c r="GL473">
        <f t="shared" si="392"/>
        <v>0</v>
      </c>
      <c r="GM473">
        <f t="shared" si="393"/>
        <v>375315.18</v>
      </c>
      <c r="GN473">
        <f t="shared" si="394"/>
        <v>0</v>
      </c>
      <c r="GO473">
        <f t="shared" si="395"/>
        <v>375315.18</v>
      </c>
      <c r="GP473">
        <f t="shared" si="396"/>
        <v>0</v>
      </c>
      <c r="GR473">
        <v>1</v>
      </c>
      <c r="GS473">
        <v>1</v>
      </c>
      <c r="GT473">
        <v>0</v>
      </c>
      <c r="GU473" t="s">
        <v>3</v>
      </c>
      <c r="GV473">
        <f t="shared" si="397"/>
        <v>0</v>
      </c>
      <c r="GW473">
        <v>1</v>
      </c>
      <c r="GX473">
        <f t="shared" si="398"/>
        <v>0</v>
      </c>
      <c r="HA473">
        <v>0</v>
      </c>
      <c r="HB473">
        <v>0</v>
      </c>
      <c r="HC473">
        <f t="shared" si="399"/>
        <v>0</v>
      </c>
      <c r="HE473" t="s">
        <v>495</v>
      </c>
      <c r="HF473" t="s">
        <v>39</v>
      </c>
      <c r="HM473" t="s">
        <v>3</v>
      </c>
      <c r="HN473" t="s">
        <v>3</v>
      </c>
      <c r="HO473" t="s">
        <v>3</v>
      </c>
      <c r="HP473" t="s">
        <v>3</v>
      </c>
      <c r="HQ473" t="s">
        <v>3</v>
      </c>
      <c r="IK473">
        <v>0</v>
      </c>
    </row>
    <row r="474" spans="1:255" x14ac:dyDescent="0.2">
      <c r="A474" s="2">
        <v>18</v>
      </c>
      <c r="B474" s="2">
        <v>1</v>
      </c>
      <c r="C474" s="2">
        <v>177</v>
      </c>
      <c r="D474" s="2"/>
      <c r="E474" s="2" t="s">
        <v>496</v>
      </c>
      <c r="F474" s="2" t="s">
        <v>491</v>
      </c>
      <c r="G474" s="2" t="s">
        <v>497</v>
      </c>
      <c r="H474" s="2" t="s">
        <v>493</v>
      </c>
      <c r="I474" s="2">
        <f>I470*J474</f>
        <v>0.99999999999999989</v>
      </c>
      <c r="J474" s="2">
        <v>2.4213075060532687</v>
      </c>
      <c r="K474" s="2">
        <v>2.4213079999999998</v>
      </c>
      <c r="L474" s="2"/>
      <c r="M474" s="2"/>
      <c r="N474" s="2"/>
      <c r="O474" s="2">
        <f t="shared" si="367"/>
        <v>0</v>
      </c>
      <c r="P474" s="2">
        <f t="shared" si="368"/>
        <v>0</v>
      </c>
      <c r="Q474" s="2">
        <f>(ROUND((ROUND(((ET474)*AV474*I474),2)*BB474),2)+ROUND((ROUND(((AE474-(EU474))*AV474*I474),2)*BS474),2))</f>
        <v>0</v>
      </c>
      <c r="R474" s="2">
        <f t="shared" si="369"/>
        <v>0</v>
      </c>
      <c r="S474" s="2">
        <f t="shared" si="370"/>
        <v>0</v>
      </c>
      <c r="T474" s="2">
        <f t="shared" si="371"/>
        <v>0</v>
      </c>
      <c r="U474" s="2">
        <f t="shared" si="372"/>
        <v>0</v>
      </c>
      <c r="V474" s="2">
        <f t="shared" si="373"/>
        <v>0</v>
      </c>
      <c r="W474" s="2">
        <f t="shared" si="374"/>
        <v>0</v>
      </c>
      <c r="X474" s="2">
        <f t="shared" si="375"/>
        <v>0</v>
      </c>
      <c r="Y474" s="2">
        <f t="shared" si="376"/>
        <v>0</v>
      </c>
      <c r="Z474" s="2"/>
      <c r="AA474" s="2">
        <v>50417534</v>
      </c>
      <c r="AB474" s="2">
        <f t="shared" si="377"/>
        <v>0</v>
      </c>
      <c r="AC474" s="2">
        <f t="shared" si="378"/>
        <v>0</v>
      </c>
      <c r="AD474" s="2">
        <f>ROUND((((ET474)-(EU474))+AE474),6)</f>
        <v>0</v>
      </c>
      <c r="AE474" s="2">
        <f t="shared" si="405"/>
        <v>0</v>
      </c>
      <c r="AF474" s="2">
        <f t="shared" si="405"/>
        <v>0</v>
      </c>
      <c r="AG474" s="2">
        <f t="shared" si="380"/>
        <v>0</v>
      </c>
      <c r="AH474" s="2">
        <f t="shared" si="406"/>
        <v>0</v>
      </c>
      <c r="AI474" s="2">
        <f t="shared" si="406"/>
        <v>0</v>
      </c>
      <c r="AJ474" s="2">
        <f t="shared" si="382"/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87</v>
      </c>
      <c r="AU474" s="2">
        <v>105</v>
      </c>
      <c r="AV474" s="2">
        <v>1</v>
      </c>
      <c r="AW474" s="2">
        <v>1</v>
      </c>
      <c r="AX474" s="2"/>
      <c r="AY474" s="2"/>
      <c r="AZ474" s="2">
        <v>1</v>
      </c>
      <c r="BA474" s="2">
        <v>1</v>
      </c>
      <c r="BB474" s="2">
        <v>1</v>
      </c>
      <c r="BC474" s="2">
        <v>1</v>
      </c>
      <c r="BD474" s="2" t="s">
        <v>3</v>
      </c>
      <c r="BE474" s="2" t="s">
        <v>3</v>
      </c>
      <c r="BF474" s="2" t="s">
        <v>3</v>
      </c>
      <c r="BG474" s="2" t="s">
        <v>3</v>
      </c>
      <c r="BH474" s="2">
        <v>3</v>
      </c>
      <c r="BI474" s="2">
        <v>2</v>
      </c>
      <c r="BJ474" s="2" t="s">
        <v>3</v>
      </c>
      <c r="BK474" s="2"/>
      <c r="BL474" s="2"/>
      <c r="BM474" s="2">
        <v>80</v>
      </c>
      <c r="BN474" s="2">
        <v>0</v>
      </c>
      <c r="BO474" s="2" t="s">
        <v>3</v>
      </c>
      <c r="BP474" s="2">
        <v>0</v>
      </c>
      <c r="BQ474" s="2">
        <v>30</v>
      </c>
      <c r="BR474" s="2">
        <v>0</v>
      </c>
      <c r="BS474" s="2">
        <v>1</v>
      </c>
      <c r="BT474" s="2">
        <v>1</v>
      </c>
      <c r="BU474" s="2">
        <v>1</v>
      </c>
      <c r="BV474" s="2">
        <v>1</v>
      </c>
      <c r="BW474" s="2">
        <v>1</v>
      </c>
      <c r="BX474" s="2">
        <v>1</v>
      </c>
      <c r="BY474" s="2" t="s">
        <v>3</v>
      </c>
      <c r="BZ474" s="2">
        <v>87</v>
      </c>
      <c r="CA474" s="2">
        <v>105</v>
      </c>
      <c r="CB474" s="2" t="s">
        <v>3</v>
      </c>
      <c r="CC474" s="2"/>
      <c r="CD474" s="2"/>
      <c r="CE474" s="2">
        <v>30</v>
      </c>
      <c r="CF474" s="2">
        <v>0</v>
      </c>
      <c r="CG474" s="2">
        <v>0</v>
      </c>
      <c r="CH474" s="2"/>
      <c r="CI474" s="2"/>
      <c r="CJ474" s="2"/>
      <c r="CK474" s="2"/>
      <c r="CL474" s="2"/>
      <c r="CM474" s="2">
        <v>0</v>
      </c>
      <c r="CN474" s="2" t="s">
        <v>3</v>
      </c>
      <c r="CO474" s="2">
        <v>0</v>
      </c>
      <c r="CP474" s="2">
        <f t="shared" si="383"/>
        <v>0</v>
      </c>
      <c r="CQ474" s="2">
        <f t="shared" si="384"/>
        <v>0</v>
      </c>
      <c r="CR474" s="2">
        <f>(ROUND((ROUND(((ET474)*AV474*1),2)*BB474),2)+ROUND((ROUND(((AE474-(EU474))*AV474*1),2)*BS474),2))</f>
        <v>0</v>
      </c>
      <c r="CS474" s="2">
        <f t="shared" si="385"/>
        <v>0</v>
      </c>
      <c r="CT474" s="2">
        <f t="shared" si="386"/>
        <v>0</v>
      </c>
      <c r="CU474" s="2">
        <f t="shared" si="387"/>
        <v>0</v>
      </c>
      <c r="CV474" s="2">
        <f t="shared" si="388"/>
        <v>0</v>
      </c>
      <c r="CW474" s="2">
        <f t="shared" si="389"/>
        <v>0</v>
      </c>
      <c r="CX474" s="2">
        <f t="shared" si="390"/>
        <v>0</v>
      </c>
      <c r="CY474" s="2">
        <f>((S474*BZ474)/100)</f>
        <v>0</v>
      </c>
      <c r="CZ474" s="2">
        <f>((S474*CA474)/100)</f>
        <v>0</v>
      </c>
      <c r="DA474" s="2"/>
      <c r="DB474" s="2"/>
      <c r="DC474" s="2" t="s">
        <v>3</v>
      </c>
      <c r="DD474" s="2" t="s">
        <v>3</v>
      </c>
      <c r="DE474" s="2" t="s">
        <v>3</v>
      </c>
      <c r="DF474" s="2" t="s">
        <v>3</v>
      </c>
      <c r="DG474" s="2" t="s">
        <v>3</v>
      </c>
      <c r="DH474" s="2" t="s">
        <v>3</v>
      </c>
      <c r="DI474" s="2" t="s">
        <v>3</v>
      </c>
      <c r="DJ474" s="2" t="s">
        <v>3</v>
      </c>
      <c r="DK474" s="2" t="s">
        <v>3</v>
      </c>
      <c r="DL474" s="2" t="s">
        <v>3</v>
      </c>
      <c r="DM474" s="2" t="s">
        <v>3</v>
      </c>
      <c r="DN474" s="2">
        <v>0</v>
      </c>
      <c r="DO474" s="2">
        <v>0</v>
      </c>
      <c r="DP474" s="2">
        <v>1</v>
      </c>
      <c r="DQ474" s="2">
        <v>1</v>
      </c>
      <c r="DR474" s="2"/>
      <c r="DS474" s="2"/>
      <c r="DT474" s="2"/>
      <c r="DU474" s="2">
        <v>1013</v>
      </c>
      <c r="DV474" s="2" t="s">
        <v>493</v>
      </c>
      <c r="DW474" s="2" t="s">
        <v>493</v>
      </c>
      <c r="DX474" s="2">
        <v>1</v>
      </c>
      <c r="DY474" s="2"/>
      <c r="DZ474" s="2" t="s">
        <v>3</v>
      </c>
      <c r="EA474" s="2" t="s">
        <v>3</v>
      </c>
      <c r="EB474" s="2" t="s">
        <v>3</v>
      </c>
      <c r="EC474" s="2" t="s">
        <v>3</v>
      </c>
      <c r="ED474" s="2"/>
      <c r="EE474" s="2">
        <v>49573341</v>
      </c>
      <c r="EF474" s="2">
        <v>30</v>
      </c>
      <c r="EG474" s="2" t="s">
        <v>35</v>
      </c>
      <c r="EH474" s="2">
        <v>0</v>
      </c>
      <c r="EI474" s="2" t="s">
        <v>3</v>
      </c>
      <c r="EJ474" s="2">
        <v>1</v>
      </c>
      <c r="EK474" s="2">
        <v>80</v>
      </c>
      <c r="EL474" s="2" t="s">
        <v>241</v>
      </c>
      <c r="EM474" s="2" t="s">
        <v>242</v>
      </c>
      <c r="EN474" s="2"/>
      <c r="EO474" s="2" t="s">
        <v>3</v>
      </c>
      <c r="EP474" s="2"/>
      <c r="EQ474" s="2">
        <v>0</v>
      </c>
      <c r="ER474" s="2">
        <v>0</v>
      </c>
      <c r="ES474" s="2">
        <v>0</v>
      </c>
      <c r="ET474" s="2">
        <v>0</v>
      </c>
      <c r="EU474" s="2">
        <v>0</v>
      </c>
      <c r="EV474" s="2">
        <v>0</v>
      </c>
      <c r="EW474" s="2">
        <v>0</v>
      </c>
      <c r="EX474" s="2">
        <v>0</v>
      </c>
      <c r="EY474" s="2"/>
      <c r="EZ474" s="2"/>
      <c r="FA474" s="2"/>
      <c r="FB474" s="2"/>
      <c r="FC474" s="2"/>
      <c r="FD474" s="2"/>
      <c r="FE474" s="2"/>
      <c r="FF474" s="2"/>
      <c r="FG474" s="2"/>
      <c r="FH474" s="2"/>
      <c r="FI474" s="2"/>
      <c r="FJ474" s="2"/>
      <c r="FK474" s="2"/>
      <c r="FL474" s="2"/>
      <c r="FM474" s="2"/>
      <c r="FN474" s="2"/>
      <c r="FO474" s="2"/>
      <c r="FP474" s="2"/>
      <c r="FQ474" s="2">
        <v>0</v>
      </c>
      <c r="FR474" s="2">
        <f t="shared" si="391"/>
        <v>0</v>
      </c>
      <c r="FS474" s="2">
        <v>0</v>
      </c>
      <c r="FT474" s="2"/>
      <c r="FU474" s="2"/>
      <c r="FV474" s="2"/>
      <c r="FW474" s="2"/>
      <c r="FX474" s="2">
        <v>87</v>
      </c>
      <c r="FY474" s="2">
        <v>105</v>
      </c>
      <c r="FZ474" s="2"/>
      <c r="GA474" s="2" t="s">
        <v>3</v>
      </c>
      <c r="GB474" s="2"/>
      <c r="GC474" s="2"/>
      <c r="GD474" s="2">
        <v>0</v>
      </c>
      <c r="GE474" s="2"/>
      <c r="GF474" s="2">
        <v>-322758527</v>
      </c>
      <c r="GG474" s="2">
        <v>2</v>
      </c>
      <c r="GH474" s="2">
        <v>0</v>
      </c>
      <c r="GI474" s="2">
        <v>-2</v>
      </c>
      <c r="GJ474" s="2">
        <v>0</v>
      </c>
      <c r="GK474" s="2">
        <f>ROUND(R474*(R12)/100,2)</f>
        <v>0</v>
      </c>
      <c r="GL474" s="2">
        <f t="shared" si="392"/>
        <v>0</v>
      </c>
      <c r="GM474" s="2">
        <f t="shared" si="393"/>
        <v>0</v>
      </c>
      <c r="GN474" s="2">
        <f t="shared" si="394"/>
        <v>0</v>
      </c>
      <c r="GO474" s="2">
        <f t="shared" si="395"/>
        <v>0</v>
      </c>
      <c r="GP474" s="2">
        <f t="shared" si="396"/>
        <v>0</v>
      </c>
      <c r="GQ474" s="2"/>
      <c r="GR474" s="2">
        <v>0</v>
      </c>
      <c r="GS474" s="2">
        <v>3</v>
      </c>
      <c r="GT474" s="2">
        <v>0</v>
      </c>
      <c r="GU474" s="2" t="s">
        <v>3</v>
      </c>
      <c r="GV474" s="2">
        <f t="shared" si="397"/>
        <v>0</v>
      </c>
      <c r="GW474" s="2">
        <v>1</v>
      </c>
      <c r="GX474" s="2">
        <f t="shared" si="398"/>
        <v>0</v>
      </c>
      <c r="GY474" s="2"/>
      <c r="GZ474" s="2"/>
      <c r="HA474" s="2">
        <v>0</v>
      </c>
      <c r="HB474" s="2">
        <v>0</v>
      </c>
      <c r="HC474" s="2">
        <f t="shared" si="399"/>
        <v>0</v>
      </c>
      <c r="HD474" s="2"/>
      <c r="HE474" s="2" t="s">
        <v>3</v>
      </c>
      <c r="HF474" s="2" t="s">
        <v>3</v>
      </c>
      <c r="HG474" s="2"/>
      <c r="HH474" s="2"/>
      <c r="HI474" s="2"/>
      <c r="HJ474" s="2"/>
      <c r="HK474" s="2"/>
      <c r="HL474" s="2"/>
      <c r="HM474" s="2" t="s">
        <v>3</v>
      </c>
      <c r="HN474" s="2" t="s">
        <v>3</v>
      </c>
      <c r="HO474" s="2" t="s">
        <v>3</v>
      </c>
      <c r="HP474" s="2" t="s">
        <v>3</v>
      </c>
      <c r="HQ474" s="2" t="s">
        <v>3</v>
      </c>
      <c r="HR474" s="2"/>
      <c r="HS474" s="2"/>
      <c r="HT474" s="2"/>
      <c r="HU474" s="2"/>
      <c r="HV474" s="2"/>
      <c r="HW474" s="2"/>
      <c r="HX474" s="2"/>
      <c r="HY474" s="2"/>
      <c r="HZ474" s="2"/>
      <c r="IA474" s="2"/>
      <c r="IB474" s="2"/>
      <c r="IC474" s="2"/>
      <c r="ID474" s="2"/>
      <c r="IE474" s="2"/>
      <c r="IF474" s="2"/>
      <c r="IG474" s="2"/>
      <c r="IH474" s="2"/>
      <c r="II474" s="2"/>
      <c r="IJ474" s="2"/>
      <c r="IK474" s="2">
        <v>0</v>
      </c>
      <c r="IL474" s="2"/>
      <c r="IM474" s="2"/>
      <c r="IN474" s="2"/>
      <c r="IO474" s="2"/>
      <c r="IP474" s="2"/>
      <c r="IQ474" s="2"/>
      <c r="IR474" s="2"/>
      <c r="IS474" s="2"/>
      <c r="IT474" s="2"/>
      <c r="IU474" s="2"/>
    </row>
    <row r="475" spans="1:255" x14ac:dyDescent="0.2">
      <c r="A475">
        <v>18</v>
      </c>
      <c r="B475">
        <v>1</v>
      </c>
      <c r="C475">
        <v>190</v>
      </c>
      <c r="E475" t="s">
        <v>496</v>
      </c>
      <c r="F475" t="s">
        <v>491</v>
      </c>
      <c r="G475" t="s">
        <v>497</v>
      </c>
      <c r="H475" t="s">
        <v>493</v>
      </c>
      <c r="I475">
        <f>I471*J475</f>
        <v>0.99999999999999989</v>
      </c>
      <c r="J475">
        <v>2.4213075060532687</v>
      </c>
      <c r="K475">
        <v>2.4213079999999998</v>
      </c>
      <c r="O475">
        <f t="shared" si="367"/>
        <v>9871.36</v>
      </c>
      <c r="P475">
        <f t="shared" si="368"/>
        <v>9871.36</v>
      </c>
      <c r="Q475">
        <f>(ROUND((ROUND(((ET475)*AV475*I475),2)*BB475),2)+ROUND((ROUND(((AE475-(EU475))*AV475*I475),2)*BS475),2))</f>
        <v>0</v>
      </c>
      <c r="R475">
        <f t="shared" si="369"/>
        <v>0</v>
      </c>
      <c r="S475">
        <f t="shared" si="370"/>
        <v>0</v>
      </c>
      <c r="T475">
        <f t="shared" si="371"/>
        <v>0</v>
      </c>
      <c r="U475">
        <f t="shared" si="372"/>
        <v>0</v>
      </c>
      <c r="V475">
        <f t="shared" si="373"/>
        <v>0</v>
      </c>
      <c r="W475">
        <f t="shared" si="374"/>
        <v>0</v>
      </c>
      <c r="X475">
        <f t="shared" si="375"/>
        <v>0</v>
      </c>
      <c r="Y475">
        <f t="shared" si="376"/>
        <v>0</v>
      </c>
      <c r="AA475">
        <v>50417531</v>
      </c>
      <c r="AB475">
        <f t="shared" si="377"/>
        <v>1024</v>
      </c>
      <c r="AC475">
        <f t="shared" si="378"/>
        <v>1024</v>
      </c>
      <c r="AD475">
        <f>ROUND((((ET475)-(EU475))+AE475),6)</f>
        <v>0</v>
      </c>
      <c r="AE475">
        <f t="shared" si="405"/>
        <v>0</v>
      </c>
      <c r="AF475">
        <f t="shared" si="405"/>
        <v>0</v>
      </c>
      <c r="AG475">
        <f t="shared" si="380"/>
        <v>0</v>
      </c>
      <c r="AH475">
        <f t="shared" si="406"/>
        <v>0</v>
      </c>
      <c r="AI475">
        <f t="shared" si="406"/>
        <v>0</v>
      </c>
      <c r="AJ475">
        <f t="shared" si="382"/>
        <v>0</v>
      </c>
      <c r="AK475">
        <v>1024</v>
      </c>
      <c r="AL475">
        <v>1024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9.64</v>
      </c>
      <c r="BD475" t="s">
        <v>3</v>
      </c>
      <c r="BE475" t="s">
        <v>3</v>
      </c>
      <c r="BF475" t="s">
        <v>3</v>
      </c>
      <c r="BG475" t="s">
        <v>3</v>
      </c>
      <c r="BH475">
        <v>3</v>
      </c>
      <c r="BI475">
        <v>2</v>
      </c>
      <c r="BJ475" t="s">
        <v>3</v>
      </c>
      <c r="BM475">
        <v>80</v>
      </c>
      <c r="BN475">
        <v>0</v>
      </c>
      <c r="BO475" t="s">
        <v>3</v>
      </c>
      <c r="BP475">
        <v>0</v>
      </c>
      <c r="BQ475">
        <v>30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3</v>
      </c>
      <c r="BZ475">
        <v>0</v>
      </c>
      <c r="CA475">
        <v>0</v>
      </c>
      <c r="CB475" t="s">
        <v>3</v>
      </c>
      <c r="CE475">
        <v>30</v>
      </c>
      <c r="CF475">
        <v>0</v>
      </c>
      <c r="CG475">
        <v>0</v>
      </c>
      <c r="CM475">
        <v>0</v>
      </c>
      <c r="CN475" t="s">
        <v>3</v>
      </c>
      <c r="CO475">
        <v>0</v>
      </c>
      <c r="CP475">
        <f t="shared" si="383"/>
        <v>9871.36</v>
      </c>
      <c r="CQ475">
        <f t="shared" si="384"/>
        <v>9871.36</v>
      </c>
      <c r="CR475">
        <f>(ROUND((ROUND(((ET475)*AV475*1),2)*BB475),2)+ROUND((ROUND(((AE475-(EU475))*AV475*1),2)*BS475),2))</f>
        <v>0</v>
      </c>
      <c r="CS475">
        <f t="shared" si="385"/>
        <v>0</v>
      </c>
      <c r="CT475">
        <f t="shared" si="386"/>
        <v>0</v>
      </c>
      <c r="CU475">
        <f t="shared" si="387"/>
        <v>0</v>
      </c>
      <c r="CV475">
        <f t="shared" si="388"/>
        <v>0</v>
      </c>
      <c r="CW475">
        <f t="shared" si="389"/>
        <v>0</v>
      </c>
      <c r="CX475">
        <f t="shared" si="390"/>
        <v>0</v>
      </c>
      <c r="CY475">
        <f>S475*(BZ475/100)</f>
        <v>0</v>
      </c>
      <c r="CZ475">
        <f>S475*(CA475/100)</f>
        <v>0</v>
      </c>
      <c r="DC475" t="s">
        <v>3</v>
      </c>
      <c r="DD475" t="s">
        <v>3</v>
      </c>
      <c r="DE475" t="s">
        <v>3</v>
      </c>
      <c r="DF475" t="s">
        <v>3</v>
      </c>
      <c r="DG475" t="s">
        <v>3</v>
      </c>
      <c r="DH475" t="s">
        <v>3</v>
      </c>
      <c r="DI475" t="s">
        <v>3</v>
      </c>
      <c r="DJ475" t="s">
        <v>3</v>
      </c>
      <c r="DK475" t="s">
        <v>3</v>
      </c>
      <c r="DL475" t="s">
        <v>3</v>
      </c>
      <c r="DM475" t="s">
        <v>3</v>
      </c>
      <c r="DN475">
        <v>87</v>
      </c>
      <c r="DO475">
        <v>105</v>
      </c>
      <c r="DP475">
        <v>1</v>
      </c>
      <c r="DQ475">
        <v>1</v>
      </c>
      <c r="DU475">
        <v>1013</v>
      </c>
      <c r="DV475" t="s">
        <v>493</v>
      </c>
      <c r="DW475" t="s">
        <v>493</v>
      </c>
      <c r="DX475">
        <v>1</v>
      </c>
      <c r="DZ475" t="s">
        <v>3</v>
      </c>
      <c r="EA475" t="s">
        <v>3</v>
      </c>
      <c r="EB475" t="s">
        <v>3</v>
      </c>
      <c r="EC475" t="s">
        <v>3</v>
      </c>
      <c r="EE475">
        <v>49573341</v>
      </c>
      <c r="EF475">
        <v>30</v>
      </c>
      <c r="EG475" t="s">
        <v>35</v>
      </c>
      <c r="EH475">
        <v>0</v>
      </c>
      <c r="EI475" t="s">
        <v>3</v>
      </c>
      <c r="EJ475">
        <v>1</v>
      </c>
      <c r="EK475">
        <v>80</v>
      </c>
      <c r="EL475" t="s">
        <v>241</v>
      </c>
      <c r="EM475" t="s">
        <v>242</v>
      </c>
      <c r="EO475" t="s">
        <v>3</v>
      </c>
      <c r="EQ475">
        <v>0</v>
      </c>
      <c r="ER475">
        <v>1141.2</v>
      </c>
      <c r="ES475">
        <v>1024</v>
      </c>
      <c r="ET475">
        <v>0</v>
      </c>
      <c r="EU475">
        <v>0</v>
      </c>
      <c r="EV475">
        <v>0</v>
      </c>
      <c r="EW475">
        <v>0</v>
      </c>
      <c r="EX475">
        <v>0</v>
      </c>
      <c r="EZ475">
        <v>5</v>
      </c>
      <c r="FC475">
        <v>1</v>
      </c>
      <c r="FD475">
        <v>18</v>
      </c>
      <c r="FF475">
        <v>11613.34</v>
      </c>
      <c r="FQ475">
        <v>0</v>
      </c>
      <c r="FR475">
        <f t="shared" si="391"/>
        <v>0</v>
      </c>
      <c r="FS475">
        <v>0</v>
      </c>
      <c r="FX475">
        <v>87</v>
      </c>
      <c r="FY475">
        <v>105</v>
      </c>
      <c r="GA475" t="s">
        <v>498</v>
      </c>
      <c r="GD475">
        <v>0</v>
      </c>
      <c r="GF475">
        <v>-322758527</v>
      </c>
      <c r="GG475">
        <v>2</v>
      </c>
      <c r="GH475">
        <v>3</v>
      </c>
      <c r="GI475">
        <v>5</v>
      </c>
      <c r="GJ475">
        <v>0</v>
      </c>
      <c r="GK475">
        <f>ROUND(R475*(S12)/100,2)</f>
        <v>0</v>
      </c>
      <c r="GL475">
        <f t="shared" si="392"/>
        <v>0</v>
      </c>
      <c r="GM475">
        <f t="shared" si="393"/>
        <v>9871.36</v>
      </c>
      <c r="GN475">
        <f t="shared" si="394"/>
        <v>0</v>
      </c>
      <c r="GO475">
        <f t="shared" si="395"/>
        <v>9871.36</v>
      </c>
      <c r="GP475">
        <f t="shared" si="396"/>
        <v>0</v>
      </c>
      <c r="GR475">
        <v>1</v>
      </c>
      <c r="GS475">
        <v>1</v>
      </c>
      <c r="GT475">
        <v>0</v>
      </c>
      <c r="GU475" t="s">
        <v>3</v>
      </c>
      <c r="GV475">
        <f t="shared" si="397"/>
        <v>0</v>
      </c>
      <c r="GW475">
        <v>1</v>
      </c>
      <c r="GX475">
        <f t="shared" si="398"/>
        <v>0</v>
      </c>
      <c r="HA475">
        <v>0</v>
      </c>
      <c r="HB475">
        <v>0</v>
      </c>
      <c r="HC475">
        <f t="shared" si="399"/>
        <v>0</v>
      </c>
      <c r="HE475" t="s">
        <v>495</v>
      </c>
      <c r="HF475" t="s">
        <v>39</v>
      </c>
      <c r="HM475" t="s">
        <v>3</v>
      </c>
      <c r="HN475" t="s">
        <v>3</v>
      </c>
      <c r="HO475" t="s">
        <v>3</v>
      </c>
      <c r="HP475" t="s">
        <v>3</v>
      </c>
      <c r="HQ475" t="s">
        <v>3</v>
      </c>
      <c r="IK475">
        <v>0</v>
      </c>
    </row>
    <row r="476" spans="1:255" x14ac:dyDescent="0.2">
      <c r="A476" s="2">
        <v>17</v>
      </c>
      <c r="B476" s="2">
        <v>1</v>
      </c>
      <c r="C476" s="2">
        <f>ROW(SmtRes!A203)</f>
        <v>203</v>
      </c>
      <c r="D476" s="2">
        <f>ROW(EtalonRes!A191)</f>
        <v>191</v>
      </c>
      <c r="E476" s="2" t="s">
        <v>499</v>
      </c>
      <c r="F476" s="2" t="s">
        <v>487</v>
      </c>
      <c r="G476" s="2" t="s">
        <v>488</v>
      </c>
      <c r="H476" s="2" t="s">
        <v>239</v>
      </c>
      <c r="I476" s="2">
        <v>0.191</v>
      </c>
      <c r="J476" s="2">
        <v>0</v>
      </c>
      <c r="K476" s="2">
        <v>0.191</v>
      </c>
      <c r="L476" s="2"/>
      <c r="M476" s="2"/>
      <c r="N476" s="2"/>
      <c r="O476" s="2">
        <f t="shared" si="367"/>
        <v>225.89</v>
      </c>
      <c r="P476" s="2">
        <f t="shared" si="368"/>
        <v>94.43</v>
      </c>
      <c r="Q476" s="2">
        <f>(ROUND((ROUND((((ET476*1.1))*AV476*I476),2)*BB476),2)+ROUND((ROUND(((AE476-((EU476*1.1)))*AV476*I476),2)*BS476),2))</f>
        <v>16.64</v>
      </c>
      <c r="R476" s="2">
        <f t="shared" si="369"/>
        <v>2.15</v>
      </c>
      <c r="S476" s="2">
        <f t="shared" si="370"/>
        <v>114.82</v>
      </c>
      <c r="T476" s="2">
        <f t="shared" si="371"/>
        <v>0</v>
      </c>
      <c r="U476" s="2">
        <f t="shared" si="372"/>
        <v>8.6981400000000004</v>
      </c>
      <c r="V476" s="2">
        <f t="shared" si="373"/>
        <v>0</v>
      </c>
      <c r="W476" s="2">
        <f t="shared" si="374"/>
        <v>0</v>
      </c>
      <c r="X476" s="2">
        <f t="shared" si="375"/>
        <v>99.89</v>
      </c>
      <c r="Y476" s="2">
        <f t="shared" si="376"/>
        <v>120.56</v>
      </c>
      <c r="Z476" s="2"/>
      <c r="AA476" s="2">
        <v>50417534</v>
      </c>
      <c r="AB476" s="2">
        <f t="shared" si="377"/>
        <v>1182.646</v>
      </c>
      <c r="AC476" s="2">
        <f t="shared" si="378"/>
        <v>494.42</v>
      </c>
      <c r="AD476" s="2">
        <f>ROUND(((((ET476*1.1))-((EU476*1.1)))+AE476),6)</f>
        <v>87.097999999999999</v>
      </c>
      <c r="AE476" s="2">
        <f>ROUND(((EU476*1.1)),6)</f>
        <v>11.263999999999999</v>
      </c>
      <c r="AF476" s="2">
        <f>ROUND(((EV476*1.1)),6)</f>
        <v>601.12800000000004</v>
      </c>
      <c r="AG476" s="2">
        <f t="shared" si="380"/>
        <v>0</v>
      </c>
      <c r="AH476" s="2">
        <f>((EW476*1.1))</f>
        <v>45.54</v>
      </c>
      <c r="AI476" s="2">
        <f>((EX476*1.1))</f>
        <v>0</v>
      </c>
      <c r="AJ476" s="2">
        <f t="shared" si="382"/>
        <v>0</v>
      </c>
      <c r="AK476" s="2">
        <v>1120.08</v>
      </c>
      <c r="AL476" s="2">
        <v>494.42</v>
      </c>
      <c r="AM476" s="2">
        <v>79.180000000000007</v>
      </c>
      <c r="AN476" s="2">
        <v>10.24</v>
      </c>
      <c r="AO476" s="2">
        <v>546.48</v>
      </c>
      <c r="AP476" s="2">
        <v>0</v>
      </c>
      <c r="AQ476" s="2">
        <v>41.4</v>
      </c>
      <c r="AR476" s="2">
        <v>0</v>
      </c>
      <c r="AS476" s="2">
        <v>0</v>
      </c>
      <c r="AT476" s="2">
        <v>87</v>
      </c>
      <c r="AU476" s="2">
        <v>105</v>
      </c>
      <c r="AV476" s="2">
        <v>1</v>
      </c>
      <c r="AW476" s="2">
        <v>1</v>
      </c>
      <c r="AX476" s="2"/>
      <c r="AY476" s="2"/>
      <c r="AZ476" s="2">
        <v>1</v>
      </c>
      <c r="BA476" s="2">
        <v>1</v>
      </c>
      <c r="BB476" s="2">
        <v>1</v>
      </c>
      <c r="BC476" s="2">
        <v>1</v>
      </c>
      <c r="BD476" s="2" t="s">
        <v>3</v>
      </c>
      <c r="BE476" s="2" t="s">
        <v>3</v>
      </c>
      <c r="BF476" s="2" t="s">
        <v>3</v>
      </c>
      <c r="BG476" s="2" t="s">
        <v>3</v>
      </c>
      <c r="BH476" s="2">
        <v>0</v>
      </c>
      <c r="BI476" s="2">
        <v>1</v>
      </c>
      <c r="BJ476" s="2" t="s">
        <v>489</v>
      </c>
      <c r="BK476" s="2"/>
      <c r="BL476" s="2"/>
      <c r="BM476" s="2">
        <v>80</v>
      </c>
      <c r="BN476" s="2">
        <v>0</v>
      </c>
      <c r="BO476" s="2" t="s">
        <v>3</v>
      </c>
      <c r="BP476" s="2">
        <v>0</v>
      </c>
      <c r="BQ476" s="2">
        <v>30</v>
      </c>
      <c r="BR476" s="2">
        <v>0</v>
      </c>
      <c r="BS476" s="2">
        <v>1</v>
      </c>
      <c r="BT476" s="2">
        <v>1</v>
      </c>
      <c r="BU476" s="2">
        <v>1</v>
      </c>
      <c r="BV476" s="2">
        <v>1</v>
      </c>
      <c r="BW476" s="2">
        <v>1</v>
      </c>
      <c r="BX476" s="2">
        <v>1</v>
      </c>
      <c r="BY476" s="2" t="s">
        <v>3</v>
      </c>
      <c r="BZ476" s="2">
        <v>87</v>
      </c>
      <c r="CA476" s="2">
        <v>105</v>
      </c>
      <c r="CB476" s="2" t="s">
        <v>3</v>
      </c>
      <c r="CC476" s="2"/>
      <c r="CD476" s="2"/>
      <c r="CE476" s="2">
        <v>30</v>
      </c>
      <c r="CF476" s="2">
        <v>0</v>
      </c>
      <c r="CG476" s="2">
        <v>0</v>
      </c>
      <c r="CH476" s="2"/>
      <c r="CI476" s="2"/>
      <c r="CJ476" s="2"/>
      <c r="CK476" s="2"/>
      <c r="CL476" s="2"/>
      <c r="CM476" s="2">
        <v>0</v>
      </c>
      <c r="CN476" s="2" t="s">
        <v>3</v>
      </c>
      <c r="CO476" s="2">
        <v>0</v>
      </c>
      <c r="CP476" s="2">
        <f t="shared" si="383"/>
        <v>225.89</v>
      </c>
      <c r="CQ476" s="2">
        <f t="shared" si="384"/>
        <v>494.42</v>
      </c>
      <c r="CR476" s="2">
        <f>(ROUND((ROUND((((ET476*1.1))*AV476*1),2)*BB476),2)+ROUND((ROUND(((AE476-((EU476*1.1)))*AV476*1),2)*BS476),2))</f>
        <v>87.1</v>
      </c>
      <c r="CS476" s="2">
        <f t="shared" si="385"/>
        <v>11.26</v>
      </c>
      <c r="CT476" s="2">
        <f t="shared" si="386"/>
        <v>601.13</v>
      </c>
      <c r="CU476" s="2">
        <f t="shared" si="387"/>
        <v>0</v>
      </c>
      <c r="CV476" s="2">
        <f t="shared" si="388"/>
        <v>45.54</v>
      </c>
      <c r="CW476" s="2">
        <f t="shared" si="389"/>
        <v>0</v>
      </c>
      <c r="CX476" s="2">
        <f t="shared" si="390"/>
        <v>0</v>
      </c>
      <c r="CY476" s="2">
        <f>((S476*BZ476)/100)</f>
        <v>99.8934</v>
      </c>
      <c r="CZ476" s="2">
        <f>((S476*CA476)/100)</f>
        <v>120.56099999999998</v>
      </c>
      <c r="DA476" s="2"/>
      <c r="DB476" s="2"/>
      <c r="DC476" s="2" t="s">
        <v>3</v>
      </c>
      <c r="DD476" s="2" t="s">
        <v>3</v>
      </c>
      <c r="DE476" s="2" t="s">
        <v>20</v>
      </c>
      <c r="DF476" s="2" t="s">
        <v>20</v>
      </c>
      <c r="DG476" s="2" t="s">
        <v>20</v>
      </c>
      <c r="DH476" s="2" t="s">
        <v>3</v>
      </c>
      <c r="DI476" s="2" t="s">
        <v>20</v>
      </c>
      <c r="DJ476" s="2" t="s">
        <v>20</v>
      </c>
      <c r="DK476" s="2" t="s">
        <v>3</v>
      </c>
      <c r="DL476" s="2" t="s">
        <v>3</v>
      </c>
      <c r="DM476" s="2" t="s">
        <v>3</v>
      </c>
      <c r="DN476" s="2">
        <v>0</v>
      </c>
      <c r="DO476" s="2">
        <v>0</v>
      </c>
      <c r="DP476" s="2">
        <v>1</v>
      </c>
      <c r="DQ476" s="2">
        <v>1</v>
      </c>
      <c r="DR476" s="2"/>
      <c r="DS476" s="2"/>
      <c r="DT476" s="2"/>
      <c r="DU476" s="2">
        <v>1013</v>
      </c>
      <c r="DV476" s="2" t="s">
        <v>239</v>
      </c>
      <c r="DW476" s="2" t="s">
        <v>239</v>
      </c>
      <c r="DX476" s="2">
        <v>1</v>
      </c>
      <c r="DY476" s="2"/>
      <c r="DZ476" s="2" t="s">
        <v>3</v>
      </c>
      <c r="EA476" s="2" t="s">
        <v>3</v>
      </c>
      <c r="EB476" s="2" t="s">
        <v>3</v>
      </c>
      <c r="EC476" s="2" t="s">
        <v>3</v>
      </c>
      <c r="ED476" s="2"/>
      <c r="EE476" s="2">
        <v>49573341</v>
      </c>
      <c r="EF476" s="2">
        <v>30</v>
      </c>
      <c r="EG476" s="2" t="s">
        <v>35</v>
      </c>
      <c r="EH476" s="2">
        <v>0</v>
      </c>
      <c r="EI476" s="2" t="s">
        <v>3</v>
      </c>
      <c r="EJ476" s="2">
        <v>1</v>
      </c>
      <c r="EK476" s="2">
        <v>80</v>
      </c>
      <c r="EL476" s="2" t="s">
        <v>241</v>
      </c>
      <c r="EM476" s="2" t="s">
        <v>242</v>
      </c>
      <c r="EN476" s="2"/>
      <c r="EO476" s="2" t="s">
        <v>3</v>
      </c>
      <c r="EP476" s="2"/>
      <c r="EQ476" s="2">
        <v>131072</v>
      </c>
      <c r="ER476" s="2">
        <v>1120.08</v>
      </c>
      <c r="ES476" s="2">
        <v>494.42</v>
      </c>
      <c r="ET476" s="2">
        <v>79.180000000000007</v>
      </c>
      <c r="EU476" s="2">
        <v>10.24</v>
      </c>
      <c r="EV476" s="2">
        <v>546.48</v>
      </c>
      <c r="EW476" s="2">
        <v>41.4</v>
      </c>
      <c r="EX476" s="2">
        <v>0</v>
      </c>
      <c r="EY476" s="2">
        <v>0</v>
      </c>
      <c r="EZ476" s="2"/>
      <c r="FA476" s="2"/>
      <c r="FB476" s="2"/>
      <c r="FC476" s="2"/>
      <c r="FD476" s="2"/>
      <c r="FE476" s="2"/>
      <c r="FF476" s="2"/>
      <c r="FG476" s="2"/>
      <c r="FH476" s="2"/>
      <c r="FI476" s="2"/>
      <c r="FJ476" s="2"/>
      <c r="FK476" s="2"/>
      <c r="FL476" s="2"/>
      <c r="FM476" s="2"/>
      <c r="FN476" s="2"/>
      <c r="FO476" s="2"/>
      <c r="FP476" s="2"/>
      <c r="FQ476" s="2">
        <v>0</v>
      </c>
      <c r="FR476" s="2">
        <f t="shared" si="391"/>
        <v>0</v>
      </c>
      <c r="FS476" s="2">
        <v>0</v>
      </c>
      <c r="FT476" s="2"/>
      <c r="FU476" s="2"/>
      <c r="FV476" s="2"/>
      <c r="FW476" s="2"/>
      <c r="FX476" s="2">
        <v>87</v>
      </c>
      <c r="FY476" s="2">
        <v>105</v>
      </c>
      <c r="FZ476" s="2"/>
      <c r="GA476" s="2" t="s">
        <v>3</v>
      </c>
      <c r="GB476" s="2"/>
      <c r="GC476" s="2"/>
      <c r="GD476" s="2">
        <v>0</v>
      </c>
      <c r="GE476" s="2"/>
      <c r="GF476" s="2">
        <v>-874094114</v>
      </c>
      <c r="GG476" s="2">
        <v>2</v>
      </c>
      <c r="GH476" s="2">
        <v>1</v>
      </c>
      <c r="GI476" s="2">
        <v>-2</v>
      </c>
      <c r="GJ476" s="2">
        <v>0</v>
      </c>
      <c r="GK476" s="2">
        <f>ROUND(R476*(R12)/100,2)</f>
        <v>3.76</v>
      </c>
      <c r="GL476" s="2">
        <f t="shared" si="392"/>
        <v>0</v>
      </c>
      <c r="GM476" s="2">
        <f t="shared" si="393"/>
        <v>450.1</v>
      </c>
      <c r="GN476" s="2">
        <f t="shared" si="394"/>
        <v>450.1</v>
      </c>
      <c r="GO476" s="2">
        <f t="shared" si="395"/>
        <v>0</v>
      </c>
      <c r="GP476" s="2">
        <f t="shared" si="396"/>
        <v>0</v>
      </c>
      <c r="GQ476" s="2"/>
      <c r="GR476" s="2">
        <v>0</v>
      </c>
      <c r="GS476" s="2">
        <v>3</v>
      </c>
      <c r="GT476" s="2">
        <v>0</v>
      </c>
      <c r="GU476" s="2" t="s">
        <v>3</v>
      </c>
      <c r="GV476" s="2">
        <f t="shared" si="397"/>
        <v>0</v>
      </c>
      <c r="GW476" s="2">
        <v>1</v>
      </c>
      <c r="GX476" s="2">
        <f t="shared" si="398"/>
        <v>0</v>
      </c>
      <c r="GY476" s="2"/>
      <c r="GZ476" s="2"/>
      <c r="HA476" s="2">
        <v>0</v>
      </c>
      <c r="HB476" s="2">
        <v>0</v>
      </c>
      <c r="HC476" s="2">
        <f t="shared" si="399"/>
        <v>0</v>
      </c>
      <c r="HD476" s="2"/>
      <c r="HE476" s="2" t="s">
        <v>3</v>
      </c>
      <c r="HF476" s="2" t="s">
        <v>3</v>
      </c>
      <c r="HG476" s="2"/>
      <c r="HH476" s="2"/>
      <c r="HI476" s="2"/>
      <c r="HJ476" s="2"/>
      <c r="HK476" s="2"/>
      <c r="HL476" s="2"/>
      <c r="HM476" s="2" t="s">
        <v>3</v>
      </c>
      <c r="HN476" s="2" t="s">
        <v>3</v>
      </c>
      <c r="HO476" s="2" t="s">
        <v>3</v>
      </c>
      <c r="HP476" s="2" t="s">
        <v>3</v>
      </c>
      <c r="HQ476" s="2" t="s">
        <v>3</v>
      </c>
      <c r="HR476" s="2"/>
      <c r="HS476" s="2"/>
      <c r="HT476" s="2"/>
      <c r="HU476" s="2"/>
      <c r="HV476" s="2"/>
      <c r="HW476" s="2"/>
      <c r="HX476" s="2"/>
      <c r="HY476" s="2"/>
      <c r="HZ476" s="2"/>
      <c r="IA476" s="2"/>
      <c r="IB476" s="2"/>
      <c r="IC476" s="2"/>
      <c r="ID476" s="2"/>
      <c r="IE476" s="2"/>
      <c r="IF476" s="2"/>
      <c r="IG476" s="2"/>
      <c r="IH476" s="2"/>
      <c r="II476" s="2"/>
      <c r="IJ476" s="2"/>
      <c r="IK476" s="2">
        <v>0</v>
      </c>
      <c r="IL476" s="2"/>
      <c r="IM476" s="2"/>
      <c r="IN476" s="2"/>
      <c r="IO476" s="2"/>
      <c r="IP476" s="2"/>
      <c r="IQ476" s="2"/>
      <c r="IR476" s="2"/>
      <c r="IS476" s="2"/>
      <c r="IT476" s="2"/>
      <c r="IU476" s="2"/>
    </row>
    <row r="477" spans="1:255" x14ac:dyDescent="0.2">
      <c r="A477">
        <v>17</v>
      </c>
      <c r="B477">
        <v>1</v>
      </c>
      <c r="C477">
        <f>ROW(SmtRes!A216)</f>
        <v>216</v>
      </c>
      <c r="D477">
        <f>ROW(EtalonRes!A204)</f>
        <v>204</v>
      </c>
      <c r="E477" t="s">
        <v>499</v>
      </c>
      <c r="F477" t="s">
        <v>487</v>
      </c>
      <c r="G477" t="s">
        <v>488</v>
      </c>
      <c r="H477" t="s">
        <v>239</v>
      </c>
      <c r="I477">
        <v>0.191</v>
      </c>
      <c r="J477">
        <v>0</v>
      </c>
      <c r="K477">
        <v>0.191</v>
      </c>
      <c r="O477">
        <f t="shared" si="367"/>
        <v>4726.59</v>
      </c>
      <c r="P477">
        <f t="shared" si="368"/>
        <v>1183.21</v>
      </c>
      <c r="Q477">
        <f>(ROUND((ROUND((((ET477*1.1))*AV477*I477),2)*BB477),2)+ROUND((ROUND(((AE477-((EU477*1.1)))*AV477*I477),2)*BS477),2))</f>
        <v>210.16</v>
      </c>
      <c r="R477">
        <f t="shared" si="369"/>
        <v>62.41</v>
      </c>
      <c r="S477">
        <f t="shared" si="370"/>
        <v>3333.22</v>
      </c>
      <c r="T477">
        <f t="shared" si="371"/>
        <v>0</v>
      </c>
      <c r="U477">
        <f t="shared" si="372"/>
        <v>8.6981400000000004</v>
      </c>
      <c r="V477">
        <f t="shared" si="373"/>
        <v>0</v>
      </c>
      <c r="W477">
        <f t="shared" si="374"/>
        <v>0</v>
      </c>
      <c r="X477">
        <f t="shared" si="375"/>
        <v>2399.92</v>
      </c>
      <c r="Y477">
        <f t="shared" si="376"/>
        <v>1699.94</v>
      </c>
      <c r="AA477">
        <v>50417531</v>
      </c>
      <c r="AB477">
        <f t="shared" si="377"/>
        <v>1182.646</v>
      </c>
      <c r="AC477">
        <f t="shared" si="378"/>
        <v>494.42</v>
      </c>
      <c r="AD477">
        <f>ROUND(((((ET477*1.1))-((EU477*1.1)))+AE477),6)</f>
        <v>87.097999999999999</v>
      </c>
      <c r="AE477">
        <f>ROUND(((EU477*1.1)),6)</f>
        <v>11.263999999999999</v>
      </c>
      <c r="AF477">
        <f>ROUND(((EV477*1.1)),6)</f>
        <v>601.12800000000004</v>
      </c>
      <c r="AG477">
        <f t="shared" si="380"/>
        <v>0</v>
      </c>
      <c r="AH477">
        <f>((EW477*1.1))</f>
        <v>45.54</v>
      </c>
      <c r="AI477">
        <f>((EX477*1.1))</f>
        <v>0</v>
      </c>
      <c r="AJ477">
        <f t="shared" si="382"/>
        <v>0</v>
      </c>
      <c r="AK477">
        <v>1120.08</v>
      </c>
      <c r="AL477">
        <v>494.42</v>
      </c>
      <c r="AM477">
        <v>79.180000000000007</v>
      </c>
      <c r="AN477">
        <v>10.24</v>
      </c>
      <c r="AO477">
        <v>546.48</v>
      </c>
      <c r="AP477">
        <v>0</v>
      </c>
      <c r="AQ477">
        <v>41.4</v>
      </c>
      <c r="AR477">
        <v>0</v>
      </c>
      <c r="AS477">
        <v>0</v>
      </c>
      <c r="AT477">
        <v>72</v>
      </c>
      <c r="AU477">
        <v>51</v>
      </c>
      <c r="AV477">
        <v>1</v>
      </c>
      <c r="AW477">
        <v>1</v>
      </c>
      <c r="AZ477">
        <v>1</v>
      </c>
      <c r="BA477">
        <v>29.03</v>
      </c>
      <c r="BB477">
        <v>12.63</v>
      </c>
      <c r="BC477">
        <v>12.53</v>
      </c>
      <c r="BD477" t="s">
        <v>3</v>
      </c>
      <c r="BE477" t="s">
        <v>3</v>
      </c>
      <c r="BF477" t="s">
        <v>3</v>
      </c>
      <c r="BG477" t="s">
        <v>3</v>
      </c>
      <c r="BH477">
        <v>0</v>
      </c>
      <c r="BI477">
        <v>1</v>
      </c>
      <c r="BJ477" t="s">
        <v>489</v>
      </c>
      <c r="BM477">
        <v>80</v>
      </c>
      <c r="BN477">
        <v>0</v>
      </c>
      <c r="BO477" t="s">
        <v>487</v>
      </c>
      <c r="BP477">
        <v>1</v>
      </c>
      <c r="BQ477">
        <v>30</v>
      </c>
      <c r="BR477">
        <v>0</v>
      </c>
      <c r="BS477">
        <v>29.03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3</v>
      </c>
      <c r="BZ477">
        <v>72</v>
      </c>
      <c r="CA477">
        <v>51</v>
      </c>
      <c r="CB477" t="s">
        <v>3</v>
      </c>
      <c r="CE477">
        <v>30</v>
      </c>
      <c r="CF477">
        <v>0</v>
      </c>
      <c r="CG477">
        <v>0</v>
      </c>
      <c r="CM477">
        <v>0</v>
      </c>
      <c r="CN477" t="s">
        <v>3</v>
      </c>
      <c r="CO477">
        <v>0</v>
      </c>
      <c r="CP477">
        <f t="shared" si="383"/>
        <v>4726.59</v>
      </c>
      <c r="CQ477">
        <f t="shared" si="384"/>
        <v>6195.08</v>
      </c>
      <c r="CR477">
        <f>(ROUND((ROUND((((ET477*1.1))*AV477*1),2)*BB477),2)+ROUND((ROUND(((AE477-((EU477*1.1)))*AV477*1),2)*BS477),2))</f>
        <v>1100.07</v>
      </c>
      <c r="CS477">
        <f t="shared" si="385"/>
        <v>326.88</v>
      </c>
      <c r="CT477">
        <f t="shared" si="386"/>
        <v>17450.8</v>
      </c>
      <c r="CU477">
        <f t="shared" si="387"/>
        <v>0</v>
      </c>
      <c r="CV477">
        <f t="shared" si="388"/>
        <v>45.54</v>
      </c>
      <c r="CW477">
        <f t="shared" si="389"/>
        <v>0</v>
      </c>
      <c r="CX477">
        <f t="shared" si="390"/>
        <v>0</v>
      </c>
      <c r="CY477">
        <f>S477*(BZ477/100)</f>
        <v>2399.9183999999996</v>
      </c>
      <c r="CZ477">
        <f>S477*(CA477/100)</f>
        <v>1699.9422</v>
      </c>
      <c r="DC477" t="s">
        <v>3</v>
      </c>
      <c r="DD477" t="s">
        <v>3</v>
      </c>
      <c r="DE477" t="s">
        <v>20</v>
      </c>
      <c r="DF477" t="s">
        <v>20</v>
      </c>
      <c r="DG477" t="s">
        <v>20</v>
      </c>
      <c r="DH477" t="s">
        <v>3</v>
      </c>
      <c r="DI477" t="s">
        <v>20</v>
      </c>
      <c r="DJ477" t="s">
        <v>20</v>
      </c>
      <c r="DK477" t="s">
        <v>3</v>
      </c>
      <c r="DL477" t="s">
        <v>3</v>
      </c>
      <c r="DM477" t="s">
        <v>3</v>
      </c>
      <c r="DN477">
        <v>87</v>
      </c>
      <c r="DO477">
        <v>105</v>
      </c>
      <c r="DP477">
        <v>1</v>
      </c>
      <c r="DQ477">
        <v>1</v>
      </c>
      <c r="DU477">
        <v>1013</v>
      </c>
      <c r="DV477" t="s">
        <v>239</v>
      </c>
      <c r="DW477" t="s">
        <v>239</v>
      </c>
      <c r="DX477">
        <v>1</v>
      </c>
      <c r="DZ477" t="s">
        <v>3</v>
      </c>
      <c r="EA477" t="s">
        <v>3</v>
      </c>
      <c r="EB477" t="s">
        <v>3</v>
      </c>
      <c r="EC477" t="s">
        <v>3</v>
      </c>
      <c r="EE477">
        <v>49573341</v>
      </c>
      <c r="EF477">
        <v>30</v>
      </c>
      <c r="EG477" t="s">
        <v>35</v>
      </c>
      <c r="EH477">
        <v>0</v>
      </c>
      <c r="EI477" t="s">
        <v>3</v>
      </c>
      <c r="EJ477">
        <v>1</v>
      </c>
      <c r="EK477">
        <v>80</v>
      </c>
      <c r="EL477" t="s">
        <v>241</v>
      </c>
      <c r="EM477" t="s">
        <v>242</v>
      </c>
      <c r="EO477" t="s">
        <v>3</v>
      </c>
      <c r="EQ477">
        <v>131072</v>
      </c>
      <c r="ER477">
        <v>1120.08</v>
      </c>
      <c r="ES477">
        <v>494.42</v>
      </c>
      <c r="ET477">
        <v>79.180000000000007</v>
      </c>
      <c r="EU477">
        <v>10.24</v>
      </c>
      <c r="EV477">
        <v>546.48</v>
      </c>
      <c r="EW477">
        <v>41.4</v>
      </c>
      <c r="EX477">
        <v>0</v>
      </c>
      <c r="EY477">
        <v>0</v>
      </c>
      <c r="FQ477">
        <v>0</v>
      </c>
      <c r="FR477">
        <f t="shared" si="391"/>
        <v>0</v>
      </c>
      <c r="FS477">
        <v>0</v>
      </c>
      <c r="FX477">
        <v>87</v>
      </c>
      <c r="FY477">
        <v>105</v>
      </c>
      <c r="GA477" t="s">
        <v>3</v>
      </c>
      <c r="GD477">
        <v>0</v>
      </c>
      <c r="GF477">
        <v>-874094114</v>
      </c>
      <c r="GG477">
        <v>2</v>
      </c>
      <c r="GH477">
        <v>1</v>
      </c>
      <c r="GI477">
        <v>2</v>
      </c>
      <c r="GJ477">
        <v>0</v>
      </c>
      <c r="GK477">
        <f>ROUND(R477*(S12)/100,2)</f>
        <v>99.86</v>
      </c>
      <c r="GL477">
        <f t="shared" si="392"/>
        <v>0</v>
      </c>
      <c r="GM477">
        <f t="shared" si="393"/>
        <v>8926.31</v>
      </c>
      <c r="GN477">
        <f t="shared" si="394"/>
        <v>8926.31</v>
      </c>
      <c r="GO477">
        <f t="shared" si="395"/>
        <v>0</v>
      </c>
      <c r="GP477">
        <f t="shared" si="396"/>
        <v>0</v>
      </c>
      <c r="GR477">
        <v>0</v>
      </c>
      <c r="GS477">
        <v>3</v>
      </c>
      <c r="GT477">
        <v>0</v>
      </c>
      <c r="GU477" t="s">
        <v>3</v>
      </c>
      <c r="GV477">
        <f t="shared" si="397"/>
        <v>0</v>
      </c>
      <c r="GW477">
        <v>1</v>
      </c>
      <c r="GX477">
        <f t="shared" si="398"/>
        <v>0</v>
      </c>
      <c r="HA477">
        <v>0</v>
      </c>
      <c r="HB477">
        <v>0</v>
      </c>
      <c r="HC477">
        <f t="shared" si="399"/>
        <v>0</v>
      </c>
      <c r="HE477" t="s">
        <v>3</v>
      </c>
      <c r="HF477" t="s">
        <v>3</v>
      </c>
      <c r="HM477" t="s">
        <v>3</v>
      </c>
      <c r="HN477" t="s">
        <v>3</v>
      </c>
      <c r="HO477" t="s">
        <v>3</v>
      </c>
      <c r="HP477" t="s">
        <v>3</v>
      </c>
      <c r="HQ477" t="s">
        <v>3</v>
      </c>
      <c r="IK477">
        <v>0</v>
      </c>
    </row>
    <row r="478" spans="1:255" x14ac:dyDescent="0.2">
      <c r="A478" s="2">
        <v>18</v>
      </c>
      <c r="B478" s="2">
        <v>1</v>
      </c>
      <c r="C478" s="2">
        <v>202</v>
      </c>
      <c r="D478" s="2"/>
      <c r="E478" s="2" t="s">
        <v>500</v>
      </c>
      <c r="F478" s="2" t="s">
        <v>491</v>
      </c>
      <c r="G478" s="2" t="s">
        <v>501</v>
      </c>
      <c r="H478" s="2" t="s">
        <v>493</v>
      </c>
      <c r="I478" s="2">
        <f>I476*J478</f>
        <v>1</v>
      </c>
      <c r="J478" s="2">
        <v>5.2356020942408374</v>
      </c>
      <c r="K478" s="2">
        <v>5.2356020000000001</v>
      </c>
      <c r="L478" s="2"/>
      <c r="M478" s="2"/>
      <c r="N478" s="2"/>
      <c r="O478" s="2">
        <f t="shared" si="367"/>
        <v>0</v>
      </c>
      <c r="P478" s="2">
        <f t="shared" si="368"/>
        <v>0</v>
      </c>
      <c r="Q478" s="2">
        <f>(ROUND((ROUND(((ET478)*AV478*I478),2)*BB478),2)+ROUND((ROUND(((AE478-(EU478))*AV478*I478),2)*BS478),2))</f>
        <v>0</v>
      </c>
      <c r="R478" s="2">
        <f t="shared" si="369"/>
        <v>0</v>
      </c>
      <c r="S478" s="2">
        <f t="shared" si="370"/>
        <v>0</v>
      </c>
      <c r="T478" s="2">
        <f t="shared" si="371"/>
        <v>0</v>
      </c>
      <c r="U478" s="2">
        <f t="shared" si="372"/>
        <v>0</v>
      </c>
      <c r="V478" s="2">
        <f t="shared" si="373"/>
        <v>0</v>
      </c>
      <c r="W478" s="2">
        <f t="shared" si="374"/>
        <v>0</v>
      </c>
      <c r="X478" s="2">
        <f t="shared" si="375"/>
        <v>0</v>
      </c>
      <c r="Y478" s="2">
        <f t="shared" si="376"/>
        <v>0</v>
      </c>
      <c r="Z478" s="2"/>
      <c r="AA478" s="2">
        <v>50417534</v>
      </c>
      <c r="AB478" s="2">
        <f t="shared" si="377"/>
        <v>0</v>
      </c>
      <c r="AC478" s="2">
        <f t="shared" si="378"/>
        <v>0</v>
      </c>
      <c r="AD478" s="2">
        <f>ROUND((((ET478)-(EU478))+AE478),6)</f>
        <v>0</v>
      </c>
      <c r="AE478" s="2">
        <f t="shared" ref="AE478:AF481" si="407">ROUND((EU478),6)</f>
        <v>0</v>
      </c>
      <c r="AF478" s="2">
        <f t="shared" si="407"/>
        <v>0</v>
      </c>
      <c r="AG478" s="2">
        <f t="shared" si="380"/>
        <v>0</v>
      </c>
      <c r="AH478" s="2">
        <f t="shared" ref="AH478:AI481" si="408">(EW478)</f>
        <v>0</v>
      </c>
      <c r="AI478" s="2">
        <f t="shared" si="408"/>
        <v>0</v>
      </c>
      <c r="AJ478" s="2">
        <f t="shared" si="382"/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87</v>
      </c>
      <c r="AU478" s="2">
        <v>105</v>
      </c>
      <c r="AV478" s="2">
        <v>1</v>
      </c>
      <c r="AW478" s="2">
        <v>1</v>
      </c>
      <c r="AX478" s="2"/>
      <c r="AY478" s="2"/>
      <c r="AZ478" s="2">
        <v>1</v>
      </c>
      <c r="BA478" s="2">
        <v>1</v>
      </c>
      <c r="BB478" s="2">
        <v>1</v>
      </c>
      <c r="BC478" s="2">
        <v>1</v>
      </c>
      <c r="BD478" s="2" t="s">
        <v>3</v>
      </c>
      <c r="BE478" s="2" t="s">
        <v>3</v>
      </c>
      <c r="BF478" s="2" t="s">
        <v>3</v>
      </c>
      <c r="BG478" s="2" t="s">
        <v>3</v>
      </c>
      <c r="BH478" s="2">
        <v>3</v>
      </c>
      <c r="BI478" s="2">
        <v>2</v>
      </c>
      <c r="BJ478" s="2" t="s">
        <v>3</v>
      </c>
      <c r="BK478" s="2"/>
      <c r="BL478" s="2"/>
      <c r="BM478" s="2">
        <v>80</v>
      </c>
      <c r="BN478" s="2">
        <v>0</v>
      </c>
      <c r="BO478" s="2" t="s">
        <v>3</v>
      </c>
      <c r="BP478" s="2">
        <v>0</v>
      </c>
      <c r="BQ478" s="2">
        <v>30</v>
      </c>
      <c r="BR478" s="2">
        <v>0</v>
      </c>
      <c r="BS478" s="2">
        <v>1</v>
      </c>
      <c r="BT478" s="2">
        <v>1</v>
      </c>
      <c r="BU478" s="2">
        <v>1</v>
      </c>
      <c r="BV478" s="2">
        <v>1</v>
      </c>
      <c r="BW478" s="2">
        <v>1</v>
      </c>
      <c r="BX478" s="2">
        <v>1</v>
      </c>
      <c r="BY478" s="2" t="s">
        <v>3</v>
      </c>
      <c r="BZ478" s="2">
        <v>87</v>
      </c>
      <c r="CA478" s="2">
        <v>105</v>
      </c>
      <c r="CB478" s="2" t="s">
        <v>3</v>
      </c>
      <c r="CC478" s="2"/>
      <c r="CD478" s="2"/>
      <c r="CE478" s="2">
        <v>30</v>
      </c>
      <c r="CF478" s="2">
        <v>0</v>
      </c>
      <c r="CG478" s="2">
        <v>0</v>
      </c>
      <c r="CH478" s="2"/>
      <c r="CI478" s="2"/>
      <c r="CJ478" s="2"/>
      <c r="CK478" s="2"/>
      <c r="CL478" s="2"/>
      <c r="CM478" s="2">
        <v>0</v>
      </c>
      <c r="CN478" s="2" t="s">
        <v>3</v>
      </c>
      <c r="CO478" s="2">
        <v>0</v>
      </c>
      <c r="CP478" s="2">
        <f t="shared" si="383"/>
        <v>0</v>
      </c>
      <c r="CQ478" s="2">
        <f t="shared" si="384"/>
        <v>0</v>
      </c>
      <c r="CR478" s="2">
        <f>(ROUND((ROUND(((ET478)*AV478*1),2)*BB478),2)+ROUND((ROUND(((AE478-(EU478))*AV478*1),2)*BS478),2))</f>
        <v>0</v>
      </c>
      <c r="CS478" s="2">
        <f t="shared" si="385"/>
        <v>0</v>
      </c>
      <c r="CT478" s="2">
        <f t="shared" si="386"/>
        <v>0</v>
      </c>
      <c r="CU478" s="2">
        <f t="shared" si="387"/>
        <v>0</v>
      </c>
      <c r="CV478" s="2">
        <f t="shared" si="388"/>
        <v>0</v>
      </c>
      <c r="CW478" s="2">
        <f t="shared" si="389"/>
        <v>0</v>
      </c>
      <c r="CX478" s="2">
        <f t="shared" si="390"/>
        <v>0</v>
      </c>
      <c r="CY478" s="2">
        <f>((S478*BZ478)/100)</f>
        <v>0</v>
      </c>
      <c r="CZ478" s="2">
        <f>((S478*CA478)/100)</f>
        <v>0</v>
      </c>
      <c r="DA478" s="2"/>
      <c r="DB478" s="2"/>
      <c r="DC478" s="2" t="s">
        <v>3</v>
      </c>
      <c r="DD478" s="2" t="s">
        <v>3</v>
      </c>
      <c r="DE478" s="2" t="s">
        <v>3</v>
      </c>
      <c r="DF478" s="2" t="s">
        <v>3</v>
      </c>
      <c r="DG478" s="2" t="s">
        <v>3</v>
      </c>
      <c r="DH478" s="2" t="s">
        <v>3</v>
      </c>
      <c r="DI478" s="2" t="s">
        <v>3</v>
      </c>
      <c r="DJ478" s="2" t="s">
        <v>3</v>
      </c>
      <c r="DK478" s="2" t="s">
        <v>3</v>
      </c>
      <c r="DL478" s="2" t="s">
        <v>3</v>
      </c>
      <c r="DM478" s="2" t="s">
        <v>3</v>
      </c>
      <c r="DN478" s="2">
        <v>0</v>
      </c>
      <c r="DO478" s="2">
        <v>0</v>
      </c>
      <c r="DP478" s="2">
        <v>1</v>
      </c>
      <c r="DQ478" s="2">
        <v>1</v>
      </c>
      <c r="DR478" s="2"/>
      <c r="DS478" s="2"/>
      <c r="DT478" s="2"/>
      <c r="DU478" s="2">
        <v>1013</v>
      </c>
      <c r="DV478" s="2" t="s">
        <v>493</v>
      </c>
      <c r="DW478" s="2" t="s">
        <v>493</v>
      </c>
      <c r="DX478" s="2">
        <v>1</v>
      </c>
      <c r="DY478" s="2"/>
      <c r="DZ478" s="2" t="s">
        <v>3</v>
      </c>
      <c r="EA478" s="2" t="s">
        <v>3</v>
      </c>
      <c r="EB478" s="2" t="s">
        <v>3</v>
      </c>
      <c r="EC478" s="2" t="s">
        <v>3</v>
      </c>
      <c r="ED478" s="2"/>
      <c r="EE478" s="2">
        <v>49573341</v>
      </c>
      <c r="EF478" s="2">
        <v>30</v>
      </c>
      <c r="EG478" s="2" t="s">
        <v>35</v>
      </c>
      <c r="EH478" s="2">
        <v>0</v>
      </c>
      <c r="EI478" s="2" t="s">
        <v>3</v>
      </c>
      <c r="EJ478" s="2">
        <v>1</v>
      </c>
      <c r="EK478" s="2">
        <v>80</v>
      </c>
      <c r="EL478" s="2" t="s">
        <v>241</v>
      </c>
      <c r="EM478" s="2" t="s">
        <v>242</v>
      </c>
      <c r="EN478" s="2"/>
      <c r="EO478" s="2" t="s">
        <v>3</v>
      </c>
      <c r="EP478" s="2"/>
      <c r="EQ478" s="2">
        <v>0</v>
      </c>
      <c r="ER478" s="2">
        <v>0</v>
      </c>
      <c r="ES478" s="2">
        <v>0</v>
      </c>
      <c r="ET478" s="2">
        <v>0</v>
      </c>
      <c r="EU478" s="2">
        <v>0</v>
      </c>
      <c r="EV478" s="2">
        <v>0</v>
      </c>
      <c r="EW478" s="2">
        <v>0</v>
      </c>
      <c r="EX478" s="2">
        <v>0</v>
      </c>
      <c r="EY478" s="2"/>
      <c r="EZ478" s="2"/>
      <c r="FA478" s="2"/>
      <c r="FB478" s="2"/>
      <c r="FC478" s="2"/>
      <c r="FD478" s="2"/>
      <c r="FE478" s="2"/>
      <c r="FF478" s="2"/>
      <c r="FG478" s="2"/>
      <c r="FH478" s="2"/>
      <c r="FI478" s="2"/>
      <c r="FJ478" s="2"/>
      <c r="FK478" s="2"/>
      <c r="FL478" s="2"/>
      <c r="FM478" s="2"/>
      <c r="FN478" s="2"/>
      <c r="FO478" s="2"/>
      <c r="FP478" s="2"/>
      <c r="FQ478" s="2">
        <v>0</v>
      </c>
      <c r="FR478" s="2">
        <f t="shared" si="391"/>
        <v>0</v>
      </c>
      <c r="FS478" s="2">
        <v>0</v>
      </c>
      <c r="FT478" s="2"/>
      <c r="FU478" s="2"/>
      <c r="FV478" s="2"/>
      <c r="FW478" s="2"/>
      <c r="FX478" s="2">
        <v>87</v>
      </c>
      <c r="FY478" s="2">
        <v>105</v>
      </c>
      <c r="FZ478" s="2"/>
      <c r="GA478" s="2" t="s">
        <v>3</v>
      </c>
      <c r="GB478" s="2"/>
      <c r="GC478" s="2"/>
      <c r="GD478" s="2">
        <v>0</v>
      </c>
      <c r="GE478" s="2"/>
      <c r="GF478" s="2">
        <v>64011384</v>
      </c>
      <c r="GG478" s="2">
        <v>2</v>
      </c>
      <c r="GH478" s="2">
        <v>0</v>
      </c>
      <c r="GI478" s="2">
        <v>-2</v>
      </c>
      <c r="GJ478" s="2">
        <v>0</v>
      </c>
      <c r="GK478" s="2">
        <f>ROUND(R478*(R12)/100,2)</f>
        <v>0</v>
      </c>
      <c r="GL478" s="2">
        <f t="shared" si="392"/>
        <v>0</v>
      </c>
      <c r="GM478" s="2">
        <f t="shared" si="393"/>
        <v>0</v>
      </c>
      <c r="GN478" s="2">
        <f t="shared" si="394"/>
        <v>0</v>
      </c>
      <c r="GO478" s="2">
        <f t="shared" si="395"/>
        <v>0</v>
      </c>
      <c r="GP478" s="2">
        <f t="shared" si="396"/>
        <v>0</v>
      </c>
      <c r="GQ478" s="2"/>
      <c r="GR478" s="2">
        <v>0</v>
      </c>
      <c r="GS478" s="2">
        <v>3</v>
      </c>
      <c r="GT478" s="2">
        <v>0</v>
      </c>
      <c r="GU478" s="2" t="s">
        <v>3</v>
      </c>
      <c r="GV478" s="2">
        <f t="shared" si="397"/>
        <v>0</v>
      </c>
      <c r="GW478" s="2">
        <v>1</v>
      </c>
      <c r="GX478" s="2">
        <f t="shared" si="398"/>
        <v>0</v>
      </c>
      <c r="GY478" s="2"/>
      <c r="GZ478" s="2"/>
      <c r="HA478" s="2">
        <v>0</v>
      </c>
      <c r="HB478" s="2">
        <v>0</v>
      </c>
      <c r="HC478" s="2">
        <f t="shared" si="399"/>
        <v>0</v>
      </c>
      <c r="HD478" s="2"/>
      <c r="HE478" s="2" t="s">
        <v>3</v>
      </c>
      <c r="HF478" s="2" t="s">
        <v>3</v>
      </c>
      <c r="HG478" s="2"/>
      <c r="HH478" s="2"/>
      <c r="HI478" s="2"/>
      <c r="HJ478" s="2"/>
      <c r="HK478" s="2"/>
      <c r="HL478" s="2"/>
      <c r="HM478" s="2" t="s">
        <v>3</v>
      </c>
      <c r="HN478" s="2" t="s">
        <v>3</v>
      </c>
      <c r="HO478" s="2" t="s">
        <v>3</v>
      </c>
      <c r="HP478" s="2" t="s">
        <v>3</v>
      </c>
      <c r="HQ478" s="2" t="s">
        <v>3</v>
      </c>
      <c r="HR478" s="2"/>
      <c r="HS478" s="2"/>
      <c r="HT478" s="2"/>
      <c r="HU478" s="2"/>
      <c r="HV478" s="2"/>
      <c r="HW478" s="2"/>
      <c r="HX478" s="2"/>
      <c r="HY478" s="2"/>
      <c r="HZ478" s="2"/>
      <c r="IA478" s="2"/>
      <c r="IB478" s="2"/>
      <c r="IC478" s="2"/>
      <c r="ID478" s="2"/>
      <c r="IE478" s="2"/>
      <c r="IF478" s="2"/>
      <c r="IG478" s="2"/>
      <c r="IH478" s="2"/>
      <c r="II478" s="2"/>
      <c r="IJ478" s="2"/>
      <c r="IK478" s="2">
        <v>0</v>
      </c>
      <c r="IL478" s="2"/>
      <c r="IM478" s="2"/>
      <c r="IN478" s="2"/>
      <c r="IO478" s="2"/>
      <c r="IP478" s="2"/>
      <c r="IQ478" s="2"/>
      <c r="IR478" s="2"/>
      <c r="IS478" s="2"/>
      <c r="IT478" s="2"/>
      <c r="IU478" s="2"/>
    </row>
    <row r="479" spans="1:255" x14ac:dyDescent="0.2">
      <c r="A479">
        <v>18</v>
      </c>
      <c r="B479">
        <v>1</v>
      </c>
      <c r="C479">
        <v>215</v>
      </c>
      <c r="E479" t="s">
        <v>500</v>
      </c>
      <c r="F479" t="s">
        <v>491</v>
      </c>
      <c r="G479" t="s">
        <v>501</v>
      </c>
      <c r="H479" t="s">
        <v>493</v>
      </c>
      <c r="I479">
        <f>I477*J479</f>
        <v>1</v>
      </c>
      <c r="J479">
        <v>5.2356020942408374</v>
      </c>
      <c r="K479">
        <v>5.2356020000000001</v>
      </c>
      <c r="O479">
        <f t="shared" si="367"/>
        <v>173125.05</v>
      </c>
      <c r="P479">
        <f t="shared" si="368"/>
        <v>173125.05</v>
      </c>
      <c r="Q479">
        <f>(ROUND((ROUND(((ET479)*AV479*I479),2)*BB479),2)+ROUND((ROUND(((AE479-(EU479))*AV479*I479),2)*BS479),2))</f>
        <v>0</v>
      </c>
      <c r="R479">
        <f t="shared" si="369"/>
        <v>0</v>
      </c>
      <c r="S479">
        <f t="shared" si="370"/>
        <v>0</v>
      </c>
      <c r="T479">
        <f t="shared" si="371"/>
        <v>0</v>
      </c>
      <c r="U479">
        <f t="shared" si="372"/>
        <v>0</v>
      </c>
      <c r="V479">
        <f t="shared" si="373"/>
        <v>0</v>
      </c>
      <c r="W479">
        <f t="shared" si="374"/>
        <v>0</v>
      </c>
      <c r="X479">
        <f t="shared" si="375"/>
        <v>0</v>
      </c>
      <c r="Y479">
        <f t="shared" si="376"/>
        <v>0</v>
      </c>
      <c r="AA479">
        <v>50417531</v>
      </c>
      <c r="AB479">
        <f t="shared" si="377"/>
        <v>17959.03</v>
      </c>
      <c r="AC479">
        <f t="shared" si="378"/>
        <v>17959.03</v>
      </c>
      <c r="AD479">
        <f>ROUND((((ET479)-(EU479))+AE479),6)</f>
        <v>0</v>
      </c>
      <c r="AE479">
        <f t="shared" si="407"/>
        <v>0</v>
      </c>
      <c r="AF479">
        <f t="shared" si="407"/>
        <v>0</v>
      </c>
      <c r="AG479">
        <f t="shared" si="380"/>
        <v>0</v>
      </c>
      <c r="AH479">
        <f t="shared" si="408"/>
        <v>0</v>
      </c>
      <c r="AI479">
        <f t="shared" si="408"/>
        <v>0</v>
      </c>
      <c r="AJ479">
        <f t="shared" si="382"/>
        <v>0</v>
      </c>
      <c r="AK479">
        <v>17959.03</v>
      </c>
      <c r="AL479">
        <v>17959.03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1</v>
      </c>
      <c r="AW479">
        <v>1</v>
      </c>
      <c r="AZ479">
        <v>1</v>
      </c>
      <c r="BA479">
        <v>1</v>
      </c>
      <c r="BB479">
        <v>1</v>
      </c>
      <c r="BC479">
        <v>9.64</v>
      </c>
      <c r="BD479" t="s">
        <v>3</v>
      </c>
      <c r="BE479" t="s">
        <v>3</v>
      </c>
      <c r="BF479" t="s">
        <v>3</v>
      </c>
      <c r="BG479" t="s">
        <v>3</v>
      </c>
      <c r="BH479">
        <v>3</v>
      </c>
      <c r="BI479">
        <v>2</v>
      </c>
      <c r="BJ479" t="s">
        <v>3</v>
      </c>
      <c r="BM479">
        <v>80</v>
      </c>
      <c r="BN479">
        <v>0</v>
      </c>
      <c r="BO479" t="s">
        <v>3</v>
      </c>
      <c r="BP479">
        <v>0</v>
      </c>
      <c r="BQ479">
        <v>30</v>
      </c>
      <c r="BR479">
        <v>0</v>
      </c>
      <c r="BS479">
        <v>1</v>
      </c>
      <c r="BT479">
        <v>1</v>
      </c>
      <c r="BU479">
        <v>1</v>
      </c>
      <c r="BV479">
        <v>1</v>
      </c>
      <c r="BW479">
        <v>1</v>
      </c>
      <c r="BX479">
        <v>1</v>
      </c>
      <c r="BY479" t="s">
        <v>3</v>
      </c>
      <c r="BZ479">
        <v>0</v>
      </c>
      <c r="CA479">
        <v>0</v>
      </c>
      <c r="CB479" t="s">
        <v>3</v>
      </c>
      <c r="CE479">
        <v>30</v>
      </c>
      <c r="CF479">
        <v>0</v>
      </c>
      <c r="CG479">
        <v>0</v>
      </c>
      <c r="CM479">
        <v>0</v>
      </c>
      <c r="CN479" t="s">
        <v>3</v>
      </c>
      <c r="CO479">
        <v>0</v>
      </c>
      <c r="CP479">
        <f t="shared" si="383"/>
        <v>173125.05</v>
      </c>
      <c r="CQ479">
        <f t="shared" si="384"/>
        <v>173125.05</v>
      </c>
      <c r="CR479">
        <f>(ROUND((ROUND(((ET479)*AV479*1),2)*BB479),2)+ROUND((ROUND(((AE479-(EU479))*AV479*1),2)*BS479),2))</f>
        <v>0</v>
      </c>
      <c r="CS479">
        <f t="shared" si="385"/>
        <v>0</v>
      </c>
      <c r="CT479">
        <f t="shared" si="386"/>
        <v>0</v>
      </c>
      <c r="CU479">
        <f t="shared" si="387"/>
        <v>0</v>
      </c>
      <c r="CV479">
        <f t="shared" si="388"/>
        <v>0</v>
      </c>
      <c r="CW479">
        <f t="shared" si="389"/>
        <v>0</v>
      </c>
      <c r="CX479">
        <f t="shared" si="390"/>
        <v>0</v>
      </c>
      <c r="CY479">
        <f>S479*(BZ479/100)</f>
        <v>0</v>
      </c>
      <c r="CZ479">
        <f>S479*(CA479/100)</f>
        <v>0</v>
      </c>
      <c r="DC479" t="s">
        <v>3</v>
      </c>
      <c r="DD479" t="s">
        <v>3</v>
      </c>
      <c r="DE479" t="s">
        <v>3</v>
      </c>
      <c r="DF479" t="s">
        <v>3</v>
      </c>
      <c r="DG479" t="s">
        <v>3</v>
      </c>
      <c r="DH479" t="s">
        <v>3</v>
      </c>
      <c r="DI479" t="s">
        <v>3</v>
      </c>
      <c r="DJ479" t="s">
        <v>3</v>
      </c>
      <c r="DK479" t="s">
        <v>3</v>
      </c>
      <c r="DL479" t="s">
        <v>3</v>
      </c>
      <c r="DM479" t="s">
        <v>3</v>
      </c>
      <c r="DN479">
        <v>87</v>
      </c>
      <c r="DO479">
        <v>105</v>
      </c>
      <c r="DP479">
        <v>1</v>
      </c>
      <c r="DQ479">
        <v>1</v>
      </c>
      <c r="DU479">
        <v>1013</v>
      </c>
      <c r="DV479" t="s">
        <v>493</v>
      </c>
      <c r="DW479" t="s">
        <v>493</v>
      </c>
      <c r="DX479">
        <v>1</v>
      </c>
      <c r="DZ479" t="s">
        <v>3</v>
      </c>
      <c r="EA479" t="s">
        <v>3</v>
      </c>
      <c r="EB479" t="s">
        <v>3</v>
      </c>
      <c r="EC479" t="s">
        <v>3</v>
      </c>
      <c r="EE479">
        <v>49573341</v>
      </c>
      <c r="EF479">
        <v>30</v>
      </c>
      <c r="EG479" t="s">
        <v>35</v>
      </c>
      <c r="EH479">
        <v>0</v>
      </c>
      <c r="EI479" t="s">
        <v>3</v>
      </c>
      <c r="EJ479">
        <v>1</v>
      </c>
      <c r="EK479">
        <v>80</v>
      </c>
      <c r="EL479" t="s">
        <v>241</v>
      </c>
      <c r="EM479" t="s">
        <v>242</v>
      </c>
      <c r="EO479" t="s">
        <v>3</v>
      </c>
      <c r="EQ479">
        <v>0</v>
      </c>
      <c r="ER479">
        <v>20014.46</v>
      </c>
      <c r="ES479">
        <v>17959.03</v>
      </c>
      <c r="ET479">
        <v>0</v>
      </c>
      <c r="EU479">
        <v>0</v>
      </c>
      <c r="EV479">
        <v>0</v>
      </c>
      <c r="EW479">
        <v>0</v>
      </c>
      <c r="EX479">
        <v>0</v>
      </c>
      <c r="EZ479">
        <v>5</v>
      </c>
      <c r="FC479">
        <v>1</v>
      </c>
      <c r="FD479">
        <v>18</v>
      </c>
      <c r="FF479">
        <v>203676.56</v>
      </c>
      <c r="FQ479">
        <v>0</v>
      </c>
      <c r="FR479">
        <f t="shared" si="391"/>
        <v>0</v>
      </c>
      <c r="FS479">
        <v>0</v>
      </c>
      <c r="FX479">
        <v>87</v>
      </c>
      <c r="FY479">
        <v>105</v>
      </c>
      <c r="GA479" t="s">
        <v>502</v>
      </c>
      <c r="GD479">
        <v>0</v>
      </c>
      <c r="GF479">
        <v>64011384</v>
      </c>
      <c r="GG479">
        <v>2</v>
      </c>
      <c r="GH479">
        <v>3</v>
      </c>
      <c r="GI479">
        <v>5</v>
      </c>
      <c r="GJ479">
        <v>0</v>
      </c>
      <c r="GK479">
        <f>ROUND(R479*(S12)/100,2)</f>
        <v>0</v>
      </c>
      <c r="GL479">
        <f t="shared" si="392"/>
        <v>0</v>
      </c>
      <c r="GM479">
        <f t="shared" si="393"/>
        <v>173125.05</v>
      </c>
      <c r="GN479">
        <f t="shared" si="394"/>
        <v>0</v>
      </c>
      <c r="GO479">
        <f t="shared" si="395"/>
        <v>173125.05</v>
      </c>
      <c r="GP479">
        <f t="shared" si="396"/>
        <v>0</v>
      </c>
      <c r="GR479">
        <v>1</v>
      </c>
      <c r="GS479">
        <v>1</v>
      </c>
      <c r="GT479">
        <v>0</v>
      </c>
      <c r="GU479" t="s">
        <v>3</v>
      </c>
      <c r="GV479">
        <f t="shared" si="397"/>
        <v>0</v>
      </c>
      <c r="GW479">
        <v>1</v>
      </c>
      <c r="GX479">
        <f t="shared" si="398"/>
        <v>0</v>
      </c>
      <c r="HA479">
        <v>0</v>
      </c>
      <c r="HB479">
        <v>0</v>
      </c>
      <c r="HC479">
        <f t="shared" si="399"/>
        <v>0</v>
      </c>
      <c r="HE479" t="s">
        <v>495</v>
      </c>
      <c r="HF479" t="s">
        <v>39</v>
      </c>
      <c r="HM479" t="s">
        <v>3</v>
      </c>
      <c r="HN479" t="s">
        <v>3</v>
      </c>
      <c r="HO479" t="s">
        <v>3</v>
      </c>
      <c r="HP479" t="s">
        <v>3</v>
      </c>
      <c r="HQ479" t="s">
        <v>3</v>
      </c>
      <c r="IK479">
        <v>0</v>
      </c>
    </row>
    <row r="480" spans="1:255" x14ac:dyDescent="0.2">
      <c r="A480" s="2">
        <v>18</v>
      </c>
      <c r="B480" s="2">
        <v>1</v>
      </c>
      <c r="C480" s="2">
        <v>203</v>
      </c>
      <c r="D480" s="2"/>
      <c r="E480" s="2" t="s">
        <v>503</v>
      </c>
      <c r="F480" s="2" t="s">
        <v>491</v>
      </c>
      <c r="G480" s="2" t="s">
        <v>497</v>
      </c>
      <c r="H480" s="2" t="s">
        <v>493</v>
      </c>
      <c r="I480" s="2">
        <f>I476*J480</f>
        <v>1</v>
      </c>
      <c r="J480" s="2">
        <v>5.2356020942408374</v>
      </c>
      <c r="K480" s="2">
        <v>5.2356020000000001</v>
      </c>
      <c r="L480" s="2"/>
      <c r="M480" s="2"/>
      <c r="N480" s="2"/>
      <c r="O480" s="2">
        <f t="shared" si="367"/>
        <v>0</v>
      </c>
      <c r="P480" s="2">
        <f t="shared" si="368"/>
        <v>0</v>
      </c>
      <c r="Q480" s="2">
        <f>(ROUND((ROUND(((ET480)*AV480*I480),2)*BB480),2)+ROUND((ROUND(((AE480-(EU480))*AV480*I480),2)*BS480),2))</f>
        <v>0</v>
      </c>
      <c r="R480" s="2">
        <f t="shared" si="369"/>
        <v>0</v>
      </c>
      <c r="S480" s="2">
        <f t="shared" si="370"/>
        <v>0</v>
      </c>
      <c r="T480" s="2">
        <f t="shared" si="371"/>
        <v>0</v>
      </c>
      <c r="U480" s="2">
        <f t="shared" si="372"/>
        <v>0</v>
      </c>
      <c r="V480" s="2">
        <f t="shared" si="373"/>
        <v>0</v>
      </c>
      <c r="W480" s="2">
        <f t="shared" si="374"/>
        <v>0</v>
      </c>
      <c r="X480" s="2">
        <f t="shared" si="375"/>
        <v>0</v>
      </c>
      <c r="Y480" s="2">
        <f t="shared" si="376"/>
        <v>0</v>
      </c>
      <c r="Z480" s="2"/>
      <c r="AA480" s="2">
        <v>50417534</v>
      </c>
      <c r="AB480" s="2">
        <f t="shared" si="377"/>
        <v>0</v>
      </c>
      <c r="AC480" s="2">
        <f t="shared" si="378"/>
        <v>0</v>
      </c>
      <c r="AD480" s="2">
        <f>ROUND((((ET480)-(EU480))+AE480),6)</f>
        <v>0</v>
      </c>
      <c r="AE480" s="2">
        <f t="shared" si="407"/>
        <v>0</v>
      </c>
      <c r="AF480" s="2">
        <f t="shared" si="407"/>
        <v>0</v>
      </c>
      <c r="AG480" s="2">
        <f t="shared" si="380"/>
        <v>0</v>
      </c>
      <c r="AH480" s="2">
        <f t="shared" si="408"/>
        <v>0</v>
      </c>
      <c r="AI480" s="2">
        <f t="shared" si="408"/>
        <v>0</v>
      </c>
      <c r="AJ480" s="2">
        <f t="shared" si="382"/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87</v>
      </c>
      <c r="AU480" s="2">
        <v>105</v>
      </c>
      <c r="AV480" s="2">
        <v>1</v>
      </c>
      <c r="AW480" s="2">
        <v>1</v>
      </c>
      <c r="AX480" s="2"/>
      <c r="AY480" s="2"/>
      <c r="AZ480" s="2">
        <v>1</v>
      </c>
      <c r="BA480" s="2">
        <v>1</v>
      </c>
      <c r="BB480" s="2">
        <v>1</v>
      </c>
      <c r="BC480" s="2">
        <v>1</v>
      </c>
      <c r="BD480" s="2" t="s">
        <v>3</v>
      </c>
      <c r="BE480" s="2" t="s">
        <v>3</v>
      </c>
      <c r="BF480" s="2" t="s">
        <v>3</v>
      </c>
      <c r="BG480" s="2" t="s">
        <v>3</v>
      </c>
      <c r="BH480" s="2">
        <v>3</v>
      </c>
      <c r="BI480" s="2">
        <v>2</v>
      </c>
      <c r="BJ480" s="2" t="s">
        <v>3</v>
      </c>
      <c r="BK480" s="2"/>
      <c r="BL480" s="2"/>
      <c r="BM480" s="2">
        <v>80</v>
      </c>
      <c r="BN480" s="2">
        <v>0</v>
      </c>
      <c r="BO480" s="2" t="s">
        <v>3</v>
      </c>
      <c r="BP480" s="2">
        <v>0</v>
      </c>
      <c r="BQ480" s="2">
        <v>30</v>
      </c>
      <c r="BR480" s="2">
        <v>0</v>
      </c>
      <c r="BS480" s="2">
        <v>1</v>
      </c>
      <c r="BT480" s="2">
        <v>1</v>
      </c>
      <c r="BU480" s="2">
        <v>1</v>
      </c>
      <c r="BV480" s="2">
        <v>1</v>
      </c>
      <c r="BW480" s="2">
        <v>1</v>
      </c>
      <c r="BX480" s="2">
        <v>1</v>
      </c>
      <c r="BY480" s="2" t="s">
        <v>3</v>
      </c>
      <c r="BZ480" s="2">
        <v>87</v>
      </c>
      <c r="CA480" s="2">
        <v>105</v>
      </c>
      <c r="CB480" s="2" t="s">
        <v>3</v>
      </c>
      <c r="CC480" s="2"/>
      <c r="CD480" s="2"/>
      <c r="CE480" s="2">
        <v>30</v>
      </c>
      <c r="CF480" s="2">
        <v>0</v>
      </c>
      <c r="CG480" s="2">
        <v>0</v>
      </c>
      <c r="CH480" s="2"/>
      <c r="CI480" s="2"/>
      <c r="CJ480" s="2"/>
      <c r="CK480" s="2"/>
      <c r="CL480" s="2"/>
      <c r="CM480" s="2">
        <v>0</v>
      </c>
      <c r="CN480" s="2" t="s">
        <v>3</v>
      </c>
      <c r="CO480" s="2">
        <v>0</v>
      </c>
      <c r="CP480" s="2">
        <f t="shared" si="383"/>
        <v>0</v>
      </c>
      <c r="CQ480" s="2">
        <f t="shared" si="384"/>
        <v>0</v>
      </c>
      <c r="CR480" s="2">
        <f>(ROUND((ROUND(((ET480)*AV480*1),2)*BB480),2)+ROUND((ROUND(((AE480-(EU480))*AV480*1),2)*BS480),2))</f>
        <v>0</v>
      </c>
      <c r="CS480" s="2">
        <f t="shared" si="385"/>
        <v>0</v>
      </c>
      <c r="CT480" s="2">
        <f t="shared" si="386"/>
        <v>0</v>
      </c>
      <c r="CU480" s="2">
        <f t="shared" si="387"/>
        <v>0</v>
      </c>
      <c r="CV480" s="2">
        <f t="shared" si="388"/>
        <v>0</v>
      </c>
      <c r="CW480" s="2">
        <f t="shared" si="389"/>
        <v>0</v>
      </c>
      <c r="CX480" s="2">
        <f t="shared" si="390"/>
        <v>0</v>
      </c>
      <c r="CY480" s="2">
        <f>((S480*BZ480)/100)</f>
        <v>0</v>
      </c>
      <c r="CZ480" s="2">
        <f>((S480*CA480)/100)</f>
        <v>0</v>
      </c>
      <c r="DA480" s="2"/>
      <c r="DB480" s="2"/>
      <c r="DC480" s="2" t="s">
        <v>3</v>
      </c>
      <c r="DD480" s="2" t="s">
        <v>3</v>
      </c>
      <c r="DE480" s="2" t="s">
        <v>3</v>
      </c>
      <c r="DF480" s="2" t="s">
        <v>3</v>
      </c>
      <c r="DG480" s="2" t="s">
        <v>3</v>
      </c>
      <c r="DH480" s="2" t="s">
        <v>3</v>
      </c>
      <c r="DI480" s="2" t="s">
        <v>3</v>
      </c>
      <c r="DJ480" s="2" t="s">
        <v>3</v>
      </c>
      <c r="DK480" s="2" t="s">
        <v>3</v>
      </c>
      <c r="DL480" s="2" t="s">
        <v>3</v>
      </c>
      <c r="DM480" s="2" t="s">
        <v>3</v>
      </c>
      <c r="DN480" s="2">
        <v>0</v>
      </c>
      <c r="DO480" s="2">
        <v>0</v>
      </c>
      <c r="DP480" s="2">
        <v>1</v>
      </c>
      <c r="DQ480" s="2">
        <v>1</v>
      </c>
      <c r="DR480" s="2"/>
      <c r="DS480" s="2"/>
      <c r="DT480" s="2"/>
      <c r="DU480" s="2">
        <v>1013</v>
      </c>
      <c r="DV480" s="2" t="s">
        <v>493</v>
      </c>
      <c r="DW480" s="2" t="s">
        <v>493</v>
      </c>
      <c r="DX480" s="2">
        <v>1</v>
      </c>
      <c r="DY480" s="2"/>
      <c r="DZ480" s="2" t="s">
        <v>3</v>
      </c>
      <c r="EA480" s="2" t="s">
        <v>3</v>
      </c>
      <c r="EB480" s="2" t="s">
        <v>3</v>
      </c>
      <c r="EC480" s="2" t="s">
        <v>3</v>
      </c>
      <c r="ED480" s="2"/>
      <c r="EE480" s="2">
        <v>49573341</v>
      </c>
      <c r="EF480" s="2">
        <v>30</v>
      </c>
      <c r="EG480" s="2" t="s">
        <v>35</v>
      </c>
      <c r="EH480" s="2">
        <v>0</v>
      </c>
      <c r="EI480" s="2" t="s">
        <v>3</v>
      </c>
      <c r="EJ480" s="2">
        <v>1</v>
      </c>
      <c r="EK480" s="2">
        <v>80</v>
      </c>
      <c r="EL480" s="2" t="s">
        <v>241</v>
      </c>
      <c r="EM480" s="2" t="s">
        <v>242</v>
      </c>
      <c r="EN480" s="2"/>
      <c r="EO480" s="2" t="s">
        <v>3</v>
      </c>
      <c r="EP480" s="2"/>
      <c r="EQ480" s="2">
        <v>0</v>
      </c>
      <c r="ER480" s="2">
        <v>0</v>
      </c>
      <c r="ES480" s="2">
        <v>0</v>
      </c>
      <c r="ET480" s="2">
        <v>0</v>
      </c>
      <c r="EU480" s="2">
        <v>0</v>
      </c>
      <c r="EV480" s="2">
        <v>0</v>
      </c>
      <c r="EW480" s="2">
        <v>0</v>
      </c>
      <c r="EX480" s="2">
        <v>0</v>
      </c>
      <c r="EY480" s="2"/>
      <c r="EZ480" s="2"/>
      <c r="FA480" s="2"/>
      <c r="FB480" s="2"/>
      <c r="FC480" s="2"/>
      <c r="FD480" s="2"/>
      <c r="FE480" s="2"/>
      <c r="FF480" s="2"/>
      <c r="FG480" s="2"/>
      <c r="FH480" s="2"/>
      <c r="FI480" s="2"/>
      <c r="FJ480" s="2"/>
      <c r="FK480" s="2"/>
      <c r="FL480" s="2"/>
      <c r="FM480" s="2"/>
      <c r="FN480" s="2"/>
      <c r="FO480" s="2"/>
      <c r="FP480" s="2"/>
      <c r="FQ480" s="2">
        <v>0</v>
      </c>
      <c r="FR480" s="2">
        <f t="shared" si="391"/>
        <v>0</v>
      </c>
      <c r="FS480" s="2">
        <v>0</v>
      </c>
      <c r="FT480" s="2"/>
      <c r="FU480" s="2"/>
      <c r="FV480" s="2"/>
      <c r="FW480" s="2"/>
      <c r="FX480" s="2">
        <v>87</v>
      </c>
      <c r="FY480" s="2">
        <v>105</v>
      </c>
      <c r="FZ480" s="2"/>
      <c r="GA480" s="2" t="s">
        <v>3</v>
      </c>
      <c r="GB480" s="2"/>
      <c r="GC480" s="2"/>
      <c r="GD480" s="2">
        <v>0</v>
      </c>
      <c r="GE480" s="2"/>
      <c r="GF480" s="2">
        <v>-322758527</v>
      </c>
      <c r="GG480" s="2">
        <v>2</v>
      </c>
      <c r="GH480" s="2">
        <v>0</v>
      </c>
      <c r="GI480" s="2">
        <v>-2</v>
      </c>
      <c r="GJ480" s="2">
        <v>0</v>
      </c>
      <c r="GK480" s="2">
        <f>ROUND(R480*(R12)/100,2)</f>
        <v>0</v>
      </c>
      <c r="GL480" s="2">
        <f t="shared" si="392"/>
        <v>0</v>
      </c>
      <c r="GM480" s="2">
        <f t="shared" si="393"/>
        <v>0</v>
      </c>
      <c r="GN480" s="2">
        <f t="shared" si="394"/>
        <v>0</v>
      </c>
      <c r="GO480" s="2">
        <f t="shared" si="395"/>
        <v>0</v>
      </c>
      <c r="GP480" s="2">
        <f t="shared" si="396"/>
        <v>0</v>
      </c>
      <c r="GQ480" s="2"/>
      <c r="GR480" s="2">
        <v>0</v>
      </c>
      <c r="GS480" s="2">
        <v>3</v>
      </c>
      <c r="GT480" s="2">
        <v>0</v>
      </c>
      <c r="GU480" s="2" t="s">
        <v>3</v>
      </c>
      <c r="GV480" s="2">
        <f t="shared" si="397"/>
        <v>0</v>
      </c>
      <c r="GW480" s="2">
        <v>1</v>
      </c>
      <c r="GX480" s="2">
        <f t="shared" si="398"/>
        <v>0</v>
      </c>
      <c r="GY480" s="2"/>
      <c r="GZ480" s="2"/>
      <c r="HA480" s="2">
        <v>0</v>
      </c>
      <c r="HB480" s="2">
        <v>0</v>
      </c>
      <c r="HC480" s="2">
        <f t="shared" si="399"/>
        <v>0</v>
      </c>
      <c r="HD480" s="2"/>
      <c r="HE480" s="2" t="s">
        <v>3</v>
      </c>
      <c r="HF480" s="2" t="s">
        <v>3</v>
      </c>
      <c r="HG480" s="2"/>
      <c r="HH480" s="2"/>
      <c r="HI480" s="2"/>
      <c r="HJ480" s="2"/>
      <c r="HK480" s="2"/>
      <c r="HL480" s="2"/>
      <c r="HM480" s="2" t="s">
        <v>3</v>
      </c>
      <c r="HN480" s="2" t="s">
        <v>3</v>
      </c>
      <c r="HO480" s="2" t="s">
        <v>3</v>
      </c>
      <c r="HP480" s="2" t="s">
        <v>3</v>
      </c>
      <c r="HQ480" s="2" t="s">
        <v>3</v>
      </c>
      <c r="HR480" s="2"/>
      <c r="HS480" s="2"/>
      <c r="HT480" s="2"/>
      <c r="HU480" s="2"/>
      <c r="HV480" s="2"/>
      <c r="HW480" s="2"/>
      <c r="HX480" s="2"/>
      <c r="HY480" s="2"/>
      <c r="HZ480" s="2"/>
      <c r="IA480" s="2"/>
      <c r="IB480" s="2"/>
      <c r="IC480" s="2"/>
      <c r="ID480" s="2"/>
      <c r="IE480" s="2"/>
      <c r="IF480" s="2"/>
      <c r="IG480" s="2"/>
      <c r="IH480" s="2"/>
      <c r="II480" s="2"/>
      <c r="IJ480" s="2"/>
      <c r="IK480" s="2">
        <v>0</v>
      </c>
      <c r="IL480" s="2"/>
      <c r="IM480" s="2"/>
      <c r="IN480" s="2"/>
      <c r="IO480" s="2"/>
      <c r="IP480" s="2"/>
      <c r="IQ480" s="2"/>
      <c r="IR480" s="2"/>
      <c r="IS480" s="2"/>
      <c r="IT480" s="2"/>
      <c r="IU480" s="2"/>
    </row>
    <row r="481" spans="1:245" x14ac:dyDescent="0.2">
      <c r="A481">
        <v>18</v>
      </c>
      <c r="B481">
        <v>1</v>
      </c>
      <c r="C481">
        <v>216</v>
      </c>
      <c r="E481" t="s">
        <v>503</v>
      </c>
      <c r="F481" t="s">
        <v>491</v>
      </c>
      <c r="G481" t="s">
        <v>497</v>
      </c>
      <c r="H481" t="s">
        <v>493</v>
      </c>
      <c r="I481">
        <f>I477*J481</f>
        <v>1</v>
      </c>
      <c r="J481">
        <v>5.2356020942408374</v>
      </c>
      <c r="K481">
        <v>5.2356020000000001</v>
      </c>
      <c r="O481">
        <f t="shared" si="367"/>
        <v>9871.36</v>
      </c>
      <c r="P481">
        <f t="shared" si="368"/>
        <v>9871.36</v>
      </c>
      <c r="Q481">
        <f>(ROUND((ROUND(((ET481)*AV481*I481),2)*BB481),2)+ROUND((ROUND(((AE481-(EU481))*AV481*I481),2)*BS481),2))</f>
        <v>0</v>
      </c>
      <c r="R481">
        <f t="shared" si="369"/>
        <v>0</v>
      </c>
      <c r="S481">
        <f t="shared" si="370"/>
        <v>0</v>
      </c>
      <c r="T481">
        <f t="shared" si="371"/>
        <v>0</v>
      </c>
      <c r="U481">
        <f t="shared" si="372"/>
        <v>0</v>
      </c>
      <c r="V481">
        <f t="shared" si="373"/>
        <v>0</v>
      </c>
      <c r="W481">
        <f t="shared" si="374"/>
        <v>0</v>
      </c>
      <c r="X481">
        <f t="shared" si="375"/>
        <v>0</v>
      </c>
      <c r="Y481">
        <f t="shared" si="376"/>
        <v>0</v>
      </c>
      <c r="AA481">
        <v>50417531</v>
      </c>
      <c r="AB481">
        <f t="shared" si="377"/>
        <v>1024</v>
      </c>
      <c r="AC481">
        <f t="shared" si="378"/>
        <v>1024</v>
      </c>
      <c r="AD481">
        <f>ROUND((((ET481)-(EU481))+AE481),6)</f>
        <v>0</v>
      </c>
      <c r="AE481">
        <f t="shared" si="407"/>
        <v>0</v>
      </c>
      <c r="AF481">
        <f t="shared" si="407"/>
        <v>0</v>
      </c>
      <c r="AG481">
        <f t="shared" si="380"/>
        <v>0</v>
      </c>
      <c r="AH481">
        <f t="shared" si="408"/>
        <v>0</v>
      </c>
      <c r="AI481">
        <f t="shared" si="408"/>
        <v>0</v>
      </c>
      <c r="AJ481">
        <f t="shared" si="382"/>
        <v>0</v>
      </c>
      <c r="AK481">
        <v>1024</v>
      </c>
      <c r="AL481">
        <v>1024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1</v>
      </c>
      <c r="AW481">
        <v>1</v>
      </c>
      <c r="AZ481">
        <v>1</v>
      </c>
      <c r="BA481">
        <v>1</v>
      </c>
      <c r="BB481">
        <v>1</v>
      </c>
      <c r="BC481">
        <v>9.64</v>
      </c>
      <c r="BD481" t="s">
        <v>3</v>
      </c>
      <c r="BE481" t="s">
        <v>3</v>
      </c>
      <c r="BF481" t="s">
        <v>3</v>
      </c>
      <c r="BG481" t="s">
        <v>3</v>
      </c>
      <c r="BH481">
        <v>3</v>
      </c>
      <c r="BI481">
        <v>2</v>
      </c>
      <c r="BJ481" t="s">
        <v>3</v>
      </c>
      <c r="BM481">
        <v>80</v>
      </c>
      <c r="BN481">
        <v>0</v>
      </c>
      <c r="BO481" t="s">
        <v>3</v>
      </c>
      <c r="BP481">
        <v>0</v>
      </c>
      <c r="BQ481">
        <v>30</v>
      </c>
      <c r="BR481">
        <v>0</v>
      </c>
      <c r="BS481">
        <v>1</v>
      </c>
      <c r="BT481">
        <v>1</v>
      </c>
      <c r="BU481">
        <v>1</v>
      </c>
      <c r="BV481">
        <v>1</v>
      </c>
      <c r="BW481">
        <v>1</v>
      </c>
      <c r="BX481">
        <v>1</v>
      </c>
      <c r="BY481" t="s">
        <v>3</v>
      </c>
      <c r="BZ481">
        <v>0</v>
      </c>
      <c r="CA481">
        <v>0</v>
      </c>
      <c r="CB481" t="s">
        <v>3</v>
      </c>
      <c r="CE481">
        <v>30</v>
      </c>
      <c r="CF481">
        <v>0</v>
      </c>
      <c r="CG481">
        <v>0</v>
      </c>
      <c r="CM481">
        <v>0</v>
      </c>
      <c r="CN481" t="s">
        <v>3</v>
      </c>
      <c r="CO481">
        <v>0</v>
      </c>
      <c r="CP481">
        <f t="shared" si="383"/>
        <v>9871.36</v>
      </c>
      <c r="CQ481">
        <f t="shared" si="384"/>
        <v>9871.36</v>
      </c>
      <c r="CR481">
        <f>(ROUND((ROUND(((ET481)*AV481*1),2)*BB481),2)+ROUND((ROUND(((AE481-(EU481))*AV481*1),2)*BS481),2))</f>
        <v>0</v>
      </c>
      <c r="CS481">
        <f t="shared" si="385"/>
        <v>0</v>
      </c>
      <c r="CT481">
        <f t="shared" si="386"/>
        <v>0</v>
      </c>
      <c r="CU481">
        <f t="shared" si="387"/>
        <v>0</v>
      </c>
      <c r="CV481">
        <f t="shared" si="388"/>
        <v>0</v>
      </c>
      <c r="CW481">
        <f t="shared" si="389"/>
        <v>0</v>
      </c>
      <c r="CX481">
        <f t="shared" si="390"/>
        <v>0</v>
      </c>
      <c r="CY481">
        <f>S481*(BZ481/100)</f>
        <v>0</v>
      </c>
      <c r="CZ481">
        <f>S481*(CA481/100)</f>
        <v>0</v>
      </c>
      <c r="DC481" t="s">
        <v>3</v>
      </c>
      <c r="DD481" t="s">
        <v>3</v>
      </c>
      <c r="DE481" t="s">
        <v>3</v>
      </c>
      <c r="DF481" t="s">
        <v>3</v>
      </c>
      <c r="DG481" t="s">
        <v>3</v>
      </c>
      <c r="DH481" t="s">
        <v>3</v>
      </c>
      <c r="DI481" t="s">
        <v>3</v>
      </c>
      <c r="DJ481" t="s">
        <v>3</v>
      </c>
      <c r="DK481" t="s">
        <v>3</v>
      </c>
      <c r="DL481" t="s">
        <v>3</v>
      </c>
      <c r="DM481" t="s">
        <v>3</v>
      </c>
      <c r="DN481">
        <v>87</v>
      </c>
      <c r="DO481">
        <v>105</v>
      </c>
      <c r="DP481">
        <v>1</v>
      </c>
      <c r="DQ481">
        <v>1</v>
      </c>
      <c r="DU481">
        <v>1013</v>
      </c>
      <c r="DV481" t="s">
        <v>493</v>
      </c>
      <c r="DW481" t="s">
        <v>493</v>
      </c>
      <c r="DX481">
        <v>1</v>
      </c>
      <c r="DZ481" t="s">
        <v>3</v>
      </c>
      <c r="EA481" t="s">
        <v>3</v>
      </c>
      <c r="EB481" t="s">
        <v>3</v>
      </c>
      <c r="EC481" t="s">
        <v>3</v>
      </c>
      <c r="EE481">
        <v>49573341</v>
      </c>
      <c r="EF481">
        <v>30</v>
      </c>
      <c r="EG481" t="s">
        <v>35</v>
      </c>
      <c r="EH481">
        <v>0</v>
      </c>
      <c r="EI481" t="s">
        <v>3</v>
      </c>
      <c r="EJ481">
        <v>1</v>
      </c>
      <c r="EK481">
        <v>80</v>
      </c>
      <c r="EL481" t="s">
        <v>241</v>
      </c>
      <c r="EM481" t="s">
        <v>242</v>
      </c>
      <c r="EO481" t="s">
        <v>3</v>
      </c>
      <c r="EQ481">
        <v>0</v>
      </c>
      <c r="ER481">
        <v>1141.2</v>
      </c>
      <c r="ES481">
        <v>1024</v>
      </c>
      <c r="ET481">
        <v>0</v>
      </c>
      <c r="EU481">
        <v>0</v>
      </c>
      <c r="EV481">
        <v>0</v>
      </c>
      <c r="EW481">
        <v>0</v>
      </c>
      <c r="EX481">
        <v>0</v>
      </c>
      <c r="EZ481">
        <v>5</v>
      </c>
      <c r="FC481">
        <v>1</v>
      </c>
      <c r="FD481">
        <v>18</v>
      </c>
      <c r="FF481">
        <v>11613.34</v>
      </c>
      <c r="FQ481">
        <v>0</v>
      </c>
      <c r="FR481">
        <f t="shared" si="391"/>
        <v>0</v>
      </c>
      <c r="FS481">
        <v>0</v>
      </c>
      <c r="FX481">
        <v>87</v>
      </c>
      <c r="FY481">
        <v>105</v>
      </c>
      <c r="GA481" t="s">
        <v>498</v>
      </c>
      <c r="GD481">
        <v>0</v>
      </c>
      <c r="GF481">
        <v>-322758527</v>
      </c>
      <c r="GG481">
        <v>2</v>
      </c>
      <c r="GH481">
        <v>3</v>
      </c>
      <c r="GI481">
        <v>5</v>
      </c>
      <c r="GJ481">
        <v>0</v>
      </c>
      <c r="GK481">
        <f>ROUND(R481*(S12)/100,2)</f>
        <v>0</v>
      </c>
      <c r="GL481">
        <f t="shared" si="392"/>
        <v>0</v>
      </c>
      <c r="GM481">
        <f t="shared" si="393"/>
        <v>9871.36</v>
      </c>
      <c r="GN481">
        <f t="shared" si="394"/>
        <v>0</v>
      </c>
      <c r="GO481">
        <f t="shared" si="395"/>
        <v>9871.36</v>
      </c>
      <c r="GP481">
        <f t="shared" si="396"/>
        <v>0</v>
      </c>
      <c r="GR481">
        <v>1</v>
      </c>
      <c r="GS481">
        <v>1</v>
      </c>
      <c r="GT481">
        <v>0</v>
      </c>
      <c r="GU481" t="s">
        <v>3</v>
      </c>
      <c r="GV481">
        <f t="shared" si="397"/>
        <v>0</v>
      </c>
      <c r="GW481">
        <v>1</v>
      </c>
      <c r="GX481">
        <f t="shared" si="398"/>
        <v>0</v>
      </c>
      <c r="HA481">
        <v>0</v>
      </c>
      <c r="HB481">
        <v>0</v>
      </c>
      <c r="HC481">
        <f t="shared" si="399"/>
        <v>0</v>
      </c>
      <c r="HE481" t="s">
        <v>495</v>
      </c>
      <c r="HF481" t="s">
        <v>39</v>
      </c>
      <c r="HM481" t="s">
        <v>3</v>
      </c>
      <c r="HN481" t="s">
        <v>3</v>
      </c>
      <c r="HO481" t="s">
        <v>3</v>
      </c>
      <c r="HP481" t="s">
        <v>3</v>
      </c>
      <c r="HQ481" t="s">
        <v>3</v>
      </c>
      <c r="IK481">
        <v>0</v>
      </c>
    </row>
    <row r="483" spans="1:245" x14ac:dyDescent="0.2">
      <c r="A483" s="3">
        <v>51</v>
      </c>
      <c r="B483" s="3">
        <f>B446</f>
        <v>1</v>
      </c>
      <c r="C483" s="3">
        <f>A446</f>
        <v>4</v>
      </c>
      <c r="D483" s="3">
        <f>ROW(A446)</f>
        <v>446</v>
      </c>
      <c r="E483" s="3"/>
      <c r="F483" s="3" t="str">
        <f>IF(F446&lt;&gt;"",F446,"")</f>
        <v>Новый раздел</v>
      </c>
      <c r="G483" s="3" t="str">
        <f>IF(G446&lt;&gt;"",G446,"")</f>
        <v>Заполнение дверей и ворот</v>
      </c>
      <c r="H483" s="3">
        <v>0</v>
      </c>
      <c r="I483" s="3"/>
      <c r="J483" s="3"/>
      <c r="K483" s="3"/>
      <c r="L483" s="3"/>
      <c r="M483" s="3"/>
      <c r="N483" s="3"/>
      <c r="O483" s="3">
        <f t="shared" ref="O483:T483" si="409">ROUND(AB483,2)</f>
        <v>18082.48</v>
      </c>
      <c r="P483" s="3">
        <f t="shared" si="409"/>
        <v>17407</v>
      </c>
      <c r="Q483" s="3">
        <f t="shared" si="409"/>
        <v>69.02</v>
      </c>
      <c r="R483" s="3">
        <f t="shared" si="409"/>
        <v>8.36</v>
      </c>
      <c r="S483" s="3">
        <f t="shared" si="409"/>
        <v>606.46</v>
      </c>
      <c r="T483" s="3">
        <f t="shared" si="409"/>
        <v>0</v>
      </c>
      <c r="U483" s="3">
        <f>AH483</f>
        <v>47.666177900000001</v>
      </c>
      <c r="V483" s="3">
        <f>AI483</f>
        <v>0</v>
      </c>
      <c r="W483" s="3">
        <f>ROUND(AJ483,2)</f>
        <v>0</v>
      </c>
      <c r="X483" s="3">
        <f>ROUND(AK483,2)</f>
        <v>552.61</v>
      </c>
      <c r="Y483" s="3">
        <f>ROUND(AL483,2)</f>
        <v>612.75</v>
      </c>
      <c r="Z483" s="3"/>
      <c r="AA483" s="3"/>
      <c r="AB483" s="3">
        <f>ROUND(SUMIF(AA450:AA481,"=50417534",O450:O481),2)</f>
        <v>18082.48</v>
      </c>
      <c r="AC483" s="3">
        <f>ROUND(SUMIF(AA450:AA481,"=50417534",P450:P481),2)</f>
        <v>17407</v>
      </c>
      <c r="AD483" s="3">
        <f>ROUND(SUMIF(AA450:AA481,"=50417534",Q450:Q481),2)</f>
        <v>69.02</v>
      </c>
      <c r="AE483" s="3">
        <f>ROUND(SUMIF(AA450:AA481,"=50417534",R450:R481),2)</f>
        <v>8.36</v>
      </c>
      <c r="AF483" s="3">
        <f>ROUND(SUMIF(AA450:AA481,"=50417534",S450:S481),2)</f>
        <v>606.46</v>
      </c>
      <c r="AG483" s="3">
        <f>ROUND(SUMIF(AA450:AA481,"=50417534",T450:T481),2)</f>
        <v>0</v>
      </c>
      <c r="AH483" s="3">
        <f>SUMIF(AA450:AA481,"=50417534",U450:U481)</f>
        <v>47.666177900000001</v>
      </c>
      <c r="AI483" s="3">
        <f>SUMIF(AA450:AA481,"=50417534",V450:V481)</f>
        <v>0</v>
      </c>
      <c r="AJ483" s="3">
        <f>ROUND(SUMIF(AA450:AA481,"=50417534",W450:W481),2)</f>
        <v>0</v>
      </c>
      <c r="AK483" s="3">
        <f>ROUND(SUMIF(AA450:AA481,"=50417534",X450:X481),2)</f>
        <v>552.61</v>
      </c>
      <c r="AL483" s="3">
        <f>ROUND(SUMIF(AA450:AA481,"=50417534",Y450:Y481),2)</f>
        <v>612.75</v>
      </c>
      <c r="AM483" s="3"/>
      <c r="AN483" s="3"/>
      <c r="AO483" s="3">
        <f t="shared" ref="AO483:BD483" si="410">ROUND(BX483,2)</f>
        <v>0</v>
      </c>
      <c r="AP483" s="3">
        <f t="shared" si="410"/>
        <v>0</v>
      </c>
      <c r="AQ483" s="3">
        <f t="shared" si="410"/>
        <v>0</v>
      </c>
      <c r="AR483" s="3">
        <f t="shared" si="410"/>
        <v>19262.48</v>
      </c>
      <c r="AS483" s="3">
        <f t="shared" si="410"/>
        <v>19262.48</v>
      </c>
      <c r="AT483" s="3">
        <f t="shared" si="410"/>
        <v>0</v>
      </c>
      <c r="AU483" s="3">
        <f t="shared" si="410"/>
        <v>0</v>
      </c>
      <c r="AV483" s="3">
        <f t="shared" si="410"/>
        <v>17407</v>
      </c>
      <c r="AW483" s="3">
        <f t="shared" si="410"/>
        <v>17407</v>
      </c>
      <c r="AX483" s="3">
        <f t="shared" si="410"/>
        <v>0</v>
      </c>
      <c r="AY483" s="3">
        <f t="shared" si="410"/>
        <v>17407</v>
      </c>
      <c r="AZ483" s="3">
        <f t="shared" si="410"/>
        <v>0</v>
      </c>
      <c r="BA483" s="3">
        <f t="shared" si="410"/>
        <v>0</v>
      </c>
      <c r="BB483" s="3">
        <f t="shared" si="410"/>
        <v>0</v>
      </c>
      <c r="BC483" s="3">
        <f t="shared" si="410"/>
        <v>0</v>
      </c>
      <c r="BD483" s="3">
        <f t="shared" si="410"/>
        <v>0</v>
      </c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>
        <f>ROUND(SUMIF(AA450:AA481,"=50417534",FQ450:FQ481),2)</f>
        <v>0</v>
      </c>
      <c r="BY483" s="3">
        <f>ROUND(SUMIF(AA450:AA481,"=50417534",FR450:FR481),2)</f>
        <v>0</v>
      </c>
      <c r="BZ483" s="3">
        <f>ROUND(SUMIF(AA450:AA481,"=50417534",GL450:GL481),2)</f>
        <v>0</v>
      </c>
      <c r="CA483" s="3">
        <f>ROUND(SUMIF(AA450:AA481,"=50417534",GM450:GM481),2)</f>
        <v>19262.48</v>
      </c>
      <c r="CB483" s="3">
        <f>ROUND(SUMIF(AA450:AA481,"=50417534",GN450:GN481),2)</f>
        <v>19262.48</v>
      </c>
      <c r="CC483" s="3">
        <f>ROUND(SUMIF(AA450:AA481,"=50417534",GO450:GO481),2)</f>
        <v>0</v>
      </c>
      <c r="CD483" s="3">
        <f>ROUND(SUMIF(AA450:AA481,"=50417534",GP450:GP481),2)</f>
        <v>0</v>
      </c>
      <c r="CE483" s="3">
        <f>AC483-BX483</f>
        <v>17407</v>
      </c>
      <c r="CF483" s="3">
        <f>AC483-BY483</f>
        <v>17407</v>
      </c>
      <c r="CG483" s="3">
        <f>BX483-BZ483</f>
        <v>0</v>
      </c>
      <c r="CH483" s="3">
        <f>AC483-BX483-BY483+BZ483</f>
        <v>17407</v>
      </c>
      <c r="CI483" s="3">
        <f>BY483-BZ483</f>
        <v>0</v>
      </c>
      <c r="CJ483" s="3">
        <f>ROUND(SUMIF(AA450:AA481,"=50417534",GX450:GX481),2)</f>
        <v>0</v>
      </c>
      <c r="CK483" s="3">
        <f>ROUND(SUMIF(AA450:AA481,"=50417534",GY450:GY481),2)</f>
        <v>0</v>
      </c>
      <c r="CL483" s="3">
        <f>ROUND(SUMIF(AA450:AA481,"=50417534",GZ450:GZ481),2)</f>
        <v>0</v>
      </c>
      <c r="CM483" s="3">
        <f>ROUND(SUMIF(AA450:AA481,"=50417534",HD450:HD481),2)</f>
        <v>0</v>
      </c>
      <c r="CN483" s="3"/>
      <c r="CO483" s="3"/>
      <c r="CP483" s="3"/>
      <c r="CQ483" s="3"/>
      <c r="CR483" s="3"/>
      <c r="CS483" s="3"/>
      <c r="CT483" s="3"/>
      <c r="CU483" s="3"/>
      <c r="CV483" s="3"/>
      <c r="CW483" s="3"/>
      <c r="CX483" s="3"/>
      <c r="CY483" s="3"/>
      <c r="CZ483" s="3"/>
      <c r="DA483" s="3"/>
      <c r="DB483" s="3"/>
      <c r="DC483" s="3"/>
      <c r="DD483" s="3"/>
      <c r="DE483" s="3"/>
      <c r="DF483" s="3"/>
      <c r="DG483" s="4">
        <f t="shared" ref="DG483:DL483" si="411">ROUND(DT483,2)</f>
        <v>680975.96</v>
      </c>
      <c r="DH483" s="4">
        <f t="shared" si="411"/>
        <v>662530.87</v>
      </c>
      <c r="DI483" s="4">
        <f t="shared" si="411"/>
        <v>839.56</v>
      </c>
      <c r="DJ483" s="4">
        <f t="shared" si="411"/>
        <v>242.69</v>
      </c>
      <c r="DK483" s="4">
        <f t="shared" si="411"/>
        <v>17605.53</v>
      </c>
      <c r="DL483" s="4">
        <f t="shared" si="411"/>
        <v>0</v>
      </c>
      <c r="DM483" s="4">
        <f>DZ483</f>
        <v>47.666177900000001</v>
      </c>
      <c r="DN483" s="4">
        <f>EA483</f>
        <v>0</v>
      </c>
      <c r="DO483" s="4">
        <f>ROUND(EB483,2)</f>
        <v>0</v>
      </c>
      <c r="DP483" s="4">
        <f>ROUND(EC483,2)</f>
        <v>13131.45</v>
      </c>
      <c r="DQ483" s="4">
        <f>ROUND(ED483,2)</f>
        <v>8694.1200000000008</v>
      </c>
      <c r="DR483" s="4"/>
      <c r="DS483" s="4"/>
      <c r="DT483" s="4">
        <f>ROUND(SUMIF(AA450:AA481,"=50417531",O450:O481),2)</f>
        <v>680975.96</v>
      </c>
      <c r="DU483" s="4">
        <f>ROUND(SUMIF(AA450:AA481,"=50417531",P450:P481),2)</f>
        <v>662530.87</v>
      </c>
      <c r="DV483" s="4">
        <f>ROUND(SUMIF(AA450:AA481,"=50417531",Q450:Q481),2)</f>
        <v>839.56</v>
      </c>
      <c r="DW483" s="4">
        <f>ROUND(SUMIF(AA450:AA481,"=50417531",R450:R481),2)</f>
        <v>242.69</v>
      </c>
      <c r="DX483" s="4">
        <f>ROUND(SUMIF(AA450:AA481,"=50417531",S450:S481),2)</f>
        <v>17605.53</v>
      </c>
      <c r="DY483" s="4">
        <f>ROUND(SUMIF(AA450:AA481,"=50417531",T450:T481),2)</f>
        <v>0</v>
      </c>
      <c r="DZ483" s="4">
        <f>SUMIF(AA450:AA481,"=50417531",U450:U481)</f>
        <v>47.666177900000001</v>
      </c>
      <c r="EA483" s="4">
        <f>SUMIF(AA450:AA481,"=50417531",V450:V481)</f>
        <v>0</v>
      </c>
      <c r="EB483" s="4">
        <f>ROUND(SUMIF(AA450:AA481,"=50417531",W450:W481),2)</f>
        <v>0</v>
      </c>
      <c r="EC483" s="4">
        <f>ROUND(SUMIF(AA450:AA481,"=50417531",X450:X481),2)</f>
        <v>13131.45</v>
      </c>
      <c r="ED483" s="4">
        <f>ROUND(SUMIF(AA450:AA481,"=50417531",Y450:Y481),2)</f>
        <v>8694.1200000000008</v>
      </c>
      <c r="EE483" s="4"/>
      <c r="EF483" s="4"/>
      <c r="EG483" s="4">
        <f t="shared" ref="EG483:EV483" si="412">ROUND(FP483,2)</f>
        <v>0</v>
      </c>
      <c r="EH483" s="4">
        <f t="shared" si="412"/>
        <v>0</v>
      </c>
      <c r="EI483" s="4">
        <f t="shared" si="412"/>
        <v>0</v>
      </c>
      <c r="EJ483" s="4">
        <f t="shared" si="412"/>
        <v>703189.83</v>
      </c>
      <c r="EK483" s="4">
        <f t="shared" si="412"/>
        <v>135006.88</v>
      </c>
      <c r="EL483" s="4">
        <f t="shared" si="412"/>
        <v>568182.94999999995</v>
      </c>
      <c r="EM483" s="4">
        <f t="shared" si="412"/>
        <v>0</v>
      </c>
      <c r="EN483" s="4">
        <f t="shared" si="412"/>
        <v>662530.87</v>
      </c>
      <c r="EO483" s="4">
        <f t="shared" si="412"/>
        <v>662530.87</v>
      </c>
      <c r="EP483" s="4">
        <f t="shared" si="412"/>
        <v>0</v>
      </c>
      <c r="EQ483" s="4">
        <f t="shared" si="412"/>
        <v>662530.87</v>
      </c>
      <c r="ER483" s="4">
        <f t="shared" si="412"/>
        <v>0</v>
      </c>
      <c r="ES483" s="4">
        <f t="shared" si="412"/>
        <v>0</v>
      </c>
      <c r="ET483" s="4">
        <f t="shared" si="412"/>
        <v>0</v>
      </c>
      <c r="EU483" s="4">
        <f t="shared" si="412"/>
        <v>0</v>
      </c>
      <c r="EV483" s="4">
        <f t="shared" si="412"/>
        <v>0</v>
      </c>
      <c r="EW483" s="4"/>
      <c r="EX483" s="4"/>
      <c r="EY483" s="4"/>
      <c r="EZ483" s="4"/>
      <c r="FA483" s="4"/>
      <c r="FB483" s="4"/>
      <c r="FC483" s="4"/>
      <c r="FD483" s="4"/>
      <c r="FE483" s="4"/>
      <c r="FF483" s="4"/>
      <c r="FG483" s="4"/>
      <c r="FH483" s="4"/>
      <c r="FI483" s="4"/>
      <c r="FJ483" s="4"/>
      <c r="FK483" s="4"/>
      <c r="FL483" s="4"/>
      <c r="FM483" s="4"/>
      <c r="FN483" s="4"/>
      <c r="FO483" s="4"/>
      <c r="FP483" s="4">
        <f>ROUND(SUMIF(AA450:AA481,"=50417531",FQ450:FQ481),2)</f>
        <v>0</v>
      </c>
      <c r="FQ483" s="4">
        <f>ROUND(SUMIF(AA450:AA481,"=50417531",FR450:FR481),2)</f>
        <v>0</v>
      </c>
      <c r="FR483" s="4">
        <f>ROUND(SUMIF(AA450:AA481,"=50417531",GL450:GL481),2)</f>
        <v>0</v>
      </c>
      <c r="FS483" s="4">
        <f>ROUND(SUMIF(AA450:AA481,"=50417531",GM450:GM481),2)</f>
        <v>703189.83</v>
      </c>
      <c r="FT483" s="4">
        <f>ROUND(SUMIF(AA450:AA481,"=50417531",GN450:GN481),2)</f>
        <v>135006.88</v>
      </c>
      <c r="FU483" s="4">
        <f>ROUND(SUMIF(AA450:AA481,"=50417531",GO450:GO481),2)</f>
        <v>568182.94999999995</v>
      </c>
      <c r="FV483" s="4">
        <f>ROUND(SUMIF(AA450:AA481,"=50417531",GP450:GP481),2)</f>
        <v>0</v>
      </c>
      <c r="FW483" s="4">
        <f>DU483-FP483</f>
        <v>662530.87</v>
      </c>
      <c r="FX483" s="4">
        <f>DU483-FQ483</f>
        <v>662530.87</v>
      </c>
      <c r="FY483" s="4">
        <f>FP483-FR483</f>
        <v>0</v>
      </c>
      <c r="FZ483" s="4">
        <f>DU483-FP483-FQ483+FR483</f>
        <v>662530.87</v>
      </c>
      <c r="GA483" s="4">
        <f>FQ483-FR483</f>
        <v>0</v>
      </c>
      <c r="GB483" s="4">
        <f>ROUND(SUMIF(AA450:AA481,"=50417531",GX450:GX481),2)</f>
        <v>0</v>
      </c>
      <c r="GC483" s="4">
        <f>ROUND(SUMIF(AA450:AA481,"=50417531",GY450:GY481),2)</f>
        <v>0</v>
      </c>
      <c r="GD483" s="4">
        <f>ROUND(SUMIF(AA450:AA481,"=50417531",GZ450:GZ481),2)</f>
        <v>0</v>
      </c>
      <c r="GE483" s="4">
        <f>ROUND(SUMIF(AA450:AA481,"=50417531",HD450:HD481),2)</f>
        <v>0</v>
      </c>
      <c r="GF483" s="4"/>
      <c r="GG483" s="4"/>
      <c r="GH483" s="4"/>
      <c r="GI483" s="4"/>
      <c r="GJ483" s="4"/>
      <c r="GK483" s="4"/>
      <c r="GL483" s="4"/>
      <c r="GM483" s="4"/>
      <c r="GN483" s="4"/>
      <c r="GO483" s="4"/>
      <c r="GP483" s="4"/>
      <c r="GQ483" s="4"/>
      <c r="GR483" s="4"/>
      <c r="GS483" s="4"/>
      <c r="GT483" s="4"/>
      <c r="GU483" s="4"/>
      <c r="GV483" s="4"/>
      <c r="GW483" s="4"/>
      <c r="GX483" s="4">
        <v>0</v>
      </c>
    </row>
    <row r="485" spans="1:245" x14ac:dyDescent="0.2">
      <c r="A485" s="5">
        <v>50</v>
      </c>
      <c r="B485" s="5">
        <v>0</v>
      </c>
      <c r="C485" s="5">
        <v>0</v>
      </c>
      <c r="D485" s="5">
        <v>1</v>
      </c>
      <c r="E485" s="5">
        <v>201</v>
      </c>
      <c r="F485" s="5">
        <f>ROUND(Source!O483,O485)</f>
        <v>18082.48</v>
      </c>
      <c r="G485" s="5" t="s">
        <v>92</v>
      </c>
      <c r="H485" s="5" t="s">
        <v>93</v>
      </c>
      <c r="I485" s="5"/>
      <c r="J485" s="5"/>
      <c r="K485" s="5">
        <v>201</v>
      </c>
      <c r="L485" s="5">
        <v>1</v>
      </c>
      <c r="M485" s="5">
        <v>3</v>
      </c>
      <c r="N485" s="5" t="s">
        <v>3</v>
      </c>
      <c r="O485" s="5">
        <v>2</v>
      </c>
      <c r="P485" s="5">
        <f>ROUND(Source!DG483,O485)</f>
        <v>680975.96</v>
      </c>
      <c r="Q485" s="5"/>
      <c r="R485" s="5"/>
      <c r="S485" s="5"/>
      <c r="T485" s="5"/>
      <c r="U485" s="5"/>
      <c r="V485" s="5"/>
      <c r="W485" s="5">
        <v>18082.48</v>
      </c>
      <c r="X485" s="5">
        <v>1</v>
      </c>
      <c r="Y485" s="5">
        <v>18082.48</v>
      </c>
      <c r="Z485" s="5">
        <v>680975.96</v>
      </c>
      <c r="AA485" s="5">
        <v>1</v>
      </c>
      <c r="AB485" s="5">
        <v>680975.96</v>
      </c>
    </row>
    <row r="486" spans="1:245" x14ac:dyDescent="0.2">
      <c r="A486" s="5">
        <v>50</v>
      </c>
      <c r="B486" s="5">
        <v>0</v>
      </c>
      <c r="C486" s="5">
        <v>0</v>
      </c>
      <c r="D486" s="5">
        <v>1</v>
      </c>
      <c r="E486" s="5">
        <v>202</v>
      </c>
      <c r="F486" s="5">
        <f>ROUND(Source!P483,O486)</f>
        <v>17407</v>
      </c>
      <c r="G486" s="5" t="s">
        <v>94</v>
      </c>
      <c r="H486" s="5" t="s">
        <v>95</v>
      </c>
      <c r="I486" s="5"/>
      <c r="J486" s="5"/>
      <c r="K486" s="5">
        <v>202</v>
      </c>
      <c r="L486" s="5">
        <v>2</v>
      </c>
      <c r="M486" s="5">
        <v>3</v>
      </c>
      <c r="N486" s="5" t="s">
        <v>3</v>
      </c>
      <c r="O486" s="5">
        <v>2</v>
      </c>
      <c r="P486" s="5">
        <f>ROUND(Source!DH483,O486)</f>
        <v>662530.87</v>
      </c>
      <c r="Q486" s="5"/>
      <c r="R486" s="5"/>
      <c r="S486" s="5"/>
      <c r="T486" s="5"/>
      <c r="U486" s="5"/>
      <c r="V486" s="5"/>
      <c r="W486" s="5">
        <v>17407</v>
      </c>
      <c r="X486" s="5">
        <v>1</v>
      </c>
      <c r="Y486" s="5">
        <v>17407</v>
      </c>
      <c r="Z486" s="5">
        <v>662530.87</v>
      </c>
      <c r="AA486" s="5">
        <v>1</v>
      </c>
      <c r="AB486" s="5">
        <v>662530.87</v>
      </c>
    </row>
    <row r="487" spans="1:245" x14ac:dyDescent="0.2">
      <c r="A487" s="5">
        <v>50</v>
      </c>
      <c r="B487" s="5">
        <v>0</v>
      </c>
      <c r="C487" s="5">
        <v>0</v>
      </c>
      <c r="D487" s="5">
        <v>1</v>
      </c>
      <c r="E487" s="5">
        <v>222</v>
      </c>
      <c r="F487" s="5">
        <f>ROUND(Source!AO483,O487)</f>
        <v>0</v>
      </c>
      <c r="G487" s="5" t="s">
        <v>96</v>
      </c>
      <c r="H487" s="5" t="s">
        <v>97</v>
      </c>
      <c r="I487" s="5"/>
      <c r="J487" s="5"/>
      <c r="K487" s="5">
        <v>222</v>
      </c>
      <c r="L487" s="5">
        <v>3</v>
      </c>
      <c r="M487" s="5">
        <v>3</v>
      </c>
      <c r="N487" s="5" t="s">
        <v>3</v>
      </c>
      <c r="O487" s="5">
        <v>2</v>
      </c>
      <c r="P487" s="5">
        <f>ROUND(Source!EG483,O487)</f>
        <v>0</v>
      </c>
      <c r="Q487" s="5"/>
      <c r="R487" s="5"/>
      <c r="S487" s="5"/>
      <c r="T487" s="5"/>
      <c r="U487" s="5"/>
      <c r="V487" s="5"/>
      <c r="W487" s="5">
        <v>0</v>
      </c>
      <c r="X487" s="5">
        <v>1</v>
      </c>
      <c r="Y487" s="5">
        <v>0</v>
      </c>
      <c r="Z487" s="5">
        <v>0</v>
      </c>
      <c r="AA487" s="5">
        <v>1</v>
      </c>
      <c r="AB487" s="5">
        <v>0</v>
      </c>
    </row>
    <row r="488" spans="1:245" x14ac:dyDescent="0.2">
      <c r="A488" s="5">
        <v>50</v>
      </c>
      <c r="B488" s="5">
        <v>0</v>
      </c>
      <c r="C488" s="5">
        <v>0</v>
      </c>
      <c r="D488" s="5">
        <v>1</v>
      </c>
      <c r="E488" s="5">
        <v>225</v>
      </c>
      <c r="F488" s="5">
        <f>ROUND(Source!AV483,O488)</f>
        <v>17407</v>
      </c>
      <c r="G488" s="5" t="s">
        <v>98</v>
      </c>
      <c r="H488" s="5" t="s">
        <v>99</v>
      </c>
      <c r="I488" s="5"/>
      <c r="J488" s="5"/>
      <c r="K488" s="5">
        <v>225</v>
      </c>
      <c r="L488" s="5">
        <v>4</v>
      </c>
      <c r="M488" s="5">
        <v>3</v>
      </c>
      <c r="N488" s="5" t="s">
        <v>3</v>
      </c>
      <c r="O488" s="5">
        <v>2</v>
      </c>
      <c r="P488" s="5">
        <f>ROUND(Source!EN483,O488)</f>
        <v>662530.87</v>
      </c>
      <c r="Q488" s="5"/>
      <c r="R488" s="5"/>
      <c r="S488" s="5"/>
      <c r="T488" s="5"/>
      <c r="U488" s="5"/>
      <c r="V488" s="5"/>
      <c r="W488" s="5">
        <v>17407</v>
      </c>
      <c r="X488" s="5">
        <v>1</v>
      </c>
      <c r="Y488" s="5">
        <v>17407</v>
      </c>
      <c r="Z488" s="5">
        <v>662530.87</v>
      </c>
      <c r="AA488" s="5">
        <v>1</v>
      </c>
      <c r="AB488" s="5">
        <v>662530.87</v>
      </c>
    </row>
    <row r="489" spans="1:245" x14ac:dyDescent="0.2">
      <c r="A489" s="5">
        <v>50</v>
      </c>
      <c r="B489" s="5">
        <v>0</v>
      </c>
      <c r="C489" s="5">
        <v>0</v>
      </c>
      <c r="D489" s="5">
        <v>1</v>
      </c>
      <c r="E489" s="5">
        <v>226</v>
      </c>
      <c r="F489" s="5">
        <f>ROUND(Source!AW483,O489)</f>
        <v>17407</v>
      </c>
      <c r="G489" s="5" t="s">
        <v>100</v>
      </c>
      <c r="H489" s="5" t="s">
        <v>101</v>
      </c>
      <c r="I489" s="5"/>
      <c r="J489" s="5"/>
      <c r="K489" s="5">
        <v>226</v>
      </c>
      <c r="L489" s="5">
        <v>5</v>
      </c>
      <c r="M489" s="5">
        <v>3</v>
      </c>
      <c r="N489" s="5" t="s">
        <v>3</v>
      </c>
      <c r="O489" s="5">
        <v>2</v>
      </c>
      <c r="P489" s="5">
        <f>ROUND(Source!EO483,O489)</f>
        <v>662530.87</v>
      </c>
      <c r="Q489" s="5"/>
      <c r="R489" s="5"/>
      <c r="S489" s="5"/>
      <c r="T489" s="5"/>
      <c r="U489" s="5"/>
      <c r="V489" s="5"/>
      <c r="W489" s="5">
        <v>17407</v>
      </c>
      <c r="X489" s="5">
        <v>1</v>
      </c>
      <c r="Y489" s="5">
        <v>17407</v>
      </c>
      <c r="Z489" s="5">
        <v>662530.87</v>
      </c>
      <c r="AA489" s="5">
        <v>1</v>
      </c>
      <c r="AB489" s="5">
        <v>662530.87</v>
      </c>
    </row>
    <row r="490" spans="1:245" x14ac:dyDescent="0.2">
      <c r="A490" s="5">
        <v>50</v>
      </c>
      <c r="B490" s="5">
        <v>0</v>
      </c>
      <c r="C490" s="5">
        <v>0</v>
      </c>
      <c r="D490" s="5">
        <v>1</v>
      </c>
      <c r="E490" s="5">
        <v>227</v>
      </c>
      <c r="F490" s="5">
        <f>ROUND(Source!AX483,O490)</f>
        <v>0</v>
      </c>
      <c r="G490" s="5" t="s">
        <v>102</v>
      </c>
      <c r="H490" s="5" t="s">
        <v>103</v>
      </c>
      <c r="I490" s="5"/>
      <c r="J490" s="5"/>
      <c r="K490" s="5">
        <v>227</v>
      </c>
      <c r="L490" s="5">
        <v>6</v>
      </c>
      <c r="M490" s="5">
        <v>3</v>
      </c>
      <c r="N490" s="5" t="s">
        <v>3</v>
      </c>
      <c r="O490" s="5">
        <v>2</v>
      </c>
      <c r="P490" s="5">
        <f>ROUND(Source!EP483,O490)</f>
        <v>0</v>
      </c>
      <c r="Q490" s="5"/>
      <c r="R490" s="5"/>
      <c r="S490" s="5"/>
      <c r="T490" s="5"/>
      <c r="U490" s="5"/>
      <c r="V490" s="5"/>
      <c r="W490" s="5">
        <v>0</v>
      </c>
      <c r="X490" s="5">
        <v>1</v>
      </c>
      <c r="Y490" s="5">
        <v>0</v>
      </c>
      <c r="Z490" s="5">
        <v>0</v>
      </c>
      <c r="AA490" s="5">
        <v>1</v>
      </c>
      <c r="AB490" s="5">
        <v>0</v>
      </c>
    </row>
    <row r="491" spans="1:245" x14ac:dyDescent="0.2">
      <c r="A491" s="5">
        <v>50</v>
      </c>
      <c r="B491" s="5">
        <v>0</v>
      </c>
      <c r="C491" s="5">
        <v>0</v>
      </c>
      <c r="D491" s="5">
        <v>1</v>
      </c>
      <c r="E491" s="5">
        <v>228</v>
      </c>
      <c r="F491" s="5">
        <f>ROUND(Source!AY483,O491)</f>
        <v>17407</v>
      </c>
      <c r="G491" s="5" t="s">
        <v>104</v>
      </c>
      <c r="H491" s="5" t="s">
        <v>105</v>
      </c>
      <c r="I491" s="5"/>
      <c r="J491" s="5"/>
      <c r="K491" s="5">
        <v>228</v>
      </c>
      <c r="L491" s="5">
        <v>7</v>
      </c>
      <c r="M491" s="5">
        <v>3</v>
      </c>
      <c r="N491" s="5" t="s">
        <v>3</v>
      </c>
      <c r="O491" s="5">
        <v>2</v>
      </c>
      <c r="P491" s="5">
        <f>ROUND(Source!EQ483,O491)</f>
        <v>662530.87</v>
      </c>
      <c r="Q491" s="5"/>
      <c r="R491" s="5"/>
      <c r="S491" s="5"/>
      <c r="T491" s="5"/>
      <c r="U491" s="5"/>
      <c r="V491" s="5"/>
      <c r="W491" s="5">
        <v>17407</v>
      </c>
      <c r="X491" s="5">
        <v>1</v>
      </c>
      <c r="Y491" s="5">
        <v>17407</v>
      </c>
      <c r="Z491" s="5">
        <v>662530.87</v>
      </c>
      <c r="AA491" s="5">
        <v>1</v>
      </c>
      <c r="AB491" s="5">
        <v>662530.87</v>
      </c>
    </row>
    <row r="492" spans="1:245" x14ac:dyDescent="0.2">
      <c r="A492" s="5">
        <v>50</v>
      </c>
      <c r="B492" s="5">
        <v>0</v>
      </c>
      <c r="C492" s="5">
        <v>0</v>
      </c>
      <c r="D492" s="5">
        <v>1</v>
      </c>
      <c r="E492" s="5">
        <v>216</v>
      </c>
      <c r="F492" s="5">
        <f>ROUND(Source!AP483,O492)</f>
        <v>0</v>
      </c>
      <c r="G492" s="5" t="s">
        <v>106</v>
      </c>
      <c r="H492" s="5" t="s">
        <v>107</v>
      </c>
      <c r="I492" s="5"/>
      <c r="J492" s="5"/>
      <c r="K492" s="5">
        <v>216</v>
      </c>
      <c r="L492" s="5">
        <v>8</v>
      </c>
      <c r="M492" s="5">
        <v>3</v>
      </c>
      <c r="N492" s="5" t="s">
        <v>3</v>
      </c>
      <c r="O492" s="5">
        <v>2</v>
      </c>
      <c r="P492" s="5">
        <f>ROUND(Source!EH483,O492)</f>
        <v>0</v>
      </c>
      <c r="Q492" s="5"/>
      <c r="R492" s="5"/>
      <c r="S492" s="5"/>
      <c r="T492" s="5"/>
      <c r="U492" s="5"/>
      <c r="V492" s="5"/>
      <c r="W492" s="5">
        <v>0</v>
      </c>
      <c r="X492" s="5">
        <v>1</v>
      </c>
      <c r="Y492" s="5">
        <v>0</v>
      </c>
      <c r="Z492" s="5">
        <v>0</v>
      </c>
      <c r="AA492" s="5">
        <v>1</v>
      </c>
      <c r="AB492" s="5">
        <v>0</v>
      </c>
    </row>
    <row r="493" spans="1:245" x14ac:dyDescent="0.2">
      <c r="A493" s="5">
        <v>50</v>
      </c>
      <c r="B493" s="5">
        <v>0</v>
      </c>
      <c r="C493" s="5">
        <v>0</v>
      </c>
      <c r="D493" s="5">
        <v>1</v>
      </c>
      <c r="E493" s="5">
        <v>223</v>
      </c>
      <c r="F493" s="5">
        <f>ROUND(Source!AQ483,O493)</f>
        <v>0</v>
      </c>
      <c r="G493" s="5" t="s">
        <v>108</v>
      </c>
      <c r="H493" s="5" t="s">
        <v>109</v>
      </c>
      <c r="I493" s="5"/>
      <c r="J493" s="5"/>
      <c r="K493" s="5">
        <v>223</v>
      </c>
      <c r="L493" s="5">
        <v>9</v>
      </c>
      <c r="M493" s="5">
        <v>3</v>
      </c>
      <c r="N493" s="5" t="s">
        <v>3</v>
      </c>
      <c r="O493" s="5">
        <v>2</v>
      </c>
      <c r="P493" s="5">
        <f>ROUND(Source!EI483,O493)</f>
        <v>0</v>
      </c>
      <c r="Q493" s="5"/>
      <c r="R493" s="5"/>
      <c r="S493" s="5"/>
      <c r="T493" s="5"/>
      <c r="U493" s="5"/>
      <c r="V493" s="5"/>
      <c r="W493" s="5">
        <v>0</v>
      </c>
      <c r="X493" s="5">
        <v>1</v>
      </c>
      <c r="Y493" s="5">
        <v>0</v>
      </c>
      <c r="Z493" s="5">
        <v>0</v>
      </c>
      <c r="AA493" s="5">
        <v>1</v>
      </c>
      <c r="AB493" s="5">
        <v>0</v>
      </c>
    </row>
    <row r="494" spans="1:245" x14ac:dyDescent="0.2">
      <c r="A494" s="5">
        <v>50</v>
      </c>
      <c r="B494" s="5">
        <v>0</v>
      </c>
      <c r="C494" s="5">
        <v>0</v>
      </c>
      <c r="D494" s="5">
        <v>1</v>
      </c>
      <c r="E494" s="5">
        <v>229</v>
      </c>
      <c r="F494" s="5">
        <f>ROUND(Source!AZ483,O494)</f>
        <v>0</v>
      </c>
      <c r="G494" s="5" t="s">
        <v>110</v>
      </c>
      <c r="H494" s="5" t="s">
        <v>111</v>
      </c>
      <c r="I494" s="5"/>
      <c r="J494" s="5"/>
      <c r="K494" s="5">
        <v>229</v>
      </c>
      <c r="L494" s="5">
        <v>10</v>
      </c>
      <c r="M494" s="5">
        <v>3</v>
      </c>
      <c r="N494" s="5" t="s">
        <v>3</v>
      </c>
      <c r="O494" s="5">
        <v>2</v>
      </c>
      <c r="P494" s="5">
        <f>ROUND(Source!ER483,O494)</f>
        <v>0</v>
      </c>
      <c r="Q494" s="5"/>
      <c r="R494" s="5"/>
      <c r="S494" s="5"/>
      <c r="T494" s="5"/>
      <c r="U494" s="5"/>
      <c r="V494" s="5"/>
      <c r="W494" s="5">
        <v>0</v>
      </c>
      <c r="X494" s="5">
        <v>1</v>
      </c>
      <c r="Y494" s="5">
        <v>0</v>
      </c>
      <c r="Z494" s="5">
        <v>0</v>
      </c>
      <c r="AA494" s="5">
        <v>1</v>
      </c>
      <c r="AB494" s="5">
        <v>0</v>
      </c>
    </row>
    <row r="495" spans="1:245" x14ac:dyDescent="0.2">
      <c r="A495" s="5">
        <v>50</v>
      </c>
      <c r="B495" s="5">
        <v>0</v>
      </c>
      <c r="C495" s="5">
        <v>0</v>
      </c>
      <c r="D495" s="5">
        <v>1</v>
      </c>
      <c r="E495" s="5">
        <v>203</v>
      </c>
      <c r="F495" s="5">
        <f>ROUND(Source!Q483,O495)</f>
        <v>69.02</v>
      </c>
      <c r="G495" s="5" t="s">
        <v>112</v>
      </c>
      <c r="H495" s="5" t="s">
        <v>113</v>
      </c>
      <c r="I495" s="5"/>
      <c r="J495" s="5"/>
      <c r="K495" s="5">
        <v>203</v>
      </c>
      <c r="L495" s="5">
        <v>11</v>
      </c>
      <c r="M495" s="5">
        <v>3</v>
      </c>
      <c r="N495" s="5" t="s">
        <v>3</v>
      </c>
      <c r="O495" s="5">
        <v>2</v>
      </c>
      <c r="P495" s="5">
        <f>ROUND(Source!DI483,O495)</f>
        <v>839.56</v>
      </c>
      <c r="Q495" s="5"/>
      <c r="R495" s="5"/>
      <c r="S495" s="5"/>
      <c r="T495" s="5"/>
      <c r="U495" s="5"/>
      <c r="V495" s="5"/>
      <c r="W495" s="5">
        <v>69.02</v>
      </c>
      <c r="X495" s="5">
        <v>1</v>
      </c>
      <c r="Y495" s="5">
        <v>69.02</v>
      </c>
      <c r="Z495" s="5">
        <v>839.56</v>
      </c>
      <c r="AA495" s="5">
        <v>1</v>
      </c>
      <c r="AB495" s="5">
        <v>839.56</v>
      </c>
    </row>
    <row r="496" spans="1:245" x14ac:dyDescent="0.2">
      <c r="A496" s="5">
        <v>50</v>
      </c>
      <c r="B496" s="5">
        <v>0</v>
      </c>
      <c r="C496" s="5">
        <v>0</v>
      </c>
      <c r="D496" s="5">
        <v>1</v>
      </c>
      <c r="E496" s="5">
        <v>231</v>
      </c>
      <c r="F496" s="5">
        <f>ROUND(Source!BB483,O496)</f>
        <v>0</v>
      </c>
      <c r="G496" s="5" t="s">
        <v>114</v>
      </c>
      <c r="H496" s="5" t="s">
        <v>115</v>
      </c>
      <c r="I496" s="5"/>
      <c r="J496" s="5"/>
      <c r="K496" s="5">
        <v>231</v>
      </c>
      <c r="L496" s="5">
        <v>12</v>
      </c>
      <c r="M496" s="5">
        <v>3</v>
      </c>
      <c r="N496" s="5" t="s">
        <v>3</v>
      </c>
      <c r="O496" s="5">
        <v>2</v>
      </c>
      <c r="P496" s="5">
        <f>ROUND(Source!ET483,O496)</f>
        <v>0</v>
      </c>
      <c r="Q496" s="5"/>
      <c r="R496" s="5"/>
      <c r="S496" s="5"/>
      <c r="T496" s="5"/>
      <c r="U496" s="5"/>
      <c r="V496" s="5"/>
      <c r="W496" s="5">
        <v>0</v>
      </c>
      <c r="X496" s="5">
        <v>1</v>
      </c>
      <c r="Y496" s="5">
        <v>0</v>
      </c>
      <c r="Z496" s="5">
        <v>0</v>
      </c>
      <c r="AA496" s="5">
        <v>1</v>
      </c>
      <c r="AB496" s="5">
        <v>0</v>
      </c>
    </row>
    <row r="497" spans="1:28" x14ac:dyDescent="0.2">
      <c r="A497" s="5">
        <v>50</v>
      </c>
      <c r="B497" s="5">
        <v>0</v>
      </c>
      <c r="C497" s="5">
        <v>0</v>
      </c>
      <c r="D497" s="5">
        <v>1</v>
      </c>
      <c r="E497" s="5">
        <v>204</v>
      </c>
      <c r="F497" s="5">
        <f>ROUND(Source!R483,O497)</f>
        <v>8.36</v>
      </c>
      <c r="G497" s="5" t="s">
        <v>116</v>
      </c>
      <c r="H497" s="5" t="s">
        <v>117</v>
      </c>
      <c r="I497" s="5"/>
      <c r="J497" s="5"/>
      <c r="K497" s="5">
        <v>204</v>
      </c>
      <c r="L497" s="5">
        <v>13</v>
      </c>
      <c r="M497" s="5">
        <v>3</v>
      </c>
      <c r="N497" s="5" t="s">
        <v>3</v>
      </c>
      <c r="O497" s="5">
        <v>2</v>
      </c>
      <c r="P497" s="5">
        <f>ROUND(Source!DJ483,O497)</f>
        <v>242.69</v>
      </c>
      <c r="Q497" s="5"/>
      <c r="R497" s="5"/>
      <c r="S497" s="5"/>
      <c r="T497" s="5"/>
      <c r="U497" s="5"/>
      <c r="V497" s="5"/>
      <c r="W497" s="5">
        <v>8.36</v>
      </c>
      <c r="X497" s="5">
        <v>1</v>
      </c>
      <c r="Y497" s="5">
        <v>8.36</v>
      </c>
      <c r="Z497" s="5">
        <v>242.69</v>
      </c>
      <c r="AA497" s="5">
        <v>1</v>
      </c>
      <c r="AB497" s="5">
        <v>242.69</v>
      </c>
    </row>
    <row r="498" spans="1:28" x14ac:dyDescent="0.2">
      <c r="A498" s="5">
        <v>50</v>
      </c>
      <c r="B498" s="5">
        <v>0</v>
      </c>
      <c r="C498" s="5">
        <v>0</v>
      </c>
      <c r="D498" s="5">
        <v>1</v>
      </c>
      <c r="E498" s="5">
        <v>205</v>
      </c>
      <c r="F498" s="5">
        <f>ROUND(Source!S483,O498)</f>
        <v>606.46</v>
      </c>
      <c r="G498" s="5" t="s">
        <v>118</v>
      </c>
      <c r="H498" s="5" t="s">
        <v>119</v>
      </c>
      <c r="I498" s="5"/>
      <c r="J498" s="5"/>
      <c r="K498" s="5">
        <v>205</v>
      </c>
      <c r="L498" s="5">
        <v>14</v>
      </c>
      <c r="M498" s="5">
        <v>3</v>
      </c>
      <c r="N498" s="5" t="s">
        <v>3</v>
      </c>
      <c r="O498" s="5">
        <v>2</v>
      </c>
      <c r="P498" s="5">
        <f>ROUND(Source!DK483,O498)</f>
        <v>17605.53</v>
      </c>
      <c r="Q498" s="5"/>
      <c r="R498" s="5"/>
      <c r="S498" s="5"/>
      <c r="T498" s="5"/>
      <c r="U498" s="5"/>
      <c r="V498" s="5"/>
      <c r="W498" s="5">
        <v>606.46</v>
      </c>
      <c r="X498" s="5">
        <v>1</v>
      </c>
      <c r="Y498" s="5">
        <v>606.46</v>
      </c>
      <c r="Z498" s="5">
        <v>17605.53</v>
      </c>
      <c r="AA498" s="5">
        <v>1</v>
      </c>
      <c r="AB498" s="5">
        <v>17605.53</v>
      </c>
    </row>
    <row r="499" spans="1:28" x14ac:dyDescent="0.2">
      <c r="A499" s="5">
        <v>50</v>
      </c>
      <c r="B499" s="5">
        <v>0</v>
      </c>
      <c r="C499" s="5">
        <v>0</v>
      </c>
      <c r="D499" s="5">
        <v>1</v>
      </c>
      <c r="E499" s="5">
        <v>232</v>
      </c>
      <c r="F499" s="5">
        <f>ROUND(Source!BC483,O499)</f>
        <v>0</v>
      </c>
      <c r="G499" s="5" t="s">
        <v>120</v>
      </c>
      <c r="H499" s="5" t="s">
        <v>121</v>
      </c>
      <c r="I499" s="5"/>
      <c r="J499" s="5"/>
      <c r="K499" s="5">
        <v>232</v>
      </c>
      <c r="L499" s="5">
        <v>15</v>
      </c>
      <c r="M499" s="5">
        <v>3</v>
      </c>
      <c r="N499" s="5" t="s">
        <v>3</v>
      </c>
      <c r="O499" s="5">
        <v>2</v>
      </c>
      <c r="P499" s="5">
        <f>ROUND(Source!EU483,O499)</f>
        <v>0</v>
      </c>
      <c r="Q499" s="5"/>
      <c r="R499" s="5"/>
      <c r="S499" s="5"/>
      <c r="T499" s="5"/>
      <c r="U499" s="5"/>
      <c r="V499" s="5"/>
      <c r="W499" s="5">
        <v>0</v>
      </c>
      <c r="X499" s="5">
        <v>1</v>
      </c>
      <c r="Y499" s="5">
        <v>0</v>
      </c>
      <c r="Z499" s="5">
        <v>0</v>
      </c>
      <c r="AA499" s="5">
        <v>1</v>
      </c>
      <c r="AB499" s="5">
        <v>0</v>
      </c>
    </row>
    <row r="500" spans="1:28" x14ac:dyDescent="0.2">
      <c r="A500" s="5">
        <v>50</v>
      </c>
      <c r="B500" s="5">
        <v>0</v>
      </c>
      <c r="C500" s="5">
        <v>0</v>
      </c>
      <c r="D500" s="5">
        <v>1</v>
      </c>
      <c r="E500" s="5">
        <v>214</v>
      </c>
      <c r="F500" s="5">
        <f>ROUND(Source!AS483,O500)</f>
        <v>19262.48</v>
      </c>
      <c r="G500" s="5" t="s">
        <v>122</v>
      </c>
      <c r="H500" s="5" t="s">
        <v>123</v>
      </c>
      <c r="I500" s="5"/>
      <c r="J500" s="5"/>
      <c r="K500" s="5">
        <v>214</v>
      </c>
      <c r="L500" s="5">
        <v>16</v>
      </c>
      <c r="M500" s="5">
        <v>3</v>
      </c>
      <c r="N500" s="5" t="s">
        <v>3</v>
      </c>
      <c r="O500" s="5">
        <v>2</v>
      </c>
      <c r="P500" s="5">
        <f>ROUND(Source!EK483,O500)</f>
        <v>135006.88</v>
      </c>
      <c r="Q500" s="5"/>
      <c r="R500" s="5"/>
      <c r="S500" s="5"/>
      <c r="T500" s="5"/>
      <c r="U500" s="5"/>
      <c r="V500" s="5"/>
      <c r="W500" s="5">
        <v>19262.48</v>
      </c>
      <c r="X500" s="5">
        <v>1</v>
      </c>
      <c r="Y500" s="5">
        <v>19262.48</v>
      </c>
      <c r="Z500" s="5">
        <v>135006.88</v>
      </c>
      <c r="AA500" s="5">
        <v>1</v>
      </c>
      <c r="AB500" s="5">
        <v>135006.88</v>
      </c>
    </row>
    <row r="501" spans="1:28" x14ac:dyDescent="0.2">
      <c r="A501" s="5">
        <v>50</v>
      </c>
      <c r="B501" s="5">
        <v>0</v>
      </c>
      <c r="C501" s="5">
        <v>0</v>
      </c>
      <c r="D501" s="5">
        <v>1</v>
      </c>
      <c r="E501" s="5">
        <v>215</v>
      </c>
      <c r="F501" s="5">
        <f>ROUND(Source!AT483,O501)</f>
        <v>0</v>
      </c>
      <c r="G501" s="5" t="s">
        <v>124</v>
      </c>
      <c r="H501" s="5" t="s">
        <v>125</v>
      </c>
      <c r="I501" s="5"/>
      <c r="J501" s="5"/>
      <c r="K501" s="5">
        <v>215</v>
      </c>
      <c r="L501" s="5">
        <v>17</v>
      </c>
      <c r="M501" s="5">
        <v>3</v>
      </c>
      <c r="N501" s="5" t="s">
        <v>3</v>
      </c>
      <c r="O501" s="5">
        <v>2</v>
      </c>
      <c r="P501" s="5">
        <f>ROUND(Source!EL483,O501)</f>
        <v>568182.94999999995</v>
      </c>
      <c r="Q501" s="5"/>
      <c r="R501" s="5"/>
      <c r="S501" s="5"/>
      <c r="T501" s="5"/>
      <c r="U501" s="5"/>
      <c r="V501" s="5"/>
      <c r="W501" s="5">
        <v>0</v>
      </c>
      <c r="X501" s="5">
        <v>1</v>
      </c>
      <c r="Y501" s="5">
        <v>0</v>
      </c>
      <c r="Z501" s="5">
        <v>568182.94999999995</v>
      </c>
      <c r="AA501" s="5">
        <v>1</v>
      </c>
      <c r="AB501" s="5">
        <v>568182.94999999995</v>
      </c>
    </row>
    <row r="502" spans="1:28" x14ac:dyDescent="0.2">
      <c r="A502" s="5">
        <v>50</v>
      </c>
      <c r="B502" s="5">
        <v>0</v>
      </c>
      <c r="C502" s="5">
        <v>0</v>
      </c>
      <c r="D502" s="5">
        <v>1</v>
      </c>
      <c r="E502" s="5">
        <v>217</v>
      </c>
      <c r="F502" s="5">
        <f>ROUND(Source!AU483,O502)</f>
        <v>0</v>
      </c>
      <c r="G502" s="5" t="s">
        <v>126</v>
      </c>
      <c r="H502" s="5" t="s">
        <v>127</v>
      </c>
      <c r="I502" s="5"/>
      <c r="J502" s="5"/>
      <c r="K502" s="5">
        <v>217</v>
      </c>
      <c r="L502" s="5">
        <v>18</v>
      </c>
      <c r="M502" s="5">
        <v>3</v>
      </c>
      <c r="N502" s="5" t="s">
        <v>3</v>
      </c>
      <c r="O502" s="5">
        <v>2</v>
      </c>
      <c r="P502" s="5">
        <f>ROUND(Source!EM483,O502)</f>
        <v>0</v>
      </c>
      <c r="Q502" s="5"/>
      <c r="R502" s="5"/>
      <c r="S502" s="5"/>
      <c r="T502" s="5"/>
      <c r="U502" s="5"/>
      <c r="V502" s="5"/>
      <c r="W502" s="5">
        <v>0</v>
      </c>
      <c r="X502" s="5">
        <v>1</v>
      </c>
      <c r="Y502" s="5">
        <v>0</v>
      </c>
      <c r="Z502" s="5">
        <v>0</v>
      </c>
      <c r="AA502" s="5">
        <v>1</v>
      </c>
      <c r="AB502" s="5">
        <v>0</v>
      </c>
    </row>
    <row r="503" spans="1:28" x14ac:dyDescent="0.2">
      <c r="A503" s="5">
        <v>50</v>
      </c>
      <c r="B503" s="5">
        <v>0</v>
      </c>
      <c r="C503" s="5">
        <v>0</v>
      </c>
      <c r="D503" s="5">
        <v>1</v>
      </c>
      <c r="E503" s="5">
        <v>230</v>
      </c>
      <c r="F503" s="5">
        <f>ROUND(Source!BA483,O503)</f>
        <v>0</v>
      </c>
      <c r="G503" s="5" t="s">
        <v>128</v>
      </c>
      <c r="H503" s="5" t="s">
        <v>129</v>
      </c>
      <c r="I503" s="5"/>
      <c r="J503" s="5"/>
      <c r="K503" s="5">
        <v>230</v>
      </c>
      <c r="L503" s="5">
        <v>19</v>
      </c>
      <c r="M503" s="5">
        <v>3</v>
      </c>
      <c r="N503" s="5" t="s">
        <v>3</v>
      </c>
      <c r="O503" s="5">
        <v>2</v>
      </c>
      <c r="P503" s="5">
        <f>ROUND(Source!ES483,O503)</f>
        <v>0</v>
      </c>
      <c r="Q503" s="5"/>
      <c r="R503" s="5"/>
      <c r="S503" s="5"/>
      <c r="T503" s="5"/>
      <c r="U503" s="5"/>
      <c r="V503" s="5"/>
      <c r="W503" s="5">
        <v>0</v>
      </c>
      <c r="X503" s="5">
        <v>1</v>
      </c>
      <c r="Y503" s="5">
        <v>0</v>
      </c>
      <c r="Z503" s="5">
        <v>0</v>
      </c>
      <c r="AA503" s="5">
        <v>1</v>
      </c>
      <c r="AB503" s="5">
        <v>0</v>
      </c>
    </row>
    <row r="504" spans="1:28" x14ac:dyDescent="0.2">
      <c r="A504" s="5">
        <v>50</v>
      </c>
      <c r="B504" s="5">
        <v>0</v>
      </c>
      <c r="C504" s="5">
        <v>0</v>
      </c>
      <c r="D504" s="5">
        <v>1</v>
      </c>
      <c r="E504" s="5">
        <v>206</v>
      </c>
      <c r="F504" s="5">
        <f>ROUND(Source!T483,O504)</f>
        <v>0</v>
      </c>
      <c r="G504" s="5" t="s">
        <v>130</v>
      </c>
      <c r="H504" s="5" t="s">
        <v>131</v>
      </c>
      <c r="I504" s="5"/>
      <c r="J504" s="5"/>
      <c r="K504" s="5">
        <v>206</v>
      </c>
      <c r="L504" s="5">
        <v>20</v>
      </c>
      <c r="M504" s="5">
        <v>3</v>
      </c>
      <c r="N504" s="5" t="s">
        <v>3</v>
      </c>
      <c r="O504" s="5">
        <v>2</v>
      </c>
      <c r="P504" s="5">
        <f>ROUND(Source!DL483,O504)</f>
        <v>0</v>
      </c>
      <c r="Q504" s="5"/>
      <c r="R504" s="5"/>
      <c r="S504" s="5"/>
      <c r="T504" s="5"/>
      <c r="U504" s="5"/>
      <c r="V504" s="5"/>
      <c r="W504" s="5">
        <v>0</v>
      </c>
      <c r="X504" s="5">
        <v>1</v>
      </c>
      <c r="Y504" s="5">
        <v>0</v>
      </c>
      <c r="Z504" s="5">
        <v>0</v>
      </c>
      <c r="AA504" s="5">
        <v>1</v>
      </c>
      <c r="AB504" s="5">
        <v>0</v>
      </c>
    </row>
    <row r="505" spans="1:28" x14ac:dyDescent="0.2">
      <c r="A505" s="5">
        <v>50</v>
      </c>
      <c r="B505" s="5">
        <v>0</v>
      </c>
      <c r="C505" s="5">
        <v>0</v>
      </c>
      <c r="D505" s="5">
        <v>1</v>
      </c>
      <c r="E505" s="5">
        <v>207</v>
      </c>
      <c r="F505" s="5">
        <f>Source!U483</f>
        <v>47.666177900000001</v>
      </c>
      <c r="G505" s="5" t="s">
        <v>132</v>
      </c>
      <c r="H505" s="5" t="s">
        <v>133</v>
      </c>
      <c r="I505" s="5"/>
      <c r="J505" s="5"/>
      <c r="K505" s="5">
        <v>207</v>
      </c>
      <c r="L505" s="5">
        <v>21</v>
      </c>
      <c r="M505" s="5">
        <v>3</v>
      </c>
      <c r="N505" s="5" t="s">
        <v>3</v>
      </c>
      <c r="O505" s="5">
        <v>-1</v>
      </c>
      <c r="P505" s="5">
        <f>Source!DM483</f>
        <v>47.666177900000001</v>
      </c>
      <c r="Q505" s="5"/>
      <c r="R505" s="5"/>
      <c r="S505" s="5"/>
      <c r="T505" s="5"/>
      <c r="U505" s="5"/>
      <c r="V505" s="5"/>
      <c r="W505" s="5">
        <v>47.666177900000001</v>
      </c>
      <c r="X505" s="5">
        <v>1</v>
      </c>
      <c r="Y505" s="5">
        <v>47.666177900000001</v>
      </c>
      <c r="Z505" s="5">
        <v>47.666177900000001</v>
      </c>
      <c r="AA505" s="5">
        <v>1</v>
      </c>
      <c r="AB505" s="5">
        <v>47.666177900000001</v>
      </c>
    </row>
    <row r="506" spans="1:28" x14ac:dyDescent="0.2">
      <c r="A506" s="5">
        <v>50</v>
      </c>
      <c r="B506" s="5">
        <v>0</v>
      </c>
      <c r="C506" s="5">
        <v>0</v>
      </c>
      <c r="D506" s="5">
        <v>1</v>
      </c>
      <c r="E506" s="5">
        <v>208</v>
      </c>
      <c r="F506" s="5">
        <f>Source!V483</f>
        <v>0</v>
      </c>
      <c r="G506" s="5" t="s">
        <v>134</v>
      </c>
      <c r="H506" s="5" t="s">
        <v>135</v>
      </c>
      <c r="I506" s="5"/>
      <c r="J506" s="5"/>
      <c r="K506" s="5">
        <v>208</v>
      </c>
      <c r="L506" s="5">
        <v>22</v>
      </c>
      <c r="M506" s="5">
        <v>3</v>
      </c>
      <c r="N506" s="5" t="s">
        <v>3</v>
      </c>
      <c r="O506" s="5">
        <v>-1</v>
      </c>
      <c r="P506" s="5">
        <f>Source!DN483</f>
        <v>0</v>
      </c>
      <c r="Q506" s="5"/>
      <c r="R506" s="5"/>
      <c r="S506" s="5"/>
      <c r="T506" s="5"/>
      <c r="U506" s="5"/>
      <c r="V506" s="5"/>
      <c r="W506" s="5">
        <v>0</v>
      </c>
      <c r="X506" s="5">
        <v>1</v>
      </c>
      <c r="Y506" s="5">
        <v>0</v>
      </c>
      <c r="Z506" s="5">
        <v>0</v>
      </c>
      <c r="AA506" s="5">
        <v>1</v>
      </c>
      <c r="AB506" s="5">
        <v>0</v>
      </c>
    </row>
    <row r="507" spans="1:28" x14ac:dyDescent="0.2">
      <c r="A507" s="5">
        <v>50</v>
      </c>
      <c r="B507" s="5">
        <v>0</v>
      </c>
      <c r="C507" s="5">
        <v>0</v>
      </c>
      <c r="D507" s="5">
        <v>1</v>
      </c>
      <c r="E507" s="5">
        <v>209</v>
      </c>
      <c r="F507" s="5">
        <f>ROUND(Source!W483,O507)</f>
        <v>0</v>
      </c>
      <c r="G507" s="5" t="s">
        <v>136</v>
      </c>
      <c r="H507" s="5" t="s">
        <v>137</v>
      </c>
      <c r="I507" s="5"/>
      <c r="J507" s="5"/>
      <c r="K507" s="5">
        <v>209</v>
      </c>
      <c r="L507" s="5">
        <v>23</v>
      </c>
      <c r="M507" s="5">
        <v>3</v>
      </c>
      <c r="N507" s="5" t="s">
        <v>3</v>
      </c>
      <c r="O507" s="5">
        <v>2</v>
      </c>
      <c r="P507" s="5">
        <f>ROUND(Source!DO483,O507)</f>
        <v>0</v>
      </c>
      <c r="Q507" s="5"/>
      <c r="R507" s="5"/>
      <c r="S507" s="5"/>
      <c r="T507" s="5"/>
      <c r="U507" s="5"/>
      <c r="V507" s="5"/>
      <c r="W507" s="5">
        <v>0</v>
      </c>
      <c r="X507" s="5">
        <v>1</v>
      </c>
      <c r="Y507" s="5">
        <v>0</v>
      </c>
      <c r="Z507" s="5">
        <v>0</v>
      </c>
      <c r="AA507" s="5">
        <v>1</v>
      </c>
      <c r="AB507" s="5">
        <v>0</v>
      </c>
    </row>
    <row r="508" spans="1:28" x14ac:dyDescent="0.2">
      <c r="A508" s="5">
        <v>50</v>
      </c>
      <c r="B508" s="5">
        <v>0</v>
      </c>
      <c r="C508" s="5">
        <v>0</v>
      </c>
      <c r="D508" s="5">
        <v>1</v>
      </c>
      <c r="E508" s="5">
        <v>233</v>
      </c>
      <c r="F508" s="5">
        <f>ROUND(Source!BD483,O508)</f>
        <v>0</v>
      </c>
      <c r="G508" s="5" t="s">
        <v>138</v>
      </c>
      <c r="H508" s="5" t="s">
        <v>139</v>
      </c>
      <c r="I508" s="5"/>
      <c r="J508" s="5"/>
      <c r="K508" s="5">
        <v>233</v>
      </c>
      <c r="L508" s="5">
        <v>24</v>
      </c>
      <c r="M508" s="5">
        <v>3</v>
      </c>
      <c r="N508" s="5" t="s">
        <v>3</v>
      </c>
      <c r="O508" s="5">
        <v>2</v>
      </c>
      <c r="P508" s="5">
        <f>ROUND(Source!EV483,O508)</f>
        <v>0</v>
      </c>
      <c r="Q508" s="5"/>
      <c r="R508" s="5"/>
      <c r="S508" s="5"/>
      <c r="T508" s="5"/>
      <c r="U508" s="5"/>
      <c r="V508" s="5"/>
      <c r="W508" s="5">
        <v>0</v>
      </c>
      <c r="X508" s="5">
        <v>1</v>
      </c>
      <c r="Y508" s="5">
        <v>0</v>
      </c>
      <c r="Z508" s="5">
        <v>0</v>
      </c>
      <c r="AA508" s="5">
        <v>1</v>
      </c>
      <c r="AB508" s="5">
        <v>0</v>
      </c>
    </row>
    <row r="509" spans="1:28" x14ac:dyDescent="0.2">
      <c r="A509" s="5">
        <v>50</v>
      </c>
      <c r="B509" s="5">
        <v>0</v>
      </c>
      <c r="C509" s="5">
        <v>0</v>
      </c>
      <c r="D509" s="5">
        <v>1</v>
      </c>
      <c r="E509" s="5">
        <v>210</v>
      </c>
      <c r="F509" s="5">
        <f>ROUND(Source!X483,O509)</f>
        <v>552.61</v>
      </c>
      <c r="G509" s="5" t="s">
        <v>140</v>
      </c>
      <c r="H509" s="5" t="s">
        <v>141</v>
      </c>
      <c r="I509" s="5"/>
      <c r="J509" s="5"/>
      <c r="K509" s="5">
        <v>210</v>
      </c>
      <c r="L509" s="5">
        <v>25</v>
      </c>
      <c r="M509" s="5">
        <v>3</v>
      </c>
      <c r="N509" s="5" t="s">
        <v>3</v>
      </c>
      <c r="O509" s="5">
        <v>2</v>
      </c>
      <c r="P509" s="5">
        <f>ROUND(Source!DP483,O509)</f>
        <v>13131.45</v>
      </c>
      <c r="Q509" s="5"/>
      <c r="R509" s="5"/>
      <c r="S509" s="5"/>
      <c r="T509" s="5"/>
      <c r="U509" s="5"/>
      <c r="V509" s="5"/>
      <c r="W509" s="5">
        <v>552.61</v>
      </c>
      <c r="X509" s="5">
        <v>1</v>
      </c>
      <c r="Y509" s="5">
        <v>552.61</v>
      </c>
      <c r="Z509" s="5">
        <v>13131.45</v>
      </c>
      <c r="AA509" s="5">
        <v>1</v>
      </c>
      <c r="AB509" s="5">
        <v>13131.45</v>
      </c>
    </row>
    <row r="510" spans="1:28" x14ac:dyDescent="0.2">
      <c r="A510" s="5">
        <v>50</v>
      </c>
      <c r="B510" s="5">
        <v>0</v>
      </c>
      <c r="C510" s="5">
        <v>0</v>
      </c>
      <c r="D510" s="5">
        <v>1</v>
      </c>
      <c r="E510" s="5">
        <v>211</v>
      </c>
      <c r="F510" s="5">
        <f>ROUND(Source!Y483,O510)</f>
        <v>612.75</v>
      </c>
      <c r="G510" s="5" t="s">
        <v>142</v>
      </c>
      <c r="H510" s="5" t="s">
        <v>143</v>
      </c>
      <c r="I510" s="5"/>
      <c r="J510" s="5"/>
      <c r="K510" s="5">
        <v>211</v>
      </c>
      <c r="L510" s="5">
        <v>26</v>
      </c>
      <c r="M510" s="5">
        <v>3</v>
      </c>
      <c r="N510" s="5" t="s">
        <v>3</v>
      </c>
      <c r="O510" s="5">
        <v>2</v>
      </c>
      <c r="P510" s="5">
        <f>ROUND(Source!DQ483,O510)</f>
        <v>8694.1200000000008</v>
      </c>
      <c r="Q510" s="5"/>
      <c r="R510" s="5"/>
      <c r="S510" s="5"/>
      <c r="T510" s="5"/>
      <c r="U510" s="5"/>
      <c r="V510" s="5"/>
      <c r="W510" s="5">
        <v>612.75</v>
      </c>
      <c r="X510" s="5">
        <v>1</v>
      </c>
      <c r="Y510" s="5">
        <v>612.75</v>
      </c>
      <c r="Z510" s="5">
        <v>8694.1200000000008</v>
      </c>
      <c r="AA510" s="5">
        <v>1</v>
      </c>
      <c r="AB510" s="5">
        <v>8694.1200000000008</v>
      </c>
    </row>
    <row r="511" spans="1:28" x14ac:dyDescent="0.2">
      <c r="A511" s="5">
        <v>50</v>
      </c>
      <c r="B511" s="5">
        <v>0</v>
      </c>
      <c r="C511" s="5">
        <v>0</v>
      </c>
      <c r="D511" s="5">
        <v>1</v>
      </c>
      <c r="E511" s="5">
        <v>224</v>
      </c>
      <c r="F511" s="5">
        <f>ROUND(Source!AR483,O511)</f>
        <v>19262.48</v>
      </c>
      <c r="G511" s="5" t="s">
        <v>144</v>
      </c>
      <c r="H511" s="5" t="s">
        <v>145</v>
      </c>
      <c r="I511" s="5"/>
      <c r="J511" s="5"/>
      <c r="K511" s="5">
        <v>224</v>
      </c>
      <c r="L511" s="5">
        <v>27</v>
      </c>
      <c r="M511" s="5">
        <v>3</v>
      </c>
      <c r="N511" s="5" t="s">
        <v>3</v>
      </c>
      <c r="O511" s="5">
        <v>2</v>
      </c>
      <c r="P511" s="5">
        <f>ROUND(Source!EJ483,O511)</f>
        <v>703189.83</v>
      </c>
      <c r="Q511" s="5"/>
      <c r="R511" s="5"/>
      <c r="S511" s="5"/>
      <c r="T511" s="5"/>
      <c r="U511" s="5"/>
      <c r="V511" s="5"/>
      <c r="W511" s="5">
        <v>19262.48</v>
      </c>
      <c r="X511" s="5">
        <v>1</v>
      </c>
      <c r="Y511" s="5">
        <v>19262.48</v>
      </c>
      <c r="Z511" s="5">
        <v>703189.83</v>
      </c>
      <c r="AA511" s="5">
        <v>1</v>
      </c>
      <c r="AB511" s="5">
        <v>703189.83</v>
      </c>
    </row>
    <row r="513" spans="1:255" x14ac:dyDescent="0.2">
      <c r="A513" s="1">
        <v>4</v>
      </c>
      <c r="B513" s="1">
        <v>1</v>
      </c>
      <c r="C513" s="1"/>
      <c r="D513" s="1">
        <f>ROW(A688)</f>
        <v>688</v>
      </c>
      <c r="E513" s="1"/>
      <c r="F513" s="1" t="s">
        <v>14</v>
      </c>
      <c r="G513" s="1" t="s">
        <v>504</v>
      </c>
      <c r="H513" s="1" t="s">
        <v>3</v>
      </c>
      <c r="I513" s="1">
        <v>0</v>
      </c>
      <c r="J513" s="1"/>
      <c r="K513" s="1">
        <v>0</v>
      </c>
      <c r="L513" s="1"/>
      <c r="M513" s="1" t="s">
        <v>3</v>
      </c>
      <c r="N513" s="1"/>
      <c r="O513" s="1"/>
      <c r="P513" s="1"/>
      <c r="Q513" s="1"/>
      <c r="R513" s="1"/>
      <c r="S513" s="1">
        <v>0</v>
      </c>
      <c r="T513" s="1">
        <v>0</v>
      </c>
      <c r="U513" s="1" t="s">
        <v>3</v>
      </c>
      <c r="V513" s="1">
        <v>0</v>
      </c>
      <c r="W513" s="1"/>
      <c r="X513" s="1"/>
      <c r="Y513" s="1"/>
      <c r="Z513" s="1"/>
      <c r="AA513" s="1"/>
      <c r="AB513" s="1" t="s">
        <v>3</v>
      </c>
      <c r="AC513" s="1" t="s">
        <v>3</v>
      </c>
      <c r="AD513" s="1" t="s">
        <v>3</v>
      </c>
      <c r="AE513" s="1" t="s">
        <v>3</v>
      </c>
      <c r="AF513" s="1" t="s">
        <v>3</v>
      </c>
      <c r="AG513" s="1" t="s">
        <v>3</v>
      </c>
      <c r="AH513" s="1"/>
      <c r="AI513" s="1"/>
      <c r="AJ513" s="1"/>
      <c r="AK513" s="1"/>
      <c r="AL513" s="1"/>
      <c r="AM513" s="1"/>
      <c r="AN513" s="1"/>
      <c r="AO513" s="1"/>
      <c r="AP513" s="1" t="s">
        <v>3</v>
      </c>
      <c r="AQ513" s="1" t="s">
        <v>3</v>
      </c>
      <c r="AR513" s="1" t="s">
        <v>3</v>
      </c>
      <c r="AS513" s="1"/>
      <c r="AT513" s="1"/>
      <c r="AU513" s="1"/>
      <c r="AV513" s="1"/>
      <c r="AW513" s="1"/>
      <c r="AX513" s="1"/>
      <c r="AY513" s="1"/>
      <c r="AZ513" s="1" t="s">
        <v>3</v>
      </c>
      <c r="BA513" s="1"/>
      <c r="BB513" s="1" t="s">
        <v>3</v>
      </c>
      <c r="BC513" s="1" t="s">
        <v>3</v>
      </c>
      <c r="BD513" s="1" t="s">
        <v>3</v>
      </c>
      <c r="BE513" s="1" t="s">
        <v>3</v>
      </c>
      <c r="BF513" s="1" t="s">
        <v>3</v>
      </c>
      <c r="BG513" s="1" t="s">
        <v>3</v>
      </c>
      <c r="BH513" s="1" t="s">
        <v>3</v>
      </c>
      <c r="BI513" s="1" t="s">
        <v>3</v>
      </c>
      <c r="BJ513" s="1" t="s">
        <v>3</v>
      </c>
      <c r="BK513" s="1" t="s">
        <v>3</v>
      </c>
      <c r="BL513" s="1" t="s">
        <v>3</v>
      </c>
      <c r="BM513" s="1" t="s">
        <v>3</v>
      </c>
      <c r="BN513" s="1" t="s">
        <v>3</v>
      </c>
      <c r="BO513" s="1" t="s">
        <v>3</v>
      </c>
      <c r="BP513" s="1" t="s">
        <v>3</v>
      </c>
      <c r="BQ513" s="1"/>
      <c r="BR513" s="1"/>
      <c r="BS513" s="1"/>
      <c r="BT513" s="1"/>
      <c r="BU513" s="1"/>
      <c r="BV513" s="1"/>
      <c r="BW513" s="1"/>
      <c r="BX513" s="1">
        <v>0</v>
      </c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>
        <v>0</v>
      </c>
    </row>
    <row r="515" spans="1:255" x14ac:dyDescent="0.2">
      <c r="A515" s="3">
        <v>52</v>
      </c>
      <c r="B515" s="3">
        <f t="shared" ref="B515:G515" si="413">B688</f>
        <v>1</v>
      </c>
      <c r="C515" s="3">
        <f t="shared" si="413"/>
        <v>4</v>
      </c>
      <c r="D515" s="3">
        <f t="shared" si="413"/>
        <v>513</v>
      </c>
      <c r="E515" s="3">
        <f t="shared" si="413"/>
        <v>0</v>
      </c>
      <c r="F515" s="3" t="str">
        <f t="shared" si="413"/>
        <v>Новый раздел</v>
      </c>
      <c r="G515" s="3" t="str">
        <f t="shared" si="413"/>
        <v>Электромонтажные работы внутренние</v>
      </c>
      <c r="H515" s="3"/>
      <c r="I515" s="3"/>
      <c r="J515" s="3"/>
      <c r="K515" s="3"/>
      <c r="L515" s="3"/>
      <c r="M515" s="3"/>
      <c r="N515" s="3"/>
      <c r="O515" s="3">
        <f t="shared" ref="O515:AT515" si="414">O688</f>
        <v>61325.78</v>
      </c>
      <c r="P515" s="3">
        <f t="shared" si="414"/>
        <v>58596.08</v>
      </c>
      <c r="Q515" s="3">
        <f t="shared" si="414"/>
        <v>467.05</v>
      </c>
      <c r="R515" s="3">
        <f t="shared" si="414"/>
        <v>89.69</v>
      </c>
      <c r="S515" s="3">
        <f t="shared" si="414"/>
        <v>2262.65</v>
      </c>
      <c r="T515" s="3">
        <f t="shared" si="414"/>
        <v>0</v>
      </c>
      <c r="U515" s="3">
        <f t="shared" si="414"/>
        <v>178.07939999999999</v>
      </c>
      <c r="V515" s="3">
        <f t="shared" si="414"/>
        <v>0</v>
      </c>
      <c r="W515" s="3">
        <f t="shared" si="414"/>
        <v>0</v>
      </c>
      <c r="X515" s="3">
        <f t="shared" si="414"/>
        <v>2534.15</v>
      </c>
      <c r="Y515" s="3">
        <f t="shared" si="414"/>
        <v>1583.87</v>
      </c>
      <c r="Z515" s="3">
        <f t="shared" si="414"/>
        <v>0</v>
      </c>
      <c r="AA515" s="3">
        <f t="shared" si="414"/>
        <v>0</v>
      </c>
      <c r="AB515" s="3">
        <f t="shared" si="414"/>
        <v>0</v>
      </c>
      <c r="AC515" s="3">
        <f t="shared" si="414"/>
        <v>0</v>
      </c>
      <c r="AD515" s="3">
        <f t="shared" si="414"/>
        <v>0</v>
      </c>
      <c r="AE515" s="3">
        <f t="shared" si="414"/>
        <v>0</v>
      </c>
      <c r="AF515" s="3">
        <f t="shared" si="414"/>
        <v>0</v>
      </c>
      <c r="AG515" s="3">
        <f t="shared" si="414"/>
        <v>0</v>
      </c>
      <c r="AH515" s="3">
        <f t="shared" si="414"/>
        <v>0</v>
      </c>
      <c r="AI515" s="3">
        <f t="shared" si="414"/>
        <v>0</v>
      </c>
      <c r="AJ515" s="3">
        <f t="shared" si="414"/>
        <v>0</v>
      </c>
      <c r="AK515" s="3">
        <f t="shared" si="414"/>
        <v>0</v>
      </c>
      <c r="AL515" s="3">
        <f t="shared" si="414"/>
        <v>0</v>
      </c>
      <c r="AM515" s="3">
        <f t="shared" si="414"/>
        <v>0</v>
      </c>
      <c r="AN515" s="3">
        <f t="shared" si="414"/>
        <v>0</v>
      </c>
      <c r="AO515" s="3">
        <f t="shared" si="414"/>
        <v>0</v>
      </c>
      <c r="AP515" s="3">
        <f t="shared" si="414"/>
        <v>15056.12</v>
      </c>
      <c r="AQ515" s="3">
        <f t="shared" si="414"/>
        <v>0</v>
      </c>
      <c r="AR515" s="3">
        <f t="shared" si="414"/>
        <v>65600.789999999994</v>
      </c>
      <c r="AS515" s="3">
        <f t="shared" si="414"/>
        <v>0</v>
      </c>
      <c r="AT515" s="3">
        <f t="shared" si="414"/>
        <v>50544.67</v>
      </c>
      <c r="AU515" s="3">
        <f t="shared" ref="AU515:BZ515" si="415">AU688</f>
        <v>0</v>
      </c>
      <c r="AV515" s="3">
        <f t="shared" si="415"/>
        <v>58596.08</v>
      </c>
      <c r="AW515" s="3">
        <f t="shared" si="415"/>
        <v>43539.96</v>
      </c>
      <c r="AX515" s="3">
        <f t="shared" si="415"/>
        <v>0</v>
      </c>
      <c r="AY515" s="3">
        <f t="shared" si="415"/>
        <v>43539.96</v>
      </c>
      <c r="AZ515" s="3">
        <f t="shared" si="415"/>
        <v>15056.12</v>
      </c>
      <c r="BA515" s="3">
        <f t="shared" si="415"/>
        <v>0</v>
      </c>
      <c r="BB515" s="3">
        <f t="shared" si="415"/>
        <v>0</v>
      </c>
      <c r="BC515" s="3">
        <f t="shared" si="415"/>
        <v>0</v>
      </c>
      <c r="BD515" s="3">
        <f t="shared" si="415"/>
        <v>0</v>
      </c>
      <c r="BE515" s="3">
        <f t="shared" si="415"/>
        <v>0</v>
      </c>
      <c r="BF515" s="3">
        <f t="shared" si="415"/>
        <v>0</v>
      </c>
      <c r="BG515" s="3">
        <f t="shared" si="415"/>
        <v>0</v>
      </c>
      <c r="BH515" s="3">
        <f t="shared" si="415"/>
        <v>0</v>
      </c>
      <c r="BI515" s="3">
        <f t="shared" si="415"/>
        <v>0</v>
      </c>
      <c r="BJ515" s="3">
        <f t="shared" si="415"/>
        <v>0</v>
      </c>
      <c r="BK515" s="3">
        <f t="shared" si="415"/>
        <v>0</v>
      </c>
      <c r="BL515" s="3">
        <f t="shared" si="415"/>
        <v>0</v>
      </c>
      <c r="BM515" s="3">
        <f t="shared" si="415"/>
        <v>0</v>
      </c>
      <c r="BN515" s="3">
        <f t="shared" si="415"/>
        <v>0</v>
      </c>
      <c r="BO515" s="3">
        <f t="shared" si="415"/>
        <v>0</v>
      </c>
      <c r="BP515" s="3">
        <f t="shared" si="415"/>
        <v>0</v>
      </c>
      <c r="BQ515" s="3">
        <f t="shared" si="415"/>
        <v>0</v>
      </c>
      <c r="BR515" s="3">
        <f t="shared" si="415"/>
        <v>0</v>
      </c>
      <c r="BS515" s="3">
        <f t="shared" si="415"/>
        <v>0</v>
      </c>
      <c r="BT515" s="3">
        <f t="shared" si="415"/>
        <v>0</v>
      </c>
      <c r="BU515" s="3">
        <f t="shared" si="415"/>
        <v>0</v>
      </c>
      <c r="BV515" s="3">
        <f t="shared" si="415"/>
        <v>0</v>
      </c>
      <c r="BW515" s="3">
        <f t="shared" si="415"/>
        <v>0</v>
      </c>
      <c r="BX515" s="3">
        <f t="shared" si="415"/>
        <v>0</v>
      </c>
      <c r="BY515" s="3">
        <f t="shared" si="415"/>
        <v>0</v>
      </c>
      <c r="BZ515" s="3">
        <f t="shared" si="415"/>
        <v>0</v>
      </c>
      <c r="CA515" s="3">
        <f t="shared" ref="CA515:DF515" si="416">CA688</f>
        <v>0</v>
      </c>
      <c r="CB515" s="3">
        <f t="shared" si="416"/>
        <v>0</v>
      </c>
      <c r="CC515" s="3">
        <f t="shared" si="416"/>
        <v>0</v>
      </c>
      <c r="CD515" s="3">
        <f t="shared" si="416"/>
        <v>0</v>
      </c>
      <c r="CE515" s="3">
        <f t="shared" si="416"/>
        <v>0</v>
      </c>
      <c r="CF515" s="3">
        <f t="shared" si="416"/>
        <v>0</v>
      </c>
      <c r="CG515" s="3">
        <f t="shared" si="416"/>
        <v>0</v>
      </c>
      <c r="CH515" s="3">
        <f t="shared" si="416"/>
        <v>0</v>
      </c>
      <c r="CI515" s="3">
        <f t="shared" si="416"/>
        <v>0</v>
      </c>
      <c r="CJ515" s="3">
        <f t="shared" si="416"/>
        <v>0</v>
      </c>
      <c r="CK515" s="3">
        <f t="shared" si="416"/>
        <v>0</v>
      </c>
      <c r="CL515" s="3">
        <f t="shared" si="416"/>
        <v>0</v>
      </c>
      <c r="CM515" s="3">
        <f t="shared" si="416"/>
        <v>0</v>
      </c>
      <c r="CN515" s="3">
        <f t="shared" si="416"/>
        <v>0</v>
      </c>
      <c r="CO515" s="3">
        <f t="shared" si="416"/>
        <v>0</v>
      </c>
      <c r="CP515" s="3">
        <f t="shared" si="416"/>
        <v>0</v>
      </c>
      <c r="CQ515" s="3">
        <f t="shared" si="416"/>
        <v>0</v>
      </c>
      <c r="CR515" s="3">
        <f t="shared" si="416"/>
        <v>0</v>
      </c>
      <c r="CS515" s="3">
        <f t="shared" si="416"/>
        <v>0</v>
      </c>
      <c r="CT515" s="3">
        <f t="shared" si="416"/>
        <v>0</v>
      </c>
      <c r="CU515" s="3">
        <f t="shared" si="416"/>
        <v>0</v>
      </c>
      <c r="CV515" s="3">
        <f t="shared" si="416"/>
        <v>0</v>
      </c>
      <c r="CW515" s="3">
        <f t="shared" si="416"/>
        <v>0</v>
      </c>
      <c r="CX515" s="3">
        <f t="shared" si="416"/>
        <v>0</v>
      </c>
      <c r="CY515" s="3">
        <f t="shared" si="416"/>
        <v>0</v>
      </c>
      <c r="CZ515" s="3">
        <f t="shared" si="416"/>
        <v>0</v>
      </c>
      <c r="DA515" s="3">
        <f t="shared" si="416"/>
        <v>0</v>
      </c>
      <c r="DB515" s="3">
        <f t="shared" si="416"/>
        <v>0</v>
      </c>
      <c r="DC515" s="3">
        <f t="shared" si="416"/>
        <v>0</v>
      </c>
      <c r="DD515" s="3">
        <f t="shared" si="416"/>
        <v>0</v>
      </c>
      <c r="DE515" s="3">
        <f t="shared" si="416"/>
        <v>0</v>
      </c>
      <c r="DF515" s="3">
        <f t="shared" si="416"/>
        <v>0</v>
      </c>
      <c r="DG515" s="4">
        <f t="shared" ref="DG515:EL515" si="417">DG688</f>
        <v>463314.16</v>
      </c>
      <c r="DH515" s="4">
        <f t="shared" si="417"/>
        <v>391933.63</v>
      </c>
      <c r="DI515" s="4">
        <f t="shared" si="417"/>
        <v>5695.8</v>
      </c>
      <c r="DJ515" s="4">
        <f t="shared" si="417"/>
        <v>2603.69</v>
      </c>
      <c r="DK515" s="4">
        <f t="shared" si="417"/>
        <v>65684.73</v>
      </c>
      <c r="DL515" s="4">
        <f t="shared" si="417"/>
        <v>0</v>
      </c>
      <c r="DM515" s="4">
        <f t="shared" si="417"/>
        <v>178.07939999999999</v>
      </c>
      <c r="DN515" s="4">
        <f t="shared" si="417"/>
        <v>0</v>
      </c>
      <c r="DO515" s="4">
        <f t="shared" si="417"/>
        <v>0</v>
      </c>
      <c r="DP515" s="4">
        <f t="shared" si="417"/>
        <v>60429.97</v>
      </c>
      <c r="DQ515" s="4">
        <f t="shared" si="417"/>
        <v>28244.42</v>
      </c>
      <c r="DR515" s="4">
        <f t="shared" si="417"/>
        <v>0</v>
      </c>
      <c r="DS515" s="4">
        <f t="shared" si="417"/>
        <v>0</v>
      </c>
      <c r="DT515" s="4">
        <f t="shared" si="417"/>
        <v>0</v>
      </c>
      <c r="DU515" s="4">
        <f t="shared" si="417"/>
        <v>0</v>
      </c>
      <c r="DV515" s="4">
        <f t="shared" si="417"/>
        <v>0</v>
      </c>
      <c r="DW515" s="4">
        <f t="shared" si="417"/>
        <v>0</v>
      </c>
      <c r="DX515" s="4">
        <f t="shared" si="417"/>
        <v>0</v>
      </c>
      <c r="DY515" s="4">
        <f t="shared" si="417"/>
        <v>0</v>
      </c>
      <c r="DZ515" s="4">
        <f t="shared" si="417"/>
        <v>0</v>
      </c>
      <c r="EA515" s="4">
        <f t="shared" si="417"/>
        <v>0</v>
      </c>
      <c r="EB515" s="4">
        <f t="shared" si="417"/>
        <v>0</v>
      </c>
      <c r="EC515" s="4">
        <f t="shared" si="417"/>
        <v>0</v>
      </c>
      <c r="ED515" s="4">
        <f t="shared" si="417"/>
        <v>0</v>
      </c>
      <c r="EE515" s="4">
        <f t="shared" si="417"/>
        <v>0</v>
      </c>
      <c r="EF515" s="4">
        <f t="shared" si="417"/>
        <v>0</v>
      </c>
      <c r="EG515" s="4">
        <f t="shared" si="417"/>
        <v>0</v>
      </c>
      <c r="EH515" s="4">
        <f t="shared" si="417"/>
        <v>105091.72</v>
      </c>
      <c r="EI515" s="4">
        <f t="shared" si="417"/>
        <v>0</v>
      </c>
      <c r="EJ515" s="4">
        <f t="shared" si="417"/>
        <v>556154.46</v>
      </c>
      <c r="EK515" s="4">
        <f t="shared" si="417"/>
        <v>0</v>
      </c>
      <c r="EL515" s="4">
        <f t="shared" si="417"/>
        <v>451062.74</v>
      </c>
      <c r="EM515" s="4">
        <f t="shared" ref="EM515:FR515" si="418">EM688</f>
        <v>0</v>
      </c>
      <c r="EN515" s="4">
        <f t="shared" si="418"/>
        <v>391933.63</v>
      </c>
      <c r="EO515" s="4">
        <f t="shared" si="418"/>
        <v>286841.90999999997</v>
      </c>
      <c r="EP515" s="4">
        <f t="shared" si="418"/>
        <v>0</v>
      </c>
      <c r="EQ515" s="4">
        <f t="shared" si="418"/>
        <v>286841.90999999997</v>
      </c>
      <c r="ER515" s="4">
        <f t="shared" si="418"/>
        <v>105091.72</v>
      </c>
      <c r="ES515" s="4">
        <f t="shared" si="418"/>
        <v>0</v>
      </c>
      <c r="ET515" s="4">
        <f t="shared" si="418"/>
        <v>0</v>
      </c>
      <c r="EU515" s="4">
        <f t="shared" si="418"/>
        <v>0</v>
      </c>
      <c r="EV515" s="4">
        <f t="shared" si="418"/>
        <v>0</v>
      </c>
      <c r="EW515" s="4">
        <f t="shared" si="418"/>
        <v>0</v>
      </c>
      <c r="EX515" s="4">
        <f t="shared" si="418"/>
        <v>0</v>
      </c>
      <c r="EY515" s="4">
        <f t="shared" si="418"/>
        <v>0</v>
      </c>
      <c r="EZ515" s="4">
        <f t="shared" si="418"/>
        <v>0</v>
      </c>
      <c r="FA515" s="4">
        <f t="shared" si="418"/>
        <v>0</v>
      </c>
      <c r="FB515" s="4">
        <f t="shared" si="418"/>
        <v>0</v>
      </c>
      <c r="FC515" s="4">
        <f t="shared" si="418"/>
        <v>0</v>
      </c>
      <c r="FD515" s="4">
        <f t="shared" si="418"/>
        <v>0</v>
      </c>
      <c r="FE515" s="4">
        <f t="shared" si="418"/>
        <v>0</v>
      </c>
      <c r="FF515" s="4">
        <f t="shared" si="418"/>
        <v>0</v>
      </c>
      <c r="FG515" s="4">
        <f t="shared" si="418"/>
        <v>0</v>
      </c>
      <c r="FH515" s="4">
        <f t="shared" si="418"/>
        <v>0</v>
      </c>
      <c r="FI515" s="4">
        <f t="shared" si="418"/>
        <v>0</v>
      </c>
      <c r="FJ515" s="4">
        <f t="shared" si="418"/>
        <v>0</v>
      </c>
      <c r="FK515" s="4">
        <f t="shared" si="418"/>
        <v>0</v>
      </c>
      <c r="FL515" s="4">
        <f t="shared" si="418"/>
        <v>0</v>
      </c>
      <c r="FM515" s="4">
        <f t="shared" si="418"/>
        <v>0</v>
      </c>
      <c r="FN515" s="4">
        <f t="shared" si="418"/>
        <v>0</v>
      </c>
      <c r="FO515" s="4">
        <f t="shared" si="418"/>
        <v>0</v>
      </c>
      <c r="FP515" s="4">
        <f t="shared" si="418"/>
        <v>0</v>
      </c>
      <c r="FQ515" s="4">
        <f t="shared" si="418"/>
        <v>0</v>
      </c>
      <c r="FR515" s="4">
        <f t="shared" si="418"/>
        <v>0</v>
      </c>
      <c r="FS515" s="4">
        <f t="shared" ref="FS515:GX515" si="419">FS688</f>
        <v>0</v>
      </c>
      <c r="FT515" s="4">
        <f t="shared" si="419"/>
        <v>0</v>
      </c>
      <c r="FU515" s="4">
        <f t="shared" si="419"/>
        <v>0</v>
      </c>
      <c r="FV515" s="4">
        <f t="shared" si="419"/>
        <v>0</v>
      </c>
      <c r="FW515" s="4">
        <f t="shared" si="419"/>
        <v>0</v>
      </c>
      <c r="FX515" s="4">
        <f t="shared" si="419"/>
        <v>0</v>
      </c>
      <c r="FY515" s="4">
        <f t="shared" si="419"/>
        <v>0</v>
      </c>
      <c r="FZ515" s="4">
        <f t="shared" si="419"/>
        <v>0</v>
      </c>
      <c r="GA515" s="4">
        <f t="shared" si="419"/>
        <v>0</v>
      </c>
      <c r="GB515" s="4">
        <f t="shared" si="419"/>
        <v>0</v>
      </c>
      <c r="GC515" s="4">
        <f t="shared" si="419"/>
        <v>0</v>
      </c>
      <c r="GD515" s="4">
        <f t="shared" si="419"/>
        <v>0</v>
      </c>
      <c r="GE515" s="4">
        <f t="shared" si="419"/>
        <v>0</v>
      </c>
      <c r="GF515" s="4">
        <f t="shared" si="419"/>
        <v>0</v>
      </c>
      <c r="GG515" s="4">
        <f t="shared" si="419"/>
        <v>0</v>
      </c>
      <c r="GH515" s="4">
        <f t="shared" si="419"/>
        <v>0</v>
      </c>
      <c r="GI515" s="4">
        <f t="shared" si="419"/>
        <v>0</v>
      </c>
      <c r="GJ515" s="4">
        <f t="shared" si="419"/>
        <v>0</v>
      </c>
      <c r="GK515" s="4">
        <f t="shared" si="419"/>
        <v>0</v>
      </c>
      <c r="GL515" s="4">
        <f t="shared" si="419"/>
        <v>0</v>
      </c>
      <c r="GM515" s="4">
        <f t="shared" si="419"/>
        <v>0</v>
      </c>
      <c r="GN515" s="4">
        <f t="shared" si="419"/>
        <v>0</v>
      </c>
      <c r="GO515" s="4">
        <f t="shared" si="419"/>
        <v>0</v>
      </c>
      <c r="GP515" s="4">
        <f t="shared" si="419"/>
        <v>0</v>
      </c>
      <c r="GQ515" s="4">
        <f t="shared" si="419"/>
        <v>0</v>
      </c>
      <c r="GR515" s="4">
        <f t="shared" si="419"/>
        <v>0</v>
      </c>
      <c r="GS515" s="4">
        <f t="shared" si="419"/>
        <v>0</v>
      </c>
      <c r="GT515" s="4">
        <f t="shared" si="419"/>
        <v>0</v>
      </c>
      <c r="GU515" s="4">
        <f t="shared" si="419"/>
        <v>0</v>
      </c>
      <c r="GV515" s="4">
        <f t="shared" si="419"/>
        <v>0</v>
      </c>
      <c r="GW515" s="4">
        <f t="shared" si="419"/>
        <v>0</v>
      </c>
      <c r="GX515" s="4">
        <f t="shared" si="419"/>
        <v>0</v>
      </c>
    </row>
    <row r="517" spans="1:255" x14ac:dyDescent="0.2">
      <c r="A517" s="1">
        <v>5</v>
      </c>
      <c r="B517" s="1">
        <v>1</v>
      </c>
      <c r="C517" s="1"/>
      <c r="D517" s="1">
        <f>ROW(A548)</f>
        <v>548</v>
      </c>
      <c r="E517" s="1"/>
      <c r="F517" s="1" t="s">
        <v>234</v>
      </c>
      <c r="G517" s="1" t="s">
        <v>505</v>
      </c>
      <c r="H517" s="1" t="s">
        <v>3</v>
      </c>
      <c r="I517" s="1">
        <v>0</v>
      </c>
      <c r="J517" s="1"/>
      <c r="K517" s="1">
        <v>0</v>
      </c>
      <c r="L517" s="1"/>
      <c r="M517" s="1" t="s">
        <v>3</v>
      </c>
      <c r="N517" s="1"/>
      <c r="O517" s="1"/>
      <c r="P517" s="1"/>
      <c r="Q517" s="1"/>
      <c r="R517" s="1"/>
      <c r="S517" s="1">
        <v>0</v>
      </c>
      <c r="T517" s="1">
        <v>0</v>
      </c>
      <c r="U517" s="1" t="s">
        <v>3</v>
      </c>
      <c r="V517" s="1">
        <v>0</v>
      </c>
      <c r="W517" s="1"/>
      <c r="X517" s="1"/>
      <c r="Y517" s="1"/>
      <c r="Z517" s="1"/>
      <c r="AA517" s="1"/>
      <c r="AB517" s="1" t="s">
        <v>3</v>
      </c>
      <c r="AC517" s="1" t="s">
        <v>3</v>
      </c>
      <c r="AD517" s="1" t="s">
        <v>3</v>
      </c>
      <c r="AE517" s="1" t="s">
        <v>3</v>
      </c>
      <c r="AF517" s="1" t="s">
        <v>3</v>
      </c>
      <c r="AG517" s="1" t="s">
        <v>3</v>
      </c>
      <c r="AH517" s="1"/>
      <c r="AI517" s="1"/>
      <c r="AJ517" s="1"/>
      <c r="AK517" s="1"/>
      <c r="AL517" s="1"/>
      <c r="AM517" s="1"/>
      <c r="AN517" s="1"/>
      <c r="AO517" s="1"/>
      <c r="AP517" s="1" t="s">
        <v>3</v>
      </c>
      <c r="AQ517" s="1" t="s">
        <v>3</v>
      </c>
      <c r="AR517" s="1" t="s">
        <v>3</v>
      </c>
      <c r="AS517" s="1"/>
      <c r="AT517" s="1"/>
      <c r="AU517" s="1"/>
      <c r="AV517" s="1"/>
      <c r="AW517" s="1"/>
      <c r="AX517" s="1"/>
      <c r="AY517" s="1"/>
      <c r="AZ517" s="1" t="s">
        <v>3</v>
      </c>
      <c r="BA517" s="1"/>
      <c r="BB517" s="1" t="s">
        <v>3</v>
      </c>
      <c r="BC517" s="1" t="s">
        <v>3</v>
      </c>
      <c r="BD517" s="1" t="s">
        <v>3</v>
      </c>
      <c r="BE517" s="1" t="s">
        <v>3</v>
      </c>
      <c r="BF517" s="1" t="s">
        <v>3</v>
      </c>
      <c r="BG517" s="1" t="s">
        <v>3</v>
      </c>
      <c r="BH517" s="1" t="s">
        <v>3</v>
      </c>
      <c r="BI517" s="1" t="s">
        <v>3</v>
      </c>
      <c r="BJ517" s="1" t="s">
        <v>3</v>
      </c>
      <c r="BK517" s="1" t="s">
        <v>3</v>
      </c>
      <c r="BL517" s="1" t="s">
        <v>3</v>
      </c>
      <c r="BM517" s="1" t="s">
        <v>3</v>
      </c>
      <c r="BN517" s="1" t="s">
        <v>3</v>
      </c>
      <c r="BO517" s="1" t="s">
        <v>3</v>
      </c>
      <c r="BP517" s="1" t="s">
        <v>3</v>
      </c>
      <c r="BQ517" s="1"/>
      <c r="BR517" s="1"/>
      <c r="BS517" s="1"/>
      <c r="BT517" s="1"/>
      <c r="BU517" s="1"/>
      <c r="BV517" s="1"/>
      <c r="BW517" s="1"/>
      <c r="BX517" s="1">
        <v>0</v>
      </c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>
        <v>0</v>
      </c>
    </row>
    <row r="519" spans="1:255" x14ac:dyDescent="0.2">
      <c r="A519" s="3">
        <v>52</v>
      </c>
      <c r="B519" s="3">
        <f t="shared" ref="B519:G519" si="420">B548</f>
        <v>1</v>
      </c>
      <c r="C519" s="3">
        <f t="shared" si="420"/>
        <v>5</v>
      </c>
      <c r="D519" s="3">
        <f t="shared" si="420"/>
        <v>517</v>
      </c>
      <c r="E519" s="3">
        <f t="shared" si="420"/>
        <v>0</v>
      </c>
      <c r="F519" s="3" t="str">
        <f t="shared" si="420"/>
        <v>Новый подраздел</v>
      </c>
      <c r="G519" s="3" t="str">
        <f t="shared" si="420"/>
        <v>Прокладка силовых и осветительных кабельных линий внутренних</v>
      </c>
      <c r="H519" s="3"/>
      <c r="I519" s="3"/>
      <c r="J519" s="3"/>
      <c r="K519" s="3"/>
      <c r="L519" s="3"/>
      <c r="M519" s="3"/>
      <c r="N519" s="3"/>
      <c r="O519" s="3">
        <f t="shared" ref="O519:AT519" si="421">O548</f>
        <v>23334</v>
      </c>
      <c r="P519" s="3">
        <f t="shared" si="421"/>
        <v>21666.44</v>
      </c>
      <c r="Q519" s="3">
        <f t="shared" si="421"/>
        <v>280.27999999999997</v>
      </c>
      <c r="R519" s="3">
        <f t="shared" si="421"/>
        <v>54.75</v>
      </c>
      <c r="S519" s="3">
        <f t="shared" si="421"/>
        <v>1387.28</v>
      </c>
      <c r="T519" s="3">
        <f t="shared" si="421"/>
        <v>0</v>
      </c>
      <c r="U519" s="3">
        <f t="shared" si="421"/>
        <v>110.343</v>
      </c>
      <c r="V519" s="3">
        <f t="shared" si="421"/>
        <v>0</v>
      </c>
      <c r="W519" s="3">
        <f t="shared" si="421"/>
        <v>0</v>
      </c>
      <c r="X519" s="3">
        <f t="shared" si="421"/>
        <v>1553.75</v>
      </c>
      <c r="Y519" s="3">
        <f t="shared" si="421"/>
        <v>971.11</v>
      </c>
      <c r="Z519" s="3">
        <f t="shared" si="421"/>
        <v>0</v>
      </c>
      <c r="AA519" s="3">
        <f t="shared" si="421"/>
        <v>0</v>
      </c>
      <c r="AB519" s="3">
        <f t="shared" si="421"/>
        <v>23334</v>
      </c>
      <c r="AC519" s="3">
        <f t="shared" si="421"/>
        <v>21666.44</v>
      </c>
      <c r="AD519" s="3">
        <f t="shared" si="421"/>
        <v>280.27999999999997</v>
      </c>
      <c r="AE519" s="3">
        <f t="shared" si="421"/>
        <v>54.75</v>
      </c>
      <c r="AF519" s="3">
        <f t="shared" si="421"/>
        <v>1387.28</v>
      </c>
      <c r="AG519" s="3">
        <f t="shared" si="421"/>
        <v>0</v>
      </c>
      <c r="AH519" s="3">
        <f t="shared" si="421"/>
        <v>110.343</v>
      </c>
      <c r="AI519" s="3">
        <f t="shared" si="421"/>
        <v>0</v>
      </c>
      <c r="AJ519" s="3">
        <f t="shared" si="421"/>
        <v>0</v>
      </c>
      <c r="AK519" s="3">
        <f t="shared" si="421"/>
        <v>1553.75</v>
      </c>
      <c r="AL519" s="3">
        <f t="shared" si="421"/>
        <v>971.11</v>
      </c>
      <c r="AM519" s="3">
        <f t="shared" si="421"/>
        <v>0</v>
      </c>
      <c r="AN519" s="3">
        <f t="shared" si="421"/>
        <v>0</v>
      </c>
      <c r="AO519" s="3">
        <f t="shared" si="421"/>
        <v>0</v>
      </c>
      <c r="AP519" s="3">
        <f t="shared" si="421"/>
        <v>0</v>
      </c>
      <c r="AQ519" s="3">
        <f t="shared" si="421"/>
        <v>0</v>
      </c>
      <c r="AR519" s="3">
        <f t="shared" si="421"/>
        <v>25954.68</v>
      </c>
      <c r="AS519" s="3">
        <f t="shared" si="421"/>
        <v>0</v>
      </c>
      <c r="AT519" s="3">
        <f t="shared" si="421"/>
        <v>25954.68</v>
      </c>
      <c r="AU519" s="3">
        <f t="shared" ref="AU519:BZ519" si="422">AU548</f>
        <v>0</v>
      </c>
      <c r="AV519" s="3">
        <f t="shared" si="422"/>
        <v>21666.44</v>
      </c>
      <c r="AW519" s="3">
        <f t="shared" si="422"/>
        <v>21666.44</v>
      </c>
      <c r="AX519" s="3">
        <f t="shared" si="422"/>
        <v>0</v>
      </c>
      <c r="AY519" s="3">
        <f t="shared" si="422"/>
        <v>21666.44</v>
      </c>
      <c r="AZ519" s="3">
        <f t="shared" si="422"/>
        <v>0</v>
      </c>
      <c r="BA519" s="3">
        <f t="shared" si="422"/>
        <v>0</v>
      </c>
      <c r="BB519" s="3">
        <f t="shared" si="422"/>
        <v>0</v>
      </c>
      <c r="BC519" s="3">
        <f t="shared" si="422"/>
        <v>0</v>
      </c>
      <c r="BD519" s="3">
        <f t="shared" si="422"/>
        <v>0</v>
      </c>
      <c r="BE519" s="3">
        <f t="shared" si="422"/>
        <v>0</v>
      </c>
      <c r="BF519" s="3">
        <f t="shared" si="422"/>
        <v>0</v>
      </c>
      <c r="BG519" s="3">
        <f t="shared" si="422"/>
        <v>0</v>
      </c>
      <c r="BH519" s="3">
        <f t="shared" si="422"/>
        <v>0</v>
      </c>
      <c r="BI519" s="3">
        <f t="shared" si="422"/>
        <v>0</v>
      </c>
      <c r="BJ519" s="3">
        <f t="shared" si="422"/>
        <v>0</v>
      </c>
      <c r="BK519" s="3">
        <f t="shared" si="422"/>
        <v>0</v>
      </c>
      <c r="BL519" s="3">
        <f t="shared" si="422"/>
        <v>0</v>
      </c>
      <c r="BM519" s="3">
        <f t="shared" si="422"/>
        <v>0</v>
      </c>
      <c r="BN519" s="3">
        <f t="shared" si="422"/>
        <v>0</v>
      </c>
      <c r="BO519" s="3">
        <f t="shared" si="422"/>
        <v>0</v>
      </c>
      <c r="BP519" s="3">
        <f t="shared" si="422"/>
        <v>0</v>
      </c>
      <c r="BQ519" s="3">
        <f t="shared" si="422"/>
        <v>0</v>
      </c>
      <c r="BR519" s="3">
        <f t="shared" si="422"/>
        <v>0</v>
      </c>
      <c r="BS519" s="3">
        <f t="shared" si="422"/>
        <v>0</v>
      </c>
      <c r="BT519" s="3">
        <f t="shared" si="422"/>
        <v>0</v>
      </c>
      <c r="BU519" s="3">
        <f t="shared" si="422"/>
        <v>0</v>
      </c>
      <c r="BV519" s="3">
        <f t="shared" si="422"/>
        <v>0</v>
      </c>
      <c r="BW519" s="3">
        <f t="shared" si="422"/>
        <v>0</v>
      </c>
      <c r="BX519" s="3">
        <f t="shared" si="422"/>
        <v>0</v>
      </c>
      <c r="BY519" s="3">
        <f t="shared" si="422"/>
        <v>0</v>
      </c>
      <c r="BZ519" s="3">
        <f t="shared" si="422"/>
        <v>0</v>
      </c>
      <c r="CA519" s="3">
        <f t="shared" ref="CA519:DF519" si="423">CA548</f>
        <v>25954.68</v>
      </c>
      <c r="CB519" s="3">
        <f t="shared" si="423"/>
        <v>0</v>
      </c>
      <c r="CC519" s="3">
        <f t="shared" si="423"/>
        <v>25954.68</v>
      </c>
      <c r="CD519" s="3">
        <f t="shared" si="423"/>
        <v>0</v>
      </c>
      <c r="CE519" s="3">
        <f t="shared" si="423"/>
        <v>21666.44</v>
      </c>
      <c r="CF519" s="3">
        <f t="shared" si="423"/>
        <v>21666.44</v>
      </c>
      <c r="CG519" s="3">
        <f t="shared" si="423"/>
        <v>0</v>
      </c>
      <c r="CH519" s="3">
        <f t="shared" si="423"/>
        <v>21666.44</v>
      </c>
      <c r="CI519" s="3">
        <f t="shared" si="423"/>
        <v>0</v>
      </c>
      <c r="CJ519" s="3">
        <f t="shared" si="423"/>
        <v>0</v>
      </c>
      <c r="CK519" s="3">
        <f t="shared" si="423"/>
        <v>0</v>
      </c>
      <c r="CL519" s="3">
        <f t="shared" si="423"/>
        <v>0</v>
      </c>
      <c r="CM519" s="3">
        <f t="shared" si="423"/>
        <v>0</v>
      </c>
      <c r="CN519" s="3">
        <f t="shared" si="423"/>
        <v>0</v>
      </c>
      <c r="CO519" s="3">
        <f t="shared" si="423"/>
        <v>0</v>
      </c>
      <c r="CP519" s="3">
        <f t="shared" si="423"/>
        <v>0</v>
      </c>
      <c r="CQ519" s="3">
        <f t="shared" si="423"/>
        <v>0</v>
      </c>
      <c r="CR519" s="3">
        <f t="shared" si="423"/>
        <v>0</v>
      </c>
      <c r="CS519" s="3">
        <f t="shared" si="423"/>
        <v>0</v>
      </c>
      <c r="CT519" s="3">
        <f t="shared" si="423"/>
        <v>0</v>
      </c>
      <c r="CU519" s="3">
        <f t="shared" si="423"/>
        <v>0</v>
      </c>
      <c r="CV519" s="3">
        <f t="shared" si="423"/>
        <v>0</v>
      </c>
      <c r="CW519" s="3">
        <f t="shared" si="423"/>
        <v>0</v>
      </c>
      <c r="CX519" s="3">
        <f t="shared" si="423"/>
        <v>0</v>
      </c>
      <c r="CY519" s="3">
        <f t="shared" si="423"/>
        <v>0</v>
      </c>
      <c r="CZ519" s="3">
        <f t="shared" si="423"/>
        <v>0</v>
      </c>
      <c r="DA519" s="3">
        <f t="shared" si="423"/>
        <v>0</v>
      </c>
      <c r="DB519" s="3">
        <f t="shared" si="423"/>
        <v>0</v>
      </c>
      <c r="DC519" s="3">
        <f t="shared" si="423"/>
        <v>0</v>
      </c>
      <c r="DD519" s="3">
        <f t="shared" si="423"/>
        <v>0</v>
      </c>
      <c r="DE519" s="3">
        <f t="shared" si="423"/>
        <v>0</v>
      </c>
      <c r="DF519" s="3">
        <f t="shared" si="423"/>
        <v>0</v>
      </c>
      <c r="DG519" s="4">
        <f t="shared" ref="DG519:EL519" si="424">DG548</f>
        <v>149108.99</v>
      </c>
      <c r="DH519" s="4">
        <f t="shared" si="424"/>
        <v>105396.37</v>
      </c>
      <c r="DI519" s="4">
        <f t="shared" si="424"/>
        <v>3439.88</v>
      </c>
      <c r="DJ519" s="4">
        <f t="shared" si="424"/>
        <v>1589.39</v>
      </c>
      <c r="DK519" s="4">
        <f t="shared" si="424"/>
        <v>40272.74</v>
      </c>
      <c r="DL519" s="4">
        <f t="shared" si="424"/>
        <v>0</v>
      </c>
      <c r="DM519" s="4">
        <f t="shared" si="424"/>
        <v>110.343</v>
      </c>
      <c r="DN519" s="4">
        <f t="shared" si="424"/>
        <v>0</v>
      </c>
      <c r="DO519" s="4">
        <f t="shared" si="424"/>
        <v>0</v>
      </c>
      <c r="DP519" s="4">
        <f t="shared" si="424"/>
        <v>37050.93</v>
      </c>
      <c r="DQ519" s="4">
        <f t="shared" si="424"/>
        <v>17317.27</v>
      </c>
      <c r="DR519" s="4">
        <f t="shared" si="424"/>
        <v>0</v>
      </c>
      <c r="DS519" s="4">
        <f t="shared" si="424"/>
        <v>0</v>
      </c>
      <c r="DT519" s="4">
        <f t="shared" si="424"/>
        <v>149108.99</v>
      </c>
      <c r="DU519" s="4">
        <f t="shared" si="424"/>
        <v>105396.37</v>
      </c>
      <c r="DV519" s="4">
        <f t="shared" si="424"/>
        <v>3439.88</v>
      </c>
      <c r="DW519" s="4">
        <f t="shared" si="424"/>
        <v>1589.39</v>
      </c>
      <c r="DX519" s="4">
        <f t="shared" si="424"/>
        <v>40272.74</v>
      </c>
      <c r="DY519" s="4">
        <f t="shared" si="424"/>
        <v>0</v>
      </c>
      <c r="DZ519" s="4">
        <f t="shared" si="424"/>
        <v>110.343</v>
      </c>
      <c r="EA519" s="4">
        <f t="shared" si="424"/>
        <v>0</v>
      </c>
      <c r="EB519" s="4">
        <f t="shared" si="424"/>
        <v>0</v>
      </c>
      <c r="EC519" s="4">
        <f t="shared" si="424"/>
        <v>37050.93</v>
      </c>
      <c r="ED519" s="4">
        <f t="shared" si="424"/>
        <v>17317.27</v>
      </c>
      <c r="EE519" s="4">
        <f t="shared" si="424"/>
        <v>0</v>
      </c>
      <c r="EF519" s="4">
        <f t="shared" si="424"/>
        <v>0</v>
      </c>
      <c r="EG519" s="4">
        <f t="shared" si="424"/>
        <v>0</v>
      </c>
      <c r="EH519" s="4">
        <f t="shared" si="424"/>
        <v>0</v>
      </c>
      <c r="EI519" s="4">
        <f t="shared" si="424"/>
        <v>0</v>
      </c>
      <c r="EJ519" s="4">
        <f t="shared" si="424"/>
        <v>206020.21</v>
      </c>
      <c r="EK519" s="4">
        <f t="shared" si="424"/>
        <v>0</v>
      </c>
      <c r="EL519" s="4">
        <f t="shared" si="424"/>
        <v>206020.21</v>
      </c>
      <c r="EM519" s="4">
        <f t="shared" ref="EM519:FR519" si="425">EM548</f>
        <v>0</v>
      </c>
      <c r="EN519" s="4">
        <f t="shared" si="425"/>
        <v>105396.37</v>
      </c>
      <c r="EO519" s="4">
        <f t="shared" si="425"/>
        <v>105396.37</v>
      </c>
      <c r="EP519" s="4">
        <f t="shared" si="425"/>
        <v>0</v>
      </c>
      <c r="EQ519" s="4">
        <f t="shared" si="425"/>
        <v>105396.37</v>
      </c>
      <c r="ER519" s="4">
        <f t="shared" si="425"/>
        <v>0</v>
      </c>
      <c r="ES519" s="4">
        <f t="shared" si="425"/>
        <v>0</v>
      </c>
      <c r="ET519" s="4">
        <f t="shared" si="425"/>
        <v>0</v>
      </c>
      <c r="EU519" s="4">
        <f t="shared" si="425"/>
        <v>0</v>
      </c>
      <c r="EV519" s="4">
        <f t="shared" si="425"/>
        <v>0</v>
      </c>
      <c r="EW519" s="4">
        <f t="shared" si="425"/>
        <v>0</v>
      </c>
      <c r="EX519" s="4">
        <f t="shared" si="425"/>
        <v>0</v>
      </c>
      <c r="EY519" s="4">
        <f t="shared" si="425"/>
        <v>0</v>
      </c>
      <c r="EZ519" s="4">
        <f t="shared" si="425"/>
        <v>0</v>
      </c>
      <c r="FA519" s="4">
        <f t="shared" si="425"/>
        <v>0</v>
      </c>
      <c r="FB519" s="4">
        <f t="shared" si="425"/>
        <v>0</v>
      </c>
      <c r="FC519" s="4">
        <f t="shared" si="425"/>
        <v>0</v>
      </c>
      <c r="FD519" s="4">
        <f t="shared" si="425"/>
        <v>0</v>
      </c>
      <c r="FE519" s="4">
        <f t="shared" si="425"/>
        <v>0</v>
      </c>
      <c r="FF519" s="4">
        <f t="shared" si="425"/>
        <v>0</v>
      </c>
      <c r="FG519" s="4">
        <f t="shared" si="425"/>
        <v>0</v>
      </c>
      <c r="FH519" s="4">
        <f t="shared" si="425"/>
        <v>0</v>
      </c>
      <c r="FI519" s="4">
        <f t="shared" si="425"/>
        <v>0</v>
      </c>
      <c r="FJ519" s="4">
        <f t="shared" si="425"/>
        <v>0</v>
      </c>
      <c r="FK519" s="4">
        <f t="shared" si="425"/>
        <v>0</v>
      </c>
      <c r="FL519" s="4">
        <f t="shared" si="425"/>
        <v>0</v>
      </c>
      <c r="FM519" s="4">
        <f t="shared" si="425"/>
        <v>0</v>
      </c>
      <c r="FN519" s="4">
        <f t="shared" si="425"/>
        <v>0</v>
      </c>
      <c r="FO519" s="4">
        <f t="shared" si="425"/>
        <v>0</v>
      </c>
      <c r="FP519" s="4">
        <f t="shared" si="425"/>
        <v>0</v>
      </c>
      <c r="FQ519" s="4">
        <f t="shared" si="425"/>
        <v>0</v>
      </c>
      <c r="FR519" s="4">
        <f t="shared" si="425"/>
        <v>0</v>
      </c>
      <c r="FS519" s="4">
        <f t="shared" ref="FS519:GX519" si="426">FS548</f>
        <v>206020.21</v>
      </c>
      <c r="FT519" s="4">
        <f t="shared" si="426"/>
        <v>0</v>
      </c>
      <c r="FU519" s="4">
        <f t="shared" si="426"/>
        <v>206020.21</v>
      </c>
      <c r="FV519" s="4">
        <f t="shared" si="426"/>
        <v>0</v>
      </c>
      <c r="FW519" s="4">
        <f t="shared" si="426"/>
        <v>105396.37</v>
      </c>
      <c r="FX519" s="4">
        <f t="shared" si="426"/>
        <v>105396.37</v>
      </c>
      <c r="FY519" s="4">
        <f t="shared" si="426"/>
        <v>0</v>
      </c>
      <c r="FZ519" s="4">
        <f t="shared" si="426"/>
        <v>105396.37</v>
      </c>
      <c r="GA519" s="4">
        <f t="shared" si="426"/>
        <v>0</v>
      </c>
      <c r="GB519" s="4">
        <f t="shared" si="426"/>
        <v>0</v>
      </c>
      <c r="GC519" s="4">
        <f t="shared" si="426"/>
        <v>0</v>
      </c>
      <c r="GD519" s="4">
        <f t="shared" si="426"/>
        <v>0</v>
      </c>
      <c r="GE519" s="4">
        <f t="shared" si="426"/>
        <v>0</v>
      </c>
      <c r="GF519" s="4">
        <f t="shared" si="426"/>
        <v>0</v>
      </c>
      <c r="GG519" s="4">
        <f t="shared" si="426"/>
        <v>0</v>
      </c>
      <c r="GH519" s="4">
        <f t="shared" si="426"/>
        <v>0</v>
      </c>
      <c r="GI519" s="4">
        <f t="shared" si="426"/>
        <v>0</v>
      </c>
      <c r="GJ519" s="4">
        <f t="shared" si="426"/>
        <v>0</v>
      </c>
      <c r="GK519" s="4">
        <f t="shared" si="426"/>
        <v>0</v>
      </c>
      <c r="GL519" s="4">
        <f t="shared" si="426"/>
        <v>0</v>
      </c>
      <c r="GM519" s="4">
        <f t="shared" si="426"/>
        <v>0</v>
      </c>
      <c r="GN519" s="4">
        <f t="shared" si="426"/>
        <v>0</v>
      </c>
      <c r="GO519" s="4">
        <f t="shared" si="426"/>
        <v>0</v>
      </c>
      <c r="GP519" s="4">
        <f t="shared" si="426"/>
        <v>0</v>
      </c>
      <c r="GQ519" s="4">
        <f t="shared" si="426"/>
        <v>0</v>
      </c>
      <c r="GR519" s="4">
        <f t="shared" si="426"/>
        <v>0</v>
      </c>
      <c r="GS519" s="4">
        <f t="shared" si="426"/>
        <v>0</v>
      </c>
      <c r="GT519" s="4">
        <f t="shared" si="426"/>
        <v>0</v>
      </c>
      <c r="GU519" s="4">
        <f t="shared" si="426"/>
        <v>0</v>
      </c>
      <c r="GV519" s="4">
        <f t="shared" si="426"/>
        <v>0</v>
      </c>
      <c r="GW519" s="4">
        <f t="shared" si="426"/>
        <v>0</v>
      </c>
      <c r="GX519" s="4">
        <f t="shared" si="426"/>
        <v>0</v>
      </c>
    </row>
    <row r="521" spans="1:255" x14ac:dyDescent="0.2">
      <c r="A521" s="2">
        <v>17</v>
      </c>
      <c r="B521" s="2">
        <v>1</v>
      </c>
      <c r="C521" s="2"/>
      <c r="D521" s="2"/>
      <c r="E521" s="2" t="s">
        <v>506</v>
      </c>
      <c r="F521" s="2" t="s">
        <v>507</v>
      </c>
      <c r="G521" s="2" t="s">
        <v>508</v>
      </c>
      <c r="H521" s="2" t="s">
        <v>369</v>
      </c>
      <c r="I521" s="2">
        <f>ROUND(316/100,9)</f>
        <v>3.16</v>
      </c>
      <c r="J521" s="2">
        <v>0</v>
      </c>
      <c r="K521" s="2">
        <f>ROUND(316/100,9)</f>
        <v>3.16</v>
      </c>
      <c r="L521" s="2"/>
      <c r="M521" s="2"/>
      <c r="N521" s="2"/>
      <c r="O521" s="2">
        <f t="shared" ref="O521:O546" si="427">ROUND(CP521,2)</f>
        <v>1696.69</v>
      </c>
      <c r="P521" s="2">
        <f t="shared" ref="P521:P546" si="428">ROUND((ROUND((AC521*AW521*I521),2)*BC521),2)</f>
        <v>918.45</v>
      </c>
      <c r="Q521" s="2">
        <f t="shared" ref="Q521:Q546" si="429">(ROUND((ROUND(((ET521)*AV521*I521),2)*BB521),2)+ROUND((ROUND(((AE521-(EU521))*AV521*I521),2)*BS521),2))</f>
        <v>136.47999999999999</v>
      </c>
      <c r="R521" s="2">
        <f t="shared" ref="R521:R546" si="430">ROUND((ROUND((AE521*AV521*I521),2)*BS521),2)</f>
        <v>26.16</v>
      </c>
      <c r="S521" s="2">
        <f t="shared" ref="S521:S546" si="431">ROUND((ROUND((AF521*AV521*I521),2)*BA521),2)</f>
        <v>641.76</v>
      </c>
      <c r="T521" s="2">
        <f t="shared" ref="T521:T546" si="432">ROUND(CU521*I521,2)</f>
        <v>0</v>
      </c>
      <c r="U521" s="2">
        <f t="shared" ref="U521:U546" si="433">CV521*I521</f>
        <v>50.338799999999999</v>
      </c>
      <c r="V521" s="2">
        <f t="shared" ref="V521:V546" si="434">CW521*I521</f>
        <v>0</v>
      </c>
      <c r="W521" s="2">
        <f t="shared" ref="W521:W546" si="435">ROUND(CX521*I521,2)</f>
        <v>0</v>
      </c>
      <c r="X521" s="2">
        <f t="shared" ref="X521:X546" si="436">ROUND(CY521,2)</f>
        <v>718.77</v>
      </c>
      <c r="Y521" s="2">
        <f t="shared" ref="Y521:Y546" si="437">ROUND(CZ521,2)</f>
        <v>449.23</v>
      </c>
      <c r="Z521" s="2"/>
      <c r="AA521" s="2">
        <v>50417534</v>
      </c>
      <c r="AB521" s="2">
        <f t="shared" ref="AB521:AB546" si="438">ROUND((AC521+AD521+AF521),6)</f>
        <v>536.92999999999995</v>
      </c>
      <c r="AC521" s="2">
        <f t="shared" ref="AC521:AC546" si="439">ROUND((ES521),6)</f>
        <v>290.64999999999998</v>
      </c>
      <c r="AD521" s="2">
        <f t="shared" ref="AD521:AD546" si="440">ROUND((((ET521)-(EU521))+AE521),6)</f>
        <v>43.19</v>
      </c>
      <c r="AE521" s="2">
        <f t="shared" ref="AE521:AE546" si="441">ROUND((EU521),6)</f>
        <v>8.2799999999999994</v>
      </c>
      <c r="AF521" s="2">
        <f t="shared" ref="AF521:AF546" si="442">ROUND((EV521),6)</f>
        <v>203.09</v>
      </c>
      <c r="AG521" s="2">
        <f t="shared" ref="AG521:AG546" si="443">ROUND((AP521),6)</f>
        <v>0</v>
      </c>
      <c r="AH521" s="2">
        <f t="shared" ref="AH521:AH546" si="444">(EW521)</f>
        <v>15.93</v>
      </c>
      <c r="AI521" s="2">
        <f t="shared" ref="AI521:AI546" si="445">(EX521)</f>
        <v>0</v>
      </c>
      <c r="AJ521" s="2">
        <f t="shared" ref="AJ521:AJ546" si="446">(AS521)</f>
        <v>0</v>
      </c>
      <c r="AK521" s="2">
        <v>536.92999999999995</v>
      </c>
      <c r="AL521" s="2">
        <v>290.64999999999998</v>
      </c>
      <c r="AM521" s="2">
        <v>43.19</v>
      </c>
      <c r="AN521" s="2">
        <v>8.2799999999999994</v>
      </c>
      <c r="AO521" s="2">
        <v>203.09</v>
      </c>
      <c r="AP521" s="2">
        <v>0</v>
      </c>
      <c r="AQ521" s="2">
        <v>15.93</v>
      </c>
      <c r="AR521" s="2">
        <v>0</v>
      </c>
      <c r="AS521" s="2">
        <v>0</v>
      </c>
      <c r="AT521" s="2">
        <v>112</v>
      </c>
      <c r="AU521" s="2">
        <v>70</v>
      </c>
      <c r="AV521" s="2">
        <v>1</v>
      </c>
      <c r="AW521" s="2">
        <v>1</v>
      </c>
      <c r="AX521" s="2"/>
      <c r="AY521" s="2"/>
      <c r="AZ521" s="2">
        <v>1</v>
      </c>
      <c r="BA521" s="2">
        <v>1</v>
      </c>
      <c r="BB521" s="2">
        <v>1</v>
      </c>
      <c r="BC521" s="2">
        <v>1</v>
      </c>
      <c r="BD521" s="2" t="s">
        <v>3</v>
      </c>
      <c r="BE521" s="2" t="s">
        <v>3</v>
      </c>
      <c r="BF521" s="2" t="s">
        <v>3</v>
      </c>
      <c r="BG521" s="2" t="s">
        <v>3</v>
      </c>
      <c r="BH521" s="2">
        <v>0</v>
      </c>
      <c r="BI521" s="2">
        <v>2</v>
      </c>
      <c r="BJ521" s="2" t="s">
        <v>509</v>
      </c>
      <c r="BK521" s="2"/>
      <c r="BL521" s="2"/>
      <c r="BM521" s="2">
        <v>1518</v>
      </c>
      <c r="BN521" s="2">
        <v>0</v>
      </c>
      <c r="BO521" s="2" t="s">
        <v>3</v>
      </c>
      <c r="BP521" s="2">
        <v>0</v>
      </c>
      <c r="BQ521" s="2">
        <v>40</v>
      </c>
      <c r="BR521" s="2">
        <v>0</v>
      </c>
      <c r="BS521" s="2">
        <v>1</v>
      </c>
      <c r="BT521" s="2">
        <v>1</v>
      </c>
      <c r="BU521" s="2">
        <v>1</v>
      </c>
      <c r="BV521" s="2">
        <v>1</v>
      </c>
      <c r="BW521" s="2">
        <v>1</v>
      </c>
      <c r="BX521" s="2">
        <v>1</v>
      </c>
      <c r="BY521" s="2" t="s">
        <v>3</v>
      </c>
      <c r="BZ521" s="2">
        <v>112</v>
      </c>
      <c r="CA521" s="2">
        <v>70</v>
      </c>
      <c r="CB521" s="2" t="s">
        <v>3</v>
      </c>
      <c r="CC521" s="2"/>
      <c r="CD521" s="2"/>
      <c r="CE521" s="2">
        <v>30</v>
      </c>
      <c r="CF521" s="2">
        <v>0</v>
      </c>
      <c r="CG521" s="2">
        <v>0</v>
      </c>
      <c r="CH521" s="2"/>
      <c r="CI521" s="2"/>
      <c r="CJ521" s="2"/>
      <c r="CK521" s="2"/>
      <c r="CL521" s="2"/>
      <c r="CM521" s="2">
        <v>0</v>
      </c>
      <c r="CN521" s="2" t="s">
        <v>3</v>
      </c>
      <c r="CO521" s="2">
        <v>0</v>
      </c>
      <c r="CP521" s="2">
        <f t="shared" ref="CP521:CP546" si="447">(P521+Q521+S521)</f>
        <v>1696.69</v>
      </c>
      <c r="CQ521" s="2">
        <f t="shared" ref="CQ521:CQ546" si="448">ROUND((ROUND((AC521*AW521*1),2)*BC521),2)</f>
        <v>290.64999999999998</v>
      </c>
      <c r="CR521" s="2">
        <f t="shared" ref="CR521:CR546" si="449">(ROUND((ROUND(((ET521)*AV521*1),2)*BB521),2)+ROUND((ROUND(((AE521-(EU521))*AV521*1),2)*BS521),2))</f>
        <v>43.19</v>
      </c>
      <c r="CS521" s="2">
        <f t="shared" ref="CS521:CS546" si="450">ROUND((ROUND((AE521*AV521*1),2)*BS521),2)</f>
        <v>8.2799999999999994</v>
      </c>
      <c r="CT521" s="2">
        <f t="shared" ref="CT521:CT546" si="451">ROUND((ROUND((AF521*AV521*1),2)*BA521),2)</f>
        <v>203.09</v>
      </c>
      <c r="CU521" s="2">
        <f t="shared" ref="CU521:CU546" si="452">AG521</f>
        <v>0</v>
      </c>
      <c r="CV521" s="2">
        <f t="shared" ref="CV521:CV546" si="453">(AH521*AV521)</f>
        <v>15.93</v>
      </c>
      <c r="CW521" s="2">
        <f t="shared" ref="CW521:CW546" si="454">AI521</f>
        <v>0</v>
      </c>
      <c r="CX521" s="2">
        <f t="shared" ref="CX521:CX546" si="455">AJ521</f>
        <v>0</v>
      </c>
      <c r="CY521" s="2">
        <f>((S521*BZ521)/100)</f>
        <v>718.77119999999991</v>
      </c>
      <c r="CZ521" s="2">
        <f>((S521*CA521)/100)</f>
        <v>449.23199999999997</v>
      </c>
      <c r="DA521" s="2"/>
      <c r="DB521" s="2"/>
      <c r="DC521" s="2" t="s">
        <v>3</v>
      </c>
      <c r="DD521" s="2" t="s">
        <v>3</v>
      </c>
      <c r="DE521" s="2" t="s">
        <v>3</v>
      </c>
      <c r="DF521" s="2" t="s">
        <v>3</v>
      </c>
      <c r="DG521" s="2" t="s">
        <v>3</v>
      </c>
      <c r="DH521" s="2" t="s">
        <v>3</v>
      </c>
      <c r="DI521" s="2" t="s">
        <v>3</v>
      </c>
      <c r="DJ521" s="2" t="s">
        <v>3</v>
      </c>
      <c r="DK521" s="2" t="s">
        <v>3</v>
      </c>
      <c r="DL521" s="2" t="s">
        <v>3</v>
      </c>
      <c r="DM521" s="2" t="s">
        <v>3</v>
      </c>
      <c r="DN521" s="2">
        <v>0</v>
      </c>
      <c r="DO521" s="2">
        <v>0</v>
      </c>
      <c r="DP521" s="2">
        <v>1</v>
      </c>
      <c r="DQ521" s="2">
        <v>1</v>
      </c>
      <c r="DR521" s="2"/>
      <c r="DS521" s="2"/>
      <c r="DT521" s="2"/>
      <c r="DU521" s="2">
        <v>1003</v>
      </c>
      <c r="DV521" s="2" t="s">
        <v>369</v>
      </c>
      <c r="DW521" s="2" t="s">
        <v>369</v>
      </c>
      <c r="DX521" s="2">
        <v>100</v>
      </c>
      <c r="DY521" s="2"/>
      <c r="DZ521" s="2" t="s">
        <v>3</v>
      </c>
      <c r="EA521" s="2" t="s">
        <v>3</v>
      </c>
      <c r="EB521" s="2" t="s">
        <v>3</v>
      </c>
      <c r="EC521" s="2" t="s">
        <v>3</v>
      </c>
      <c r="ED521" s="2"/>
      <c r="EE521" s="2">
        <v>49574833</v>
      </c>
      <c r="EF521" s="2">
        <v>40</v>
      </c>
      <c r="EG521" s="2" t="s">
        <v>510</v>
      </c>
      <c r="EH521" s="2">
        <v>0</v>
      </c>
      <c r="EI521" s="2" t="s">
        <v>3</v>
      </c>
      <c r="EJ521" s="2">
        <v>2</v>
      </c>
      <c r="EK521" s="2">
        <v>1518</v>
      </c>
      <c r="EL521" s="2" t="s">
        <v>511</v>
      </c>
      <c r="EM521" s="2" t="s">
        <v>512</v>
      </c>
      <c r="EN521" s="2"/>
      <c r="EO521" s="2" t="s">
        <v>3</v>
      </c>
      <c r="EP521" s="2"/>
      <c r="EQ521" s="2">
        <v>131072</v>
      </c>
      <c r="ER521" s="2">
        <v>536.92999999999995</v>
      </c>
      <c r="ES521" s="2">
        <v>290.64999999999998</v>
      </c>
      <c r="ET521" s="2">
        <v>43.19</v>
      </c>
      <c r="EU521" s="2">
        <v>8.2799999999999994</v>
      </c>
      <c r="EV521" s="2">
        <v>203.09</v>
      </c>
      <c r="EW521" s="2">
        <v>15.93</v>
      </c>
      <c r="EX521" s="2">
        <v>0</v>
      </c>
      <c r="EY521" s="2">
        <v>0</v>
      </c>
      <c r="EZ521" s="2"/>
      <c r="FA521" s="2"/>
      <c r="FB521" s="2"/>
      <c r="FC521" s="2"/>
      <c r="FD521" s="2"/>
      <c r="FE521" s="2"/>
      <c r="FF521" s="2"/>
      <c r="FG521" s="2"/>
      <c r="FH521" s="2"/>
      <c r="FI521" s="2"/>
      <c r="FJ521" s="2"/>
      <c r="FK521" s="2"/>
      <c r="FL521" s="2"/>
      <c r="FM521" s="2"/>
      <c r="FN521" s="2"/>
      <c r="FO521" s="2"/>
      <c r="FP521" s="2"/>
      <c r="FQ521" s="2">
        <v>0</v>
      </c>
      <c r="FR521" s="2">
        <f t="shared" ref="FR521:FR546" si="456">ROUND(IF(BI521=3,GM521,0),2)</f>
        <v>0</v>
      </c>
      <c r="FS521" s="2">
        <v>0</v>
      </c>
      <c r="FT521" s="2"/>
      <c r="FU521" s="2"/>
      <c r="FV521" s="2"/>
      <c r="FW521" s="2"/>
      <c r="FX521" s="2">
        <v>112</v>
      </c>
      <c r="FY521" s="2">
        <v>70</v>
      </c>
      <c r="FZ521" s="2"/>
      <c r="GA521" s="2" t="s">
        <v>3</v>
      </c>
      <c r="GB521" s="2"/>
      <c r="GC521" s="2"/>
      <c r="GD521" s="2">
        <v>0</v>
      </c>
      <c r="GE521" s="2"/>
      <c r="GF521" s="2">
        <v>-1629916670</v>
      </c>
      <c r="GG521" s="2">
        <v>2</v>
      </c>
      <c r="GH521" s="2">
        <v>1</v>
      </c>
      <c r="GI521" s="2">
        <v>-2</v>
      </c>
      <c r="GJ521" s="2">
        <v>0</v>
      </c>
      <c r="GK521" s="2">
        <f>ROUND(R521*(R12)/100,2)</f>
        <v>45.78</v>
      </c>
      <c r="GL521" s="2">
        <f t="shared" ref="GL521:GL546" si="457">ROUND(IF(AND(BH521=3,BI521=3,FS521&lt;&gt;0),P521,0),2)</f>
        <v>0</v>
      </c>
      <c r="GM521" s="2">
        <f t="shared" ref="GM521:GM546" si="458">ROUND(O521+X521+Y521+GK521,2)+GX521</f>
        <v>2910.47</v>
      </c>
      <c r="GN521" s="2">
        <f t="shared" ref="GN521:GN546" si="459">IF(OR(BI521=0,BI521=1),GM521-GX521,0)</f>
        <v>0</v>
      </c>
      <c r="GO521" s="2">
        <f t="shared" ref="GO521:GO546" si="460">IF(BI521=2,GM521-GX521,0)</f>
        <v>2910.47</v>
      </c>
      <c r="GP521" s="2">
        <f t="shared" ref="GP521:GP546" si="461">IF(BI521=4,GM521-GX521,0)</f>
        <v>0</v>
      </c>
      <c r="GQ521" s="2"/>
      <c r="GR521" s="2">
        <v>0</v>
      </c>
      <c r="GS521" s="2">
        <v>0</v>
      </c>
      <c r="GT521" s="2">
        <v>0</v>
      </c>
      <c r="GU521" s="2" t="s">
        <v>3</v>
      </c>
      <c r="GV521" s="2">
        <f t="shared" ref="GV521:GV546" si="462">ROUND((GT521),6)</f>
        <v>0</v>
      </c>
      <c r="GW521" s="2">
        <v>1</v>
      </c>
      <c r="GX521" s="2">
        <f t="shared" ref="GX521:GX546" si="463">ROUND(HC521*I521,2)</f>
        <v>0</v>
      </c>
      <c r="GY521" s="2"/>
      <c r="GZ521" s="2"/>
      <c r="HA521" s="2">
        <v>0</v>
      </c>
      <c r="HB521" s="2">
        <v>0</v>
      </c>
      <c r="HC521" s="2">
        <f t="shared" ref="HC521:HC546" si="464">GV521*GW521</f>
        <v>0</v>
      </c>
      <c r="HD521" s="2"/>
      <c r="HE521" s="2" t="s">
        <v>3</v>
      </c>
      <c r="HF521" s="2" t="s">
        <v>3</v>
      </c>
      <c r="HG521" s="2"/>
      <c r="HH521" s="2"/>
      <c r="HI521" s="2"/>
      <c r="HJ521" s="2"/>
      <c r="HK521" s="2"/>
      <c r="HL521" s="2"/>
      <c r="HM521" s="2" t="s">
        <v>3</v>
      </c>
      <c r="HN521" s="2" t="s">
        <v>3</v>
      </c>
      <c r="HO521" s="2" t="s">
        <v>3</v>
      </c>
      <c r="HP521" s="2" t="s">
        <v>3</v>
      </c>
      <c r="HQ521" s="2" t="s">
        <v>3</v>
      </c>
      <c r="HR521" s="2"/>
      <c r="HS521" s="2"/>
      <c r="HT521" s="2"/>
      <c r="HU521" s="2"/>
      <c r="HV521" s="2"/>
      <c r="HW521" s="2"/>
      <c r="HX521" s="2"/>
      <c r="HY521" s="2"/>
      <c r="HZ521" s="2"/>
      <c r="IA521" s="2"/>
      <c r="IB521" s="2"/>
      <c r="IC521" s="2"/>
      <c r="ID521" s="2"/>
      <c r="IE521" s="2"/>
      <c r="IF521" s="2"/>
      <c r="IG521" s="2"/>
      <c r="IH521" s="2"/>
      <c r="II521" s="2"/>
      <c r="IJ521" s="2"/>
      <c r="IK521" s="2">
        <v>0</v>
      </c>
      <c r="IL521" s="2"/>
      <c r="IM521" s="2"/>
      <c r="IN521" s="2"/>
      <c r="IO521" s="2"/>
      <c r="IP521" s="2"/>
      <c r="IQ521" s="2"/>
      <c r="IR521" s="2"/>
      <c r="IS521" s="2"/>
      <c r="IT521" s="2"/>
      <c r="IU521" s="2"/>
    </row>
    <row r="522" spans="1:255" x14ac:dyDescent="0.2">
      <c r="A522">
        <v>17</v>
      </c>
      <c r="B522">
        <v>1</v>
      </c>
      <c r="E522" t="s">
        <v>506</v>
      </c>
      <c r="F522" t="s">
        <v>507</v>
      </c>
      <c r="G522" t="s">
        <v>508</v>
      </c>
      <c r="H522" t="s">
        <v>369</v>
      </c>
      <c r="I522">
        <f>ROUND(316/100,9)</f>
        <v>3.16</v>
      </c>
      <c r="J522">
        <v>0</v>
      </c>
      <c r="K522">
        <f>ROUND(316/100,9)</f>
        <v>3.16</v>
      </c>
      <c r="O522">
        <f t="shared" si="427"/>
        <v>28432.93</v>
      </c>
      <c r="P522">
        <f t="shared" si="428"/>
        <v>8100.73</v>
      </c>
      <c r="Q522">
        <f t="shared" si="429"/>
        <v>1701.91</v>
      </c>
      <c r="R522">
        <f t="shared" si="430"/>
        <v>759.42</v>
      </c>
      <c r="S522">
        <f t="shared" si="431"/>
        <v>18630.29</v>
      </c>
      <c r="T522">
        <f t="shared" si="432"/>
        <v>0</v>
      </c>
      <c r="U522">
        <f t="shared" si="433"/>
        <v>50.338799999999999</v>
      </c>
      <c r="V522">
        <f t="shared" si="434"/>
        <v>0</v>
      </c>
      <c r="W522">
        <f t="shared" si="435"/>
        <v>0</v>
      </c>
      <c r="X522">
        <f t="shared" si="436"/>
        <v>17139.87</v>
      </c>
      <c r="Y522">
        <f t="shared" si="437"/>
        <v>8011.02</v>
      </c>
      <c r="AA522">
        <v>50417531</v>
      </c>
      <c r="AB522">
        <f t="shared" si="438"/>
        <v>536.92999999999995</v>
      </c>
      <c r="AC522">
        <f t="shared" si="439"/>
        <v>290.64999999999998</v>
      </c>
      <c r="AD522">
        <f t="shared" si="440"/>
        <v>43.19</v>
      </c>
      <c r="AE522">
        <f t="shared" si="441"/>
        <v>8.2799999999999994</v>
      </c>
      <c r="AF522">
        <f t="shared" si="442"/>
        <v>203.09</v>
      </c>
      <c r="AG522">
        <f t="shared" si="443"/>
        <v>0</v>
      </c>
      <c r="AH522">
        <f t="shared" si="444"/>
        <v>15.93</v>
      </c>
      <c r="AI522">
        <f t="shared" si="445"/>
        <v>0</v>
      </c>
      <c r="AJ522">
        <f t="shared" si="446"/>
        <v>0</v>
      </c>
      <c r="AK522">
        <v>536.92999999999995</v>
      </c>
      <c r="AL522">
        <v>290.64999999999998</v>
      </c>
      <c r="AM522">
        <v>43.19</v>
      </c>
      <c r="AN522">
        <v>8.2799999999999994</v>
      </c>
      <c r="AO522">
        <v>203.09</v>
      </c>
      <c r="AP522">
        <v>0</v>
      </c>
      <c r="AQ522">
        <v>15.93</v>
      </c>
      <c r="AR522">
        <v>0</v>
      </c>
      <c r="AS522">
        <v>0</v>
      </c>
      <c r="AT522">
        <v>92</v>
      </c>
      <c r="AU522">
        <v>43</v>
      </c>
      <c r="AV522">
        <v>1</v>
      </c>
      <c r="AW522">
        <v>1</v>
      </c>
      <c r="AZ522">
        <v>1</v>
      </c>
      <c r="BA522">
        <v>29.03</v>
      </c>
      <c r="BB522">
        <v>12.47</v>
      </c>
      <c r="BC522">
        <v>8.82</v>
      </c>
      <c r="BD522" t="s">
        <v>3</v>
      </c>
      <c r="BE522" t="s">
        <v>3</v>
      </c>
      <c r="BF522" t="s">
        <v>3</v>
      </c>
      <c r="BG522" t="s">
        <v>3</v>
      </c>
      <c r="BH522">
        <v>0</v>
      </c>
      <c r="BI522">
        <v>2</v>
      </c>
      <c r="BJ522" t="s">
        <v>509</v>
      </c>
      <c r="BM522">
        <v>1518</v>
      </c>
      <c r="BN522">
        <v>0</v>
      </c>
      <c r="BO522" t="s">
        <v>507</v>
      </c>
      <c r="BP522">
        <v>1</v>
      </c>
      <c r="BQ522">
        <v>40</v>
      </c>
      <c r="BR522">
        <v>0</v>
      </c>
      <c r="BS522">
        <v>29.03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3</v>
      </c>
      <c r="BZ522">
        <v>92</v>
      </c>
      <c r="CA522">
        <v>43</v>
      </c>
      <c r="CB522" t="s">
        <v>3</v>
      </c>
      <c r="CE522">
        <v>30</v>
      </c>
      <c r="CF522">
        <v>0</v>
      </c>
      <c r="CG522">
        <v>0</v>
      </c>
      <c r="CM522">
        <v>0</v>
      </c>
      <c r="CN522" t="s">
        <v>3</v>
      </c>
      <c r="CO522">
        <v>0</v>
      </c>
      <c r="CP522">
        <f t="shared" si="447"/>
        <v>28432.93</v>
      </c>
      <c r="CQ522">
        <f t="shared" si="448"/>
        <v>2563.5300000000002</v>
      </c>
      <c r="CR522">
        <f t="shared" si="449"/>
        <v>538.58000000000004</v>
      </c>
      <c r="CS522">
        <f t="shared" si="450"/>
        <v>240.37</v>
      </c>
      <c r="CT522">
        <f t="shared" si="451"/>
        <v>5895.7</v>
      </c>
      <c r="CU522">
        <f t="shared" si="452"/>
        <v>0</v>
      </c>
      <c r="CV522">
        <f t="shared" si="453"/>
        <v>15.93</v>
      </c>
      <c r="CW522">
        <f t="shared" si="454"/>
        <v>0</v>
      </c>
      <c r="CX522">
        <f t="shared" si="455"/>
        <v>0</v>
      </c>
      <c r="CY522">
        <f>S522*(BZ522/100)</f>
        <v>17139.8668</v>
      </c>
      <c r="CZ522">
        <f>S522*(CA522/100)</f>
        <v>8011.0246999999999</v>
      </c>
      <c r="DC522" t="s">
        <v>3</v>
      </c>
      <c r="DD522" t="s">
        <v>3</v>
      </c>
      <c r="DE522" t="s">
        <v>3</v>
      </c>
      <c r="DF522" t="s">
        <v>3</v>
      </c>
      <c r="DG522" t="s">
        <v>3</v>
      </c>
      <c r="DH522" t="s">
        <v>3</v>
      </c>
      <c r="DI522" t="s">
        <v>3</v>
      </c>
      <c r="DJ522" t="s">
        <v>3</v>
      </c>
      <c r="DK522" t="s">
        <v>3</v>
      </c>
      <c r="DL522" t="s">
        <v>3</v>
      </c>
      <c r="DM522" t="s">
        <v>3</v>
      </c>
      <c r="DN522">
        <v>112</v>
      </c>
      <c r="DO522">
        <v>70</v>
      </c>
      <c r="DP522">
        <v>1</v>
      </c>
      <c r="DQ522">
        <v>1</v>
      </c>
      <c r="DU522">
        <v>1003</v>
      </c>
      <c r="DV522" t="s">
        <v>369</v>
      </c>
      <c r="DW522" t="s">
        <v>369</v>
      </c>
      <c r="DX522">
        <v>100</v>
      </c>
      <c r="DZ522" t="s">
        <v>3</v>
      </c>
      <c r="EA522" t="s">
        <v>3</v>
      </c>
      <c r="EB522" t="s">
        <v>3</v>
      </c>
      <c r="EC522" t="s">
        <v>3</v>
      </c>
      <c r="EE522">
        <v>49574833</v>
      </c>
      <c r="EF522">
        <v>40</v>
      </c>
      <c r="EG522" t="s">
        <v>510</v>
      </c>
      <c r="EH522">
        <v>0</v>
      </c>
      <c r="EI522" t="s">
        <v>3</v>
      </c>
      <c r="EJ522">
        <v>2</v>
      </c>
      <c r="EK522">
        <v>1518</v>
      </c>
      <c r="EL522" t="s">
        <v>511</v>
      </c>
      <c r="EM522" t="s">
        <v>512</v>
      </c>
      <c r="EO522" t="s">
        <v>3</v>
      </c>
      <c r="EQ522">
        <v>131072</v>
      </c>
      <c r="ER522">
        <v>536.92999999999995</v>
      </c>
      <c r="ES522">
        <v>290.64999999999998</v>
      </c>
      <c r="ET522">
        <v>43.19</v>
      </c>
      <c r="EU522">
        <v>8.2799999999999994</v>
      </c>
      <c r="EV522">
        <v>203.09</v>
      </c>
      <c r="EW522">
        <v>15.93</v>
      </c>
      <c r="EX522">
        <v>0</v>
      </c>
      <c r="EY522">
        <v>0</v>
      </c>
      <c r="FQ522">
        <v>0</v>
      </c>
      <c r="FR522">
        <f t="shared" si="456"/>
        <v>0</v>
      </c>
      <c r="FS522">
        <v>0</v>
      </c>
      <c r="FX522">
        <v>112</v>
      </c>
      <c r="FY522">
        <v>70</v>
      </c>
      <c r="GA522" t="s">
        <v>3</v>
      </c>
      <c r="GD522">
        <v>0</v>
      </c>
      <c r="GF522">
        <v>-1629916670</v>
      </c>
      <c r="GG522">
        <v>2</v>
      </c>
      <c r="GH522">
        <v>1</v>
      </c>
      <c r="GI522">
        <v>2</v>
      </c>
      <c r="GJ522">
        <v>0</v>
      </c>
      <c r="GK522">
        <f>ROUND(R522*(S12)/100,2)</f>
        <v>1215.07</v>
      </c>
      <c r="GL522">
        <f t="shared" si="457"/>
        <v>0</v>
      </c>
      <c r="GM522">
        <f t="shared" si="458"/>
        <v>54798.89</v>
      </c>
      <c r="GN522">
        <f t="shared" si="459"/>
        <v>0</v>
      </c>
      <c r="GO522">
        <f t="shared" si="460"/>
        <v>54798.89</v>
      </c>
      <c r="GP522">
        <f t="shared" si="461"/>
        <v>0</v>
      </c>
      <c r="GR522">
        <v>0</v>
      </c>
      <c r="GS522">
        <v>3</v>
      </c>
      <c r="GT522">
        <v>0</v>
      </c>
      <c r="GU522" t="s">
        <v>3</v>
      </c>
      <c r="GV522">
        <f t="shared" si="462"/>
        <v>0</v>
      </c>
      <c r="GW522">
        <v>1</v>
      </c>
      <c r="GX522">
        <f t="shared" si="463"/>
        <v>0</v>
      </c>
      <c r="HA522">
        <v>0</v>
      </c>
      <c r="HB522">
        <v>0</v>
      </c>
      <c r="HC522">
        <f t="shared" si="464"/>
        <v>0</v>
      </c>
      <c r="HE522" t="s">
        <v>3</v>
      </c>
      <c r="HF522" t="s">
        <v>3</v>
      </c>
      <c r="HM522" t="s">
        <v>3</v>
      </c>
      <c r="HN522" t="s">
        <v>3</v>
      </c>
      <c r="HO522" t="s">
        <v>3</v>
      </c>
      <c r="HP522" t="s">
        <v>3</v>
      </c>
      <c r="HQ522" t="s">
        <v>3</v>
      </c>
      <c r="IK522">
        <v>0</v>
      </c>
    </row>
    <row r="523" spans="1:255" x14ac:dyDescent="0.2">
      <c r="A523" s="2">
        <v>18</v>
      </c>
      <c r="B523" s="2">
        <v>1</v>
      </c>
      <c r="C523" s="2"/>
      <c r="D523" s="2"/>
      <c r="E523" s="2" t="s">
        <v>513</v>
      </c>
      <c r="F523" s="2" t="s">
        <v>514</v>
      </c>
      <c r="G523" s="2" t="s">
        <v>515</v>
      </c>
      <c r="H523" s="2" t="s">
        <v>298</v>
      </c>
      <c r="I523" s="2">
        <f>I521*J523</f>
        <v>322.32</v>
      </c>
      <c r="J523" s="2">
        <v>102</v>
      </c>
      <c r="K523" s="2">
        <v>102</v>
      </c>
      <c r="L523" s="2"/>
      <c r="M523" s="2"/>
      <c r="N523" s="2"/>
      <c r="O523" s="2">
        <f t="shared" si="427"/>
        <v>1672.84</v>
      </c>
      <c r="P523" s="2">
        <f t="shared" si="428"/>
        <v>1672.84</v>
      </c>
      <c r="Q523" s="2">
        <f t="shared" si="429"/>
        <v>0</v>
      </c>
      <c r="R523" s="2">
        <f t="shared" si="430"/>
        <v>0</v>
      </c>
      <c r="S523" s="2">
        <f t="shared" si="431"/>
        <v>0</v>
      </c>
      <c r="T523" s="2">
        <f t="shared" si="432"/>
        <v>0</v>
      </c>
      <c r="U523" s="2">
        <f t="shared" si="433"/>
        <v>0</v>
      </c>
      <c r="V523" s="2">
        <f t="shared" si="434"/>
        <v>0</v>
      </c>
      <c r="W523" s="2">
        <f t="shared" si="435"/>
        <v>0</v>
      </c>
      <c r="X523" s="2">
        <f t="shared" si="436"/>
        <v>0</v>
      </c>
      <c r="Y523" s="2">
        <f t="shared" si="437"/>
        <v>0</v>
      </c>
      <c r="Z523" s="2"/>
      <c r="AA523" s="2">
        <v>50417534</v>
      </c>
      <c r="AB523" s="2">
        <f t="shared" si="438"/>
        <v>5.19</v>
      </c>
      <c r="AC523" s="2">
        <f t="shared" si="439"/>
        <v>5.19</v>
      </c>
      <c r="AD523" s="2">
        <f t="shared" si="440"/>
        <v>0</v>
      </c>
      <c r="AE523" s="2">
        <f t="shared" si="441"/>
        <v>0</v>
      </c>
      <c r="AF523" s="2">
        <f t="shared" si="442"/>
        <v>0</v>
      </c>
      <c r="AG523" s="2">
        <f t="shared" si="443"/>
        <v>0</v>
      </c>
      <c r="AH523" s="2">
        <f t="shared" si="444"/>
        <v>0</v>
      </c>
      <c r="AI523" s="2">
        <f t="shared" si="445"/>
        <v>0</v>
      </c>
      <c r="AJ523" s="2">
        <f t="shared" si="446"/>
        <v>0</v>
      </c>
      <c r="AK523" s="2">
        <v>5.19</v>
      </c>
      <c r="AL523" s="2">
        <v>5.19</v>
      </c>
      <c r="AM523" s="2">
        <v>0</v>
      </c>
      <c r="AN523" s="2">
        <v>0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112</v>
      </c>
      <c r="AU523" s="2">
        <v>70</v>
      </c>
      <c r="AV523" s="2">
        <v>1</v>
      </c>
      <c r="AW523" s="2">
        <v>1</v>
      </c>
      <c r="AX523" s="2"/>
      <c r="AY523" s="2"/>
      <c r="AZ523" s="2">
        <v>1</v>
      </c>
      <c r="BA523" s="2">
        <v>1</v>
      </c>
      <c r="BB523" s="2">
        <v>1</v>
      </c>
      <c r="BC523" s="2">
        <v>1</v>
      </c>
      <c r="BD523" s="2" t="s">
        <v>3</v>
      </c>
      <c r="BE523" s="2" t="s">
        <v>3</v>
      </c>
      <c r="BF523" s="2" t="s">
        <v>3</v>
      </c>
      <c r="BG523" s="2" t="s">
        <v>3</v>
      </c>
      <c r="BH523" s="2">
        <v>3</v>
      </c>
      <c r="BI523" s="2">
        <v>2</v>
      </c>
      <c r="BJ523" s="2" t="s">
        <v>516</v>
      </c>
      <c r="BK523" s="2"/>
      <c r="BL523" s="2"/>
      <c r="BM523" s="2">
        <v>1518</v>
      </c>
      <c r="BN523" s="2">
        <v>0</v>
      </c>
      <c r="BO523" s="2" t="s">
        <v>3</v>
      </c>
      <c r="BP523" s="2">
        <v>0</v>
      </c>
      <c r="BQ523" s="2">
        <v>40</v>
      </c>
      <c r="BR523" s="2">
        <v>0</v>
      </c>
      <c r="BS523" s="2">
        <v>1</v>
      </c>
      <c r="BT523" s="2">
        <v>1</v>
      </c>
      <c r="BU523" s="2">
        <v>1</v>
      </c>
      <c r="BV523" s="2">
        <v>1</v>
      </c>
      <c r="BW523" s="2">
        <v>1</v>
      </c>
      <c r="BX523" s="2">
        <v>1</v>
      </c>
      <c r="BY523" s="2" t="s">
        <v>3</v>
      </c>
      <c r="BZ523" s="2">
        <v>112</v>
      </c>
      <c r="CA523" s="2">
        <v>70</v>
      </c>
      <c r="CB523" s="2" t="s">
        <v>3</v>
      </c>
      <c r="CC523" s="2"/>
      <c r="CD523" s="2"/>
      <c r="CE523" s="2">
        <v>30</v>
      </c>
      <c r="CF523" s="2">
        <v>0</v>
      </c>
      <c r="CG523" s="2">
        <v>0</v>
      </c>
      <c r="CH523" s="2"/>
      <c r="CI523" s="2"/>
      <c r="CJ523" s="2"/>
      <c r="CK523" s="2"/>
      <c r="CL523" s="2"/>
      <c r="CM523" s="2">
        <v>0</v>
      </c>
      <c r="CN523" s="2" t="s">
        <v>3</v>
      </c>
      <c r="CO523" s="2">
        <v>0</v>
      </c>
      <c r="CP523" s="2">
        <f t="shared" si="447"/>
        <v>1672.84</v>
      </c>
      <c r="CQ523" s="2">
        <f t="shared" si="448"/>
        <v>5.19</v>
      </c>
      <c r="CR523" s="2">
        <f t="shared" si="449"/>
        <v>0</v>
      </c>
      <c r="CS523" s="2">
        <f t="shared" si="450"/>
        <v>0</v>
      </c>
      <c r="CT523" s="2">
        <f t="shared" si="451"/>
        <v>0</v>
      </c>
      <c r="CU523" s="2">
        <f t="shared" si="452"/>
        <v>0</v>
      </c>
      <c r="CV523" s="2">
        <f t="shared" si="453"/>
        <v>0</v>
      </c>
      <c r="CW523" s="2">
        <f t="shared" si="454"/>
        <v>0</v>
      </c>
      <c r="CX523" s="2">
        <f t="shared" si="455"/>
        <v>0</v>
      </c>
      <c r="CY523" s="2">
        <f>((S523*BZ523)/100)</f>
        <v>0</v>
      </c>
      <c r="CZ523" s="2">
        <f>((S523*CA523)/100)</f>
        <v>0</v>
      </c>
      <c r="DA523" s="2"/>
      <c r="DB523" s="2"/>
      <c r="DC523" s="2" t="s">
        <v>3</v>
      </c>
      <c r="DD523" s="2" t="s">
        <v>3</v>
      </c>
      <c r="DE523" s="2" t="s">
        <v>3</v>
      </c>
      <c r="DF523" s="2" t="s">
        <v>3</v>
      </c>
      <c r="DG523" s="2" t="s">
        <v>3</v>
      </c>
      <c r="DH523" s="2" t="s">
        <v>3</v>
      </c>
      <c r="DI523" s="2" t="s">
        <v>3</v>
      </c>
      <c r="DJ523" s="2" t="s">
        <v>3</v>
      </c>
      <c r="DK523" s="2" t="s">
        <v>3</v>
      </c>
      <c r="DL523" s="2" t="s">
        <v>3</v>
      </c>
      <c r="DM523" s="2" t="s">
        <v>3</v>
      </c>
      <c r="DN523" s="2">
        <v>0</v>
      </c>
      <c r="DO523" s="2">
        <v>0</v>
      </c>
      <c r="DP523" s="2">
        <v>1</v>
      </c>
      <c r="DQ523" s="2">
        <v>1</v>
      </c>
      <c r="DR523" s="2"/>
      <c r="DS523" s="2"/>
      <c r="DT523" s="2"/>
      <c r="DU523" s="2">
        <v>1003</v>
      </c>
      <c r="DV523" s="2" t="s">
        <v>298</v>
      </c>
      <c r="DW523" s="2" t="s">
        <v>298</v>
      </c>
      <c r="DX523" s="2">
        <v>1</v>
      </c>
      <c r="DY523" s="2"/>
      <c r="DZ523" s="2" t="s">
        <v>3</v>
      </c>
      <c r="EA523" s="2" t="s">
        <v>3</v>
      </c>
      <c r="EB523" s="2" t="s">
        <v>3</v>
      </c>
      <c r="EC523" s="2" t="s">
        <v>3</v>
      </c>
      <c r="ED523" s="2"/>
      <c r="EE523" s="2">
        <v>49574833</v>
      </c>
      <c r="EF523" s="2">
        <v>40</v>
      </c>
      <c r="EG523" s="2" t="s">
        <v>510</v>
      </c>
      <c r="EH523" s="2">
        <v>0</v>
      </c>
      <c r="EI523" s="2" t="s">
        <v>3</v>
      </c>
      <c r="EJ523" s="2">
        <v>2</v>
      </c>
      <c r="EK523" s="2">
        <v>1518</v>
      </c>
      <c r="EL523" s="2" t="s">
        <v>511</v>
      </c>
      <c r="EM523" s="2" t="s">
        <v>512</v>
      </c>
      <c r="EN523" s="2"/>
      <c r="EO523" s="2" t="s">
        <v>3</v>
      </c>
      <c r="EP523" s="2"/>
      <c r="EQ523" s="2">
        <v>0</v>
      </c>
      <c r="ER523" s="2">
        <v>5.19</v>
      </c>
      <c r="ES523" s="2">
        <v>5.19</v>
      </c>
      <c r="ET523" s="2">
        <v>0</v>
      </c>
      <c r="EU523" s="2">
        <v>0</v>
      </c>
      <c r="EV523" s="2">
        <v>0</v>
      </c>
      <c r="EW523" s="2">
        <v>0</v>
      </c>
      <c r="EX523" s="2">
        <v>0</v>
      </c>
      <c r="EY523" s="2"/>
      <c r="EZ523" s="2"/>
      <c r="FA523" s="2"/>
      <c r="FB523" s="2"/>
      <c r="FC523" s="2"/>
      <c r="FD523" s="2"/>
      <c r="FE523" s="2"/>
      <c r="FF523" s="2"/>
      <c r="FG523" s="2"/>
      <c r="FH523" s="2"/>
      <c r="FI523" s="2"/>
      <c r="FJ523" s="2"/>
      <c r="FK523" s="2"/>
      <c r="FL523" s="2"/>
      <c r="FM523" s="2"/>
      <c r="FN523" s="2"/>
      <c r="FO523" s="2"/>
      <c r="FP523" s="2"/>
      <c r="FQ523" s="2">
        <v>0</v>
      </c>
      <c r="FR523" s="2">
        <f t="shared" si="456"/>
        <v>0</v>
      </c>
      <c r="FS523" s="2">
        <v>0</v>
      </c>
      <c r="FT523" s="2"/>
      <c r="FU523" s="2"/>
      <c r="FV523" s="2"/>
      <c r="FW523" s="2"/>
      <c r="FX523" s="2">
        <v>112</v>
      </c>
      <c r="FY523" s="2">
        <v>70</v>
      </c>
      <c r="FZ523" s="2"/>
      <c r="GA523" s="2" t="s">
        <v>3</v>
      </c>
      <c r="GB523" s="2"/>
      <c r="GC523" s="2"/>
      <c r="GD523" s="2">
        <v>0</v>
      </c>
      <c r="GE523" s="2"/>
      <c r="GF523" s="2">
        <v>2045325656</v>
      </c>
      <c r="GG523" s="2">
        <v>2</v>
      </c>
      <c r="GH523" s="2">
        <v>1</v>
      </c>
      <c r="GI523" s="2">
        <v>-2</v>
      </c>
      <c r="GJ523" s="2">
        <v>0</v>
      </c>
      <c r="GK523" s="2">
        <f>ROUND(R523*(R12)/100,2)</f>
        <v>0</v>
      </c>
      <c r="GL523" s="2">
        <f t="shared" si="457"/>
        <v>0</v>
      </c>
      <c r="GM523" s="2">
        <f t="shared" si="458"/>
        <v>1672.84</v>
      </c>
      <c r="GN523" s="2">
        <f t="shared" si="459"/>
        <v>0</v>
      </c>
      <c r="GO523" s="2">
        <f t="shared" si="460"/>
        <v>1672.84</v>
      </c>
      <c r="GP523" s="2">
        <f t="shared" si="461"/>
        <v>0</v>
      </c>
      <c r="GQ523" s="2"/>
      <c r="GR523" s="2">
        <v>0</v>
      </c>
      <c r="GS523" s="2">
        <v>0</v>
      </c>
      <c r="GT523" s="2">
        <v>0</v>
      </c>
      <c r="GU523" s="2" t="s">
        <v>3</v>
      </c>
      <c r="GV523" s="2">
        <f t="shared" si="462"/>
        <v>0</v>
      </c>
      <c r="GW523" s="2">
        <v>1</v>
      </c>
      <c r="GX523" s="2">
        <f t="shared" si="463"/>
        <v>0</v>
      </c>
      <c r="GY523" s="2"/>
      <c r="GZ523" s="2"/>
      <c r="HA523" s="2">
        <v>0</v>
      </c>
      <c r="HB523" s="2">
        <v>0</v>
      </c>
      <c r="HC523" s="2">
        <f t="shared" si="464"/>
        <v>0</v>
      </c>
      <c r="HD523" s="2"/>
      <c r="HE523" s="2" t="s">
        <v>3</v>
      </c>
      <c r="HF523" s="2" t="s">
        <v>3</v>
      </c>
      <c r="HG523" s="2"/>
      <c r="HH523" s="2"/>
      <c r="HI523" s="2"/>
      <c r="HJ523" s="2"/>
      <c r="HK523" s="2"/>
      <c r="HL523" s="2"/>
      <c r="HM523" s="2" t="s">
        <v>3</v>
      </c>
      <c r="HN523" s="2" t="s">
        <v>3</v>
      </c>
      <c r="HO523" s="2" t="s">
        <v>3</v>
      </c>
      <c r="HP523" s="2" t="s">
        <v>3</v>
      </c>
      <c r="HQ523" s="2" t="s">
        <v>3</v>
      </c>
      <c r="HR523" s="2"/>
      <c r="HS523" s="2"/>
      <c r="HT523" s="2"/>
      <c r="HU523" s="2"/>
      <c r="HV523" s="2"/>
      <c r="HW523" s="2"/>
      <c r="HX523" s="2"/>
      <c r="HY523" s="2"/>
      <c r="HZ523" s="2"/>
      <c r="IA523" s="2"/>
      <c r="IB523" s="2"/>
      <c r="IC523" s="2"/>
      <c r="ID523" s="2"/>
      <c r="IE523" s="2"/>
      <c r="IF523" s="2"/>
      <c r="IG523" s="2"/>
      <c r="IH523" s="2"/>
      <c r="II523" s="2"/>
      <c r="IJ523" s="2"/>
      <c r="IK523" s="2">
        <v>0</v>
      </c>
      <c r="IL523" s="2"/>
      <c r="IM523" s="2"/>
      <c r="IN523" s="2"/>
      <c r="IO523" s="2"/>
      <c r="IP523" s="2"/>
      <c r="IQ523" s="2"/>
      <c r="IR523" s="2"/>
      <c r="IS523" s="2"/>
      <c r="IT523" s="2"/>
      <c r="IU523" s="2"/>
    </row>
    <row r="524" spans="1:255" x14ac:dyDescent="0.2">
      <c r="A524">
        <v>18</v>
      </c>
      <c r="B524">
        <v>1</v>
      </c>
      <c r="E524" t="s">
        <v>513</v>
      </c>
      <c r="F524" t="s">
        <v>514</v>
      </c>
      <c r="G524" t="s">
        <v>515</v>
      </c>
      <c r="H524" t="s">
        <v>298</v>
      </c>
      <c r="I524">
        <f>I522*J524</f>
        <v>322.32</v>
      </c>
      <c r="J524">
        <v>102</v>
      </c>
      <c r="K524">
        <v>102</v>
      </c>
      <c r="O524">
        <f t="shared" si="427"/>
        <v>8832.6</v>
      </c>
      <c r="P524">
        <f t="shared" si="428"/>
        <v>8832.6</v>
      </c>
      <c r="Q524">
        <f t="shared" si="429"/>
        <v>0</v>
      </c>
      <c r="R524">
        <f t="shared" si="430"/>
        <v>0</v>
      </c>
      <c r="S524">
        <f t="shared" si="431"/>
        <v>0</v>
      </c>
      <c r="T524">
        <f t="shared" si="432"/>
        <v>0</v>
      </c>
      <c r="U524">
        <f t="shared" si="433"/>
        <v>0</v>
      </c>
      <c r="V524">
        <f t="shared" si="434"/>
        <v>0</v>
      </c>
      <c r="W524">
        <f t="shared" si="435"/>
        <v>0</v>
      </c>
      <c r="X524">
        <f t="shared" si="436"/>
        <v>0</v>
      </c>
      <c r="Y524">
        <f t="shared" si="437"/>
        <v>0</v>
      </c>
      <c r="AA524">
        <v>50417531</v>
      </c>
      <c r="AB524">
        <f t="shared" si="438"/>
        <v>5.19</v>
      </c>
      <c r="AC524">
        <f t="shared" si="439"/>
        <v>5.19</v>
      </c>
      <c r="AD524">
        <f t="shared" si="440"/>
        <v>0</v>
      </c>
      <c r="AE524">
        <f t="shared" si="441"/>
        <v>0</v>
      </c>
      <c r="AF524">
        <f t="shared" si="442"/>
        <v>0</v>
      </c>
      <c r="AG524">
        <f t="shared" si="443"/>
        <v>0</v>
      </c>
      <c r="AH524">
        <f t="shared" si="444"/>
        <v>0</v>
      </c>
      <c r="AI524">
        <f t="shared" si="445"/>
        <v>0</v>
      </c>
      <c r="AJ524">
        <f t="shared" si="446"/>
        <v>0</v>
      </c>
      <c r="AK524">
        <v>5.19</v>
      </c>
      <c r="AL524">
        <v>5.19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5.28</v>
      </c>
      <c r="BD524" t="s">
        <v>3</v>
      </c>
      <c r="BE524" t="s">
        <v>3</v>
      </c>
      <c r="BF524" t="s">
        <v>3</v>
      </c>
      <c r="BG524" t="s">
        <v>3</v>
      </c>
      <c r="BH524">
        <v>3</v>
      </c>
      <c r="BI524">
        <v>2</v>
      </c>
      <c r="BJ524" t="s">
        <v>516</v>
      </c>
      <c r="BM524">
        <v>1518</v>
      </c>
      <c r="BN524">
        <v>0</v>
      </c>
      <c r="BO524" t="s">
        <v>514</v>
      </c>
      <c r="BP524">
        <v>1</v>
      </c>
      <c r="BQ524">
        <v>40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3</v>
      </c>
      <c r="BZ524">
        <v>0</v>
      </c>
      <c r="CA524">
        <v>0</v>
      </c>
      <c r="CB524" t="s">
        <v>3</v>
      </c>
      <c r="CE524">
        <v>30</v>
      </c>
      <c r="CF524">
        <v>0</v>
      </c>
      <c r="CG524">
        <v>0</v>
      </c>
      <c r="CM524">
        <v>0</v>
      </c>
      <c r="CN524" t="s">
        <v>3</v>
      </c>
      <c r="CO524">
        <v>0</v>
      </c>
      <c r="CP524">
        <f t="shared" si="447"/>
        <v>8832.6</v>
      </c>
      <c r="CQ524">
        <f t="shared" si="448"/>
        <v>27.4</v>
      </c>
      <c r="CR524">
        <f t="shared" si="449"/>
        <v>0</v>
      </c>
      <c r="CS524">
        <f t="shared" si="450"/>
        <v>0</v>
      </c>
      <c r="CT524">
        <f t="shared" si="451"/>
        <v>0</v>
      </c>
      <c r="CU524">
        <f t="shared" si="452"/>
        <v>0</v>
      </c>
      <c r="CV524">
        <f t="shared" si="453"/>
        <v>0</v>
      </c>
      <c r="CW524">
        <f t="shared" si="454"/>
        <v>0</v>
      </c>
      <c r="CX524">
        <f t="shared" si="455"/>
        <v>0</v>
      </c>
      <c r="CY524">
        <f>S524*(BZ524/100)</f>
        <v>0</v>
      </c>
      <c r="CZ524">
        <f>S524*(CA524/100)</f>
        <v>0</v>
      </c>
      <c r="DC524" t="s">
        <v>3</v>
      </c>
      <c r="DD524" t="s">
        <v>3</v>
      </c>
      <c r="DE524" t="s">
        <v>3</v>
      </c>
      <c r="DF524" t="s">
        <v>3</v>
      </c>
      <c r="DG524" t="s">
        <v>3</v>
      </c>
      <c r="DH524" t="s">
        <v>3</v>
      </c>
      <c r="DI524" t="s">
        <v>3</v>
      </c>
      <c r="DJ524" t="s">
        <v>3</v>
      </c>
      <c r="DK524" t="s">
        <v>3</v>
      </c>
      <c r="DL524" t="s">
        <v>3</v>
      </c>
      <c r="DM524" t="s">
        <v>3</v>
      </c>
      <c r="DN524">
        <v>112</v>
      </c>
      <c r="DO524">
        <v>70</v>
      </c>
      <c r="DP524">
        <v>1</v>
      </c>
      <c r="DQ524">
        <v>1</v>
      </c>
      <c r="DU524">
        <v>1003</v>
      </c>
      <c r="DV524" t="s">
        <v>298</v>
      </c>
      <c r="DW524" t="s">
        <v>298</v>
      </c>
      <c r="DX524">
        <v>1</v>
      </c>
      <c r="DZ524" t="s">
        <v>3</v>
      </c>
      <c r="EA524" t="s">
        <v>3</v>
      </c>
      <c r="EB524" t="s">
        <v>3</v>
      </c>
      <c r="EC524" t="s">
        <v>3</v>
      </c>
      <c r="EE524">
        <v>49574833</v>
      </c>
      <c r="EF524">
        <v>40</v>
      </c>
      <c r="EG524" t="s">
        <v>510</v>
      </c>
      <c r="EH524">
        <v>0</v>
      </c>
      <c r="EI524" t="s">
        <v>3</v>
      </c>
      <c r="EJ524">
        <v>2</v>
      </c>
      <c r="EK524">
        <v>1518</v>
      </c>
      <c r="EL524" t="s">
        <v>511</v>
      </c>
      <c r="EM524" t="s">
        <v>512</v>
      </c>
      <c r="EO524" t="s">
        <v>3</v>
      </c>
      <c r="EQ524">
        <v>0</v>
      </c>
      <c r="ER524">
        <v>5.19</v>
      </c>
      <c r="ES524">
        <v>5.19</v>
      </c>
      <c r="ET524">
        <v>0</v>
      </c>
      <c r="EU524">
        <v>0</v>
      </c>
      <c r="EV524">
        <v>0</v>
      </c>
      <c r="EW524">
        <v>0</v>
      </c>
      <c r="EX524">
        <v>0</v>
      </c>
      <c r="FQ524">
        <v>0</v>
      </c>
      <c r="FR524">
        <f t="shared" si="456"/>
        <v>0</v>
      </c>
      <c r="FS524">
        <v>0</v>
      </c>
      <c r="FX524">
        <v>112</v>
      </c>
      <c r="FY524">
        <v>70</v>
      </c>
      <c r="GA524" t="s">
        <v>3</v>
      </c>
      <c r="GD524">
        <v>0</v>
      </c>
      <c r="GF524">
        <v>2045325656</v>
      </c>
      <c r="GG524">
        <v>2</v>
      </c>
      <c r="GH524">
        <v>1</v>
      </c>
      <c r="GI524">
        <v>2</v>
      </c>
      <c r="GJ524">
        <v>0</v>
      </c>
      <c r="GK524">
        <f>ROUND(R524*(S12)/100,2)</f>
        <v>0</v>
      </c>
      <c r="GL524">
        <f t="shared" si="457"/>
        <v>0</v>
      </c>
      <c r="GM524">
        <f t="shared" si="458"/>
        <v>8832.6</v>
      </c>
      <c r="GN524">
        <f t="shared" si="459"/>
        <v>0</v>
      </c>
      <c r="GO524">
        <f t="shared" si="460"/>
        <v>8832.6</v>
      </c>
      <c r="GP524">
        <f t="shared" si="461"/>
        <v>0</v>
      </c>
      <c r="GR524">
        <v>0</v>
      </c>
      <c r="GS524">
        <v>3</v>
      </c>
      <c r="GT524">
        <v>0</v>
      </c>
      <c r="GU524" t="s">
        <v>3</v>
      </c>
      <c r="GV524">
        <f t="shared" si="462"/>
        <v>0</v>
      </c>
      <c r="GW524">
        <v>1</v>
      </c>
      <c r="GX524">
        <f t="shared" si="463"/>
        <v>0</v>
      </c>
      <c r="HA524">
        <v>0</v>
      </c>
      <c r="HB524">
        <v>0</v>
      </c>
      <c r="HC524">
        <f t="shared" si="464"/>
        <v>0</v>
      </c>
      <c r="HE524" t="s">
        <v>3</v>
      </c>
      <c r="HF524" t="s">
        <v>3</v>
      </c>
      <c r="HM524" t="s">
        <v>3</v>
      </c>
      <c r="HN524" t="s">
        <v>3</v>
      </c>
      <c r="HO524" t="s">
        <v>3</v>
      </c>
      <c r="HP524" t="s">
        <v>3</v>
      </c>
      <c r="HQ524" t="s">
        <v>3</v>
      </c>
      <c r="IK524">
        <v>0</v>
      </c>
    </row>
    <row r="525" spans="1:255" x14ac:dyDescent="0.2">
      <c r="A525" s="2">
        <v>18</v>
      </c>
      <c r="B525" s="2">
        <v>1</v>
      </c>
      <c r="C525" s="2"/>
      <c r="D525" s="2"/>
      <c r="E525" s="2" t="s">
        <v>517</v>
      </c>
      <c r="F525" s="2" t="s">
        <v>518</v>
      </c>
      <c r="G525" s="2" t="s">
        <v>519</v>
      </c>
      <c r="H525" s="2" t="s">
        <v>397</v>
      </c>
      <c r="I525" s="2">
        <f>I521*J525</f>
        <v>31.6</v>
      </c>
      <c r="J525" s="2">
        <v>10</v>
      </c>
      <c r="K525" s="2">
        <v>10</v>
      </c>
      <c r="L525" s="2"/>
      <c r="M525" s="2"/>
      <c r="N525" s="2"/>
      <c r="O525" s="2">
        <f t="shared" si="427"/>
        <v>332.43</v>
      </c>
      <c r="P525" s="2">
        <f t="shared" si="428"/>
        <v>332.43</v>
      </c>
      <c r="Q525" s="2">
        <f t="shared" si="429"/>
        <v>0</v>
      </c>
      <c r="R525" s="2">
        <f t="shared" si="430"/>
        <v>0</v>
      </c>
      <c r="S525" s="2">
        <f t="shared" si="431"/>
        <v>0</v>
      </c>
      <c r="T525" s="2">
        <f t="shared" si="432"/>
        <v>0</v>
      </c>
      <c r="U525" s="2">
        <f t="shared" si="433"/>
        <v>0</v>
      </c>
      <c r="V525" s="2">
        <f t="shared" si="434"/>
        <v>0</v>
      </c>
      <c r="W525" s="2">
        <f t="shared" si="435"/>
        <v>0</v>
      </c>
      <c r="X525" s="2">
        <f t="shared" si="436"/>
        <v>0</v>
      </c>
      <c r="Y525" s="2">
        <f t="shared" si="437"/>
        <v>0</v>
      </c>
      <c r="Z525" s="2"/>
      <c r="AA525" s="2">
        <v>50417534</v>
      </c>
      <c r="AB525" s="2">
        <f t="shared" si="438"/>
        <v>10.52</v>
      </c>
      <c r="AC525" s="2">
        <f t="shared" si="439"/>
        <v>10.52</v>
      </c>
      <c r="AD525" s="2">
        <f t="shared" si="440"/>
        <v>0</v>
      </c>
      <c r="AE525" s="2">
        <f t="shared" si="441"/>
        <v>0</v>
      </c>
      <c r="AF525" s="2">
        <f t="shared" si="442"/>
        <v>0</v>
      </c>
      <c r="AG525" s="2">
        <f t="shared" si="443"/>
        <v>0</v>
      </c>
      <c r="AH525" s="2">
        <f t="shared" si="444"/>
        <v>0</v>
      </c>
      <c r="AI525" s="2">
        <f t="shared" si="445"/>
        <v>0</v>
      </c>
      <c r="AJ525" s="2">
        <f t="shared" si="446"/>
        <v>0</v>
      </c>
      <c r="AK525" s="2">
        <v>10.52</v>
      </c>
      <c r="AL525" s="2">
        <v>10.52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112</v>
      </c>
      <c r="AU525" s="2">
        <v>70</v>
      </c>
      <c r="AV525" s="2">
        <v>1</v>
      </c>
      <c r="AW525" s="2">
        <v>1</v>
      </c>
      <c r="AX525" s="2"/>
      <c r="AY525" s="2"/>
      <c r="AZ525" s="2">
        <v>1</v>
      </c>
      <c r="BA525" s="2">
        <v>1</v>
      </c>
      <c r="BB525" s="2">
        <v>1</v>
      </c>
      <c r="BC525" s="2">
        <v>1</v>
      </c>
      <c r="BD525" s="2" t="s">
        <v>3</v>
      </c>
      <c r="BE525" s="2" t="s">
        <v>3</v>
      </c>
      <c r="BF525" s="2" t="s">
        <v>3</v>
      </c>
      <c r="BG525" s="2" t="s">
        <v>3</v>
      </c>
      <c r="BH525" s="2">
        <v>3</v>
      </c>
      <c r="BI525" s="2">
        <v>2</v>
      </c>
      <c r="BJ525" s="2" t="s">
        <v>520</v>
      </c>
      <c r="BK525" s="2"/>
      <c r="BL525" s="2"/>
      <c r="BM525" s="2">
        <v>1518</v>
      </c>
      <c r="BN525" s="2">
        <v>0</v>
      </c>
      <c r="BO525" s="2" t="s">
        <v>3</v>
      </c>
      <c r="BP525" s="2">
        <v>0</v>
      </c>
      <c r="BQ525" s="2">
        <v>40</v>
      </c>
      <c r="BR525" s="2">
        <v>0</v>
      </c>
      <c r="BS525" s="2">
        <v>1</v>
      </c>
      <c r="BT525" s="2">
        <v>1</v>
      </c>
      <c r="BU525" s="2">
        <v>1</v>
      </c>
      <c r="BV525" s="2">
        <v>1</v>
      </c>
      <c r="BW525" s="2">
        <v>1</v>
      </c>
      <c r="BX525" s="2">
        <v>1</v>
      </c>
      <c r="BY525" s="2" t="s">
        <v>3</v>
      </c>
      <c r="BZ525" s="2">
        <v>112</v>
      </c>
      <c r="CA525" s="2">
        <v>70</v>
      </c>
      <c r="CB525" s="2" t="s">
        <v>3</v>
      </c>
      <c r="CC525" s="2"/>
      <c r="CD525" s="2"/>
      <c r="CE525" s="2">
        <v>30</v>
      </c>
      <c r="CF525" s="2">
        <v>0</v>
      </c>
      <c r="CG525" s="2">
        <v>0</v>
      </c>
      <c r="CH525" s="2"/>
      <c r="CI525" s="2"/>
      <c r="CJ525" s="2"/>
      <c r="CK525" s="2"/>
      <c r="CL525" s="2"/>
      <c r="CM525" s="2">
        <v>0</v>
      </c>
      <c r="CN525" s="2" t="s">
        <v>3</v>
      </c>
      <c r="CO525" s="2">
        <v>0</v>
      </c>
      <c r="CP525" s="2">
        <f t="shared" si="447"/>
        <v>332.43</v>
      </c>
      <c r="CQ525" s="2">
        <f t="shared" si="448"/>
        <v>10.52</v>
      </c>
      <c r="CR525" s="2">
        <f t="shared" si="449"/>
        <v>0</v>
      </c>
      <c r="CS525" s="2">
        <f t="shared" si="450"/>
        <v>0</v>
      </c>
      <c r="CT525" s="2">
        <f t="shared" si="451"/>
        <v>0</v>
      </c>
      <c r="CU525" s="2">
        <f t="shared" si="452"/>
        <v>0</v>
      </c>
      <c r="CV525" s="2">
        <f t="shared" si="453"/>
        <v>0</v>
      </c>
      <c r="CW525" s="2">
        <f t="shared" si="454"/>
        <v>0</v>
      </c>
      <c r="CX525" s="2">
        <f t="shared" si="455"/>
        <v>0</v>
      </c>
      <c r="CY525" s="2">
        <f>((S525*BZ525)/100)</f>
        <v>0</v>
      </c>
      <c r="CZ525" s="2">
        <f>((S525*CA525)/100)</f>
        <v>0</v>
      </c>
      <c r="DA525" s="2"/>
      <c r="DB525" s="2"/>
      <c r="DC525" s="2" t="s">
        <v>3</v>
      </c>
      <c r="DD525" s="2" t="s">
        <v>3</v>
      </c>
      <c r="DE525" s="2" t="s">
        <v>3</v>
      </c>
      <c r="DF525" s="2" t="s">
        <v>3</v>
      </c>
      <c r="DG525" s="2" t="s">
        <v>3</v>
      </c>
      <c r="DH525" s="2" t="s">
        <v>3</v>
      </c>
      <c r="DI525" s="2" t="s">
        <v>3</v>
      </c>
      <c r="DJ525" s="2" t="s">
        <v>3</v>
      </c>
      <c r="DK525" s="2" t="s">
        <v>3</v>
      </c>
      <c r="DL525" s="2" t="s">
        <v>3</v>
      </c>
      <c r="DM525" s="2" t="s">
        <v>3</v>
      </c>
      <c r="DN525" s="2">
        <v>0</v>
      </c>
      <c r="DO525" s="2">
        <v>0</v>
      </c>
      <c r="DP525" s="2">
        <v>1</v>
      </c>
      <c r="DQ525" s="2">
        <v>1</v>
      </c>
      <c r="DR525" s="2"/>
      <c r="DS525" s="2"/>
      <c r="DT525" s="2"/>
      <c r="DU525" s="2">
        <v>1010</v>
      </c>
      <c r="DV525" s="2" t="s">
        <v>397</v>
      </c>
      <c r="DW525" s="2" t="s">
        <v>397</v>
      </c>
      <c r="DX525" s="2">
        <v>1</v>
      </c>
      <c r="DY525" s="2"/>
      <c r="DZ525" s="2" t="s">
        <v>3</v>
      </c>
      <c r="EA525" s="2" t="s">
        <v>3</v>
      </c>
      <c r="EB525" s="2" t="s">
        <v>3</v>
      </c>
      <c r="EC525" s="2" t="s">
        <v>3</v>
      </c>
      <c r="ED525" s="2"/>
      <c r="EE525" s="2">
        <v>49574833</v>
      </c>
      <c r="EF525" s="2">
        <v>40</v>
      </c>
      <c r="EG525" s="2" t="s">
        <v>510</v>
      </c>
      <c r="EH525" s="2">
        <v>0</v>
      </c>
      <c r="EI525" s="2" t="s">
        <v>3</v>
      </c>
      <c r="EJ525" s="2">
        <v>2</v>
      </c>
      <c r="EK525" s="2">
        <v>1518</v>
      </c>
      <c r="EL525" s="2" t="s">
        <v>511</v>
      </c>
      <c r="EM525" s="2" t="s">
        <v>512</v>
      </c>
      <c r="EN525" s="2"/>
      <c r="EO525" s="2" t="s">
        <v>3</v>
      </c>
      <c r="EP525" s="2"/>
      <c r="EQ525" s="2">
        <v>0</v>
      </c>
      <c r="ER525" s="2">
        <v>10.52</v>
      </c>
      <c r="ES525" s="2">
        <v>10.52</v>
      </c>
      <c r="ET525" s="2">
        <v>0</v>
      </c>
      <c r="EU525" s="2">
        <v>0</v>
      </c>
      <c r="EV525" s="2">
        <v>0</v>
      </c>
      <c r="EW525" s="2">
        <v>0</v>
      </c>
      <c r="EX525" s="2">
        <v>0</v>
      </c>
      <c r="EY525" s="2"/>
      <c r="EZ525" s="2"/>
      <c r="FA525" s="2"/>
      <c r="FB525" s="2"/>
      <c r="FC525" s="2"/>
      <c r="FD525" s="2"/>
      <c r="FE525" s="2"/>
      <c r="FF525" s="2"/>
      <c r="FG525" s="2"/>
      <c r="FH525" s="2"/>
      <c r="FI525" s="2"/>
      <c r="FJ525" s="2"/>
      <c r="FK525" s="2"/>
      <c r="FL525" s="2"/>
      <c r="FM525" s="2"/>
      <c r="FN525" s="2"/>
      <c r="FO525" s="2"/>
      <c r="FP525" s="2"/>
      <c r="FQ525" s="2">
        <v>0</v>
      </c>
      <c r="FR525" s="2">
        <f t="shared" si="456"/>
        <v>0</v>
      </c>
      <c r="FS525" s="2">
        <v>0</v>
      </c>
      <c r="FT525" s="2"/>
      <c r="FU525" s="2"/>
      <c r="FV525" s="2"/>
      <c r="FW525" s="2"/>
      <c r="FX525" s="2">
        <v>112</v>
      </c>
      <c r="FY525" s="2">
        <v>70</v>
      </c>
      <c r="FZ525" s="2"/>
      <c r="GA525" s="2" t="s">
        <v>3</v>
      </c>
      <c r="GB525" s="2"/>
      <c r="GC525" s="2"/>
      <c r="GD525" s="2">
        <v>0</v>
      </c>
      <c r="GE525" s="2"/>
      <c r="GF525" s="2">
        <v>1858741819</v>
      </c>
      <c r="GG525" s="2">
        <v>2</v>
      </c>
      <c r="GH525" s="2">
        <v>1</v>
      </c>
      <c r="GI525" s="2">
        <v>-2</v>
      </c>
      <c r="GJ525" s="2">
        <v>0</v>
      </c>
      <c r="GK525" s="2">
        <f>ROUND(R525*(R12)/100,2)</f>
        <v>0</v>
      </c>
      <c r="GL525" s="2">
        <f t="shared" si="457"/>
        <v>0</v>
      </c>
      <c r="GM525" s="2">
        <f t="shared" si="458"/>
        <v>332.43</v>
      </c>
      <c r="GN525" s="2">
        <f t="shared" si="459"/>
        <v>0</v>
      </c>
      <c r="GO525" s="2">
        <f t="shared" si="460"/>
        <v>332.43</v>
      </c>
      <c r="GP525" s="2">
        <f t="shared" si="461"/>
        <v>0</v>
      </c>
      <c r="GQ525" s="2"/>
      <c r="GR525" s="2">
        <v>0</v>
      </c>
      <c r="GS525" s="2">
        <v>0</v>
      </c>
      <c r="GT525" s="2">
        <v>0</v>
      </c>
      <c r="GU525" s="2" t="s">
        <v>3</v>
      </c>
      <c r="GV525" s="2">
        <f t="shared" si="462"/>
        <v>0</v>
      </c>
      <c r="GW525" s="2">
        <v>1</v>
      </c>
      <c r="GX525" s="2">
        <f t="shared" si="463"/>
        <v>0</v>
      </c>
      <c r="GY525" s="2"/>
      <c r="GZ525" s="2"/>
      <c r="HA525" s="2">
        <v>0</v>
      </c>
      <c r="HB525" s="2">
        <v>0</v>
      </c>
      <c r="HC525" s="2">
        <f t="shared" si="464"/>
        <v>0</v>
      </c>
      <c r="HD525" s="2"/>
      <c r="HE525" s="2" t="s">
        <v>3</v>
      </c>
      <c r="HF525" s="2" t="s">
        <v>3</v>
      </c>
      <c r="HG525" s="2"/>
      <c r="HH525" s="2"/>
      <c r="HI525" s="2"/>
      <c r="HJ525" s="2"/>
      <c r="HK525" s="2"/>
      <c r="HL525" s="2"/>
      <c r="HM525" s="2" t="s">
        <v>3</v>
      </c>
      <c r="HN525" s="2" t="s">
        <v>3</v>
      </c>
      <c r="HO525" s="2" t="s">
        <v>3</v>
      </c>
      <c r="HP525" s="2" t="s">
        <v>3</v>
      </c>
      <c r="HQ525" s="2" t="s">
        <v>3</v>
      </c>
      <c r="HR525" s="2"/>
      <c r="HS525" s="2"/>
      <c r="HT525" s="2"/>
      <c r="HU525" s="2"/>
      <c r="HV525" s="2"/>
      <c r="HW525" s="2"/>
      <c r="HX525" s="2"/>
      <c r="HY525" s="2"/>
      <c r="HZ525" s="2"/>
      <c r="IA525" s="2"/>
      <c r="IB525" s="2"/>
      <c r="IC525" s="2"/>
      <c r="ID525" s="2"/>
      <c r="IE525" s="2"/>
      <c r="IF525" s="2"/>
      <c r="IG525" s="2"/>
      <c r="IH525" s="2"/>
      <c r="II525" s="2"/>
      <c r="IJ525" s="2"/>
      <c r="IK525" s="2">
        <v>0</v>
      </c>
      <c r="IL525" s="2"/>
      <c r="IM525" s="2"/>
      <c r="IN525" s="2"/>
      <c r="IO525" s="2"/>
      <c r="IP525" s="2"/>
      <c r="IQ525" s="2"/>
      <c r="IR525" s="2"/>
      <c r="IS525" s="2"/>
      <c r="IT525" s="2"/>
      <c r="IU525" s="2"/>
    </row>
    <row r="526" spans="1:255" x14ac:dyDescent="0.2">
      <c r="A526">
        <v>18</v>
      </c>
      <c r="B526">
        <v>1</v>
      </c>
      <c r="E526" t="s">
        <v>517</v>
      </c>
      <c r="F526" t="s">
        <v>518</v>
      </c>
      <c r="G526" t="s">
        <v>519</v>
      </c>
      <c r="H526" t="s">
        <v>397</v>
      </c>
      <c r="I526">
        <f>I522*J526</f>
        <v>31.6</v>
      </c>
      <c r="J526">
        <v>10</v>
      </c>
      <c r="K526">
        <v>10</v>
      </c>
      <c r="O526">
        <f t="shared" si="427"/>
        <v>1256.5899999999999</v>
      </c>
      <c r="P526">
        <f t="shared" si="428"/>
        <v>1256.5899999999999</v>
      </c>
      <c r="Q526">
        <f t="shared" si="429"/>
        <v>0</v>
      </c>
      <c r="R526">
        <f t="shared" si="430"/>
        <v>0</v>
      </c>
      <c r="S526">
        <f t="shared" si="431"/>
        <v>0</v>
      </c>
      <c r="T526">
        <f t="shared" si="432"/>
        <v>0</v>
      </c>
      <c r="U526">
        <f t="shared" si="433"/>
        <v>0</v>
      </c>
      <c r="V526">
        <f t="shared" si="434"/>
        <v>0</v>
      </c>
      <c r="W526">
        <f t="shared" si="435"/>
        <v>0</v>
      </c>
      <c r="X526">
        <f t="shared" si="436"/>
        <v>0</v>
      </c>
      <c r="Y526">
        <f t="shared" si="437"/>
        <v>0</v>
      </c>
      <c r="AA526">
        <v>50417531</v>
      </c>
      <c r="AB526">
        <f t="shared" si="438"/>
        <v>10.52</v>
      </c>
      <c r="AC526">
        <f t="shared" si="439"/>
        <v>10.52</v>
      </c>
      <c r="AD526">
        <f t="shared" si="440"/>
        <v>0</v>
      </c>
      <c r="AE526">
        <f t="shared" si="441"/>
        <v>0</v>
      </c>
      <c r="AF526">
        <f t="shared" si="442"/>
        <v>0</v>
      </c>
      <c r="AG526">
        <f t="shared" si="443"/>
        <v>0</v>
      </c>
      <c r="AH526">
        <f t="shared" si="444"/>
        <v>0</v>
      </c>
      <c r="AI526">
        <f t="shared" si="445"/>
        <v>0</v>
      </c>
      <c r="AJ526">
        <f t="shared" si="446"/>
        <v>0</v>
      </c>
      <c r="AK526">
        <v>10.52</v>
      </c>
      <c r="AL526">
        <v>10.52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3.78</v>
      </c>
      <c r="BD526" t="s">
        <v>3</v>
      </c>
      <c r="BE526" t="s">
        <v>3</v>
      </c>
      <c r="BF526" t="s">
        <v>3</v>
      </c>
      <c r="BG526" t="s">
        <v>3</v>
      </c>
      <c r="BH526">
        <v>3</v>
      </c>
      <c r="BI526">
        <v>2</v>
      </c>
      <c r="BJ526" t="s">
        <v>520</v>
      </c>
      <c r="BM526">
        <v>1518</v>
      </c>
      <c r="BN526">
        <v>0</v>
      </c>
      <c r="BO526" t="s">
        <v>518</v>
      </c>
      <c r="BP526">
        <v>1</v>
      </c>
      <c r="BQ526">
        <v>40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3</v>
      </c>
      <c r="BZ526">
        <v>0</v>
      </c>
      <c r="CA526">
        <v>0</v>
      </c>
      <c r="CB526" t="s">
        <v>3</v>
      </c>
      <c r="CE526">
        <v>30</v>
      </c>
      <c r="CF526">
        <v>0</v>
      </c>
      <c r="CG526">
        <v>0</v>
      </c>
      <c r="CM526">
        <v>0</v>
      </c>
      <c r="CN526" t="s">
        <v>3</v>
      </c>
      <c r="CO526">
        <v>0</v>
      </c>
      <c r="CP526">
        <f t="shared" si="447"/>
        <v>1256.5899999999999</v>
      </c>
      <c r="CQ526">
        <f t="shared" si="448"/>
        <v>39.770000000000003</v>
      </c>
      <c r="CR526">
        <f t="shared" si="449"/>
        <v>0</v>
      </c>
      <c r="CS526">
        <f t="shared" si="450"/>
        <v>0</v>
      </c>
      <c r="CT526">
        <f t="shared" si="451"/>
        <v>0</v>
      </c>
      <c r="CU526">
        <f t="shared" si="452"/>
        <v>0</v>
      </c>
      <c r="CV526">
        <f t="shared" si="453"/>
        <v>0</v>
      </c>
      <c r="CW526">
        <f t="shared" si="454"/>
        <v>0</v>
      </c>
      <c r="CX526">
        <f t="shared" si="455"/>
        <v>0</v>
      </c>
      <c r="CY526">
        <f>S526*(BZ526/100)</f>
        <v>0</v>
      </c>
      <c r="CZ526">
        <f>S526*(CA526/100)</f>
        <v>0</v>
      </c>
      <c r="DC526" t="s">
        <v>3</v>
      </c>
      <c r="DD526" t="s">
        <v>3</v>
      </c>
      <c r="DE526" t="s">
        <v>3</v>
      </c>
      <c r="DF526" t="s">
        <v>3</v>
      </c>
      <c r="DG526" t="s">
        <v>3</v>
      </c>
      <c r="DH526" t="s">
        <v>3</v>
      </c>
      <c r="DI526" t="s">
        <v>3</v>
      </c>
      <c r="DJ526" t="s">
        <v>3</v>
      </c>
      <c r="DK526" t="s">
        <v>3</v>
      </c>
      <c r="DL526" t="s">
        <v>3</v>
      </c>
      <c r="DM526" t="s">
        <v>3</v>
      </c>
      <c r="DN526">
        <v>112</v>
      </c>
      <c r="DO526">
        <v>70</v>
      </c>
      <c r="DP526">
        <v>1</v>
      </c>
      <c r="DQ526">
        <v>1</v>
      </c>
      <c r="DU526">
        <v>1010</v>
      </c>
      <c r="DV526" t="s">
        <v>397</v>
      </c>
      <c r="DW526" t="s">
        <v>397</v>
      </c>
      <c r="DX526">
        <v>1</v>
      </c>
      <c r="DZ526" t="s">
        <v>3</v>
      </c>
      <c r="EA526" t="s">
        <v>3</v>
      </c>
      <c r="EB526" t="s">
        <v>3</v>
      </c>
      <c r="EC526" t="s">
        <v>3</v>
      </c>
      <c r="EE526">
        <v>49574833</v>
      </c>
      <c r="EF526">
        <v>40</v>
      </c>
      <c r="EG526" t="s">
        <v>510</v>
      </c>
      <c r="EH526">
        <v>0</v>
      </c>
      <c r="EI526" t="s">
        <v>3</v>
      </c>
      <c r="EJ526">
        <v>2</v>
      </c>
      <c r="EK526">
        <v>1518</v>
      </c>
      <c r="EL526" t="s">
        <v>511</v>
      </c>
      <c r="EM526" t="s">
        <v>512</v>
      </c>
      <c r="EO526" t="s">
        <v>3</v>
      </c>
      <c r="EQ526">
        <v>0</v>
      </c>
      <c r="ER526">
        <v>10.52</v>
      </c>
      <c r="ES526">
        <v>10.52</v>
      </c>
      <c r="ET526">
        <v>0</v>
      </c>
      <c r="EU526">
        <v>0</v>
      </c>
      <c r="EV526">
        <v>0</v>
      </c>
      <c r="EW526">
        <v>0</v>
      </c>
      <c r="EX526">
        <v>0</v>
      </c>
      <c r="FQ526">
        <v>0</v>
      </c>
      <c r="FR526">
        <f t="shared" si="456"/>
        <v>0</v>
      </c>
      <c r="FS526">
        <v>0</v>
      </c>
      <c r="FX526">
        <v>112</v>
      </c>
      <c r="FY526">
        <v>70</v>
      </c>
      <c r="GA526" t="s">
        <v>3</v>
      </c>
      <c r="GD526">
        <v>0</v>
      </c>
      <c r="GF526">
        <v>1858741819</v>
      </c>
      <c r="GG526">
        <v>2</v>
      </c>
      <c r="GH526">
        <v>1</v>
      </c>
      <c r="GI526">
        <v>2</v>
      </c>
      <c r="GJ526">
        <v>0</v>
      </c>
      <c r="GK526">
        <f>ROUND(R526*(S12)/100,2)</f>
        <v>0</v>
      </c>
      <c r="GL526">
        <f t="shared" si="457"/>
        <v>0</v>
      </c>
      <c r="GM526">
        <f t="shared" si="458"/>
        <v>1256.5899999999999</v>
      </c>
      <c r="GN526">
        <f t="shared" si="459"/>
        <v>0</v>
      </c>
      <c r="GO526">
        <f t="shared" si="460"/>
        <v>1256.5899999999999</v>
      </c>
      <c r="GP526">
        <f t="shared" si="461"/>
        <v>0</v>
      </c>
      <c r="GR526">
        <v>0</v>
      </c>
      <c r="GS526">
        <v>3</v>
      </c>
      <c r="GT526">
        <v>0</v>
      </c>
      <c r="GU526" t="s">
        <v>3</v>
      </c>
      <c r="GV526">
        <f t="shared" si="462"/>
        <v>0</v>
      </c>
      <c r="GW526">
        <v>1</v>
      </c>
      <c r="GX526">
        <f t="shared" si="463"/>
        <v>0</v>
      </c>
      <c r="HA526">
        <v>0</v>
      </c>
      <c r="HB526">
        <v>0</v>
      </c>
      <c r="HC526">
        <f t="shared" si="464"/>
        <v>0</v>
      </c>
      <c r="HE526" t="s">
        <v>3</v>
      </c>
      <c r="HF526" t="s">
        <v>3</v>
      </c>
      <c r="HM526" t="s">
        <v>3</v>
      </c>
      <c r="HN526" t="s">
        <v>3</v>
      </c>
      <c r="HO526" t="s">
        <v>3</v>
      </c>
      <c r="HP526" t="s">
        <v>3</v>
      </c>
      <c r="HQ526" t="s">
        <v>3</v>
      </c>
      <c r="IK526">
        <v>0</v>
      </c>
    </row>
    <row r="527" spans="1:255" x14ac:dyDescent="0.2">
      <c r="A527" s="2">
        <v>18</v>
      </c>
      <c r="B527" s="2">
        <v>1</v>
      </c>
      <c r="C527" s="2"/>
      <c r="D527" s="2"/>
      <c r="E527" s="2" t="s">
        <v>521</v>
      </c>
      <c r="F527" s="2" t="s">
        <v>522</v>
      </c>
      <c r="G527" s="2" t="s">
        <v>523</v>
      </c>
      <c r="H527" s="2" t="s">
        <v>524</v>
      </c>
      <c r="I527" s="2">
        <f>I521*J527</f>
        <v>3.16</v>
      </c>
      <c r="J527" s="2">
        <v>1</v>
      </c>
      <c r="K527" s="2">
        <v>1</v>
      </c>
      <c r="L527" s="2"/>
      <c r="M527" s="2"/>
      <c r="N527" s="2"/>
      <c r="O527" s="2">
        <f t="shared" si="427"/>
        <v>487.81</v>
      </c>
      <c r="P527" s="2">
        <f t="shared" si="428"/>
        <v>487.81</v>
      </c>
      <c r="Q527" s="2">
        <f t="shared" si="429"/>
        <v>0</v>
      </c>
      <c r="R527" s="2">
        <f t="shared" si="430"/>
        <v>0</v>
      </c>
      <c r="S527" s="2">
        <f t="shared" si="431"/>
        <v>0</v>
      </c>
      <c r="T527" s="2">
        <f t="shared" si="432"/>
        <v>0</v>
      </c>
      <c r="U527" s="2">
        <f t="shared" si="433"/>
        <v>0</v>
      </c>
      <c r="V527" s="2">
        <f t="shared" si="434"/>
        <v>0</v>
      </c>
      <c r="W527" s="2">
        <f t="shared" si="435"/>
        <v>0</v>
      </c>
      <c r="X527" s="2">
        <f t="shared" si="436"/>
        <v>0</v>
      </c>
      <c r="Y527" s="2">
        <f t="shared" si="437"/>
        <v>0</v>
      </c>
      <c r="Z527" s="2"/>
      <c r="AA527" s="2">
        <v>50417534</v>
      </c>
      <c r="AB527" s="2">
        <f t="shared" si="438"/>
        <v>154.37</v>
      </c>
      <c r="AC527" s="2">
        <f t="shared" si="439"/>
        <v>154.37</v>
      </c>
      <c r="AD527" s="2">
        <f t="shared" si="440"/>
        <v>0</v>
      </c>
      <c r="AE527" s="2">
        <f t="shared" si="441"/>
        <v>0</v>
      </c>
      <c r="AF527" s="2">
        <f t="shared" si="442"/>
        <v>0</v>
      </c>
      <c r="AG527" s="2">
        <f t="shared" si="443"/>
        <v>0</v>
      </c>
      <c r="AH527" s="2">
        <f t="shared" si="444"/>
        <v>0</v>
      </c>
      <c r="AI527" s="2">
        <f t="shared" si="445"/>
        <v>0</v>
      </c>
      <c r="AJ527" s="2">
        <f t="shared" si="446"/>
        <v>0</v>
      </c>
      <c r="AK527" s="2">
        <v>154.37</v>
      </c>
      <c r="AL527" s="2">
        <v>154.37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112</v>
      </c>
      <c r="AU527" s="2">
        <v>70</v>
      </c>
      <c r="AV527" s="2">
        <v>1</v>
      </c>
      <c r="AW527" s="2">
        <v>1</v>
      </c>
      <c r="AX527" s="2"/>
      <c r="AY527" s="2"/>
      <c r="AZ527" s="2">
        <v>1</v>
      </c>
      <c r="BA527" s="2">
        <v>1</v>
      </c>
      <c r="BB527" s="2">
        <v>1</v>
      </c>
      <c r="BC527" s="2">
        <v>1</v>
      </c>
      <c r="BD527" s="2" t="s">
        <v>3</v>
      </c>
      <c r="BE527" s="2" t="s">
        <v>3</v>
      </c>
      <c r="BF527" s="2" t="s">
        <v>3</v>
      </c>
      <c r="BG527" s="2" t="s">
        <v>3</v>
      </c>
      <c r="BH527" s="2">
        <v>3</v>
      </c>
      <c r="BI527" s="2">
        <v>2</v>
      </c>
      <c r="BJ527" s="2" t="s">
        <v>525</v>
      </c>
      <c r="BK527" s="2"/>
      <c r="BL527" s="2"/>
      <c r="BM527" s="2">
        <v>1518</v>
      </c>
      <c r="BN527" s="2">
        <v>0</v>
      </c>
      <c r="BO527" s="2" t="s">
        <v>3</v>
      </c>
      <c r="BP527" s="2">
        <v>0</v>
      </c>
      <c r="BQ527" s="2">
        <v>40</v>
      </c>
      <c r="BR527" s="2">
        <v>0</v>
      </c>
      <c r="BS527" s="2">
        <v>1</v>
      </c>
      <c r="BT527" s="2">
        <v>1</v>
      </c>
      <c r="BU527" s="2">
        <v>1</v>
      </c>
      <c r="BV527" s="2">
        <v>1</v>
      </c>
      <c r="BW527" s="2">
        <v>1</v>
      </c>
      <c r="BX527" s="2">
        <v>1</v>
      </c>
      <c r="BY527" s="2" t="s">
        <v>3</v>
      </c>
      <c r="BZ527" s="2">
        <v>112</v>
      </c>
      <c r="CA527" s="2">
        <v>70</v>
      </c>
      <c r="CB527" s="2" t="s">
        <v>3</v>
      </c>
      <c r="CC527" s="2"/>
      <c r="CD527" s="2"/>
      <c r="CE527" s="2">
        <v>30</v>
      </c>
      <c r="CF527" s="2">
        <v>0</v>
      </c>
      <c r="CG527" s="2">
        <v>0</v>
      </c>
      <c r="CH527" s="2"/>
      <c r="CI527" s="2"/>
      <c r="CJ527" s="2"/>
      <c r="CK527" s="2"/>
      <c r="CL527" s="2"/>
      <c r="CM527" s="2">
        <v>0</v>
      </c>
      <c r="CN527" s="2" t="s">
        <v>3</v>
      </c>
      <c r="CO527" s="2">
        <v>0</v>
      </c>
      <c r="CP527" s="2">
        <f t="shared" si="447"/>
        <v>487.81</v>
      </c>
      <c r="CQ527" s="2">
        <f t="shared" si="448"/>
        <v>154.37</v>
      </c>
      <c r="CR527" s="2">
        <f t="shared" si="449"/>
        <v>0</v>
      </c>
      <c r="CS527" s="2">
        <f t="shared" si="450"/>
        <v>0</v>
      </c>
      <c r="CT527" s="2">
        <f t="shared" si="451"/>
        <v>0</v>
      </c>
      <c r="CU527" s="2">
        <f t="shared" si="452"/>
        <v>0</v>
      </c>
      <c r="CV527" s="2">
        <f t="shared" si="453"/>
        <v>0</v>
      </c>
      <c r="CW527" s="2">
        <f t="shared" si="454"/>
        <v>0</v>
      </c>
      <c r="CX527" s="2">
        <f t="shared" si="455"/>
        <v>0</v>
      </c>
      <c r="CY527" s="2">
        <f>((S527*BZ527)/100)</f>
        <v>0</v>
      </c>
      <c r="CZ527" s="2">
        <f>((S527*CA527)/100)</f>
        <v>0</v>
      </c>
      <c r="DA527" s="2"/>
      <c r="DB527" s="2"/>
      <c r="DC527" s="2" t="s">
        <v>3</v>
      </c>
      <c r="DD527" s="2" t="s">
        <v>3</v>
      </c>
      <c r="DE527" s="2" t="s">
        <v>3</v>
      </c>
      <c r="DF527" s="2" t="s">
        <v>3</v>
      </c>
      <c r="DG527" s="2" t="s">
        <v>3</v>
      </c>
      <c r="DH527" s="2" t="s">
        <v>3</v>
      </c>
      <c r="DI527" s="2" t="s">
        <v>3</v>
      </c>
      <c r="DJ527" s="2" t="s">
        <v>3</v>
      </c>
      <c r="DK527" s="2" t="s">
        <v>3</v>
      </c>
      <c r="DL527" s="2" t="s">
        <v>3</v>
      </c>
      <c r="DM527" s="2" t="s">
        <v>3</v>
      </c>
      <c r="DN527" s="2">
        <v>0</v>
      </c>
      <c r="DO527" s="2">
        <v>0</v>
      </c>
      <c r="DP527" s="2">
        <v>1</v>
      </c>
      <c r="DQ527" s="2">
        <v>1</v>
      </c>
      <c r="DR527" s="2"/>
      <c r="DS527" s="2"/>
      <c r="DT527" s="2"/>
      <c r="DU527" s="2">
        <v>1010</v>
      </c>
      <c r="DV527" s="2" t="s">
        <v>524</v>
      </c>
      <c r="DW527" s="2" t="s">
        <v>524</v>
      </c>
      <c r="DX527" s="2">
        <v>100</v>
      </c>
      <c r="DY527" s="2"/>
      <c r="DZ527" s="2" t="s">
        <v>3</v>
      </c>
      <c r="EA527" s="2" t="s">
        <v>3</v>
      </c>
      <c r="EB527" s="2" t="s">
        <v>3</v>
      </c>
      <c r="EC527" s="2" t="s">
        <v>3</v>
      </c>
      <c r="ED527" s="2"/>
      <c r="EE527" s="2">
        <v>49574833</v>
      </c>
      <c r="EF527" s="2">
        <v>40</v>
      </c>
      <c r="EG527" s="2" t="s">
        <v>510</v>
      </c>
      <c r="EH527" s="2">
        <v>0</v>
      </c>
      <c r="EI527" s="2" t="s">
        <v>3</v>
      </c>
      <c r="EJ527" s="2">
        <v>2</v>
      </c>
      <c r="EK527" s="2">
        <v>1518</v>
      </c>
      <c r="EL527" s="2" t="s">
        <v>511</v>
      </c>
      <c r="EM527" s="2" t="s">
        <v>512</v>
      </c>
      <c r="EN527" s="2"/>
      <c r="EO527" s="2" t="s">
        <v>3</v>
      </c>
      <c r="EP527" s="2"/>
      <c r="EQ527" s="2">
        <v>0</v>
      </c>
      <c r="ER527" s="2">
        <v>154.37</v>
      </c>
      <c r="ES527" s="2">
        <v>154.37</v>
      </c>
      <c r="ET527" s="2">
        <v>0</v>
      </c>
      <c r="EU527" s="2">
        <v>0</v>
      </c>
      <c r="EV527" s="2">
        <v>0</v>
      </c>
      <c r="EW527" s="2">
        <v>0</v>
      </c>
      <c r="EX527" s="2">
        <v>0</v>
      </c>
      <c r="EY527" s="2"/>
      <c r="EZ527" s="2"/>
      <c r="FA527" s="2"/>
      <c r="FB527" s="2"/>
      <c r="FC527" s="2"/>
      <c r="FD527" s="2"/>
      <c r="FE527" s="2"/>
      <c r="FF527" s="2"/>
      <c r="FG527" s="2"/>
      <c r="FH527" s="2"/>
      <c r="FI527" s="2"/>
      <c r="FJ527" s="2"/>
      <c r="FK527" s="2"/>
      <c r="FL527" s="2"/>
      <c r="FM527" s="2"/>
      <c r="FN527" s="2"/>
      <c r="FO527" s="2"/>
      <c r="FP527" s="2"/>
      <c r="FQ527" s="2">
        <v>0</v>
      </c>
      <c r="FR527" s="2">
        <f t="shared" si="456"/>
        <v>0</v>
      </c>
      <c r="FS527" s="2">
        <v>0</v>
      </c>
      <c r="FT527" s="2"/>
      <c r="FU527" s="2"/>
      <c r="FV527" s="2"/>
      <c r="FW527" s="2"/>
      <c r="FX527" s="2">
        <v>112</v>
      </c>
      <c r="FY527" s="2">
        <v>70</v>
      </c>
      <c r="FZ527" s="2"/>
      <c r="GA527" s="2" t="s">
        <v>3</v>
      </c>
      <c r="GB527" s="2"/>
      <c r="GC527" s="2"/>
      <c r="GD527" s="2">
        <v>0</v>
      </c>
      <c r="GE527" s="2"/>
      <c r="GF527" s="2">
        <v>1935371765</v>
      </c>
      <c r="GG527" s="2">
        <v>2</v>
      </c>
      <c r="GH527" s="2">
        <v>1</v>
      </c>
      <c r="GI527" s="2">
        <v>-2</v>
      </c>
      <c r="GJ527" s="2">
        <v>0</v>
      </c>
      <c r="GK527" s="2">
        <f>ROUND(R527*(R12)/100,2)</f>
        <v>0</v>
      </c>
      <c r="GL527" s="2">
        <f t="shared" si="457"/>
        <v>0</v>
      </c>
      <c r="GM527" s="2">
        <f t="shared" si="458"/>
        <v>487.81</v>
      </c>
      <c r="GN527" s="2">
        <f t="shared" si="459"/>
        <v>0</v>
      </c>
      <c r="GO527" s="2">
        <f t="shared" si="460"/>
        <v>487.81</v>
      </c>
      <c r="GP527" s="2">
        <f t="shared" si="461"/>
        <v>0</v>
      </c>
      <c r="GQ527" s="2"/>
      <c r="GR527" s="2">
        <v>0</v>
      </c>
      <c r="GS527" s="2">
        <v>0</v>
      </c>
      <c r="GT527" s="2">
        <v>0</v>
      </c>
      <c r="GU527" s="2" t="s">
        <v>3</v>
      </c>
      <c r="GV527" s="2">
        <f t="shared" si="462"/>
        <v>0</v>
      </c>
      <c r="GW527" s="2">
        <v>1</v>
      </c>
      <c r="GX527" s="2">
        <f t="shared" si="463"/>
        <v>0</v>
      </c>
      <c r="GY527" s="2"/>
      <c r="GZ527" s="2"/>
      <c r="HA527" s="2">
        <v>0</v>
      </c>
      <c r="HB527" s="2">
        <v>0</v>
      </c>
      <c r="HC527" s="2">
        <f t="shared" si="464"/>
        <v>0</v>
      </c>
      <c r="HD527" s="2"/>
      <c r="HE527" s="2" t="s">
        <v>3</v>
      </c>
      <c r="HF527" s="2" t="s">
        <v>3</v>
      </c>
      <c r="HG527" s="2"/>
      <c r="HH527" s="2"/>
      <c r="HI527" s="2"/>
      <c r="HJ527" s="2"/>
      <c r="HK527" s="2"/>
      <c r="HL527" s="2"/>
      <c r="HM527" s="2" t="s">
        <v>3</v>
      </c>
      <c r="HN527" s="2" t="s">
        <v>3</v>
      </c>
      <c r="HO527" s="2" t="s">
        <v>3</v>
      </c>
      <c r="HP527" s="2" t="s">
        <v>3</v>
      </c>
      <c r="HQ527" s="2" t="s">
        <v>3</v>
      </c>
      <c r="HR527" s="2"/>
      <c r="HS527" s="2"/>
      <c r="HT527" s="2"/>
      <c r="HU527" s="2"/>
      <c r="HV527" s="2"/>
      <c r="HW527" s="2"/>
      <c r="HX527" s="2"/>
      <c r="HY527" s="2"/>
      <c r="HZ527" s="2"/>
      <c r="IA527" s="2"/>
      <c r="IB527" s="2"/>
      <c r="IC527" s="2"/>
      <c r="ID527" s="2"/>
      <c r="IE527" s="2"/>
      <c r="IF527" s="2"/>
      <c r="IG527" s="2"/>
      <c r="IH527" s="2"/>
      <c r="II527" s="2"/>
      <c r="IJ527" s="2"/>
      <c r="IK527" s="2">
        <v>0</v>
      </c>
      <c r="IL527" s="2"/>
      <c r="IM527" s="2"/>
      <c r="IN527" s="2"/>
      <c r="IO527" s="2"/>
      <c r="IP527" s="2"/>
      <c r="IQ527" s="2"/>
      <c r="IR527" s="2"/>
      <c r="IS527" s="2"/>
      <c r="IT527" s="2"/>
      <c r="IU527" s="2"/>
    </row>
    <row r="528" spans="1:255" x14ac:dyDescent="0.2">
      <c r="A528">
        <v>18</v>
      </c>
      <c r="B528">
        <v>1</v>
      </c>
      <c r="E528" t="s">
        <v>521</v>
      </c>
      <c r="F528" t="s">
        <v>522</v>
      </c>
      <c r="G528" t="s">
        <v>523</v>
      </c>
      <c r="H528" t="s">
        <v>524</v>
      </c>
      <c r="I528">
        <f>I522*J528</f>
        <v>3.16</v>
      </c>
      <c r="J528">
        <v>1</v>
      </c>
      <c r="K528">
        <v>1</v>
      </c>
      <c r="O528">
        <f t="shared" si="427"/>
        <v>917.08</v>
      </c>
      <c r="P528">
        <f t="shared" si="428"/>
        <v>917.08</v>
      </c>
      <c r="Q528">
        <f t="shared" si="429"/>
        <v>0</v>
      </c>
      <c r="R528">
        <f t="shared" si="430"/>
        <v>0</v>
      </c>
      <c r="S528">
        <f t="shared" si="431"/>
        <v>0</v>
      </c>
      <c r="T528">
        <f t="shared" si="432"/>
        <v>0</v>
      </c>
      <c r="U528">
        <f t="shared" si="433"/>
        <v>0</v>
      </c>
      <c r="V528">
        <f t="shared" si="434"/>
        <v>0</v>
      </c>
      <c r="W528">
        <f t="shared" si="435"/>
        <v>0</v>
      </c>
      <c r="X528">
        <f t="shared" si="436"/>
        <v>0</v>
      </c>
      <c r="Y528">
        <f t="shared" si="437"/>
        <v>0</v>
      </c>
      <c r="AA528">
        <v>50417531</v>
      </c>
      <c r="AB528">
        <f t="shared" si="438"/>
        <v>154.37</v>
      </c>
      <c r="AC528">
        <f t="shared" si="439"/>
        <v>154.37</v>
      </c>
      <c r="AD528">
        <f t="shared" si="440"/>
        <v>0</v>
      </c>
      <c r="AE528">
        <f t="shared" si="441"/>
        <v>0</v>
      </c>
      <c r="AF528">
        <f t="shared" si="442"/>
        <v>0</v>
      </c>
      <c r="AG528">
        <f t="shared" si="443"/>
        <v>0</v>
      </c>
      <c r="AH528">
        <f t="shared" si="444"/>
        <v>0</v>
      </c>
      <c r="AI528">
        <f t="shared" si="445"/>
        <v>0</v>
      </c>
      <c r="AJ528">
        <f t="shared" si="446"/>
        <v>0</v>
      </c>
      <c r="AK528">
        <v>154.37</v>
      </c>
      <c r="AL528">
        <v>154.37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1.88</v>
      </c>
      <c r="BD528" t="s">
        <v>3</v>
      </c>
      <c r="BE528" t="s">
        <v>3</v>
      </c>
      <c r="BF528" t="s">
        <v>3</v>
      </c>
      <c r="BG528" t="s">
        <v>3</v>
      </c>
      <c r="BH528">
        <v>3</v>
      </c>
      <c r="BI528">
        <v>2</v>
      </c>
      <c r="BJ528" t="s">
        <v>525</v>
      </c>
      <c r="BM528">
        <v>1518</v>
      </c>
      <c r="BN528">
        <v>0</v>
      </c>
      <c r="BO528" t="s">
        <v>522</v>
      </c>
      <c r="BP528">
        <v>1</v>
      </c>
      <c r="BQ528">
        <v>40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0</v>
      </c>
      <c r="CA528">
        <v>0</v>
      </c>
      <c r="CB528" t="s">
        <v>3</v>
      </c>
      <c r="CE528">
        <v>30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447"/>
        <v>917.08</v>
      </c>
      <c r="CQ528">
        <f t="shared" si="448"/>
        <v>290.22000000000003</v>
      </c>
      <c r="CR528">
        <f t="shared" si="449"/>
        <v>0</v>
      </c>
      <c r="CS528">
        <f t="shared" si="450"/>
        <v>0</v>
      </c>
      <c r="CT528">
        <f t="shared" si="451"/>
        <v>0</v>
      </c>
      <c r="CU528">
        <f t="shared" si="452"/>
        <v>0</v>
      </c>
      <c r="CV528">
        <f t="shared" si="453"/>
        <v>0</v>
      </c>
      <c r="CW528">
        <f t="shared" si="454"/>
        <v>0</v>
      </c>
      <c r="CX528">
        <f t="shared" si="455"/>
        <v>0</v>
      </c>
      <c r="CY528">
        <f>S528*(BZ528/100)</f>
        <v>0</v>
      </c>
      <c r="CZ528">
        <f>S528*(CA528/100)</f>
        <v>0</v>
      </c>
      <c r="DC528" t="s">
        <v>3</v>
      </c>
      <c r="DD528" t="s">
        <v>3</v>
      </c>
      <c r="DE528" t="s">
        <v>3</v>
      </c>
      <c r="DF528" t="s">
        <v>3</v>
      </c>
      <c r="DG528" t="s">
        <v>3</v>
      </c>
      <c r="DH528" t="s">
        <v>3</v>
      </c>
      <c r="DI528" t="s">
        <v>3</v>
      </c>
      <c r="DJ528" t="s">
        <v>3</v>
      </c>
      <c r="DK528" t="s">
        <v>3</v>
      </c>
      <c r="DL528" t="s">
        <v>3</v>
      </c>
      <c r="DM528" t="s">
        <v>3</v>
      </c>
      <c r="DN528">
        <v>112</v>
      </c>
      <c r="DO528">
        <v>70</v>
      </c>
      <c r="DP528">
        <v>1</v>
      </c>
      <c r="DQ528">
        <v>1</v>
      </c>
      <c r="DU528">
        <v>1010</v>
      </c>
      <c r="DV528" t="s">
        <v>524</v>
      </c>
      <c r="DW528" t="s">
        <v>524</v>
      </c>
      <c r="DX528">
        <v>100</v>
      </c>
      <c r="DZ528" t="s">
        <v>3</v>
      </c>
      <c r="EA528" t="s">
        <v>3</v>
      </c>
      <c r="EB528" t="s">
        <v>3</v>
      </c>
      <c r="EC528" t="s">
        <v>3</v>
      </c>
      <c r="EE528">
        <v>49574833</v>
      </c>
      <c r="EF528">
        <v>40</v>
      </c>
      <c r="EG528" t="s">
        <v>510</v>
      </c>
      <c r="EH528">
        <v>0</v>
      </c>
      <c r="EI528" t="s">
        <v>3</v>
      </c>
      <c r="EJ528">
        <v>2</v>
      </c>
      <c r="EK528">
        <v>1518</v>
      </c>
      <c r="EL528" t="s">
        <v>511</v>
      </c>
      <c r="EM528" t="s">
        <v>512</v>
      </c>
      <c r="EO528" t="s">
        <v>3</v>
      </c>
      <c r="EQ528">
        <v>0</v>
      </c>
      <c r="ER528">
        <v>154.37</v>
      </c>
      <c r="ES528">
        <v>154.37</v>
      </c>
      <c r="ET528">
        <v>0</v>
      </c>
      <c r="EU528">
        <v>0</v>
      </c>
      <c r="EV528">
        <v>0</v>
      </c>
      <c r="EW528">
        <v>0</v>
      </c>
      <c r="EX528">
        <v>0</v>
      </c>
      <c r="FQ528">
        <v>0</v>
      </c>
      <c r="FR528">
        <f t="shared" si="456"/>
        <v>0</v>
      </c>
      <c r="FS528">
        <v>0</v>
      </c>
      <c r="FX528">
        <v>112</v>
      </c>
      <c r="FY528">
        <v>70</v>
      </c>
      <c r="GA528" t="s">
        <v>3</v>
      </c>
      <c r="GD528">
        <v>0</v>
      </c>
      <c r="GF528">
        <v>1935371765</v>
      </c>
      <c r="GG528">
        <v>2</v>
      </c>
      <c r="GH528">
        <v>1</v>
      </c>
      <c r="GI528">
        <v>2</v>
      </c>
      <c r="GJ528">
        <v>0</v>
      </c>
      <c r="GK528">
        <f>ROUND(R528*(S12)/100,2)</f>
        <v>0</v>
      </c>
      <c r="GL528">
        <f t="shared" si="457"/>
        <v>0</v>
      </c>
      <c r="GM528">
        <f t="shared" si="458"/>
        <v>917.08</v>
      </c>
      <c r="GN528">
        <f t="shared" si="459"/>
        <v>0</v>
      </c>
      <c r="GO528">
        <f t="shared" si="460"/>
        <v>917.08</v>
      </c>
      <c r="GP528">
        <f t="shared" si="461"/>
        <v>0</v>
      </c>
      <c r="GR528">
        <v>0</v>
      </c>
      <c r="GS528">
        <v>3</v>
      </c>
      <c r="GT528">
        <v>0</v>
      </c>
      <c r="GU528" t="s">
        <v>3</v>
      </c>
      <c r="GV528">
        <f t="shared" si="462"/>
        <v>0</v>
      </c>
      <c r="GW528">
        <v>1</v>
      </c>
      <c r="GX528">
        <f t="shared" si="463"/>
        <v>0</v>
      </c>
      <c r="HA528">
        <v>0</v>
      </c>
      <c r="HB528">
        <v>0</v>
      </c>
      <c r="HC528">
        <f t="shared" si="464"/>
        <v>0</v>
      </c>
      <c r="HE528" t="s">
        <v>3</v>
      </c>
      <c r="HF528" t="s">
        <v>3</v>
      </c>
      <c r="HM528" t="s">
        <v>3</v>
      </c>
      <c r="HN528" t="s">
        <v>3</v>
      </c>
      <c r="HO528" t="s">
        <v>3</v>
      </c>
      <c r="HP528" t="s">
        <v>3</v>
      </c>
      <c r="HQ528" t="s">
        <v>3</v>
      </c>
      <c r="IK528">
        <v>0</v>
      </c>
    </row>
    <row r="529" spans="1:255" x14ac:dyDescent="0.2">
      <c r="A529" s="2">
        <v>17</v>
      </c>
      <c r="B529" s="2">
        <v>1</v>
      </c>
      <c r="C529" s="2"/>
      <c r="D529" s="2"/>
      <c r="E529" s="2" t="s">
        <v>526</v>
      </c>
      <c r="F529" s="2" t="s">
        <v>527</v>
      </c>
      <c r="G529" s="2" t="s">
        <v>528</v>
      </c>
      <c r="H529" s="2" t="s">
        <v>369</v>
      </c>
      <c r="I529" s="2">
        <f>ROUND(120/100,9)</f>
        <v>1.2</v>
      </c>
      <c r="J529" s="2">
        <v>0</v>
      </c>
      <c r="K529" s="2">
        <f>ROUND(120/100,9)</f>
        <v>1.2</v>
      </c>
      <c r="L529" s="2"/>
      <c r="M529" s="2"/>
      <c r="N529" s="2"/>
      <c r="O529" s="2">
        <f t="shared" si="427"/>
        <v>612.17999999999995</v>
      </c>
      <c r="P529" s="2">
        <f t="shared" si="428"/>
        <v>261.33999999999997</v>
      </c>
      <c r="Q529" s="2">
        <f t="shared" si="429"/>
        <v>69.16</v>
      </c>
      <c r="R529" s="2">
        <f t="shared" si="430"/>
        <v>14.64</v>
      </c>
      <c r="S529" s="2">
        <f t="shared" si="431"/>
        <v>281.68</v>
      </c>
      <c r="T529" s="2">
        <f t="shared" si="432"/>
        <v>0</v>
      </c>
      <c r="U529" s="2">
        <f t="shared" si="433"/>
        <v>22.355999999999998</v>
      </c>
      <c r="V529" s="2">
        <f t="shared" si="434"/>
        <v>0</v>
      </c>
      <c r="W529" s="2">
        <f t="shared" si="435"/>
        <v>0</v>
      </c>
      <c r="X529" s="2">
        <f t="shared" si="436"/>
        <v>315.48</v>
      </c>
      <c r="Y529" s="2">
        <f t="shared" si="437"/>
        <v>197.18</v>
      </c>
      <c r="Z529" s="2"/>
      <c r="AA529" s="2">
        <v>50417534</v>
      </c>
      <c r="AB529" s="2">
        <f t="shared" si="438"/>
        <v>510.14</v>
      </c>
      <c r="AC529" s="2">
        <f t="shared" si="439"/>
        <v>217.78</v>
      </c>
      <c r="AD529" s="2">
        <f t="shared" si="440"/>
        <v>57.63</v>
      </c>
      <c r="AE529" s="2">
        <f t="shared" si="441"/>
        <v>12.2</v>
      </c>
      <c r="AF529" s="2">
        <f t="shared" si="442"/>
        <v>234.73</v>
      </c>
      <c r="AG529" s="2">
        <f t="shared" si="443"/>
        <v>0</v>
      </c>
      <c r="AH529" s="2">
        <f t="shared" si="444"/>
        <v>18.63</v>
      </c>
      <c r="AI529" s="2">
        <f t="shared" si="445"/>
        <v>0</v>
      </c>
      <c r="AJ529" s="2">
        <f t="shared" si="446"/>
        <v>0</v>
      </c>
      <c r="AK529" s="2">
        <v>510.14</v>
      </c>
      <c r="AL529" s="2">
        <v>217.78</v>
      </c>
      <c r="AM529" s="2">
        <v>57.63</v>
      </c>
      <c r="AN529" s="2">
        <v>12.2</v>
      </c>
      <c r="AO529" s="2">
        <v>234.73</v>
      </c>
      <c r="AP529" s="2">
        <v>0</v>
      </c>
      <c r="AQ529" s="2">
        <v>18.63</v>
      </c>
      <c r="AR529" s="2">
        <v>0</v>
      </c>
      <c r="AS529" s="2">
        <v>0</v>
      </c>
      <c r="AT529" s="2">
        <v>112</v>
      </c>
      <c r="AU529" s="2">
        <v>70</v>
      </c>
      <c r="AV529" s="2">
        <v>1</v>
      </c>
      <c r="AW529" s="2">
        <v>1</v>
      </c>
      <c r="AX529" s="2"/>
      <c r="AY529" s="2"/>
      <c r="AZ529" s="2">
        <v>1</v>
      </c>
      <c r="BA529" s="2">
        <v>1</v>
      </c>
      <c r="BB529" s="2">
        <v>1</v>
      </c>
      <c r="BC529" s="2">
        <v>1</v>
      </c>
      <c r="BD529" s="2" t="s">
        <v>3</v>
      </c>
      <c r="BE529" s="2" t="s">
        <v>3</v>
      </c>
      <c r="BF529" s="2" t="s">
        <v>3</v>
      </c>
      <c r="BG529" s="2" t="s">
        <v>3</v>
      </c>
      <c r="BH529" s="2">
        <v>0</v>
      </c>
      <c r="BI529" s="2">
        <v>2</v>
      </c>
      <c r="BJ529" s="2" t="s">
        <v>529</v>
      </c>
      <c r="BK529" s="2"/>
      <c r="BL529" s="2"/>
      <c r="BM529" s="2">
        <v>1518</v>
      </c>
      <c r="BN529" s="2">
        <v>0</v>
      </c>
      <c r="BO529" s="2" t="s">
        <v>3</v>
      </c>
      <c r="BP529" s="2">
        <v>0</v>
      </c>
      <c r="BQ529" s="2">
        <v>40</v>
      </c>
      <c r="BR529" s="2">
        <v>0</v>
      </c>
      <c r="BS529" s="2">
        <v>1</v>
      </c>
      <c r="BT529" s="2">
        <v>1</v>
      </c>
      <c r="BU529" s="2">
        <v>1</v>
      </c>
      <c r="BV529" s="2">
        <v>1</v>
      </c>
      <c r="BW529" s="2">
        <v>1</v>
      </c>
      <c r="BX529" s="2">
        <v>1</v>
      </c>
      <c r="BY529" s="2" t="s">
        <v>3</v>
      </c>
      <c r="BZ529" s="2">
        <v>112</v>
      </c>
      <c r="CA529" s="2">
        <v>70</v>
      </c>
      <c r="CB529" s="2" t="s">
        <v>3</v>
      </c>
      <c r="CC529" s="2"/>
      <c r="CD529" s="2"/>
      <c r="CE529" s="2">
        <v>30</v>
      </c>
      <c r="CF529" s="2">
        <v>0</v>
      </c>
      <c r="CG529" s="2">
        <v>0</v>
      </c>
      <c r="CH529" s="2"/>
      <c r="CI529" s="2"/>
      <c r="CJ529" s="2"/>
      <c r="CK529" s="2"/>
      <c r="CL529" s="2"/>
      <c r="CM529" s="2">
        <v>0</v>
      </c>
      <c r="CN529" s="2" t="s">
        <v>3</v>
      </c>
      <c r="CO529" s="2">
        <v>0</v>
      </c>
      <c r="CP529" s="2">
        <f t="shared" si="447"/>
        <v>612.18000000000006</v>
      </c>
      <c r="CQ529" s="2">
        <f t="shared" si="448"/>
        <v>217.78</v>
      </c>
      <c r="CR529" s="2">
        <f t="shared" si="449"/>
        <v>57.63</v>
      </c>
      <c r="CS529" s="2">
        <f t="shared" si="450"/>
        <v>12.2</v>
      </c>
      <c r="CT529" s="2">
        <f t="shared" si="451"/>
        <v>234.73</v>
      </c>
      <c r="CU529" s="2">
        <f t="shared" si="452"/>
        <v>0</v>
      </c>
      <c r="CV529" s="2">
        <f t="shared" si="453"/>
        <v>18.63</v>
      </c>
      <c r="CW529" s="2">
        <f t="shared" si="454"/>
        <v>0</v>
      </c>
      <c r="CX529" s="2">
        <f t="shared" si="455"/>
        <v>0</v>
      </c>
      <c r="CY529" s="2">
        <f>((S529*BZ529)/100)</f>
        <v>315.48160000000001</v>
      </c>
      <c r="CZ529" s="2">
        <f>((S529*CA529)/100)</f>
        <v>197.17600000000002</v>
      </c>
      <c r="DA529" s="2"/>
      <c r="DB529" s="2"/>
      <c r="DC529" s="2" t="s">
        <v>3</v>
      </c>
      <c r="DD529" s="2" t="s">
        <v>3</v>
      </c>
      <c r="DE529" s="2" t="s">
        <v>3</v>
      </c>
      <c r="DF529" s="2" t="s">
        <v>3</v>
      </c>
      <c r="DG529" s="2" t="s">
        <v>3</v>
      </c>
      <c r="DH529" s="2" t="s">
        <v>3</v>
      </c>
      <c r="DI529" s="2" t="s">
        <v>3</v>
      </c>
      <c r="DJ529" s="2" t="s">
        <v>3</v>
      </c>
      <c r="DK529" s="2" t="s">
        <v>3</v>
      </c>
      <c r="DL529" s="2" t="s">
        <v>3</v>
      </c>
      <c r="DM529" s="2" t="s">
        <v>3</v>
      </c>
      <c r="DN529" s="2">
        <v>0</v>
      </c>
      <c r="DO529" s="2">
        <v>0</v>
      </c>
      <c r="DP529" s="2">
        <v>1</v>
      </c>
      <c r="DQ529" s="2">
        <v>1</v>
      </c>
      <c r="DR529" s="2"/>
      <c r="DS529" s="2"/>
      <c r="DT529" s="2"/>
      <c r="DU529" s="2">
        <v>1003</v>
      </c>
      <c r="DV529" s="2" t="s">
        <v>369</v>
      </c>
      <c r="DW529" s="2" t="s">
        <v>369</v>
      </c>
      <c r="DX529" s="2">
        <v>100</v>
      </c>
      <c r="DY529" s="2"/>
      <c r="DZ529" s="2" t="s">
        <v>3</v>
      </c>
      <c r="EA529" s="2" t="s">
        <v>3</v>
      </c>
      <c r="EB529" s="2" t="s">
        <v>3</v>
      </c>
      <c r="EC529" s="2" t="s">
        <v>3</v>
      </c>
      <c r="ED529" s="2"/>
      <c r="EE529" s="2">
        <v>49574833</v>
      </c>
      <c r="EF529" s="2">
        <v>40</v>
      </c>
      <c r="EG529" s="2" t="s">
        <v>510</v>
      </c>
      <c r="EH529" s="2">
        <v>0</v>
      </c>
      <c r="EI529" s="2" t="s">
        <v>3</v>
      </c>
      <c r="EJ529" s="2">
        <v>2</v>
      </c>
      <c r="EK529" s="2">
        <v>1518</v>
      </c>
      <c r="EL529" s="2" t="s">
        <v>511</v>
      </c>
      <c r="EM529" s="2" t="s">
        <v>512</v>
      </c>
      <c r="EN529" s="2"/>
      <c r="EO529" s="2" t="s">
        <v>3</v>
      </c>
      <c r="EP529" s="2"/>
      <c r="EQ529" s="2">
        <v>131072</v>
      </c>
      <c r="ER529" s="2">
        <v>510.14</v>
      </c>
      <c r="ES529" s="2">
        <v>217.78</v>
      </c>
      <c r="ET529" s="2">
        <v>57.63</v>
      </c>
      <c r="EU529" s="2">
        <v>12.2</v>
      </c>
      <c r="EV529" s="2">
        <v>234.73</v>
      </c>
      <c r="EW529" s="2">
        <v>18.63</v>
      </c>
      <c r="EX529" s="2">
        <v>0</v>
      </c>
      <c r="EY529" s="2">
        <v>0</v>
      </c>
      <c r="EZ529" s="2"/>
      <c r="FA529" s="2"/>
      <c r="FB529" s="2"/>
      <c r="FC529" s="2"/>
      <c r="FD529" s="2"/>
      <c r="FE529" s="2"/>
      <c r="FF529" s="2"/>
      <c r="FG529" s="2"/>
      <c r="FH529" s="2"/>
      <c r="FI529" s="2"/>
      <c r="FJ529" s="2"/>
      <c r="FK529" s="2"/>
      <c r="FL529" s="2"/>
      <c r="FM529" s="2"/>
      <c r="FN529" s="2"/>
      <c r="FO529" s="2"/>
      <c r="FP529" s="2"/>
      <c r="FQ529" s="2">
        <v>0</v>
      </c>
      <c r="FR529" s="2">
        <f t="shared" si="456"/>
        <v>0</v>
      </c>
      <c r="FS529" s="2">
        <v>0</v>
      </c>
      <c r="FT529" s="2"/>
      <c r="FU529" s="2"/>
      <c r="FV529" s="2"/>
      <c r="FW529" s="2"/>
      <c r="FX529" s="2">
        <v>112</v>
      </c>
      <c r="FY529" s="2">
        <v>70</v>
      </c>
      <c r="FZ529" s="2"/>
      <c r="GA529" s="2" t="s">
        <v>3</v>
      </c>
      <c r="GB529" s="2"/>
      <c r="GC529" s="2"/>
      <c r="GD529" s="2">
        <v>0</v>
      </c>
      <c r="GE529" s="2"/>
      <c r="GF529" s="2">
        <v>-1268633979</v>
      </c>
      <c r="GG529" s="2">
        <v>2</v>
      </c>
      <c r="GH529" s="2">
        <v>1</v>
      </c>
      <c r="GI529" s="2">
        <v>-2</v>
      </c>
      <c r="GJ529" s="2">
        <v>0</v>
      </c>
      <c r="GK529" s="2">
        <f>ROUND(R529*(R12)/100,2)</f>
        <v>25.62</v>
      </c>
      <c r="GL529" s="2">
        <f t="shared" si="457"/>
        <v>0</v>
      </c>
      <c r="GM529" s="2">
        <f t="shared" si="458"/>
        <v>1150.46</v>
      </c>
      <c r="GN529" s="2">
        <f t="shared" si="459"/>
        <v>0</v>
      </c>
      <c r="GO529" s="2">
        <f t="shared" si="460"/>
        <v>1150.46</v>
      </c>
      <c r="GP529" s="2">
        <f t="shared" si="461"/>
        <v>0</v>
      </c>
      <c r="GQ529" s="2"/>
      <c r="GR529" s="2">
        <v>0</v>
      </c>
      <c r="GS529" s="2">
        <v>0</v>
      </c>
      <c r="GT529" s="2">
        <v>0</v>
      </c>
      <c r="GU529" s="2" t="s">
        <v>3</v>
      </c>
      <c r="GV529" s="2">
        <f t="shared" si="462"/>
        <v>0</v>
      </c>
      <c r="GW529" s="2">
        <v>1</v>
      </c>
      <c r="GX529" s="2">
        <f t="shared" si="463"/>
        <v>0</v>
      </c>
      <c r="GY529" s="2"/>
      <c r="GZ529" s="2"/>
      <c r="HA529" s="2">
        <v>0</v>
      </c>
      <c r="HB529" s="2">
        <v>0</v>
      </c>
      <c r="HC529" s="2">
        <f t="shared" si="464"/>
        <v>0</v>
      </c>
      <c r="HD529" s="2"/>
      <c r="HE529" s="2" t="s">
        <v>3</v>
      </c>
      <c r="HF529" s="2" t="s">
        <v>3</v>
      </c>
      <c r="HG529" s="2"/>
      <c r="HH529" s="2"/>
      <c r="HI529" s="2"/>
      <c r="HJ529" s="2"/>
      <c r="HK529" s="2"/>
      <c r="HL529" s="2"/>
      <c r="HM529" s="2" t="s">
        <v>3</v>
      </c>
      <c r="HN529" s="2" t="s">
        <v>3</v>
      </c>
      <c r="HO529" s="2" t="s">
        <v>3</v>
      </c>
      <c r="HP529" s="2" t="s">
        <v>3</v>
      </c>
      <c r="HQ529" s="2" t="s">
        <v>3</v>
      </c>
      <c r="HR529" s="2"/>
      <c r="HS529" s="2"/>
      <c r="HT529" s="2"/>
      <c r="HU529" s="2"/>
      <c r="HV529" s="2"/>
      <c r="HW529" s="2"/>
      <c r="HX529" s="2"/>
      <c r="HY529" s="2"/>
      <c r="HZ529" s="2"/>
      <c r="IA529" s="2"/>
      <c r="IB529" s="2"/>
      <c r="IC529" s="2"/>
      <c r="ID529" s="2"/>
      <c r="IE529" s="2"/>
      <c r="IF529" s="2"/>
      <c r="IG529" s="2"/>
      <c r="IH529" s="2"/>
      <c r="II529" s="2"/>
      <c r="IJ529" s="2"/>
      <c r="IK529" s="2">
        <v>0</v>
      </c>
      <c r="IL529" s="2"/>
      <c r="IM529" s="2"/>
      <c r="IN529" s="2"/>
      <c r="IO529" s="2"/>
      <c r="IP529" s="2"/>
      <c r="IQ529" s="2"/>
      <c r="IR529" s="2"/>
      <c r="IS529" s="2"/>
      <c r="IT529" s="2"/>
      <c r="IU529" s="2"/>
    </row>
    <row r="530" spans="1:255" x14ac:dyDescent="0.2">
      <c r="A530">
        <v>17</v>
      </c>
      <c r="B530">
        <v>1</v>
      </c>
      <c r="E530" t="s">
        <v>526</v>
      </c>
      <c r="F530" t="s">
        <v>527</v>
      </c>
      <c r="G530" t="s">
        <v>528</v>
      </c>
      <c r="H530" t="s">
        <v>369</v>
      </c>
      <c r="I530">
        <f>ROUND(120/100,9)</f>
        <v>1.2</v>
      </c>
      <c r="J530">
        <v>0</v>
      </c>
      <c r="K530">
        <f>ROUND(120/100,9)</f>
        <v>1.2</v>
      </c>
      <c r="O530">
        <f t="shared" si="427"/>
        <v>11372.97</v>
      </c>
      <c r="P530">
        <f t="shared" si="428"/>
        <v>2305.02</v>
      </c>
      <c r="Q530">
        <f t="shared" si="429"/>
        <v>890.78</v>
      </c>
      <c r="R530">
        <f t="shared" si="430"/>
        <v>425</v>
      </c>
      <c r="S530">
        <f t="shared" si="431"/>
        <v>8177.17</v>
      </c>
      <c r="T530">
        <f t="shared" si="432"/>
        <v>0</v>
      </c>
      <c r="U530">
        <f t="shared" si="433"/>
        <v>22.355999999999998</v>
      </c>
      <c r="V530">
        <f t="shared" si="434"/>
        <v>0</v>
      </c>
      <c r="W530">
        <f t="shared" si="435"/>
        <v>0</v>
      </c>
      <c r="X530">
        <f t="shared" si="436"/>
        <v>7523</v>
      </c>
      <c r="Y530">
        <f t="shared" si="437"/>
        <v>3516.18</v>
      </c>
      <c r="AA530">
        <v>50417531</v>
      </c>
      <c r="AB530">
        <f t="shared" si="438"/>
        <v>510.14</v>
      </c>
      <c r="AC530">
        <f t="shared" si="439"/>
        <v>217.78</v>
      </c>
      <c r="AD530">
        <f t="shared" si="440"/>
        <v>57.63</v>
      </c>
      <c r="AE530">
        <f t="shared" si="441"/>
        <v>12.2</v>
      </c>
      <c r="AF530">
        <f t="shared" si="442"/>
        <v>234.73</v>
      </c>
      <c r="AG530">
        <f t="shared" si="443"/>
        <v>0</v>
      </c>
      <c r="AH530">
        <f t="shared" si="444"/>
        <v>18.63</v>
      </c>
      <c r="AI530">
        <f t="shared" si="445"/>
        <v>0</v>
      </c>
      <c r="AJ530">
        <f t="shared" si="446"/>
        <v>0</v>
      </c>
      <c r="AK530">
        <v>510.14</v>
      </c>
      <c r="AL530">
        <v>217.78</v>
      </c>
      <c r="AM530">
        <v>57.63</v>
      </c>
      <c r="AN530">
        <v>12.2</v>
      </c>
      <c r="AO530">
        <v>234.73</v>
      </c>
      <c r="AP530">
        <v>0</v>
      </c>
      <c r="AQ530">
        <v>18.63</v>
      </c>
      <c r="AR530">
        <v>0</v>
      </c>
      <c r="AS530">
        <v>0</v>
      </c>
      <c r="AT530">
        <v>92</v>
      </c>
      <c r="AU530">
        <v>43</v>
      </c>
      <c r="AV530">
        <v>1</v>
      </c>
      <c r="AW530">
        <v>1</v>
      </c>
      <c r="AZ530">
        <v>1</v>
      </c>
      <c r="BA530">
        <v>29.03</v>
      </c>
      <c r="BB530">
        <v>12.88</v>
      </c>
      <c r="BC530">
        <v>8.82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529</v>
      </c>
      <c r="BM530">
        <v>1518</v>
      </c>
      <c r="BN530">
        <v>0</v>
      </c>
      <c r="BO530" t="s">
        <v>527</v>
      </c>
      <c r="BP530">
        <v>1</v>
      </c>
      <c r="BQ530">
        <v>40</v>
      </c>
      <c r="BR530">
        <v>0</v>
      </c>
      <c r="BS530">
        <v>29.03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92</v>
      </c>
      <c r="CA530">
        <v>43</v>
      </c>
      <c r="CB530" t="s">
        <v>3</v>
      </c>
      <c r="CE530">
        <v>30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447"/>
        <v>11372.970000000001</v>
      </c>
      <c r="CQ530">
        <f t="shared" si="448"/>
        <v>1920.82</v>
      </c>
      <c r="CR530">
        <f t="shared" si="449"/>
        <v>742.27</v>
      </c>
      <c r="CS530">
        <f t="shared" si="450"/>
        <v>354.17</v>
      </c>
      <c r="CT530">
        <f t="shared" si="451"/>
        <v>6814.21</v>
      </c>
      <c r="CU530">
        <f t="shared" si="452"/>
        <v>0</v>
      </c>
      <c r="CV530">
        <f t="shared" si="453"/>
        <v>18.63</v>
      </c>
      <c r="CW530">
        <f t="shared" si="454"/>
        <v>0</v>
      </c>
      <c r="CX530">
        <f t="shared" si="455"/>
        <v>0</v>
      </c>
      <c r="CY530">
        <f>S530*(BZ530/100)</f>
        <v>7522.9964</v>
      </c>
      <c r="CZ530">
        <f>S530*(CA530/100)</f>
        <v>3516.1831000000002</v>
      </c>
      <c r="DC530" t="s">
        <v>3</v>
      </c>
      <c r="DD530" t="s">
        <v>3</v>
      </c>
      <c r="DE530" t="s">
        <v>3</v>
      </c>
      <c r="DF530" t="s">
        <v>3</v>
      </c>
      <c r="DG530" t="s">
        <v>3</v>
      </c>
      <c r="DH530" t="s">
        <v>3</v>
      </c>
      <c r="DI530" t="s">
        <v>3</v>
      </c>
      <c r="DJ530" t="s">
        <v>3</v>
      </c>
      <c r="DK530" t="s">
        <v>3</v>
      </c>
      <c r="DL530" t="s">
        <v>3</v>
      </c>
      <c r="DM530" t="s">
        <v>3</v>
      </c>
      <c r="DN530">
        <v>112</v>
      </c>
      <c r="DO530">
        <v>70</v>
      </c>
      <c r="DP530">
        <v>1</v>
      </c>
      <c r="DQ530">
        <v>1</v>
      </c>
      <c r="DU530">
        <v>1003</v>
      </c>
      <c r="DV530" t="s">
        <v>369</v>
      </c>
      <c r="DW530" t="s">
        <v>369</v>
      </c>
      <c r="DX530">
        <v>100</v>
      </c>
      <c r="DZ530" t="s">
        <v>3</v>
      </c>
      <c r="EA530" t="s">
        <v>3</v>
      </c>
      <c r="EB530" t="s">
        <v>3</v>
      </c>
      <c r="EC530" t="s">
        <v>3</v>
      </c>
      <c r="EE530">
        <v>49574833</v>
      </c>
      <c r="EF530">
        <v>40</v>
      </c>
      <c r="EG530" t="s">
        <v>510</v>
      </c>
      <c r="EH530">
        <v>0</v>
      </c>
      <c r="EI530" t="s">
        <v>3</v>
      </c>
      <c r="EJ530">
        <v>2</v>
      </c>
      <c r="EK530">
        <v>1518</v>
      </c>
      <c r="EL530" t="s">
        <v>511</v>
      </c>
      <c r="EM530" t="s">
        <v>512</v>
      </c>
      <c r="EO530" t="s">
        <v>3</v>
      </c>
      <c r="EQ530">
        <v>131072</v>
      </c>
      <c r="ER530">
        <v>510.14</v>
      </c>
      <c r="ES530">
        <v>217.78</v>
      </c>
      <c r="ET530">
        <v>57.63</v>
      </c>
      <c r="EU530">
        <v>12.2</v>
      </c>
      <c r="EV530">
        <v>234.73</v>
      </c>
      <c r="EW530">
        <v>18.63</v>
      </c>
      <c r="EX530">
        <v>0</v>
      </c>
      <c r="EY530">
        <v>0</v>
      </c>
      <c r="FQ530">
        <v>0</v>
      </c>
      <c r="FR530">
        <f t="shared" si="456"/>
        <v>0</v>
      </c>
      <c r="FS530">
        <v>0</v>
      </c>
      <c r="FX530">
        <v>112</v>
      </c>
      <c r="FY530">
        <v>70</v>
      </c>
      <c r="GA530" t="s">
        <v>3</v>
      </c>
      <c r="GD530">
        <v>0</v>
      </c>
      <c r="GF530">
        <v>-1268633979</v>
      </c>
      <c r="GG530">
        <v>2</v>
      </c>
      <c r="GH530">
        <v>1</v>
      </c>
      <c r="GI530">
        <v>2</v>
      </c>
      <c r="GJ530">
        <v>0</v>
      </c>
      <c r="GK530">
        <f>ROUND(R530*(S12)/100,2)</f>
        <v>680</v>
      </c>
      <c r="GL530">
        <f t="shared" si="457"/>
        <v>0</v>
      </c>
      <c r="GM530">
        <f t="shared" si="458"/>
        <v>23092.15</v>
      </c>
      <c r="GN530">
        <f t="shared" si="459"/>
        <v>0</v>
      </c>
      <c r="GO530">
        <f t="shared" si="460"/>
        <v>23092.15</v>
      </c>
      <c r="GP530">
        <f t="shared" si="461"/>
        <v>0</v>
      </c>
      <c r="GR530">
        <v>0</v>
      </c>
      <c r="GS530">
        <v>3</v>
      </c>
      <c r="GT530">
        <v>0</v>
      </c>
      <c r="GU530" t="s">
        <v>3</v>
      </c>
      <c r="GV530">
        <f t="shared" si="462"/>
        <v>0</v>
      </c>
      <c r="GW530">
        <v>1</v>
      </c>
      <c r="GX530">
        <f t="shared" si="463"/>
        <v>0</v>
      </c>
      <c r="HA530">
        <v>0</v>
      </c>
      <c r="HB530">
        <v>0</v>
      </c>
      <c r="HC530">
        <f t="shared" si="464"/>
        <v>0</v>
      </c>
      <c r="HE530" t="s">
        <v>3</v>
      </c>
      <c r="HF530" t="s">
        <v>3</v>
      </c>
      <c r="HM530" t="s">
        <v>3</v>
      </c>
      <c r="HN530" t="s">
        <v>3</v>
      </c>
      <c r="HO530" t="s">
        <v>3</v>
      </c>
      <c r="HP530" t="s">
        <v>3</v>
      </c>
      <c r="HQ530" t="s">
        <v>3</v>
      </c>
      <c r="IK530">
        <v>0</v>
      </c>
    </row>
    <row r="531" spans="1:255" x14ac:dyDescent="0.2">
      <c r="A531" s="2">
        <v>18</v>
      </c>
      <c r="B531" s="2">
        <v>1</v>
      </c>
      <c r="C531" s="2"/>
      <c r="D531" s="2"/>
      <c r="E531" s="2" t="s">
        <v>530</v>
      </c>
      <c r="F531" s="2" t="s">
        <v>531</v>
      </c>
      <c r="G531" s="2" t="s">
        <v>532</v>
      </c>
      <c r="H531" s="2" t="s">
        <v>298</v>
      </c>
      <c r="I531" s="2">
        <f>I529*J531</f>
        <v>122.4</v>
      </c>
      <c r="J531" s="2">
        <v>102.00000000000001</v>
      </c>
      <c r="K531" s="2">
        <v>102</v>
      </c>
      <c r="L531" s="2"/>
      <c r="M531" s="2"/>
      <c r="N531" s="2"/>
      <c r="O531" s="2">
        <f t="shared" si="427"/>
        <v>1266.8399999999999</v>
      </c>
      <c r="P531" s="2">
        <f t="shared" si="428"/>
        <v>1266.8399999999999</v>
      </c>
      <c r="Q531" s="2">
        <f t="shared" si="429"/>
        <v>0</v>
      </c>
      <c r="R531" s="2">
        <f t="shared" si="430"/>
        <v>0</v>
      </c>
      <c r="S531" s="2">
        <f t="shared" si="431"/>
        <v>0</v>
      </c>
      <c r="T531" s="2">
        <f t="shared" si="432"/>
        <v>0</v>
      </c>
      <c r="U531" s="2">
        <f t="shared" si="433"/>
        <v>0</v>
      </c>
      <c r="V531" s="2">
        <f t="shared" si="434"/>
        <v>0</v>
      </c>
      <c r="W531" s="2">
        <f t="shared" si="435"/>
        <v>0</v>
      </c>
      <c r="X531" s="2">
        <f t="shared" si="436"/>
        <v>0</v>
      </c>
      <c r="Y531" s="2">
        <f t="shared" si="437"/>
        <v>0</v>
      </c>
      <c r="Z531" s="2"/>
      <c r="AA531" s="2">
        <v>50417534</v>
      </c>
      <c r="AB531" s="2">
        <f t="shared" si="438"/>
        <v>10.35</v>
      </c>
      <c r="AC531" s="2">
        <f t="shared" si="439"/>
        <v>10.35</v>
      </c>
      <c r="AD531" s="2">
        <f t="shared" si="440"/>
        <v>0</v>
      </c>
      <c r="AE531" s="2">
        <f t="shared" si="441"/>
        <v>0</v>
      </c>
      <c r="AF531" s="2">
        <f t="shared" si="442"/>
        <v>0</v>
      </c>
      <c r="AG531" s="2">
        <f t="shared" si="443"/>
        <v>0</v>
      </c>
      <c r="AH531" s="2">
        <f t="shared" si="444"/>
        <v>0</v>
      </c>
      <c r="AI531" s="2">
        <f t="shared" si="445"/>
        <v>0</v>
      </c>
      <c r="AJ531" s="2">
        <f t="shared" si="446"/>
        <v>0</v>
      </c>
      <c r="AK531" s="2">
        <v>10.35</v>
      </c>
      <c r="AL531" s="2">
        <v>10.35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112</v>
      </c>
      <c r="AU531" s="2">
        <v>70</v>
      </c>
      <c r="AV531" s="2">
        <v>1</v>
      </c>
      <c r="AW531" s="2">
        <v>1</v>
      </c>
      <c r="AX531" s="2"/>
      <c r="AY531" s="2"/>
      <c r="AZ531" s="2">
        <v>1</v>
      </c>
      <c r="BA531" s="2">
        <v>1</v>
      </c>
      <c r="BB531" s="2">
        <v>1</v>
      </c>
      <c r="BC531" s="2">
        <v>1</v>
      </c>
      <c r="BD531" s="2" t="s">
        <v>3</v>
      </c>
      <c r="BE531" s="2" t="s">
        <v>3</v>
      </c>
      <c r="BF531" s="2" t="s">
        <v>3</v>
      </c>
      <c r="BG531" s="2" t="s">
        <v>3</v>
      </c>
      <c r="BH531" s="2">
        <v>3</v>
      </c>
      <c r="BI531" s="2">
        <v>2</v>
      </c>
      <c r="BJ531" s="2" t="s">
        <v>533</v>
      </c>
      <c r="BK531" s="2"/>
      <c r="BL531" s="2"/>
      <c r="BM531" s="2">
        <v>1518</v>
      </c>
      <c r="BN531" s="2">
        <v>0</v>
      </c>
      <c r="BO531" s="2" t="s">
        <v>3</v>
      </c>
      <c r="BP531" s="2">
        <v>0</v>
      </c>
      <c r="BQ531" s="2">
        <v>40</v>
      </c>
      <c r="BR531" s="2">
        <v>0</v>
      </c>
      <c r="BS531" s="2">
        <v>1</v>
      </c>
      <c r="BT531" s="2">
        <v>1</v>
      </c>
      <c r="BU531" s="2">
        <v>1</v>
      </c>
      <c r="BV531" s="2">
        <v>1</v>
      </c>
      <c r="BW531" s="2">
        <v>1</v>
      </c>
      <c r="BX531" s="2">
        <v>1</v>
      </c>
      <c r="BY531" s="2" t="s">
        <v>3</v>
      </c>
      <c r="BZ531" s="2">
        <v>112</v>
      </c>
      <c r="CA531" s="2">
        <v>70</v>
      </c>
      <c r="CB531" s="2" t="s">
        <v>3</v>
      </c>
      <c r="CC531" s="2"/>
      <c r="CD531" s="2"/>
      <c r="CE531" s="2">
        <v>30</v>
      </c>
      <c r="CF531" s="2">
        <v>0</v>
      </c>
      <c r="CG531" s="2">
        <v>0</v>
      </c>
      <c r="CH531" s="2"/>
      <c r="CI531" s="2"/>
      <c r="CJ531" s="2"/>
      <c r="CK531" s="2"/>
      <c r="CL531" s="2"/>
      <c r="CM531" s="2">
        <v>0</v>
      </c>
      <c r="CN531" s="2" t="s">
        <v>3</v>
      </c>
      <c r="CO531" s="2">
        <v>0</v>
      </c>
      <c r="CP531" s="2">
        <f t="shared" si="447"/>
        <v>1266.8399999999999</v>
      </c>
      <c r="CQ531" s="2">
        <f t="shared" si="448"/>
        <v>10.35</v>
      </c>
      <c r="CR531" s="2">
        <f t="shared" si="449"/>
        <v>0</v>
      </c>
      <c r="CS531" s="2">
        <f t="shared" si="450"/>
        <v>0</v>
      </c>
      <c r="CT531" s="2">
        <f t="shared" si="451"/>
        <v>0</v>
      </c>
      <c r="CU531" s="2">
        <f t="shared" si="452"/>
        <v>0</v>
      </c>
      <c r="CV531" s="2">
        <f t="shared" si="453"/>
        <v>0</v>
      </c>
      <c r="CW531" s="2">
        <f t="shared" si="454"/>
        <v>0</v>
      </c>
      <c r="CX531" s="2">
        <f t="shared" si="455"/>
        <v>0</v>
      </c>
      <c r="CY531" s="2">
        <f>((S531*BZ531)/100)</f>
        <v>0</v>
      </c>
      <c r="CZ531" s="2">
        <f>((S531*CA531)/100)</f>
        <v>0</v>
      </c>
      <c r="DA531" s="2"/>
      <c r="DB531" s="2"/>
      <c r="DC531" s="2" t="s">
        <v>3</v>
      </c>
      <c r="DD531" s="2" t="s">
        <v>3</v>
      </c>
      <c r="DE531" s="2" t="s">
        <v>3</v>
      </c>
      <c r="DF531" s="2" t="s">
        <v>3</v>
      </c>
      <c r="DG531" s="2" t="s">
        <v>3</v>
      </c>
      <c r="DH531" s="2" t="s">
        <v>3</v>
      </c>
      <c r="DI531" s="2" t="s">
        <v>3</v>
      </c>
      <c r="DJ531" s="2" t="s">
        <v>3</v>
      </c>
      <c r="DK531" s="2" t="s">
        <v>3</v>
      </c>
      <c r="DL531" s="2" t="s">
        <v>3</v>
      </c>
      <c r="DM531" s="2" t="s">
        <v>3</v>
      </c>
      <c r="DN531" s="2">
        <v>0</v>
      </c>
      <c r="DO531" s="2">
        <v>0</v>
      </c>
      <c r="DP531" s="2">
        <v>1</v>
      </c>
      <c r="DQ531" s="2">
        <v>1</v>
      </c>
      <c r="DR531" s="2"/>
      <c r="DS531" s="2"/>
      <c r="DT531" s="2"/>
      <c r="DU531" s="2">
        <v>1003</v>
      </c>
      <c r="DV531" s="2" t="s">
        <v>298</v>
      </c>
      <c r="DW531" s="2" t="s">
        <v>298</v>
      </c>
      <c r="DX531" s="2">
        <v>1</v>
      </c>
      <c r="DY531" s="2"/>
      <c r="DZ531" s="2" t="s">
        <v>3</v>
      </c>
      <c r="EA531" s="2" t="s">
        <v>3</v>
      </c>
      <c r="EB531" s="2" t="s">
        <v>3</v>
      </c>
      <c r="EC531" s="2" t="s">
        <v>3</v>
      </c>
      <c r="ED531" s="2"/>
      <c r="EE531" s="2">
        <v>49574833</v>
      </c>
      <c r="EF531" s="2">
        <v>40</v>
      </c>
      <c r="EG531" s="2" t="s">
        <v>510</v>
      </c>
      <c r="EH531" s="2">
        <v>0</v>
      </c>
      <c r="EI531" s="2" t="s">
        <v>3</v>
      </c>
      <c r="EJ531" s="2">
        <v>2</v>
      </c>
      <c r="EK531" s="2">
        <v>1518</v>
      </c>
      <c r="EL531" s="2" t="s">
        <v>511</v>
      </c>
      <c r="EM531" s="2" t="s">
        <v>512</v>
      </c>
      <c r="EN531" s="2"/>
      <c r="EO531" s="2" t="s">
        <v>3</v>
      </c>
      <c r="EP531" s="2"/>
      <c r="EQ531" s="2">
        <v>0</v>
      </c>
      <c r="ER531" s="2">
        <v>10.35</v>
      </c>
      <c r="ES531" s="2">
        <v>10.35</v>
      </c>
      <c r="ET531" s="2">
        <v>0</v>
      </c>
      <c r="EU531" s="2">
        <v>0</v>
      </c>
      <c r="EV531" s="2">
        <v>0</v>
      </c>
      <c r="EW531" s="2">
        <v>0</v>
      </c>
      <c r="EX531" s="2">
        <v>0</v>
      </c>
      <c r="EY531" s="2"/>
      <c r="EZ531" s="2"/>
      <c r="FA531" s="2"/>
      <c r="FB531" s="2"/>
      <c r="FC531" s="2"/>
      <c r="FD531" s="2"/>
      <c r="FE531" s="2"/>
      <c r="FF531" s="2"/>
      <c r="FG531" s="2"/>
      <c r="FH531" s="2"/>
      <c r="FI531" s="2"/>
      <c r="FJ531" s="2"/>
      <c r="FK531" s="2"/>
      <c r="FL531" s="2"/>
      <c r="FM531" s="2"/>
      <c r="FN531" s="2"/>
      <c r="FO531" s="2"/>
      <c r="FP531" s="2"/>
      <c r="FQ531" s="2">
        <v>0</v>
      </c>
      <c r="FR531" s="2">
        <f t="shared" si="456"/>
        <v>0</v>
      </c>
      <c r="FS531" s="2">
        <v>0</v>
      </c>
      <c r="FT531" s="2"/>
      <c r="FU531" s="2"/>
      <c r="FV531" s="2"/>
      <c r="FW531" s="2"/>
      <c r="FX531" s="2">
        <v>112</v>
      </c>
      <c r="FY531" s="2">
        <v>70</v>
      </c>
      <c r="FZ531" s="2"/>
      <c r="GA531" s="2" t="s">
        <v>3</v>
      </c>
      <c r="GB531" s="2"/>
      <c r="GC531" s="2"/>
      <c r="GD531" s="2">
        <v>0</v>
      </c>
      <c r="GE531" s="2"/>
      <c r="GF531" s="2">
        <v>1634997146</v>
      </c>
      <c r="GG531" s="2">
        <v>2</v>
      </c>
      <c r="GH531" s="2">
        <v>1</v>
      </c>
      <c r="GI531" s="2">
        <v>-2</v>
      </c>
      <c r="GJ531" s="2">
        <v>0</v>
      </c>
      <c r="GK531" s="2">
        <f>ROUND(R531*(R12)/100,2)</f>
        <v>0</v>
      </c>
      <c r="GL531" s="2">
        <f t="shared" si="457"/>
        <v>0</v>
      </c>
      <c r="GM531" s="2">
        <f t="shared" si="458"/>
        <v>1266.8399999999999</v>
      </c>
      <c r="GN531" s="2">
        <f t="shared" si="459"/>
        <v>0</v>
      </c>
      <c r="GO531" s="2">
        <f t="shared" si="460"/>
        <v>1266.8399999999999</v>
      </c>
      <c r="GP531" s="2">
        <f t="shared" si="461"/>
        <v>0</v>
      </c>
      <c r="GQ531" s="2"/>
      <c r="GR531" s="2">
        <v>0</v>
      </c>
      <c r="GS531" s="2">
        <v>0</v>
      </c>
      <c r="GT531" s="2">
        <v>0</v>
      </c>
      <c r="GU531" s="2" t="s">
        <v>3</v>
      </c>
      <c r="GV531" s="2">
        <f t="shared" si="462"/>
        <v>0</v>
      </c>
      <c r="GW531" s="2">
        <v>1</v>
      </c>
      <c r="GX531" s="2">
        <f t="shared" si="463"/>
        <v>0</v>
      </c>
      <c r="GY531" s="2"/>
      <c r="GZ531" s="2"/>
      <c r="HA531" s="2">
        <v>0</v>
      </c>
      <c r="HB531" s="2">
        <v>0</v>
      </c>
      <c r="HC531" s="2">
        <f t="shared" si="464"/>
        <v>0</v>
      </c>
      <c r="HD531" s="2"/>
      <c r="HE531" s="2" t="s">
        <v>3</v>
      </c>
      <c r="HF531" s="2" t="s">
        <v>3</v>
      </c>
      <c r="HG531" s="2"/>
      <c r="HH531" s="2"/>
      <c r="HI531" s="2"/>
      <c r="HJ531" s="2"/>
      <c r="HK531" s="2"/>
      <c r="HL531" s="2"/>
      <c r="HM531" s="2" t="s">
        <v>3</v>
      </c>
      <c r="HN531" s="2" t="s">
        <v>3</v>
      </c>
      <c r="HO531" s="2" t="s">
        <v>3</v>
      </c>
      <c r="HP531" s="2" t="s">
        <v>3</v>
      </c>
      <c r="HQ531" s="2" t="s">
        <v>3</v>
      </c>
      <c r="HR531" s="2"/>
      <c r="HS531" s="2"/>
      <c r="HT531" s="2"/>
      <c r="HU531" s="2"/>
      <c r="HV531" s="2"/>
      <c r="HW531" s="2"/>
      <c r="HX531" s="2"/>
      <c r="HY531" s="2"/>
      <c r="HZ531" s="2"/>
      <c r="IA531" s="2"/>
      <c r="IB531" s="2"/>
      <c r="IC531" s="2"/>
      <c r="ID531" s="2"/>
      <c r="IE531" s="2"/>
      <c r="IF531" s="2"/>
      <c r="IG531" s="2"/>
      <c r="IH531" s="2"/>
      <c r="II531" s="2"/>
      <c r="IJ531" s="2"/>
      <c r="IK531" s="2">
        <v>0</v>
      </c>
      <c r="IL531" s="2"/>
      <c r="IM531" s="2"/>
      <c r="IN531" s="2"/>
      <c r="IO531" s="2"/>
      <c r="IP531" s="2"/>
      <c r="IQ531" s="2"/>
      <c r="IR531" s="2"/>
      <c r="IS531" s="2"/>
      <c r="IT531" s="2"/>
      <c r="IU531" s="2"/>
    </row>
    <row r="532" spans="1:255" x14ac:dyDescent="0.2">
      <c r="A532">
        <v>18</v>
      </c>
      <c r="B532">
        <v>1</v>
      </c>
      <c r="E532" t="s">
        <v>530</v>
      </c>
      <c r="F532" t="s">
        <v>531</v>
      </c>
      <c r="G532" t="s">
        <v>532</v>
      </c>
      <c r="H532" t="s">
        <v>298</v>
      </c>
      <c r="I532">
        <f>I530*J532</f>
        <v>122.4</v>
      </c>
      <c r="J532">
        <v>102.00000000000001</v>
      </c>
      <c r="K532">
        <v>102</v>
      </c>
      <c r="O532">
        <f t="shared" si="427"/>
        <v>6739.59</v>
      </c>
      <c r="P532">
        <f t="shared" si="428"/>
        <v>6739.59</v>
      </c>
      <c r="Q532">
        <f t="shared" si="429"/>
        <v>0</v>
      </c>
      <c r="R532">
        <f t="shared" si="430"/>
        <v>0</v>
      </c>
      <c r="S532">
        <f t="shared" si="431"/>
        <v>0</v>
      </c>
      <c r="T532">
        <f t="shared" si="432"/>
        <v>0</v>
      </c>
      <c r="U532">
        <f t="shared" si="433"/>
        <v>0</v>
      </c>
      <c r="V532">
        <f t="shared" si="434"/>
        <v>0</v>
      </c>
      <c r="W532">
        <f t="shared" si="435"/>
        <v>0</v>
      </c>
      <c r="X532">
        <f t="shared" si="436"/>
        <v>0</v>
      </c>
      <c r="Y532">
        <f t="shared" si="437"/>
        <v>0</v>
      </c>
      <c r="AA532">
        <v>50417531</v>
      </c>
      <c r="AB532">
        <f t="shared" si="438"/>
        <v>10.35</v>
      </c>
      <c r="AC532">
        <f t="shared" si="439"/>
        <v>10.35</v>
      </c>
      <c r="AD532">
        <f t="shared" si="440"/>
        <v>0</v>
      </c>
      <c r="AE532">
        <f t="shared" si="441"/>
        <v>0</v>
      </c>
      <c r="AF532">
        <f t="shared" si="442"/>
        <v>0</v>
      </c>
      <c r="AG532">
        <f t="shared" si="443"/>
        <v>0</v>
      </c>
      <c r="AH532">
        <f t="shared" si="444"/>
        <v>0</v>
      </c>
      <c r="AI532">
        <f t="shared" si="445"/>
        <v>0</v>
      </c>
      <c r="AJ532">
        <f t="shared" si="446"/>
        <v>0</v>
      </c>
      <c r="AK532">
        <v>10.35</v>
      </c>
      <c r="AL532">
        <v>10.35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5.32</v>
      </c>
      <c r="BD532" t="s">
        <v>3</v>
      </c>
      <c r="BE532" t="s">
        <v>3</v>
      </c>
      <c r="BF532" t="s">
        <v>3</v>
      </c>
      <c r="BG532" t="s">
        <v>3</v>
      </c>
      <c r="BH532">
        <v>3</v>
      </c>
      <c r="BI532">
        <v>2</v>
      </c>
      <c r="BJ532" t="s">
        <v>533</v>
      </c>
      <c r="BM532">
        <v>1518</v>
      </c>
      <c r="BN532">
        <v>0</v>
      </c>
      <c r="BO532" t="s">
        <v>531</v>
      </c>
      <c r="BP532">
        <v>1</v>
      </c>
      <c r="BQ532">
        <v>40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0</v>
      </c>
      <c r="CA532">
        <v>0</v>
      </c>
      <c r="CB532" t="s">
        <v>3</v>
      </c>
      <c r="CE532">
        <v>30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447"/>
        <v>6739.59</v>
      </c>
      <c r="CQ532">
        <f t="shared" si="448"/>
        <v>55.06</v>
      </c>
      <c r="CR532">
        <f t="shared" si="449"/>
        <v>0</v>
      </c>
      <c r="CS532">
        <f t="shared" si="450"/>
        <v>0</v>
      </c>
      <c r="CT532">
        <f t="shared" si="451"/>
        <v>0</v>
      </c>
      <c r="CU532">
        <f t="shared" si="452"/>
        <v>0</v>
      </c>
      <c r="CV532">
        <f t="shared" si="453"/>
        <v>0</v>
      </c>
      <c r="CW532">
        <f t="shared" si="454"/>
        <v>0</v>
      </c>
      <c r="CX532">
        <f t="shared" si="455"/>
        <v>0</v>
      </c>
      <c r="CY532">
        <f>S532*(BZ532/100)</f>
        <v>0</v>
      </c>
      <c r="CZ532">
        <f>S532*(CA532/100)</f>
        <v>0</v>
      </c>
      <c r="DC532" t="s">
        <v>3</v>
      </c>
      <c r="DD532" t="s">
        <v>3</v>
      </c>
      <c r="DE532" t="s">
        <v>3</v>
      </c>
      <c r="DF532" t="s">
        <v>3</v>
      </c>
      <c r="DG532" t="s">
        <v>3</v>
      </c>
      <c r="DH532" t="s">
        <v>3</v>
      </c>
      <c r="DI532" t="s">
        <v>3</v>
      </c>
      <c r="DJ532" t="s">
        <v>3</v>
      </c>
      <c r="DK532" t="s">
        <v>3</v>
      </c>
      <c r="DL532" t="s">
        <v>3</v>
      </c>
      <c r="DM532" t="s">
        <v>3</v>
      </c>
      <c r="DN532">
        <v>112</v>
      </c>
      <c r="DO532">
        <v>70</v>
      </c>
      <c r="DP532">
        <v>1</v>
      </c>
      <c r="DQ532">
        <v>1</v>
      </c>
      <c r="DU532">
        <v>1003</v>
      </c>
      <c r="DV532" t="s">
        <v>298</v>
      </c>
      <c r="DW532" t="s">
        <v>298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49574833</v>
      </c>
      <c r="EF532">
        <v>40</v>
      </c>
      <c r="EG532" t="s">
        <v>510</v>
      </c>
      <c r="EH532">
        <v>0</v>
      </c>
      <c r="EI532" t="s">
        <v>3</v>
      </c>
      <c r="EJ532">
        <v>2</v>
      </c>
      <c r="EK532">
        <v>1518</v>
      </c>
      <c r="EL532" t="s">
        <v>511</v>
      </c>
      <c r="EM532" t="s">
        <v>512</v>
      </c>
      <c r="EO532" t="s">
        <v>3</v>
      </c>
      <c r="EQ532">
        <v>0</v>
      </c>
      <c r="ER532">
        <v>10.35</v>
      </c>
      <c r="ES532">
        <v>10.35</v>
      </c>
      <c r="ET532">
        <v>0</v>
      </c>
      <c r="EU532">
        <v>0</v>
      </c>
      <c r="EV532">
        <v>0</v>
      </c>
      <c r="EW532">
        <v>0</v>
      </c>
      <c r="EX532">
        <v>0</v>
      </c>
      <c r="FQ532">
        <v>0</v>
      </c>
      <c r="FR532">
        <f t="shared" si="456"/>
        <v>0</v>
      </c>
      <c r="FS532">
        <v>0</v>
      </c>
      <c r="FX532">
        <v>112</v>
      </c>
      <c r="FY532">
        <v>70</v>
      </c>
      <c r="GA532" t="s">
        <v>3</v>
      </c>
      <c r="GD532">
        <v>0</v>
      </c>
      <c r="GF532">
        <v>1634997146</v>
      </c>
      <c r="GG532">
        <v>2</v>
      </c>
      <c r="GH532">
        <v>1</v>
      </c>
      <c r="GI532">
        <v>2</v>
      </c>
      <c r="GJ532">
        <v>0</v>
      </c>
      <c r="GK532">
        <f>ROUND(R532*(S12)/100,2)</f>
        <v>0</v>
      </c>
      <c r="GL532">
        <f t="shared" si="457"/>
        <v>0</v>
      </c>
      <c r="GM532">
        <f t="shared" si="458"/>
        <v>6739.59</v>
      </c>
      <c r="GN532">
        <f t="shared" si="459"/>
        <v>0</v>
      </c>
      <c r="GO532">
        <f t="shared" si="460"/>
        <v>6739.59</v>
      </c>
      <c r="GP532">
        <f t="shared" si="461"/>
        <v>0</v>
      </c>
      <c r="GR532">
        <v>0</v>
      </c>
      <c r="GS532">
        <v>3</v>
      </c>
      <c r="GT532">
        <v>0</v>
      </c>
      <c r="GU532" t="s">
        <v>3</v>
      </c>
      <c r="GV532">
        <f t="shared" si="462"/>
        <v>0</v>
      </c>
      <c r="GW532">
        <v>1</v>
      </c>
      <c r="GX532">
        <f t="shared" si="463"/>
        <v>0</v>
      </c>
      <c r="HA532">
        <v>0</v>
      </c>
      <c r="HB532">
        <v>0</v>
      </c>
      <c r="HC532">
        <f t="shared" si="464"/>
        <v>0</v>
      </c>
      <c r="HE532" t="s">
        <v>3</v>
      </c>
      <c r="HF532" t="s">
        <v>3</v>
      </c>
      <c r="HM532" t="s">
        <v>3</v>
      </c>
      <c r="HN532" t="s">
        <v>3</v>
      </c>
      <c r="HO532" t="s">
        <v>3</v>
      </c>
      <c r="HP532" t="s">
        <v>3</v>
      </c>
      <c r="HQ532" t="s">
        <v>3</v>
      </c>
      <c r="IK532">
        <v>0</v>
      </c>
    </row>
    <row r="533" spans="1:255" x14ac:dyDescent="0.2">
      <c r="A533" s="2">
        <v>18</v>
      </c>
      <c r="B533" s="2">
        <v>1</v>
      </c>
      <c r="C533" s="2"/>
      <c r="D533" s="2"/>
      <c r="E533" s="2" t="s">
        <v>534</v>
      </c>
      <c r="F533" s="2" t="s">
        <v>535</v>
      </c>
      <c r="G533" s="2" t="s">
        <v>536</v>
      </c>
      <c r="H533" s="2" t="s">
        <v>524</v>
      </c>
      <c r="I533" s="2">
        <f>I529*J533</f>
        <v>1.2</v>
      </c>
      <c r="J533" s="2">
        <v>1</v>
      </c>
      <c r="K533" s="2">
        <v>1</v>
      </c>
      <c r="L533" s="2"/>
      <c r="M533" s="2"/>
      <c r="N533" s="2"/>
      <c r="O533" s="2">
        <f t="shared" si="427"/>
        <v>442.8</v>
      </c>
      <c r="P533" s="2">
        <f t="shared" si="428"/>
        <v>442.8</v>
      </c>
      <c r="Q533" s="2">
        <f t="shared" si="429"/>
        <v>0</v>
      </c>
      <c r="R533" s="2">
        <f t="shared" si="430"/>
        <v>0</v>
      </c>
      <c r="S533" s="2">
        <f t="shared" si="431"/>
        <v>0</v>
      </c>
      <c r="T533" s="2">
        <f t="shared" si="432"/>
        <v>0</v>
      </c>
      <c r="U533" s="2">
        <f t="shared" si="433"/>
        <v>0</v>
      </c>
      <c r="V533" s="2">
        <f t="shared" si="434"/>
        <v>0</v>
      </c>
      <c r="W533" s="2">
        <f t="shared" si="435"/>
        <v>0</v>
      </c>
      <c r="X533" s="2">
        <f t="shared" si="436"/>
        <v>0</v>
      </c>
      <c r="Y533" s="2">
        <f t="shared" si="437"/>
        <v>0</v>
      </c>
      <c r="Z533" s="2"/>
      <c r="AA533" s="2">
        <v>50417534</v>
      </c>
      <c r="AB533" s="2">
        <f t="shared" si="438"/>
        <v>369</v>
      </c>
      <c r="AC533" s="2">
        <f t="shared" si="439"/>
        <v>369</v>
      </c>
      <c r="AD533" s="2">
        <f t="shared" si="440"/>
        <v>0</v>
      </c>
      <c r="AE533" s="2">
        <f t="shared" si="441"/>
        <v>0</v>
      </c>
      <c r="AF533" s="2">
        <f t="shared" si="442"/>
        <v>0</v>
      </c>
      <c r="AG533" s="2">
        <f t="shared" si="443"/>
        <v>0</v>
      </c>
      <c r="AH533" s="2">
        <f t="shared" si="444"/>
        <v>0</v>
      </c>
      <c r="AI533" s="2">
        <f t="shared" si="445"/>
        <v>0</v>
      </c>
      <c r="AJ533" s="2">
        <f t="shared" si="446"/>
        <v>0</v>
      </c>
      <c r="AK533" s="2">
        <v>369</v>
      </c>
      <c r="AL533" s="2">
        <v>369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112</v>
      </c>
      <c r="AU533" s="2">
        <v>70</v>
      </c>
      <c r="AV533" s="2">
        <v>1</v>
      </c>
      <c r="AW533" s="2">
        <v>1</v>
      </c>
      <c r="AX533" s="2"/>
      <c r="AY533" s="2"/>
      <c r="AZ533" s="2">
        <v>1</v>
      </c>
      <c r="BA533" s="2">
        <v>1</v>
      </c>
      <c r="BB533" s="2">
        <v>1</v>
      </c>
      <c r="BC533" s="2">
        <v>1</v>
      </c>
      <c r="BD533" s="2" t="s">
        <v>3</v>
      </c>
      <c r="BE533" s="2" t="s">
        <v>3</v>
      </c>
      <c r="BF533" s="2" t="s">
        <v>3</v>
      </c>
      <c r="BG533" s="2" t="s">
        <v>3</v>
      </c>
      <c r="BH533" s="2">
        <v>3</v>
      </c>
      <c r="BI533" s="2">
        <v>2</v>
      </c>
      <c r="BJ533" s="2" t="s">
        <v>537</v>
      </c>
      <c r="BK533" s="2"/>
      <c r="BL533" s="2"/>
      <c r="BM533" s="2">
        <v>1518</v>
      </c>
      <c r="BN533" s="2">
        <v>0</v>
      </c>
      <c r="BO533" s="2" t="s">
        <v>3</v>
      </c>
      <c r="BP533" s="2">
        <v>0</v>
      </c>
      <c r="BQ533" s="2">
        <v>40</v>
      </c>
      <c r="BR533" s="2">
        <v>0</v>
      </c>
      <c r="BS533" s="2">
        <v>1</v>
      </c>
      <c r="BT533" s="2">
        <v>1</v>
      </c>
      <c r="BU533" s="2">
        <v>1</v>
      </c>
      <c r="BV533" s="2">
        <v>1</v>
      </c>
      <c r="BW533" s="2">
        <v>1</v>
      </c>
      <c r="BX533" s="2">
        <v>1</v>
      </c>
      <c r="BY533" s="2" t="s">
        <v>3</v>
      </c>
      <c r="BZ533" s="2">
        <v>112</v>
      </c>
      <c r="CA533" s="2">
        <v>70</v>
      </c>
      <c r="CB533" s="2" t="s">
        <v>3</v>
      </c>
      <c r="CC533" s="2"/>
      <c r="CD533" s="2"/>
      <c r="CE533" s="2">
        <v>30</v>
      </c>
      <c r="CF533" s="2">
        <v>0</v>
      </c>
      <c r="CG533" s="2">
        <v>0</v>
      </c>
      <c r="CH533" s="2"/>
      <c r="CI533" s="2"/>
      <c r="CJ533" s="2"/>
      <c r="CK533" s="2"/>
      <c r="CL533" s="2"/>
      <c r="CM533" s="2">
        <v>0</v>
      </c>
      <c r="CN533" s="2" t="s">
        <v>3</v>
      </c>
      <c r="CO533" s="2">
        <v>0</v>
      </c>
      <c r="CP533" s="2">
        <f t="shared" si="447"/>
        <v>442.8</v>
      </c>
      <c r="CQ533" s="2">
        <f t="shared" si="448"/>
        <v>369</v>
      </c>
      <c r="CR533" s="2">
        <f t="shared" si="449"/>
        <v>0</v>
      </c>
      <c r="CS533" s="2">
        <f t="shared" si="450"/>
        <v>0</v>
      </c>
      <c r="CT533" s="2">
        <f t="shared" si="451"/>
        <v>0</v>
      </c>
      <c r="CU533" s="2">
        <f t="shared" si="452"/>
        <v>0</v>
      </c>
      <c r="CV533" s="2">
        <f t="shared" si="453"/>
        <v>0</v>
      </c>
      <c r="CW533" s="2">
        <f t="shared" si="454"/>
        <v>0</v>
      </c>
      <c r="CX533" s="2">
        <f t="shared" si="455"/>
        <v>0</v>
      </c>
      <c r="CY533" s="2">
        <f>((S533*BZ533)/100)</f>
        <v>0</v>
      </c>
      <c r="CZ533" s="2">
        <f>((S533*CA533)/100)</f>
        <v>0</v>
      </c>
      <c r="DA533" s="2"/>
      <c r="DB533" s="2"/>
      <c r="DC533" s="2" t="s">
        <v>3</v>
      </c>
      <c r="DD533" s="2" t="s">
        <v>3</v>
      </c>
      <c r="DE533" s="2" t="s">
        <v>3</v>
      </c>
      <c r="DF533" s="2" t="s">
        <v>3</v>
      </c>
      <c r="DG533" s="2" t="s">
        <v>3</v>
      </c>
      <c r="DH533" s="2" t="s">
        <v>3</v>
      </c>
      <c r="DI533" s="2" t="s">
        <v>3</v>
      </c>
      <c r="DJ533" s="2" t="s">
        <v>3</v>
      </c>
      <c r="DK533" s="2" t="s">
        <v>3</v>
      </c>
      <c r="DL533" s="2" t="s">
        <v>3</v>
      </c>
      <c r="DM533" s="2" t="s">
        <v>3</v>
      </c>
      <c r="DN533" s="2">
        <v>0</v>
      </c>
      <c r="DO533" s="2">
        <v>0</v>
      </c>
      <c r="DP533" s="2">
        <v>1</v>
      </c>
      <c r="DQ533" s="2">
        <v>1</v>
      </c>
      <c r="DR533" s="2"/>
      <c r="DS533" s="2"/>
      <c r="DT533" s="2"/>
      <c r="DU533" s="2">
        <v>1010</v>
      </c>
      <c r="DV533" s="2" t="s">
        <v>524</v>
      </c>
      <c r="DW533" s="2" t="s">
        <v>524</v>
      </c>
      <c r="DX533" s="2">
        <v>100</v>
      </c>
      <c r="DY533" s="2"/>
      <c r="DZ533" s="2" t="s">
        <v>3</v>
      </c>
      <c r="EA533" s="2" t="s">
        <v>3</v>
      </c>
      <c r="EB533" s="2" t="s">
        <v>3</v>
      </c>
      <c r="EC533" s="2" t="s">
        <v>3</v>
      </c>
      <c r="ED533" s="2"/>
      <c r="EE533" s="2">
        <v>49574833</v>
      </c>
      <c r="EF533" s="2">
        <v>40</v>
      </c>
      <c r="EG533" s="2" t="s">
        <v>510</v>
      </c>
      <c r="EH533" s="2">
        <v>0</v>
      </c>
      <c r="EI533" s="2" t="s">
        <v>3</v>
      </c>
      <c r="EJ533" s="2">
        <v>2</v>
      </c>
      <c r="EK533" s="2">
        <v>1518</v>
      </c>
      <c r="EL533" s="2" t="s">
        <v>511</v>
      </c>
      <c r="EM533" s="2" t="s">
        <v>512</v>
      </c>
      <c r="EN533" s="2"/>
      <c r="EO533" s="2" t="s">
        <v>3</v>
      </c>
      <c r="EP533" s="2"/>
      <c r="EQ533" s="2">
        <v>0</v>
      </c>
      <c r="ER533" s="2">
        <v>369</v>
      </c>
      <c r="ES533" s="2">
        <v>369</v>
      </c>
      <c r="ET533" s="2">
        <v>0</v>
      </c>
      <c r="EU533" s="2">
        <v>0</v>
      </c>
      <c r="EV533" s="2">
        <v>0</v>
      </c>
      <c r="EW533" s="2">
        <v>0</v>
      </c>
      <c r="EX533" s="2">
        <v>0</v>
      </c>
      <c r="EY533" s="2"/>
      <c r="EZ533" s="2"/>
      <c r="FA533" s="2"/>
      <c r="FB533" s="2"/>
      <c r="FC533" s="2"/>
      <c r="FD533" s="2"/>
      <c r="FE533" s="2"/>
      <c r="FF533" s="2"/>
      <c r="FG533" s="2"/>
      <c r="FH533" s="2"/>
      <c r="FI533" s="2"/>
      <c r="FJ533" s="2"/>
      <c r="FK533" s="2"/>
      <c r="FL533" s="2"/>
      <c r="FM533" s="2"/>
      <c r="FN533" s="2"/>
      <c r="FO533" s="2"/>
      <c r="FP533" s="2"/>
      <c r="FQ533" s="2">
        <v>0</v>
      </c>
      <c r="FR533" s="2">
        <f t="shared" si="456"/>
        <v>0</v>
      </c>
      <c r="FS533" s="2">
        <v>0</v>
      </c>
      <c r="FT533" s="2"/>
      <c r="FU533" s="2"/>
      <c r="FV533" s="2"/>
      <c r="FW533" s="2"/>
      <c r="FX533" s="2">
        <v>112</v>
      </c>
      <c r="FY533" s="2">
        <v>70</v>
      </c>
      <c r="FZ533" s="2"/>
      <c r="GA533" s="2" t="s">
        <v>3</v>
      </c>
      <c r="GB533" s="2"/>
      <c r="GC533" s="2"/>
      <c r="GD533" s="2">
        <v>0</v>
      </c>
      <c r="GE533" s="2"/>
      <c r="GF533" s="2">
        <v>-612415949</v>
      </c>
      <c r="GG533" s="2">
        <v>2</v>
      </c>
      <c r="GH533" s="2">
        <v>1</v>
      </c>
      <c r="GI533" s="2">
        <v>-2</v>
      </c>
      <c r="GJ533" s="2">
        <v>0</v>
      </c>
      <c r="GK533" s="2">
        <f>ROUND(R533*(R12)/100,2)</f>
        <v>0</v>
      </c>
      <c r="GL533" s="2">
        <f t="shared" si="457"/>
        <v>0</v>
      </c>
      <c r="GM533" s="2">
        <f t="shared" si="458"/>
        <v>442.8</v>
      </c>
      <c r="GN533" s="2">
        <f t="shared" si="459"/>
        <v>0</v>
      </c>
      <c r="GO533" s="2">
        <f t="shared" si="460"/>
        <v>442.8</v>
      </c>
      <c r="GP533" s="2">
        <f t="shared" si="461"/>
        <v>0</v>
      </c>
      <c r="GQ533" s="2"/>
      <c r="GR533" s="2">
        <v>0</v>
      </c>
      <c r="GS533" s="2">
        <v>0</v>
      </c>
      <c r="GT533" s="2">
        <v>0</v>
      </c>
      <c r="GU533" s="2" t="s">
        <v>3</v>
      </c>
      <c r="GV533" s="2">
        <f t="shared" si="462"/>
        <v>0</v>
      </c>
      <c r="GW533" s="2">
        <v>1</v>
      </c>
      <c r="GX533" s="2">
        <f t="shared" si="463"/>
        <v>0</v>
      </c>
      <c r="GY533" s="2"/>
      <c r="GZ533" s="2"/>
      <c r="HA533" s="2">
        <v>0</v>
      </c>
      <c r="HB533" s="2">
        <v>0</v>
      </c>
      <c r="HC533" s="2">
        <f t="shared" si="464"/>
        <v>0</v>
      </c>
      <c r="HD533" s="2"/>
      <c r="HE533" s="2" t="s">
        <v>3</v>
      </c>
      <c r="HF533" s="2" t="s">
        <v>3</v>
      </c>
      <c r="HG533" s="2"/>
      <c r="HH533" s="2"/>
      <c r="HI533" s="2"/>
      <c r="HJ533" s="2"/>
      <c r="HK533" s="2"/>
      <c r="HL533" s="2"/>
      <c r="HM533" s="2" t="s">
        <v>3</v>
      </c>
      <c r="HN533" s="2" t="s">
        <v>3</v>
      </c>
      <c r="HO533" s="2" t="s">
        <v>3</v>
      </c>
      <c r="HP533" s="2" t="s">
        <v>3</v>
      </c>
      <c r="HQ533" s="2" t="s">
        <v>3</v>
      </c>
      <c r="HR533" s="2"/>
      <c r="HS533" s="2"/>
      <c r="HT533" s="2"/>
      <c r="HU533" s="2"/>
      <c r="HV533" s="2"/>
      <c r="HW533" s="2"/>
      <c r="HX533" s="2"/>
      <c r="HY533" s="2"/>
      <c r="HZ533" s="2"/>
      <c r="IA533" s="2"/>
      <c r="IB533" s="2"/>
      <c r="IC533" s="2"/>
      <c r="ID533" s="2"/>
      <c r="IE533" s="2"/>
      <c r="IF533" s="2"/>
      <c r="IG533" s="2"/>
      <c r="IH533" s="2"/>
      <c r="II533" s="2"/>
      <c r="IJ533" s="2"/>
      <c r="IK533" s="2">
        <v>0</v>
      </c>
      <c r="IL533" s="2"/>
      <c r="IM533" s="2"/>
      <c r="IN533" s="2"/>
      <c r="IO533" s="2"/>
      <c r="IP533" s="2"/>
      <c r="IQ533" s="2"/>
      <c r="IR533" s="2"/>
      <c r="IS533" s="2"/>
      <c r="IT533" s="2"/>
      <c r="IU533" s="2"/>
    </row>
    <row r="534" spans="1:255" x14ac:dyDescent="0.2">
      <c r="A534">
        <v>18</v>
      </c>
      <c r="B534">
        <v>1</v>
      </c>
      <c r="E534" t="s">
        <v>534</v>
      </c>
      <c r="F534" t="s">
        <v>535</v>
      </c>
      <c r="G534" t="s">
        <v>536</v>
      </c>
      <c r="H534" t="s">
        <v>524</v>
      </c>
      <c r="I534">
        <f>I530*J534</f>
        <v>1.2</v>
      </c>
      <c r="J534">
        <v>1</v>
      </c>
      <c r="K534">
        <v>1</v>
      </c>
      <c r="O534">
        <f t="shared" si="427"/>
        <v>1527.66</v>
      </c>
      <c r="P534">
        <f t="shared" si="428"/>
        <v>1527.66</v>
      </c>
      <c r="Q534">
        <f t="shared" si="429"/>
        <v>0</v>
      </c>
      <c r="R534">
        <f t="shared" si="430"/>
        <v>0</v>
      </c>
      <c r="S534">
        <f t="shared" si="431"/>
        <v>0</v>
      </c>
      <c r="T534">
        <f t="shared" si="432"/>
        <v>0</v>
      </c>
      <c r="U534">
        <f t="shared" si="433"/>
        <v>0</v>
      </c>
      <c r="V534">
        <f t="shared" si="434"/>
        <v>0</v>
      </c>
      <c r="W534">
        <f t="shared" si="435"/>
        <v>0</v>
      </c>
      <c r="X534">
        <f t="shared" si="436"/>
        <v>0</v>
      </c>
      <c r="Y534">
        <f t="shared" si="437"/>
        <v>0</v>
      </c>
      <c r="AA534">
        <v>50417531</v>
      </c>
      <c r="AB534">
        <f t="shared" si="438"/>
        <v>369</v>
      </c>
      <c r="AC534">
        <f t="shared" si="439"/>
        <v>369</v>
      </c>
      <c r="AD534">
        <f t="shared" si="440"/>
        <v>0</v>
      </c>
      <c r="AE534">
        <f t="shared" si="441"/>
        <v>0</v>
      </c>
      <c r="AF534">
        <f t="shared" si="442"/>
        <v>0</v>
      </c>
      <c r="AG534">
        <f t="shared" si="443"/>
        <v>0</v>
      </c>
      <c r="AH534">
        <f t="shared" si="444"/>
        <v>0</v>
      </c>
      <c r="AI534">
        <f t="shared" si="445"/>
        <v>0</v>
      </c>
      <c r="AJ534">
        <f t="shared" si="446"/>
        <v>0</v>
      </c>
      <c r="AK534">
        <v>369</v>
      </c>
      <c r="AL534">
        <v>369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  <c r="AS534">
        <v>0</v>
      </c>
      <c r="AT534">
        <v>0</v>
      </c>
      <c r="AU534">
        <v>0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3.45</v>
      </c>
      <c r="BD534" t="s">
        <v>3</v>
      </c>
      <c r="BE534" t="s">
        <v>3</v>
      </c>
      <c r="BF534" t="s">
        <v>3</v>
      </c>
      <c r="BG534" t="s">
        <v>3</v>
      </c>
      <c r="BH534">
        <v>3</v>
      </c>
      <c r="BI534">
        <v>2</v>
      </c>
      <c r="BJ534" t="s">
        <v>537</v>
      </c>
      <c r="BM534">
        <v>1518</v>
      </c>
      <c r="BN534">
        <v>0</v>
      </c>
      <c r="BO534" t="s">
        <v>535</v>
      </c>
      <c r="BP534">
        <v>1</v>
      </c>
      <c r="BQ534">
        <v>40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0</v>
      </c>
      <c r="CA534">
        <v>0</v>
      </c>
      <c r="CB534" t="s">
        <v>3</v>
      </c>
      <c r="CE534">
        <v>30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447"/>
        <v>1527.66</v>
      </c>
      <c r="CQ534">
        <f t="shared" si="448"/>
        <v>1273.05</v>
      </c>
      <c r="CR534">
        <f t="shared" si="449"/>
        <v>0</v>
      </c>
      <c r="CS534">
        <f t="shared" si="450"/>
        <v>0</v>
      </c>
      <c r="CT534">
        <f t="shared" si="451"/>
        <v>0</v>
      </c>
      <c r="CU534">
        <f t="shared" si="452"/>
        <v>0</v>
      </c>
      <c r="CV534">
        <f t="shared" si="453"/>
        <v>0</v>
      </c>
      <c r="CW534">
        <f t="shared" si="454"/>
        <v>0</v>
      </c>
      <c r="CX534">
        <f t="shared" si="455"/>
        <v>0</v>
      </c>
      <c r="CY534">
        <f>S534*(BZ534/100)</f>
        <v>0</v>
      </c>
      <c r="CZ534">
        <f>S534*(CA534/100)</f>
        <v>0</v>
      </c>
      <c r="DC534" t="s">
        <v>3</v>
      </c>
      <c r="DD534" t="s">
        <v>3</v>
      </c>
      <c r="DE534" t="s">
        <v>3</v>
      </c>
      <c r="DF534" t="s">
        <v>3</v>
      </c>
      <c r="DG534" t="s">
        <v>3</v>
      </c>
      <c r="DH534" t="s">
        <v>3</v>
      </c>
      <c r="DI534" t="s">
        <v>3</v>
      </c>
      <c r="DJ534" t="s">
        <v>3</v>
      </c>
      <c r="DK534" t="s">
        <v>3</v>
      </c>
      <c r="DL534" t="s">
        <v>3</v>
      </c>
      <c r="DM534" t="s">
        <v>3</v>
      </c>
      <c r="DN534">
        <v>112</v>
      </c>
      <c r="DO534">
        <v>70</v>
      </c>
      <c r="DP534">
        <v>1</v>
      </c>
      <c r="DQ534">
        <v>1</v>
      </c>
      <c r="DU534">
        <v>1010</v>
      </c>
      <c r="DV534" t="s">
        <v>524</v>
      </c>
      <c r="DW534" t="s">
        <v>524</v>
      </c>
      <c r="DX534">
        <v>100</v>
      </c>
      <c r="DZ534" t="s">
        <v>3</v>
      </c>
      <c r="EA534" t="s">
        <v>3</v>
      </c>
      <c r="EB534" t="s">
        <v>3</v>
      </c>
      <c r="EC534" t="s">
        <v>3</v>
      </c>
      <c r="EE534">
        <v>49574833</v>
      </c>
      <c r="EF534">
        <v>40</v>
      </c>
      <c r="EG534" t="s">
        <v>510</v>
      </c>
      <c r="EH534">
        <v>0</v>
      </c>
      <c r="EI534" t="s">
        <v>3</v>
      </c>
      <c r="EJ534">
        <v>2</v>
      </c>
      <c r="EK534">
        <v>1518</v>
      </c>
      <c r="EL534" t="s">
        <v>511</v>
      </c>
      <c r="EM534" t="s">
        <v>512</v>
      </c>
      <c r="EO534" t="s">
        <v>3</v>
      </c>
      <c r="EQ534">
        <v>0</v>
      </c>
      <c r="ER534">
        <v>369</v>
      </c>
      <c r="ES534">
        <v>369</v>
      </c>
      <c r="ET534">
        <v>0</v>
      </c>
      <c r="EU534">
        <v>0</v>
      </c>
      <c r="EV534">
        <v>0</v>
      </c>
      <c r="EW534">
        <v>0</v>
      </c>
      <c r="EX534">
        <v>0</v>
      </c>
      <c r="FQ534">
        <v>0</v>
      </c>
      <c r="FR534">
        <f t="shared" si="456"/>
        <v>0</v>
      </c>
      <c r="FS534">
        <v>0</v>
      </c>
      <c r="FX534">
        <v>112</v>
      </c>
      <c r="FY534">
        <v>70</v>
      </c>
      <c r="GA534" t="s">
        <v>3</v>
      </c>
      <c r="GD534">
        <v>0</v>
      </c>
      <c r="GF534">
        <v>-612415949</v>
      </c>
      <c r="GG534">
        <v>2</v>
      </c>
      <c r="GH534">
        <v>1</v>
      </c>
      <c r="GI534">
        <v>2</v>
      </c>
      <c r="GJ534">
        <v>0</v>
      </c>
      <c r="GK534">
        <f>ROUND(R534*(S12)/100,2)</f>
        <v>0</v>
      </c>
      <c r="GL534">
        <f t="shared" si="457"/>
        <v>0</v>
      </c>
      <c r="GM534">
        <f t="shared" si="458"/>
        <v>1527.66</v>
      </c>
      <c r="GN534">
        <f t="shared" si="459"/>
        <v>0</v>
      </c>
      <c r="GO534">
        <f t="shared" si="460"/>
        <v>1527.66</v>
      </c>
      <c r="GP534">
        <f t="shared" si="461"/>
        <v>0</v>
      </c>
      <c r="GR534">
        <v>0</v>
      </c>
      <c r="GS534">
        <v>3</v>
      </c>
      <c r="GT534">
        <v>0</v>
      </c>
      <c r="GU534" t="s">
        <v>3</v>
      </c>
      <c r="GV534">
        <f t="shared" si="462"/>
        <v>0</v>
      </c>
      <c r="GW534">
        <v>1</v>
      </c>
      <c r="GX534">
        <f t="shared" si="463"/>
        <v>0</v>
      </c>
      <c r="HA534">
        <v>0</v>
      </c>
      <c r="HB534">
        <v>0</v>
      </c>
      <c r="HC534">
        <f t="shared" si="464"/>
        <v>0</v>
      </c>
      <c r="HE534" t="s">
        <v>3</v>
      </c>
      <c r="HF534" t="s">
        <v>3</v>
      </c>
      <c r="HM534" t="s">
        <v>3</v>
      </c>
      <c r="HN534" t="s">
        <v>3</v>
      </c>
      <c r="HO534" t="s">
        <v>3</v>
      </c>
      <c r="HP534" t="s">
        <v>3</v>
      </c>
      <c r="HQ534" t="s">
        <v>3</v>
      </c>
      <c r="IK534">
        <v>0</v>
      </c>
    </row>
    <row r="535" spans="1:255" x14ac:dyDescent="0.2">
      <c r="A535" s="2">
        <v>17</v>
      </c>
      <c r="B535" s="2">
        <v>1</v>
      </c>
      <c r="C535" s="2"/>
      <c r="D535" s="2"/>
      <c r="E535" s="2" t="s">
        <v>538</v>
      </c>
      <c r="F535" s="2" t="s">
        <v>539</v>
      </c>
      <c r="G535" s="2" t="s">
        <v>540</v>
      </c>
      <c r="H535" s="2" t="s">
        <v>369</v>
      </c>
      <c r="I535" s="2">
        <f>ROUND(120/100,9)</f>
        <v>1.2</v>
      </c>
      <c r="J535" s="2">
        <v>0</v>
      </c>
      <c r="K535" s="2">
        <f>ROUND(120/100,9)</f>
        <v>1.2</v>
      </c>
      <c r="L535" s="2"/>
      <c r="M535" s="2"/>
      <c r="N535" s="2"/>
      <c r="O535" s="2">
        <f t="shared" si="427"/>
        <v>355.28</v>
      </c>
      <c r="P535" s="2">
        <f t="shared" si="428"/>
        <v>145.18</v>
      </c>
      <c r="Q535" s="2">
        <f t="shared" si="429"/>
        <v>11.99</v>
      </c>
      <c r="R535" s="2">
        <f t="shared" si="430"/>
        <v>2.2400000000000002</v>
      </c>
      <c r="S535" s="2">
        <f t="shared" si="431"/>
        <v>198.11</v>
      </c>
      <c r="T535" s="2">
        <f t="shared" si="432"/>
        <v>0</v>
      </c>
      <c r="U535" s="2">
        <f t="shared" si="433"/>
        <v>16.079999999999998</v>
      </c>
      <c r="V535" s="2">
        <f t="shared" si="434"/>
        <v>0</v>
      </c>
      <c r="W535" s="2">
        <f t="shared" si="435"/>
        <v>0</v>
      </c>
      <c r="X535" s="2">
        <f t="shared" si="436"/>
        <v>221.88</v>
      </c>
      <c r="Y535" s="2">
        <f t="shared" si="437"/>
        <v>138.68</v>
      </c>
      <c r="Z535" s="2"/>
      <c r="AA535" s="2">
        <v>50417534</v>
      </c>
      <c r="AB535" s="2">
        <f t="shared" si="438"/>
        <v>296.06</v>
      </c>
      <c r="AC535" s="2">
        <f t="shared" si="439"/>
        <v>120.98</v>
      </c>
      <c r="AD535" s="2">
        <f t="shared" si="440"/>
        <v>9.99</v>
      </c>
      <c r="AE535" s="2">
        <f t="shared" si="441"/>
        <v>1.87</v>
      </c>
      <c r="AF535" s="2">
        <f t="shared" si="442"/>
        <v>165.09</v>
      </c>
      <c r="AG535" s="2">
        <f t="shared" si="443"/>
        <v>0</v>
      </c>
      <c r="AH535" s="2">
        <f t="shared" si="444"/>
        <v>13.4</v>
      </c>
      <c r="AI535" s="2">
        <f t="shared" si="445"/>
        <v>0</v>
      </c>
      <c r="AJ535" s="2">
        <f t="shared" si="446"/>
        <v>0</v>
      </c>
      <c r="AK535" s="2">
        <v>296.06</v>
      </c>
      <c r="AL535" s="2">
        <v>120.98</v>
      </c>
      <c r="AM535" s="2">
        <v>9.99</v>
      </c>
      <c r="AN535" s="2">
        <v>1.87</v>
      </c>
      <c r="AO535" s="2">
        <v>165.09</v>
      </c>
      <c r="AP535" s="2">
        <v>0</v>
      </c>
      <c r="AQ535" s="2">
        <v>13.4</v>
      </c>
      <c r="AR535" s="2">
        <v>0</v>
      </c>
      <c r="AS535" s="2">
        <v>0</v>
      </c>
      <c r="AT535" s="2">
        <v>112</v>
      </c>
      <c r="AU535" s="2">
        <v>70</v>
      </c>
      <c r="AV535" s="2">
        <v>1</v>
      </c>
      <c r="AW535" s="2">
        <v>1</v>
      </c>
      <c r="AX535" s="2"/>
      <c r="AY535" s="2"/>
      <c r="AZ535" s="2">
        <v>1</v>
      </c>
      <c r="BA535" s="2">
        <v>1</v>
      </c>
      <c r="BB535" s="2">
        <v>1</v>
      </c>
      <c r="BC535" s="2">
        <v>1</v>
      </c>
      <c r="BD535" s="2" t="s">
        <v>3</v>
      </c>
      <c r="BE535" s="2" t="s">
        <v>3</v>
      </c>
      <c r="BF535" s="2" t="s">
        <v>3</v>
      </c>
      <c r="BG535" s="2" t="s">
        <v>3</v>
      </c>
      <c r="BH535" s="2">
        <v>0</v>
      </c>
      <c r="BI535" s="2">
        <v>2</v>
      </c>
      <c r="BJ535" s="2" t="s">
        <v>541</v>
      </c>
      <c r="BK535" s="2"/>
      <c r="BL535" s="2"/>
      <c r="BM535" s="2">
        <v>331</v>
      </c>
      <c r="BN535" s="2">
        <v>0</v>
      </c>
      <c r="BO535" s="2" t="s">
        <v>3</v>
      </c>
      <c r="BP535" s="2">
        <v>0</v>
      </c>
      <c r="BQ535" s="2">
        <v>40</v>
      </c>
      <c r="BR535" s="2">
        <v>0</v>
      </c>
      <c r="BS535" s="2">
        <v>1</v>
      </c>
      <c r="BT535" s="2">
        <v>1</v>
      </c>
      <c r="BU535" s="2">
        <v>1</v>
      </c>
      <c r="BV535" s="2">
        <v>1</v>
      </c>
      <c r="BW535" s="2">
        <v>1</v>
      </c>
      <c r="BX535" s="2">
        <v>1</v>
      </c>
      <c r="BY535" s="2" t="s">
        <v>3</v>
      </c>
      <c r="BZ535" s="2">
        <v>112</v>
      </c>
      <c r="CA535" s="2">
        <v>70</v>
      </c>
      <c r="CB535" s="2" t="s">
        <v>3</v>
      </c>
      <c r="CC535" s="2"/>
      <c r="CD535" s="2"/>
      <c r="CE535" s="2">
        <v>30</v>
      </c>
      <c r="CF535" s="2">
        <v>0</v>
      </c>
      <c r="CG535" s="2">
        <v>0</v>
      </c>
      <c r="CH535" s="2"/>
      <c r="CI535" s="2"/>
      <c r="CJ535" s="2"/>
      <c r="CK535" s="2"/>
      <c r="CL535" s="2"/>
      <c r="CM535" s="2">
        <v>0</v>
      </c>
      <c r="CN535" s="2" t="s">
        <v>3</v>
      </c>
      <c r="CO535" s="2">
        <v>0</v>
      </c>
      <c r="CP535" s="2">
        <f t="shared" si="447"/>
        <v>355.28000000000003</v>
      </c>
      <c r="CQ535" s="2">
        <f t="shared" si="448"/>
        <v>120.98</v>
      </c>
      <c r="CR535" s="2">
        <f t="shared" si="449"/>
        <v>9.99</v>
      </c>
      <c r="CS535" s="2">
        <f t="shared" si="450"/>
        <v>1.87</v>
      </c>
      <c r="CT535" s="2">
        <f t="shared" si="451"/>
        <v>165.09</v>
      </c>
      <c r="CU535" s="2">
        <f t="shared" si="452"/>
        <v>0</v>
      </c>
      <c r="CV535" s="2">
        <f t="shared" si="453"/>
        <v>13.4</v>
      </c>
      <c r="CW535" s="2">
        <f t="shared" si="454"/>
        <v>0</v>
      </c>
      <c r="CX535" s="2">
        <f t="shared" si="455"/>
        <v>0</v>
      </c>
      <c r="CY535" s="2">
        <f>((S535*BZ535)/100)</f>
        <v>221.88319999999999</v>
      </c>
      <c r="CZ535" s="2">
        <f>((S535*CA535)/100)</f>
        <v>138.67700000000002</v>
      </c>
      <c r="DA535" s="2"/>
      <c r="DB535" s="2"/>
      <c r="DC535" s="2" t="s">
        <v>3</v>
      </c>
      <c r="DD535" s="2" t="s">
        <v>3</v>
      </c>
      <c r="DE535" s="2" t="s">
        <v>3</v>
      </c>
      <c r="DF535" s="2" t="s">
        <v>3</v>
      </c>
      <c r="DG535" s="2" t="s">
        <v>3</v>
      </c>
      <c r="DH535" s="2" t="s">
        <v>3</v>
      </c>
      <c r="DI535" s="2" t="s">
        <v>3</v>
      </c>
      <c r="DJ535" s="2" t="s">
        <v>3</v>
      </c>
      <c r="DK535" s="2" t="s">
        <v>3</v>
      </c>
      <c r="DL535" s="2" t="s">
        <v>3</v>
      </c>
      <c r="DM535" s="2" t="s">
        <v>3</v>
      </c>
      <c r="DN535" s="2">
        <v>0</v>
      </c>
      <c r="DO535" s="2">
        <v>0</v>
      </c>
      <c r="DP535" s="2">
        <v>1</v>
      </c>
      <c r="DQ535" s="2">
        <v>1</v>
      </c>
      <c r="DR535" s="2"/>
      <c r="DS535" s="2"/>
      <c r="DT535" s="2"/>
      <c r="DU535" s="2">
        <v>1003</v>
      </c>
      <c r="DV535" s="2" t="s">
        <v>369</v>
      </c>
      <c r="DW535" s="2" t="s">
        <v>369</v>
      </c>
      <c r="DX535" s="2">
        <v>100</v>
      </c>
      <c r="DY535" s="2"/>
      <c r="DZ535" s="2" t="s">
        <v>3</v>
      </c>
      <c r="EA535" s="2" t="s">
        <v>3</v>
      </c>
      <c r="EB535" s="2" t="s">
        <v>3</v>
      </c>
      <c r="EC535" s="2" t="s">
        <v>3</v>
      </c>
      <c r="ED535" s="2"/>
      <c r="EE535" s="2">
        <v>49573646</v>
      </c>
      <c r="EF535" s="2">
        <v>40</v>
      </c>
      <c r="EG535" s="2" t="s">
        <v>510</v>
      </c>
      <c r="EH535" s="2">
        <v>0</v>
      </c>
      <c r="EI535" s="2" t="s">
        <v>3</v>
      </c>
      <c r="EJ535" s="2">
        <v>2</v>
      </c>
      <c r="EK535" s="2">
        <v>331</v>
      </c>
      <c r="EL535" s="2" t="s">
        <v>542</v>
      </c>
      <c r="EM535" s="2" t="s">
        <v>543</v>
      </c>
      <c r="EN535" s="2"/>
      <c r="EO535" s="2" t="s">
        <v>3</v>
      </c>
      <c r="EP535" s="2"/>
      <c r="EQ535" s="2">
        <v>131072</v>
      </c>
      <c r="ER535" s="2">
        <v>296.06</v>
      </c>
      <c r="ES535" s="2">
        <v>120.98</v>
      </c>
      <c r="ET535" s="2">
        <v>9.99</v>
      </c>
      <c r="EU535" s="2">
        <v>1.87</v>
      </c>
      <c r="EV535" s="2">
        <v>165.09</v>
      </c>
      <c r="EW535" s="2">
        <v>13.4</v>
      </c>
      <c r="EX535" s="2">
        <v>0</v>
      </c>
      <c r="EY535" s="2">
        <v>0</v>
      </c>
      <c r="EZ535" s="2"/>
      <c r="FA535" s="2"/>
      <c r="FB535" s="2"/>
      <c r="FC535" s="2"/>
      <c r="FD535" s="2"/>
      <c r="FE535" s="2"/>
      <c r="FF535" s="2"/>
      <c r="FG535" s="2"/>
      <c r="FH535" s="2"/>
      <c r="FI535" s="2"/>
      <c r="FJ535" s="2"/>
      <c r="FK535" s="2"/>
      <c r="FL535" s="2"/>
      <c r="FM535" s="2"/>
      <c r="FN535" s="2"/>
      <c r="FO535" s="2"/>
      <c r="FP535" s="2"/>
      <c r="FQ535" s="2">
        <v>0</v>
      </c>
      <c r="FR535" s="2">
        <f t="shared" si="456"/>
        <v>0</v>
      </c>
      <c r="FS535" s="2">
        <v>0</v>
      </c>
      <c r="FT535" s="2"/>
      <c r="FU535" s="2"/>
      <c r="FV535" s="2"/>
      <c r="FW535" s="2"/>
      <c r="FX535" s="2">
        <v>112</v>
      </c>
      <c r="FY535" s="2">
        <v>70</v>
      </c>
      <c r="FZ535" s="2"/>
      <c r="GA535" s="2" t="s">
        <v>3</v>
      </c>
      <c r="GB535" s="2"/>
      <c r="GC535" s="2"/>
      <c r="GD535" s="2">
        <v>0</v>
      </c>
      <c r="GE535" s="2"/>
      <c r="GF535" s="2">
        <v>2030598980</v>
      </c>
      <c r="GG535" s="2">
        <v>2</v>
      </c>
      <c r="GH535" s="2">
        <v>1</v>
      </c>
      <c r="GI535" s="2">
        <v>-2</v>
      </c>
      <c r="GJ535" s="2">
        <v>0</v>
      </c>
      <c r="GK535" s="2">
        <f>ROUND(R535*(R12)/100,2)</f>
        <v>3.92</v>
      </c>
      <c r="GL535" s="2">
        <f t="shared" si="457"/>
        <v>0</v>
      </c>
      <c r="GM535" s="2">
        <f t="shared" si="458"/>
        <v>719.76</v>
      </c>
      <c r="GN535" s="2">
        <f t="shared" si="459"/>
        <v>0</v>
      </c>
      <c r="GO535" s="2">
        <f t="shared" si="460"/>
        <v>719.76</v>
      </c>
      <c r="GP535" s="2">
        <f t="shared" si="461"/>
        <v>0</v>
      </c>
      <c r="GQ535" s="2"/>
      <c r="GR535" s="2">
        <v>0</v>
      </c>
      <c r="GS535" s="2">
        <v>0</v>
      </c>
      <c r="GT535" s="2">
        <v>0</v>
      </c>
      <c r="GU535" s="2" t="s">
        <v>3</v>
      </c>
      <c r="GV535" s="2">
        <f t="shared" si="462"/>
        <v>0</v>
      </c>
      <c r="GW535" s="2">
        <v>1</v>
      </c>
      <c r="GX535" s="2">
        <f t="shared" si="463"/>
        <v>0</v>
      </c>
      <c r="GY535" s="2"/>
      <c r="GZ535" s="2"/>
      <c r="HA535" s="2">
        <v>0</v>
      </c>
      <c r="HB535" s="2">
        <v>0</v>
      </c>
      <c r="HC535" s="2">
        <f t="shared" si="464"/>
        <v>0</v>
      </c>
      <c r="HD535" s="2"/>
      <c r="HE535" s="2" t="s">
        <v>3</v>
      </c>
      <c r="HF535" s="2" t="s">
        <v>3</v>
      </c>
      <c r="HG535" s="2"/>
      <c r="HH535" s="2"/>
      <c r="HI535" s="2"/>
      <c r="HJ535" s="2"/>
      <c r="HK535" s="2"/>
      <c r="HL535" s="2"/>
      <c r="HM535" s="2" t="s">
        <v>3</v>
      </c>
      <c r="HN535" s="2" t="s">
        <v>3</v>
      </c>
      <c r="HO535" s="2" t="s">
        <v>3</v>
      </c>
      <c r="HP535" s="2" t="s">
        <v>3</v>
      </c>
      <c r="HQ535" s="2" t="s">
        <v>3</v>
      </c>
      <c r="HR535" s="2"/>
      <c r="HS535" s="2"/>
      <c r="HT535" s="2"/>
      <c r="HU535" s="2"/>
      <c r="HV535" s="2"/>
      <c r="HW535" s="2"/>
      <c r="HX535" s="2"/>
      <c r="HY535" s="2"/>
      <c r="HZ535" s="2"/>
      <c r="IA535" s="2"/>
      <c r="IB535" s="2"/>
      <c r="IC535" s="2"/>
      <c r="ID535" s="2"/>
      <c r="IE535" s="2"/>
      <c r="IF535" s="2"/>
      <c r="IG535" s="2"/>
      <c r="IH535" s="2"/>
      <c r="II535" s="2"/>
      <c r="IJ535" s="2"/>
      <c r="IK535" s="2">
        <v>0</v>
      </c>
      <c r="IL535" s="2"/>
      <c r="IM535" s="2"/>
      <c r="IN535" s="2"/>
      <c r="IO535" s="2"/>
      <c r="IP535" s="2"/>
      <c r="IQ535" s="2"/>
      <c r="IR535" s="2"/>
      <c r="IS535" s="2"/>
      <c r="IT535" s="2"/>
      <c r="IU535" s="2"/>
    </row>
    <row r="536" spans="1:255" x14ac:dyDescent="0.2">
      <c r="A536">
        <v>17</v>
      </c>
      <c r="B536">
        <v>1</v>
      </c>
      <c r="E536" t="s">
        <v>538</v>
      </c>
      <c r="F536" t="s">
        <v>539</v>
      </c>
      <c r="G536" t="s">
        <v>540</v>
      </c>
      <c r="H536" t="s">
        <v>369</v>
      </c>
      <c r="I536">
        <f>ROUND(120/100,9)</f>
        <v>1.2</v>
      </c>
      <c r="J536">
        <v>0</v>
      </c>
      <c r="K536">
        <f>ROUND(120/100,9)</f>
        <v>1.2</v>
      </c>
      <c r="O536">
        <f t="shared" si="427"/>
        <v>6555.05</v>
      </c>
      <c r="P536">
        <f t="shared" si="428"/>
        <v>667.83</v>
      </c>
      <c r="Q536">
        <f t="shared" si="429"/>
        <v>136.09</v>
      </c>
      <c r="R536">
        <f t="shared" si="430"/>
        <v>65.03</v>
      </c>
      <c r="S536">
        <f t="shared" si="431"/>
        <v>5751.13</v>
      </c>
      <c r="T536">
        <f t="shared" si="432"/>
        <v>0</v>
      </c>
      <c r="U536">
        <f t="shared" si="433"/>
        <v>16.079999999999998</v>
      </c>
      <c r="V536">
        <f t="shared" si="434"/>
        <v>0</v>
      </c>
      <c r="W536">
        <f t="shared" si="435"/>
        <v>0</v>
      </c>
      <c r="X536">
        <f t="shared" si="436"/>
        <v>5291.04</v>
      </c>
      <c r="Y536">
        <f t="shared" si="437"/>
        <v>2472.9899999999998</v>
      </c>
      <c r="AA536">
        <v>50417531</v>
      </c>
      <c r="AB536">
        <f t="shared" si="438"/>
        <v>296.06</v>
      </c>
      <c r="AC536">
        <f t="shared" si="439"/>
        <v>120.98</v>
      </c>
      <c r="AD536">
        <f t="shared" si="440"/>
        <v>9.99</v>
      </c>
      <c r="AE536">
        <f t="shared" si="441"/>
        <v>1.87</v>
      </c>
      <c r="AF536">
        <f t="shared" si="442"/>
        <v>165.09</v>
      </c>
      <c r="AG536">
        <f t="shared" si="443"/>
        <v>0</v>
      </c>
      <c r="AH536">
        <f t="shared" si="444"/>
        <v>13.4</v>
      </c>
      <c r="AI536">
        <f t="shared" si="445"/>
        <v>0</v>
      </c>
      <c r="AJ536">
        <f t="shared" si="446"/>
        <v>0</v>
      </c>
      <c r="AK536">
        <v>296.06</v>
      </c>
      <c r="AL536">
        <v>120.98</v>
      </c>
      <c r="AM536">
        <v>9.99</v>
      </c>
      <c r="AN536">
        <v>1.87</v>
      </c>
      <c r="AO536">
        <v>165.09</v>
      </c>
      <c r="AP536">
        <v>0</v>
      </c>
      <c r="AQ536">
        <v>13.4</v>
      </c>
      <c r="AR536">
        <v>0</v>
      </c>
      <c r="AS536">
        <v>0</v>
      </c>
      <c r="AT536">
        <v>92</v>
      </c>
      <c r="AU536">
        <v>43</v>
      </c>
      <c r="AV536">
        <v>1</v>
      </c>
      <c r="AW536">
        <v>1</v>
      </c>
      <c r="AZ536">
        <v>1</v>
      </c>
      <c r="BA536">
        <v>29.03</v>
      </c>
      <c r="BB536">
        <v>11.35</v>
      </c>
      <c r="BC536">
        <v>4.5999999999999996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2</v>
      </c>
      <c r="BJ536" t="s">
        <v>541</v>
      </c>
      <c r="BM536">
        <v>331</v>
      </c>
      <c r="BN536">
        <v>0</v>
      </c>
      <c r="BO536" t="s">
        <v>539</v>
      </c>
      <c r="BP536">
        <v>1</v>
      </c>
      <c r="BQ536">
        <v>40</v>
      </c>
      <c r="BR536">
        <v>0</v>
      </c>
      <c r="BS536">
        <v>29.03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92</v>
      </c>
      <c r="CA536">
        <v>43</v>
      </c>
      <c r="CB536" t="s">
        <v>3</v>
      </c>
      <c r="CE536">
        <v>30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447"/>
        <v>6555.05</v>
      </c>
      <c r="CQ536">
        <f t="shared" si="448"/>
        <v>556.51</v>
      </c>
      <c r="CR536">
        <f t="shared" si="449"/>
        <v>113.39</v>
      </c>
      <c r="CS536">
        <f t="shared" si="450"/>
        <v>54.29</v>
      </c>
      <c r="CT536">
        <f t="shared" si="451"/>
        <v>4792.5600000000004</v>
      </c>
      <c r="CU536">
        <f t="shared" si="452"/>
        <v>0</v>
      </c>
      <c r="CV536">
        <f t="shared" si="453"/>
        <v>13.4</v>
      </c>
      <c r="CW536">
        <f t="shared" si="454"/>
        <v>0</v>
      </c>
      <c r="CX536">
        <f t="shared" si="455"/>
        <v>0</v>
      </c>
      <c r="CY536">
        <f>S536*(BZ536/100)</f>
        <v>5291.0396000000001</v>
      </c>
      <c r="CZ536">
        <f>S536*(CA536/100)</f>
        <v>2472.9859000000001</v>
      </c>
      <c r="DC536" t="s">
        <v>3</v>
      </c>
      <c r="DD536" t="s">
        <v>3</v>
      </c>
      <c r="DE536" t="s">
        <v>3</v>
      </c>
      <c r="DF536" t="s">
        <v>3</v>
      </c>
      <c r="DG536" t="s">
        <v>3</v>
      </c>
      <c r="DH536" t="s">
        <v>3</v>
      </c>
      <c r="DI536" t="s">
        <v>3</v>
      </c>
      <c r="DJ536" t="s">
        <v>3</v>
      </c>
      <c r="DK536" t="s">
        <v>3</v>
      </c>
      <c r="DL536" t="s">
        <v>3</v>
      </c>
      <c r="DM536" t="s">
        <v>3</v>
      </c>
      <c r="DN536">
        <v>112</v>
      </c>
      <c r="DO536">
        <v>70</v>
      </c>
      <c r="DP536">
        <v>1</v>
      </c>
      <c r="DQ536">
        <v>1</v>
      </c>
      <c r="DU536">
        <v>1003</v>
      </c>
      <c r="DV536" t="s">
        <v>369</v>
      </c>
      <c r="DW536" t="s">
        <v>369</v>
      </c>
      <c r="DX536">
        <v>100</v>
      </c>
      <c r="DZ536" t="s">
        <v>3</v>
      </c>
      <c r="EA536" t="s">
        <v>3</v>
      </c>
      <c r="EB536" t="s">
        <v>3</v>
      </c>
      <c r="EC536" t="s">
        <v>3</v>
      </c>
      <c r="EE536">
        <v>49573646</v>
      </c>
      <c r="EF536">
        <v>40</v>
      </c>
      <c r="EG536" t="s">
        <v>510</v>
      </c>
      <c r="EH536">
        <v>0</v>
      </c>
      <c r="EI536" t="s">
        <v>3</v>
      </c>
      <c r="EJ536">
        <v>2</v>
      </c>
      <c r="EK536">
        <v>331</v>
      </c>
      <c r="EL536" t="s">
        <v>542</v>
      </c>
      <c r="EM536" t="s">
        <v>543</v>
      </c>
      <c r="EO536" t="s">
        <v>3</v>
      </c>
      <c r="EQ536">
        <v>131072</v>
      </c>
      <c r="ER536">
        <v>296.06</v>
      </c>
      <c r="ES536">
        <v>120.98</v>
      </c>
      <c r="ET536">
        <v>9.99</v>
      </c>
      <c r="EU536">
        <v>1.87</v>
      </c>
      <c r="EV536">
        <v>165.09</v>
      </c>
      <c r="EW536">
        <v>13.4</v>
      </c>
      <c r="EX536">
        <v>0</v>
      </c>
      <c r="EY536">
        <v>0</v>
      </c>
      <c r="FQ536">
        <v>0</v>
      </c>
      <c r="FR536">
        <f t="shared" si="456"/>
        <v>0</v>
      </c>
      <c r="FS536">
        <v>0</v>
      </c>
      <c r="FX536">
        <v>112</v>
      </c>
      <c r="FY536">
        <v>70</v>
      </c>
      <c r="GA536" t="s">
        <v>3</v>
      </c>
      <c r="GD536">
        <v>0</v>
      </c>
      <c r="GF536">
        <v>2030598980</v>
      </c>
      <c r="GG536">
        <v>2</v>
      </c>
      <c r="GH536">
        <v>1</v>
      </c>
      <c r="GI536">
        <v>2</v>
      </c>
      <c r="GJ536">
        <v>0</v>
      </c>
      <c r="GK536">
        <f>ROUND(R536*(S12)/100,2)</f>
        <v>104.05</v>
      </c>
      <c r="GL536">
        <f t="shared" si="457"/>
        <v>0</v>
      </c>
      <c r="GM536">
        <f t="shared" si="458"/>
        <v>14423.13</v>
      </c>
      <c r="GN536">
        <f t="shared" si="459"/>
        <v>0</v>
      </c>
      <c r="GO536">
        <f t="shared" si="460"/>
        <v>14423.13</v>
      </c>
      <c r="GP536">
        <f t="shared" si="461"/>
        <v>0</v>
      </c>
      <c r="GR536">
        <v>0</v>
      </c>
      <c r="GS536">
        <v>3</v>
      </c>
      <c r="GT536">
        <v>0</v>
      </c>
      <c r="GU536" t="s">
        <v>3</v>
      </c>
      <c r="GV536">
        <f t="shared" si="462"/>
        <v>0</v>
      </c>
      <c r="GW536">
        <v>1</v>
      </c>
      <c r="GX536">
        <f t="shared" si="463"/>
        <v>0</v>
      </c>
      <c r="HA536">
        <v>0</v>
      </c>
      <c r="HB536">
        <v>0</v>
      </c>
      <c r="HC536">
        <f t="shared" si="464"/>
        <v>0</v>
      </c>
      <c r="HE536" t="s">
        <v>3</v>
      </c>
      <c r="HF536" t="s">
        <v>3</v>
      </c>
      <c r="HM536" t="s">
        <v>3</v>
      </c>
      <c r="HN536" t="s">
        <v>3</v>
      </c>
      <c r="HO536" t="s">
        <v>3</v>
      </c>
      <c r="HP536" t="s">
        <v>3</v>
      </c>
      <c r="HQ536" t="s">
        <v>3</v>
      </c>
      <c r="IK536">
        <v>0</v>
      </c>
    </row>
    <row r="537" spans="1:255" x14ac:dyDescent="0.2">
      <c r="A537" s="2">
        <v>18</v>
      </c>
      <c r="B537" s="2">
        <v>1</v>
      </c>
      <c r="C537" s="2"/>
      <c r="D537" s="2"/>
      <c r="E537" s="2" t="s">
        <v>544</v>
      </c>
      <c r="F537" s="2" t="s">
        <v>545</v>
      </c>
      <c r="G537" s="2" t="s">
        <v>1235</v>
      </c>
      <c r="H537" s="2" t="s">
        <v>546</v>
      </c>
      <c r="I537" s="2">
        <f>I535*J537</f>
        <v>0.12239999999999998</v>
      </c>
      <c r="J537" s="2">
        <v>0.10199999999999999</v>
      </c>
      <c r="K537" s="2">
        <v>0.10199999999999999</v>
      </c>
      <c r="L537" s="2"/>
      <c r="M537" s="2"/>
      <c r="N537" s="2"/>
      <c r="O537" s="2">
        <f t="shared" si="427"/>
        <v>12840.14</v>
      </c>
      <c r="P537" s="2">
        <f t="shared" si="428"/>
        <v>12840.14</v>
      </c>
      <c r="Q537" s="2">
        <f t="shared" si="429"/>
        <v>0</v>
      </c>
      <c r="R537" s="2">
        <f t="shared" si="430"/>
        <v>0</v>
      </c>
      <c r="S537" s="2">
        <f t="shared" si="431"/>
        <v>0</v>
      </c>
      <c r="T537" s="2">
        <f t="shared" si="432"/>
        <v>0</v>
      </c>
      <c r="U537" s="2">
        <f t="shared" si="433"/>
        <v>0</v>
      </c>
      <c r="V537" s="2">
        <f t="shared" si="434"/>
        <v>0</v>
      </c>
      <c r="W537" s="2">
        <f t="shared" si="435"/>
        <v>0</v>
      </c>
      <c r="X537" s="2">
        <f t="shared" si="436"/>
        <v>0</v>
      </c>
      <c r="Y537" s="2">
        <f t="shared" si="437"/>
        <v>0</v>
      </c>
      <c r="Z537" s="2"/>
      <c r="AA537" s="2">
        <v>50417534</v>
      </c>
      <c r="AB537" s="2">
        <f t="shared" si="438"/>
        <v>104903.13</v>
      </c>
      <c r="AC537" s="2">
        <f t="shared" si="439"/>
        <v>104903.13</v>
      </c>
      <c r="AD537" s="2">
        <f t="shared" si="440"/>
        <v>0</v>
      </c>
      <c r="AE537" s="2">
        <f t="shared" si="441"/>
        <v>0</v>
      </c>
      <c r="AF537" s="2">
        <f t="shared" si="442"/>
        <v>0</v>
      </c>
      <c r="AG537" s="2">
        <f t="shared" si="443"/>
        <v>0</v>
      </c>
      <c r="AH537" s="2">
        <f t="shared" si="444"/>
        <v>0</v>
      </c>
      <c r="AI537" s="2">
        <f t="shared" si="445"/>
        <v>0</v>
      </c>
      <c r="AJ537" s="2">
        <f t="shared" si="446"/>
        <v>0</v>
      </c>
      <c r="AK537" s="2">
        <v>104903.13</v>
      </c>
      <c r="AL537" s="2">
        <v>104903.13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112</v>
      </c>
      <c r="AU537" s="2">
        <v>70</v>
      </c>
      <c r="AV537" s="2">
        <v>1</v>
      </c>
      <c r="AW537" s="2">
        <v>1</v>
      </c>
      <c r="AX537" s="2"/>
      <c r="AY537" s="2"/>
      <c r="AZ537" s="2">
        <v>1</v>
      </c>
      <c r="BA537" s="2">
        <v>1</v>
      </c>
      <c r="BB537" s="2">
        <v>1</v>
      </c>
      <c r="BC537" s="2">
        <v>1</v>
      </c>
      <c r="BD537" s="2" t="s">
        <v>3</v>
      </c>
      <c r="BE537" s="2" t="s">
        <v>3</v>
      </c>
      <c r="BF537" s="2" t="s">
        <v>3</v>
      </c>
      <c r="BG537" s="2" t="s">
        <v>3</v>
      </c>
      <c r="BH537" s="2">
        <v>3</v>
      </c>
      <c r="BI537" s="2">
        <v>2</v>
      </c>
      <c r="BJ537" s="2" t="s">
        <v>547</v>
      </c>
      <c r="BK537" s="2"/>
      <c r="BL537" s="2"/>
      <c r="BM537" s="2">
        <v>331</v>
      </c>
      <c r="BN537" s="2">
        <v>0</v>
      </c>
      <c r="BO537" s="2" t="s">
        <v>3</v>
      </c>
      <c r="BP537" s="2">
        <v>0</v>
      </c>
      <c r="BQ537" s="2">
        <v>40</v>
      </c>
      <c r="BR537" s="2">
        <v>0</v>
      </c>
      <c r="BS537" s="2">
        <v>1</v>
      </c>
      <c r="BT537" s="2">
        <v>1</v>
      </c>
      <c r="BU537" s="2">
        <v>1</v>
      </c>
      <c r="BV537" s="2">
        <v>1</v>
      </c>
      <c r="BW537" s="2">
        <v>1</v>
      </c>
      <c r="BX537" s="2">
        <v>1</v>
      </c>
      <c r="BY537" s="2" t="s">
        <v>3</v>
      </c>
      <c r="BZ537" s="2">
        <v>112</v>
      </c>
      <c r="CA537" s="2">
        <v>70</v>
      </c>
      <c r="CB537" s="2" t="s">
        <v>3</v>
      </c>
      <c r="CC537" s="2"/>
      <c r="CD537" s="2"/>
      <c r="CE537" s="2">
        <v>30</v>
      </c>
      <c r="CF537" s="2">
        <v>0</v>
      </c>
      <c r="CG537" s="2">
        <v>0</v>
      </c>
      <c r="CH537" s="2"/>
      <c r="CI537" s="2"/>
      <c r="CJ537" s="2"/>
      <c r="CK537" s="2"/>
      <c r="CL537" s="2"/>
      <c r="CM537" s="2">
        <v>0</v>
      </c>
      <c r="CN537" s="2" t="s">
        <v>3</v>
      </c>
      <c r="CO537" s="2">
        <v>0</v>
      </c>
      <c r="CP537" s="2">
        <f t="shared" si="447"/>
        <v>12840.14</v>
      </c>
      <c r="CQ537" s="2">
        <f t="shared" si="448"/>
        <v>104903.13</v>
      </c>
      <c r="CR537" s="2">
        <f t="shared" si="449"/>
        <v>0</v>
      </c>
      <c r="CS537" s="2">
        <f t="shared" si="450"/>
        <v>0</v>
      </c>
      <c r="CT537" s="2">
        <f t="shared" si="451"/>
        <v>0</v>
      </c>
      <c r="CU537" s="2">
        <f t="shared" si="452"/>
        <v>0</v>
      </c>
      <c r="CV537" s="2">
        <f t="shared" si="453"/>
        <v>0</v>
      </c>
      <c r="CW537" s="2">
        <f t="shared" si="454"/>
        <v>0</v>
      </c>
      <c r="CX537" s="2">
        <f t="shared" si="455"/>
        <v>0</v>
      </c>
      <c r="CY537" s="2">
        <f>((S537*BZ537)/100)</f>
        <v>0</v>
      </c>
      <c r="CZ537" s="2">
        <f>((S537*CA537)/100)</f>
        <v>0</v>
      </c>
      <c r="DA537" s="2"/>
      <c r="DB537" s="2"/>
      <c r="DC537" s="2" t="s">
        <v>3</v>
      </c>
      <c r="DD537" s="2" t="s">
        <v>3</v>
      </c>
      <c r="DE537" s="2" t="s">
        <v>3</v>
      </c>
      <c r="DF537" s="2" t="s">
        <v>3</v>
      </c>
      <c r="DG537" s="2" t="s">
        <v>3</v>
      </c>
      <c r="DH537" s="2" t="s">
        <v>3</v>
      </c>
      <c r="DI537" s="2" t="s">
        <v>3</v>
      </c>
      <c r="DJ537" s="2" t="s">
        <v>3</v>
      </c>
      <c r="DK537" s="2" t="s">
        <v>3</v>
      </c>
      <c r="DL537" s="2" t="s">
        <v>3</v>
      </c>
      <c r="DM537" s="2" t="s">
        <v>3</v>
      </c>
      <c r="DN537" s="2">
        <v>0</v>
      </c>
      <c r="DO537" s="2">
        <v>0</v>
      </c>
      <c r="DP537" s="2">
        <v>1</v>
      </c>
      <c r="DQ537" s="2">
        <v>1</v>
      </c>
      <c r="DR537" s="2"/>
      <c r="DS537" s="2"/>
      <c r="DT537" s="2"/>
      <c r="DU537" s="2">
        <v>1003</v>
      </c>
      <c r="DV537" s="2" t="s">
        <v>546</v>
      </c>
      <c r="DW537" s="2" t="s">
        <v>546</v>
      </c>
      <c r="DX537" s="2">
        <v>1000</v>
      </c>
      <c r="DY537" s="2"/>
      <c r="DZ537" s="2" t="s">
        <v>3</v>
      </c>
      <c r="EA537" s="2" t="s">
        <v>3</v>
      </c>
      <c r="EB537" s="2" t="s">
        <v>3</v>
      </c>
      <c r="EC537" s="2" t="s">
        <v>3</v>
      </c>
      <c r="ED537" s="2"/>
      <c r="EE537" s="2">
        <v>49573646</v>
      </c>
      <c r="EF537" s="2">
        <v>40</v>
      </c>
      <c r="EG537" s="2" t="s">
        <v>510</v>
      </c>
      <c r="EH537" s="2">
        <v>0</v>
      </c>
      <c r="EI537" s="2" t="s">
        <v>3</v>
      </c>
      <c r="EJ537" s="2">
        <v>2</v>
      </c>
      <c r="EK537" s="2">
        <v>331</v>
      </c>
      <c r="EL537" s="2" t="s">
        <v>542</v>
      </c>
      <c r="EM537" s="2" t="s">
        <v>543</v>
      </c>
      <c r="EN537" s="2"/>
      <c r="EO537" s="2" t="s">
        <v>3</v>
      </c>
      <c r="EP537" s="2"/>
      <c r="EQ537" s="2">
        <v>0</v>
      </c>
      <c r="ER537" s="2">
        <v>104903.13</v>
      </c>
      <c r="ES537" s="2">
        <v>104903.13</v>
      </c>
      <c r="ET537" s="2">
        <v>0</v>
      </c>
      <c r="EU537" s="2">
        <v>0</v>
      </c>
      <c r="EV537" s="2">
        <v>0</v>
      </c>
      <c r="EW537" s="2">
        <v>0</v>
      </c>
      <c r="EX537" s="2">
        <v>0</v>
      </c>
      <c r="EY537" s="2"/>
      <c r="EZ537" s="2"/>
      <c r="FA537" s="2"/>
      <c r="FB537" s="2"/>
      <c r="FC537" s="2"/>
      <c r="FD537" s="2"/>
      <c r="FE537" s="2"/>
      <c r="FF537" s="2"/>
      <c r="FG537" s="2"/>
      <c r="FH537" s="2"/>
      <c r="FI537" s="2"/>
      <c r="FJ537" s="2"/>
      <c r="FK537" s="2"/>
      <c r="FL537" s="2"/>
      <c r="FM537" s="2"/>
      <c r="FN537" s="2"/>
      <c r="FO537" s="2"/>
      <c r="FP537" s="2"/>
      <c r="FQ537" s="2">
        <v>0</v>
      </c>
      <c r="FR537" s="2">
        <f t="shared" si="456"/>
        <v>0</v>
      </c>
      <c r="FS537" s="2">
        <v>0</v>
      </c>
      <c r="FT537" s="2"/>
      <c r="FU537" s="2"/>
      <c r="FV537" s="2"/>
      <c r="FW537" s="2"/>
      <c r="FX537" s="2">
        <v>112</v>
      </c>
      <c r="FY537" s="2">
        <v>70</v>
      </c>
      <c r="FZ537" s="2"/>
      <c r="GA537" s="2" t="s">
        <v>3</v>
      </c>
      <c r="GB537" s="2"/>
      <c r="GC537" s="2"/>
      <c r="GD537" s="2">
        <v>0</v>
      </c>
      <c r="GE537" s="2"/>
      <c r="GF537" s="2">
        <v>390409521</v>
      </c>
      <c r="GG537" s="2">
        <v>2</v>
      </c>
      <c r="GH537" s="2">
        <v>1</v>
      </c>
      <c r="GI537" s="2">
        <v>-2</v>
      </c>
      <c r="GJ537" s="2">
        <v>0</v>
      </c>
      <c r="GK537" s="2">
        <f>ROUND(R537*(R12)/100,2)</f>
        <v>0</v>
      </c>
      <c r="GL537" s="2">
        <f t="shared" si="457"/>
        <v>0</v>
      </c>
      <c r="GM537" s="2">
        <f t="shared" si="458"/>
        <v>12840.14</v>
      </c>
      <c r="GN537" s="2">
        <f t="shared" si="459"/>
        <v>0</v>
      </c>
      <c r="GO537" s="2">
        <f t="shared" si="460"/>
        <v>12840.14</v>
      </c>
      <c r="GP537" s="2">
        <f t="shared" si="461"/>
        <v>0</v>
      </c>
      <c r="GQ537" s="2"/>
      <c r="GR537" s="2">
        <v>0</v>
      </c>
      <c r="GS537" s="2">
        <v>0</v>
      </c>
      <c r="GT537" s="2">
        <v>0</v>
      </c>
      <c r="GU537" s="2" t="s">
        <v>3</v>
      </c>
      <c r="GV537" s="2">
        <f t="shared" si="462"/>
        <v>0</v>
      </c>
      <c r="GW537" s="2">
        <v>1</v>
      </c>
      <c r="GX537" s="2">
        <f t="shared" si="463"/>
        <v>0</v>
      </c>
      <c r="GY537" s="2"/>
      <c r="GZ537" s="2"/>
      <c r="HA537" s="2">
        <v>0</v>
      </c>
      <c r="HB537" s="2">
        <v>0</v>
      </c>
      <c r="HC537" s="2">
        <f t="shared" si="464"/>
        <v>0</v>
      </c>
      <c r="HD537" s="2"/>
      <c r="HE537" s="2" t="s">
        <v>3</v>
      </c>
      <c r="HF537" s="2" t="s">
        <v>3</v>
      </c>
      <c r="HG537" s="2"/>
      <c r="HH537" s="2"/>
      <c r="HI537" s="2"/>
      <c r="HJ537" s="2"/>
      <c r="HK537" s="2"/>
      <c r="HL537" s="2"/>
      <c r="HM537" s="2" t="s">
        <v>3</v>
      </c>
      <c r="HN537" s="2" t="s">
        <v>3</v>
      </c>
      <c r="HO537" s="2" t="s">
        <v>3</v>
      </c>
      <c r="HP537" s="2" t="s">
        <v>3</v>
      </c>
      <c r="HQ537" s="2" t="s">
        <v>3</v>
      </c>
      <c r="HR537" s="2"/>
      <c r="HS537" s="2"/>
      <c r="HT537" s="2"/>
      <c r="HU537" s="2"/>
      <c r="HV537" s="2"/>
      <c r="HW537" s="2"/>
      <c r="HX537" s="2"/>
      <c r="HY537" s="2"/>
      <c r="HZ537" s="2"/>
      <c r="IA537" s="2"/>
      <c r="IB537" s="2"/>
      <c r="IC537" s="2"/>
      <c r="ID537" s="2"/>
      <c r="IE537" s="2"/>
      <c r="IF537" s="2"/>
      <c r="IG537" s="2"/>
      <c r="IH537" s="2"/>
      <c r="II537" s="2"/>
      <c r="IJ537" s="2"/>
      <c r="IK537" s="2">
        <v>0</v>
      </c>
      <c r="IL537" s="2"/>
      <c r="IM537" s="2"/>
      <c r="IN537" s="2"/>
      <c r="IO537" s="2"/>
      <c r="IP537" s="2"/>
      <c r="IQ537" s="2"/>
      <c r="IR537" s="2"/>
      <c r="IS537" s="2"/>
      <c r="IT537" s="2"/>
      <c r="IU537" s="2"/>
    </row>
    <row r="538" spans="1:255" x14ac:dyDescent="0.2">
      <c r="A538">
        <v>18</v>
      </c>
      <c r="B538">
        <v>1</v>
      </c>
      <c r="E538" t="s">
        <v>544</v>
      </c>
      <c r="F538" t="s">
        <v>545</v>
      </c>
      <c r="G538" t="s">
        <v>1235</v>
      </c>
      <c r="H538" t="s">
        <v>546</v>
      </c>
      <c r="I538">
        <f>I536*J538</f>
        <v>0.12239999999999998</v>
      </c>
      <c r="J538">
        <v>0.10199999999999999</v>
      </c>
      <c r="K538">
        <v>0.10199999999999999</v>
      </c>
      <c r="O538">
        <f t="shared" si="427"/>
        <v>55726.21</v>
      </c>
      <c r="P538">
        <f t="shared" si="428"/>
        <v>55726.21</v>
      </c>
      <c r="Q538">
        <f t="shared" si="429"/>
        <v>0</v>
      </c>
      <c r="R538">
        <f t="shared" si="430"/>
        <v>0</v>
      </c>
      <c r="S538">
        <f t="shared" si="431"/>
        <v>0</v>
      </c>
      <c r="T538">
        <f t="shared" si="432"/>
        <v>0</v>
      </c>
      <c r="U538">
        <f t="shared" si="433"/>
        <v>0</v>
      </c>
      <c r="V538">
        <f t="shared" si="434"/>
        <v>0</v>
      </c>
      <c r="W538">
        <f t="shared" si="435"/>
        <v>0</v>
      </c>
      <c r="X538">
        <f t="shared" si="436"/>
        <v>0</v>
      </c>
      <c r="Y538">
        <f t="shared" si="437"/>
        <v>0</v>
      </c>
      <c r="AA538">
        <v>50417531</v>
      </c>
      <c r="AB538">
        <f t="shared" si="438"/>
        <v>104903.13</v>
      </c>
      <c r="AC538">
        <f t="shared" si="439"/>
        <v>104903.13</v>
      </c>
      <c r="AD538">
        <f t="shared" si="440"/>
        <v>0</v>
      </c>
      <c r="AE538">
        <f t="shared" si="441"/>
        <v>0</v>
      </c>
      <c r="AF538">
        <f t="shared" si="442"/>
        <v>0</v>
      </c>
      <c r="AG538">
        <f t="shared" si="443"/>
        <v>0</v>
      </c>
      <c r="AH538">
        <f t="shared" si="444"/>
        <v>0</v>
      </c>
      <c r="AI538">
        <f t="shared" si="445"/>
        <v>0</v>
      </c>
      <c r="AJ538">
        <f t="shared" si="446"/>
        <v>0</v>
      </c>
      <c r="AK538">
        <v>104903.13</v>
      </c>
      <c r="AL538">
        <v>104903.13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1</v>
      </c>
      <c r="AW538">
        <v>1</v>
      </c>
      <c r="AZ538">
        <v>1</v>
      </c>
      <c r="BA538">
        <v>1</v>
      </c>
      <c r="BB538">
        <v>1</v>
      </c>
      <c r="BC538">
        <v>4.34</v>
      </c>
      <c r="BD538" t="s">
        <v>3</v>
      </c>
      <c r="BE538" t="s">
        <v>3</v>
      </c>
      <c r="BF538" t="s">
        <v>3</v>
      </c>
      <c r="BG538" t="s">
        <v>3</v>
      </c>
      <c r="BH538">
        <v>3</v>
      </c>
      <c r="BI538">
        <v>2</v>
      </c>
      <c r="BJ538" t="s">
        <v>547</v>
      </c>
      <c r="BM538">
        <v>331</v>
      </c>
      <c r="BN538">
        <v>0</v>
      </c>
      <c r="BO538" t="s">
        <v>545</v>
      </c>
      <c r="BP538">
        <v>1</v>
      </c>
      <c r="BQ538">
        <v>40</v>
      </c>
      <c r="BR538">
        <v>0</v>
      </c>
      <c r="BS538">
        <v>1</v>
      </c>
      <c r="BT538">
        <v>1</v>
      </c>
      <c r="BU538">
        <v>1</v>
      </c>
      <c r="BV538">
        <v>1</v>
      </c>
      <c r="BW538">
        <v>1</v>
      </c>
      <c r="BX538">
        <v>1</v>
      </c>
      <c r="BY538" t="s">
        <v>3</v>
      </c>
      <c r="BZ538">
        <v>0</v>
      </c>
      <c r="CA538">
        <v>0</v>
      </c>
      <c r="CB538" t="s">
        <v>3</v>
      </c>
      <c r="CE538">
        <v>30</v>
      </c>
      <c r="CF538">
        <v>0</v>
      </c>
      <c r="CG538">
        <v>0</v>
      </c>
      <c r="CM538">
        <v>0</v>
      </c>
      <c r="CN538" t="s">
        <v>3</v>
      </c>
      <c r="CO538">
        <v>0</v>
      </c>
      <c r="CP538">
        <f t="shared" si="447"/>
        <v>55726.21</v>
      </c>
      <c r="CQ538">
        <f t="shared" si="448"/>
        <v>455279.58</v>
      </c>
      <c r="CR538">
        <f t="shared" si="449"/>
        <v>0</v>
      </c>
      <c r="CS538">
        <f t="shared" si="450"/>
        <v>0</v>
      </c>
      <c r="CT538">
        <f t="shared" si="451"/>
        <v>0</v>
      </c>
      <c r="CU538">
        <f t="shared" si="452"/>
        <v>0</v>
      </c>
      <c r="CV538">
        <f t="shared" si="453"/>
        <v>0</v>
      </c>
      <c r="CW538">
        <f t="shared" si="454"/>
        <v>0</v>
      </c>
      <c r="CX538">
        <f t="shared" si="455"/>
        <v>0</v>
      </c>
      <c r="CY538">
        <f>S538*(BZ538/100)</f>
        <v>0</v>
      </c>
      <c r="CZ538">
        <f>S538*(CA538/100)</f>
        <v>0</v>
      </c>
      <c r="DC538" t="s">
        <v>3</v>
      </c>
      <c r="DD538" t="s">
        <v>3</v>
      </c>
      <c r="DE538" t="s">
        <v>3</v>
      </c>
      <c r="DF538" t="s">
        <v>3</v>
      </c>
      <c r="DG538" t="s">
        <v>3</v>
      </c>
      <c r="DH538" t="s">
        <v>3</v>
      </c>
      <c r="DI538" t="s">
        <v>3</v>
      </c>
      <c r="DJ538" t="s">
        <v>3</v>
      </c>
      <c r="DK538" t="s">
        <v>3</v>
      </c>
      <c r="DL538" t="s">
        <v>3</v>
      </c>
      <c r="DM538" t="s">
        <v>3</v>
      </c>
      <c r="DN538">
        <v>112</v>
      </c>
      <c r="DO538">
        <v>70</v>
      </c>
      <c r="DP538">
        <v>1</v>
      </c>
      <c r="DQ538">
        <v>1</v>
      </c>
      <c r="DU538">
        <v>1003</v>
      </c>
      <c r="DV538" t="s">
        <v>546</v>
      </c>
      <c r="DW538" t="s">
        <v>546</v>
      </c>
      <c r="DX538">
        <v>1000</v>
      </c>
      <c r="DZ538" t="s">
        <v>3</v>
      </c>
      <c r="EA538" t="s">
        <v>3</v>
      </c>
      <c r="EB538" t="s">
        <v>3</v>
      </c>
      <c r="EC538" t="s">
        <v>3</v>
      </c>
      <c r="EE538">
        <v>49573646</v>
      </c>
      <c r="EF538">
        <v>40</v>
      </c>
      <c r="EG538" t="s">
        <v>510</v>
      </c>
      <c r="EH538">
        <v>0</v>
      </c>
      <c r="EI538" t="s">
        <v>3</v>
      </c>
      <c r="EJ538">
        <v>2</v>
      </c>
      <c r="EK538">
        <v>331</v>
      </c>
      <c r="EL538" t="s">
        <v>542</v>
      </c>
      <c r="EM538" t="s">
        <v>543</v>
      </c>
      <c r="EO538" t="s">
        <v>3</v>
      </c>
      <c r="EQ538">
        <v>0</v>
      </c>
      <c r="ER538">
        <v>104903.13</v>
      </c>
      <c r="ES538">
        <v>104903.13</v>
      </c>
      <c r="ET538">
        <v>0</v>
      </c>
      <c r="EU538">
        <v>0</v>
      </c>
      <c r="EV538">
        <v>0</v>
      </c>
      <c r="EW538">
        <v>0</v>
      </c>
      <c r="EX538">
        <v>0</v>
      </c>
      <c r="FQ538">
        <v>0</v>
      </c>
      <c r="FR538">
        <f t="shared" si="456"/>
        <v>0</v>
      </c>
      <c r="FS538">
        <v>0</v>
      </c>
      <c r="FX538">
        <v>112</v>
      </c>
      <c r="FY538">
        <v>70</v>
      </c>
      <c r="GA538" t="s">
        <v>3</v>
      </c>
      <c r="GD538">
        <v>0</v>
      </c>
      <c r="GF538">
        <v>390409521</v>
      </c>
      <c r="GG538">
        <v>2</v>
      </c>
      <c r="GH538">
        <v>1</v>
      </c>
      <c r="GI538">
        <v>2</v>
      </c>
      <c r="GJ538">
        <v>0</v>
      </c>
      <c r="GK538">
        <f>ROUND(R538*(S12)/100,2)</f>
        <v>0</v>
      </c>
      <c r="GL538">
        <f t="shared" si="457"/>
        <v>0</v>
      </c>
      <c r="GM538">
        <f t="shared" si="458"/>
        <v>55726.21</v>
      </c>
      <c r="GN538">
        <f t="shared" si="459"/>
        <v>0</v>
      </c>
      <c r="GO538">
        <f t="shared" si="460"/>
        <v>55726.21</v>
      </c>
      <c r="GP538">
        <f t="shared" si="461"/>
        <v>0</v>
      </c>
      <c r="GR538">
        <v>0</v>
      </c>
      <c r="GS538">
        <v>3</v>
      </c>
      <c r="GT538">
        <v>0</v>
      </c>
      <c r="GU538" t="s">
        <v>3</v>
      </c>
      <c r="GV538">
        <f t="shared" si="462"/>
        <v>0</v>
      </c>
      <c r="GW538">
        <v>1</v>
      </c>
      <c r="GX538">
        <f t="shared" si="463"/>
        <v>0</v>
      </c>
      <c r="HA538">
        <v>0</v>
      </c>
      <c r="HB538">
        <v>0</v>
      </c>
      <c r="HC538">
        <f t="shared" si="464"/>
        <v>0</v>
      </c>
      <c r="HE538" t="s">
        <v>3</v>
      </c>
      <c r="HF538" t="s">
        <v>3</v>
      </c>
      <c r="HM538" t="s">
        <v>3</v>
      </c>
      <c r="HN538" t="s">
        <v>3</v>
      </c>
      <c r="HO538" t="s">
        <v>3</v>
      </c>
      <c r="HP538" t="s">
        <v>3</v>
      </c>
      <c r="HQ538" t="s">
        <v>3</v>
      </c>
      <c r="IK538">
        <v>0</v>
      </c>
    </row>
    <row r="539" spans="1:255" x14ac:dyDescent="0.2">
      <c r="A539" s="2">
        <v>17</v>
      </c>
      <c r="B539" s="2">
        <v>1</v>
      </c>
      <c r="C539" s="2"/>
      <c r="D539" s="2"/>
      <c r="E539" s="2" t="s">
        <v>548</v>
      </c>
      <c r="F539" s="2" t="s">
        <v>549</v>
      </c>
      <c r="G539" s="2" t="s">
        <v>550</v>
      </c>
      <c r="H539" s="2" t="s">
        <v>369</v>
      </c>
      <c r="I539" s="2">
        <f>ROUND(118/100,9)</f>
        <v>1.18</v>
      </c>
      <c r="J539" s="2">
        <v>0</v>
      </c>
      <c r="K539" s="2">
        <f>ROUND(118/100,9)</f>
        <v>1.18</v>
      </c>
      <c r="L539" s="2"/>
      <c r="M539" s="2"/>
      <c r="N539" s="2"/>
      <c r="O539" s="2">
        <f t="shared" si="427"/>
        <v>139.68</v>
      </c>
      <c r="P539" s="2">
        <f t="shared" si="428"/>
        <v>48.01</v>
      </c>
      <c r="Q539" s="2">
        <f t="shared" si="429"/>
        <v>1.82</v>
      </c>
      <c r="R539" s="2">
        <f t="shared" si="430"/>
        <v>0.34</v>
      </c>
      <c r="S539" s="2">
        <f t="shared" si="431"/>
        <v>89.85</v>
      </c>
      <c r="T539" s="2">
        <f t="shared" si="432"/>
        <v>0</v>
      </c>
      <c r="U539" s="2">
        <f t="shared" si="433"/>
        <v>7.2923999999999989</v>
      </c>
      <c r="V539" s="2">
        <f t="shared" si="434"/>
        <v>0</v>
      </c>
      <c r="W539" s="2">
        <f t="shared" si="435"/>
        <v>0</v>
      </c>
      <c r="X539" s="2">
        <f t="shared" si="436"/>
        <v>100.63</v>
      </c>
      <c r="Y539" s="2">
        <f t="shared" si="437"/>
        <v>62.9</v>
      </c>
      <c r="Z539" s="2"/>
      <c r="AA539" s="2">
        <v>50417534</v>
      </c>
      <c r="AB539" s="2">
        <f t="shared" si="438"/>
        <v>118.37</v>
      </c>
      <c r="AC539" s="2">
        <f t="shared" si="439"/>
        <v>40.69</v>
      </c>
      <c r="AD539" s="2">
        <f t="shared" si="440"/>
        <v>1.54</v>
      </c>
      <c r="AE539" s="2">
        <f t="shared" si="441"/>
        <v>0.28999999999999998</v>
      </c>
      <c r="AF539" s="2">
        <f t="shared" si="442"/>
        <v>76.14</v>
      </c>
      <c r="AG539" s="2">
        <f t="shared" si="443"/>
        <v>0</v>
      </c>
      <c r="AH539" s="2">
        <f t="shared" si="444"/>
        <v>6.18</v>
      </c>
      <c r="AI539" s="2">
        <f t="shared" si="445"/>
        <v>0</v>
      </c>
      <c r="AJ539" s="2">
        <f t="shared" si="446"/>
        <v>0</v>
      </c>
      <c r="AK539" s="2">
        <v>118.37</v>
      </c>
      <c r="AL539" s="2">
        <v>40.69</v>
      </c>
      <c r="AM539" s="2">
        <v>1.54</v>
      </c>
      <c r="AN539" s="2">
        <v>0.28999999999999998</v>
      </c>
      <c r="AO539" s="2">
        <v>76.14</v>
      </c>
      <c r="AP539" s="2">
        <v>0</v>
      </c>
      <c r="AQ539" s="2">
        <v>6.18</v>
      </c>
      <c r="AR539" s="2">
        <v>0</v>
      </c>
      <c r="AS539" s="2">
        <v>0</v>
      </c>
      <c r="AT539" s="2">
        <v>112</v>
      </c>
      <c r="AU539" s="2">
        <v>70</v>
      </c>
      <c r="AV539" s="2">
        <v>1</v>
      </c>
      <c r="AW539" s="2">
        <v>1</v>
      </c>
      <c r="AX539" s="2"/>
      <c r="AY539" s="2"/>
      <c r="AZ539" s="2">
        <v>1</v>
      </c>
      <c r="BA539" s="2">
        <v>1</v>
      </c>
      <c r="BB539" s="2">
        <v>1</v>
      </c>
      <c r="BC539" s="2">
        <v>1</v>
      </c>
      <c r="BD539" s="2" t="s">
        <v>3</v>
      </c>
      <c r="BE539" s="2" t="s">
        <v>3</v>
      </c>
      <c r="BF539" s="2" t="s">
        <v>3</v>
      </c>
      <c r="BG539" s="2" t="s">
        <v>3</v>
      </c>
      <c r="BH539" s="2">
        <v>0</v>
      </c>
      <c r="BI539" s="2">
        <v>2</v>
      </c>
      <c r="BJ539" s="2" t="s">
        <v>551</v>
      </c>
      <c r="BK539" s="2"/>
      <c r="BL539" s="2"/>
      <c r="BM539" s="2">
        <v>331</v>
      </c>
      <c r="BN539" s="2">
        <v>0</v>
      </c>
      <c r="BO539" s="2" t="s">
        <v>3</v>
      </c>
      <c r="BP539" s="2">
        <v>0</v>
      </c>
      <c r="BQ539" s="2">
        <v>40</v>
      </c>
      <c r="BR539" s="2">
        <v>0</v>
      </c>
      <c r="BS539" s="2">
        <v>1</v>
      </c>
      <c r="BT539" s="2">
        <v>1</v>
      </c>
      <c r="BU539" s="2">
        <v>1</v>
      </c>
      <c r="BV539" s="2">
        <v>1</v>
      </c>
      <c r="BW539" s="2">
        <v>1</v>
      </c>
      <c r="BX539" s="2">
        <v>1</v>
      </c>
      <c r="BY539" s="2" t="s">
        <v>3</v>
      </c>
      <c r="BZ539" s="2">
        <v>112</v>
      </c>
      <c r="CA539" s="2">
        <v>70</v>
      </c>
      <c r="CB539" s="2" t="s">
        <v>3</v>
      </c>
      <c r="CC539" s="2"/>
      <c r="CD539" s="2"/>
      <c r="CE539" s="2">
        <v>30</v>
      </c>
      <c r="CF539" s="2">
        <v>0</v>
      </c>
      <c r="CG539" s="2">
        <v>0</v>
      </c>
      <c r="CH539" s="2"/>
      <c r="CI539" s="2"/>
      <c r="CJ539" s="2"/>
      <c r="CK539" s="2"/>
      <c r="CL539" s="2"/>
      <c r="CM539" s="2">
        <v>0</v>
      </c>
      <c r="CN539" s="2" t="s">
        <v>3</v>
      </c>
      <c r="CO539" s="2">
        <v>0</v>
      </c>
      <c r="CP539" s="2">
        <f t="shared" si="447"/>
        <v>139.68</v>
      </c>
      <c r="CQ539" s="2">
        <f t="shared" si="448"/>
        <v>40.69</v>
      </c>
      <c r="CR539" s="2">
        <f t="shared" si="449"/>
        <v>1.54</v>
      </c>
      <c r="CS539" s="2">
        <f t="shared" si="450"/>
        <v>0.28999999999999998</v>
      </c>
      <c r="CT539" s="2">
        <f t="shared" si="451"/>
        <v>76.14</v>
      </c>
      <c r="CU539" s="2">
        <f t="shared" si="452"/>
        <v>0</v>
      </c>
      <c r="CV539" s="2">
        <f t="shared" si="453"/>
        <v>6.18</v>
      </c>
      <c r="CW539" s="2">
        <f t="shared" si="454"/>
        <v>0</v>
      </c>
      <c r="CX539" s="2">
        <f t="shared" si="455"/>
        <v>0</v>
      </c>
      <c r="CY539" s="2">
        <f>((S539*BZ539)/100)</f>
        <v>100.63199999999999</v>
      </c>
      <c r="CZ539" s="2">
        <f>((S539*CA539)/100)</f>
        <v>62.895000000000003</v>
      </c>
      <c r="DA539" s="2"/>
      <c r="DB539" s="2"/>
      <c r="DC539" s="2" t="s">
        <v>3</v>
      </c>
      <c r="DD539" s="2" t="s">
        <v>3</v>
      </c>
      <c r="DE539" s="2" t="s">
        <v>3</v>
      </c>
      <c r="DF539" s="2" t="s">
        <v>3</v>
      </c>
      <c r="DG539" s="2" t="s">
        <v>3</v>
      </c>
      <c r="DH539" s="2" t="s">
        <v>3</v>
      </c>
      <c r="DI539" s="2" t="s">
        <v>3</v>
      </c>
      <c r="DJ539" s="2" t="s">
        <v>3</v>
      </c>
      <c r="DK539" s="2" t="s">
        <v>3</v>
      </c>
      <c r="DL539" s="2" t="s">
        <v>3</v>
      </c>
      <c r="DM539" s="2" t="s">
        <v>3</v>
      </c>
      <c r="DN539" s="2">
        <v>0</v>
      </c>
      <c r="DO539" s="2">
        <v>0</v>
      </c>
      <c r="DP539" s="2">
        <v>1</v>
      </c>
      <c r="DQ539" s="2">
        <v>1</v>
      </c>
      <c r="DR539" s="2"/>
      <c r="DS539" s="2"/>
      <c r="DT539" s="2"/>
      <c r="DU539" s="2">
        <v>1003</v>
      </c>
      <c r="DV539" s="2" t="s">
        <v>369</v>
      </c>
      <c r="DW539" s="2" t="s">
        <v>369</v>
      </c>
      <c r="DX539" s="2">
        <v>100</v>
      </c>
      <c r="DY539" s="2"/>
      <c r="DZ539" s="2" t="s">
        <v>3</v>
      </c>
      <c r="EA539" s="2" t="s">
        <v>3</v>
      </c>
      <c r="EB539" s="2" t="s">
        <v>3</v>
      </c>
      <c r="EC539" s="2" t="s">
        <v>3</v>
      </c>
      <c r="ED539" s="2"/>
      <c r="EE539" s="2">
        <v>49573646</v>
      </c>
      <c r="EF539" s="2">
        <v>40</v>
      </c>
      <c r="EG539" s="2" t="s">
        <v>510</v>
      </c>
      <c r="EH539" s="2">
        <v>0</v>
      </c>
      <c r="EI539" s="2" t="s">
        <v>3</v>
      </c>
      <c r="EJ539" s="2">
        <v>2</v>
      </c>
      <c r="EK539" s="2">
        <v>331</v>
      </c>
      <c r="EL539" s="2" t="s">
        <v>542</v>
      </c>
      <c r="EM539" s="2" t="s">
        <v>543</v>
      </c>
      <c r="EN539" s="2"/>
      <c r="EO539" s="2" t="s">
        <v>3</v>
      </c>
      <c r="EP539" s="2"/>
      <c r="EQ539" s="2">
        <v>131072</v>
      </c>
      <c r="ER539" s="2">
        <v>118.37</v>
      </c>
      <c r="ES539" s="2">
        <v>40.69</v>
      </c>
      <c r="ET539" s="2">
        <v>1.54</v>
      </c>
      <c r="EU539" s="2">
        <v>0.28999999999999998</v>
      </c>
      <c r="EV539" s="2">
        <v>76.14</v>
      </c>
      <c r="EW539" s="2">
        <v>6.18</v>
      </c>
      <c r="EX539" s="2">
        <v>0</v>
      </c>
      <c r="EY539" s="2">
        <v>0</v>
      </c>
      <c r="EZ539" s="2"/>
      <c r="FA539" s="2"/>
      <c r="FB539" s="2"/>
      <c r="FC539" s="2"/>
      <c r="FD539" s="2"/>
      <c r="FE539" s="2"/>
      <c r="FF539" s="2"/>
      <c r="FG539" s="2"/>
      <c r="FH539" s="2"/>
      <c r="FI539" s="2"/>
      <c r="FJ539" s="2"/>
      <c r="FK539" s="2"/>
      <c r="FL539" s="2"/>
      <c r="FM539" s="2"/>
      <c r="FN539" s="2"/>
      <c r="FO539" s="2"/>
      <c r="FP539" s="2"/>
      <c r="FQ539" s="2">
        <v>0</v>
      </c>
      <c r="FR539" s="2">
        <f t="shared" si="456"/>
        <v>0</v>
      </c>
      <c r="FS539" s="2">
        <v>0</v>
      </c>
      <c r="FT539" s="2"/>
      <c r="FU539" s="2"/>
      <c r="FV539" s="2"/>
      <c r="FW539" s="2"/>
      <c r="FX539" s="2">
        <v>112</v>
      </c>
      <c r="FY539" s="2">
        <v>70</v>
      </c>
      <c r="FZ539" s="2"/>
      <c r="GA539" s="2" t="s">
        <v>3</v>
      </c>
      <c r="GB539" s="2"/>
      <c r="GC539" s="2"/>
      <c r="GD539" s="2">
        <v>0</v>
      </c>
      <c r="GE539" s="2"/>
      <c r="GF539" s="2">
        <v>245929603</v>
      </c>
      <c r="GG539" s="2">
        <v>2</v>
      </c>
      <c r="GH539" s="2">
        <v>1</v>
      </c>
      <c r="GI539" s="2">
        <v>-2</v>
      </c>
      <c r="GJ539" s="2">
        <v>0</v>
      </c>
      <c r="GK539" s="2">
        <f>ROUND(R539*(R12)/100,2)</f>
        <v>0.6</v>
      </c>
      <c r="GL539" s="2">
        <f t="shared" si="457"/>
        <v>0</v>
      </c>
      <c r="GM539" s="2">
        <f t="shared" si="458"/>
        <v>303.81</v>
      </c>
      <c r="GN539" s="2">
        <f t="shared" si="459"/>
        <v>0</v>
      </c>
      <c r="GO539" s="2">
        <f t="shared" si="460"/>
        <v>303.81</v>
      </c>
      <c r="GP539" s="2">
        <f t="shared" si="461"/>
        <v>0</v>
      </c>
      <c r="GQ539" s="2"/>
      <c r="GR539" s="2">
        <v>0</v>
      </c>
      <c r="GS539" s="2">
        <v>0</v>
      </c>
      <c r="GT539" s="2">
        <v>0</v>
      </c>
      <c r="GU539" s="2" t="s">
        <v>3</v>
      </c>
      <c r="GV539" s="2">
        <f t="shared" si="462"/>
        <v>0</v>
      </c>
      <c r="GW539" s="2">
        <v>1</v>
      </c>
      <c r="GX539" s="2">
        <f t="shared" si="463"/>
        <v>0</v>
      </c>
      <c r="GY539" s="2"/>
      <c r="GZ539" s="2"/>
      <c r="HA539" s="2">
        <v>0</v>
      </c>
      <c r="HB539" s="2">
        <v>0</v>
      </c>
      <c r="HC539" s="2">
        <f t="shared" si="464"/>
        <v>0</v>
      </c>
      <c r="HD539" s="2"/>
      <c r="HE539" s="2" t="s">
        <v>3</v>
      </c>
      <c r="HF539" s="2" t="s">
        <v>3</v>
      </c>
      <c r="HG539" s="2"/>
      <c r="HH539" s="2"/>
      <c r="HI539" s="2"/>
      <c r="HJ539" s="2"/>
      <c r="HK539" s="2"/>
      <c r="HL539" s="2"/>
      <c r="HM539" s="2" t="s">
        <v>3</v>
      </c>
      <c r="HN539" s="2" t="s">
        <v>3</v>
      </c>
      <c r="HO539" s="2" t="s">
        <v>3</v>
      </c>
      <c r="HP539" s="2" t="s">
        <v>3</v>
      </c>
      <c r="HQ539" s="2" t="s">
        <v>3</v>
      </c>
      <c r="HR539" s="2"/>
      <c r="HS539" s="2"/>
      <c r="HT539" s="2"/>
      <c r="HU539" s="2"/>
      <c r="HV539" s="2"/>
      <c r="HW539" s="2"/>
      <c r="HX539" s="2"/>
      <c r="HY539" s="2"/>
      <c r="HZ539" s="2"/>
      <c r="IA539" s="2"/>
      <c r="IB539" s="2"/>
      <c r="IC539" s="2"/>
      <c r="ID539" s="2"/>
      <c r="IE539" s="2"/>
      <c r="IF539" s="2"/>
      <c r="IG539" s="2"/>
      <c r="IH539" s="2"/>
      <c r="II539" s="2"/>
      <c r="IJ539" s="2"/>
      <c r="IK539" s="2">
        <v>0</v>
      </c>
      <c r="IL539" s="2"/>
      <c r="IM539" s="2"/>
      <c r="IN539" s="2"/>
      <c r="IO539" s="2"/>
      <c r="IP539" s="2"/>
      <c r="IQ539" s="2"/>
      <c r="IR539" s="2"/>
      <c r="IS539" s="2"/>
      <c r="IT539" s="2"/>
      <c r="IU539" s="2"/>
    </row>
    <row r="540" spans="1:255" x14ac:dyDescent="0.2">
      <c r="A540">
        <v>17</v>
      </c>
      <c r="B540">
        <v>1</v>
      </c>
      <c r="E540" t="s">
        <v>548</v>
      </c>
      <c r="F540" t="s">
        <v>549</v>
      </c>
      <c r="G540" t="s">
        <v>550</v>
      </c>
      <c r="H540" t="s">
        <v>369</v>
      </c>
      <c r="I540">
        <f>ROUND(118/100,9)</f>
        <v>1.18</v>
      </c>
      <c r="J540">
        <v>0</v>
      </c>
      <c r="K540">
        <f>ROUND(118/100,9)</f>
        <v>1.18</v>
      </c>
      <c r="O540">
        <f t="shared" si="427"/>
        <v>2797.55</v>
      </c>
      <c r="P540">
        <f t="shared" si="428"/>
        <v>168.52</v>
      </c>
      <c r="Q540">
        <f t="shared" si="429"/>
        <v>20.68</v>
      </c>
      <c r="R540">
        <f t="shared" si="430"/>
        <v>9.8699999999999992</v>
      </c>
      <c r="S540">
        <f t="shared" si="431"/>
        <v>2608.35</v>
      </c>
      <c r="T540">
        <f t="shared" si="432"/>
        <v>0</v>
      </c>
      <c r="U540">
        <f t="shared" si="433"/>
        <v>7.2923999999999989</v>
      </c>
      <c r="V540">
        <f t="shared" si="434"/>
        <v>0</v>
      </c>
      <c r="W540">
        <f t="shared" si="435"/>
        <v>0</v>
      </c>
      <c r="X540">
        <f t="shared" si="436"/>
        <v>2399.6799999999998</v>
      </c>
      <c r="Y540">
        <f t="shared" si="437"/>
        <v>1121.5899999999999</v>
      </c>
      <c r="AA540">
        <v>50417531</v>
      </c>
      <c r="AB540">
        <f t="shared" si="438"/>
        <v>118.37</v>
      </c>
      <c r="AC540">
        <f t="shared" si="439"/>
        <v>40.69</v>
      </c>
      <c r="AD540">
        <f t="shared" si="440"/>
        <v>1.54</v>
      </c>
      <c r="AE540">
        <f t="shared" si="441"/>
        <v>0.28999999999999998</v>
      </c>
      <c r="AF540">
        <f t="shared" si="442"/>
        <v>76.14</v>
      </c>
      <c r="AG540">
        <f t="shared" si="443"/>
        <v>0</v>
      </c>
      <c r="AH540">
        <f t="shared" si="444"/>
        <v>6.18</v>
      </c>
      <c r="AI540">
        <f t="shared" si="445"/>
        <v>0</v>
      </c>
      <c r="AJ540">
        <f t="shared" si="446"/>
        <v>0</v>
      </c>
      <c r="AK540">
        <v>118.37</v>
      </c>
      <c r="AL540">
        <v>40.69</v>
      </c>
      <c r="AM540">
        <v>1.54</v>
      </c>
      <c r="AN540">
        <v>0.28999999999999998</v>
      </c>
      <c r="AO540">
        <v>76.14</v>
      </c>
      <c r="AP540">
        <v>0</v>
      </c>
      <c r="AQ540">
        <v>6.18</v>
      </c>
      <c r="AR540">
        <v>0</v>
      </c>
      <c r="AS540">
        <v>0</v>
      </c>
      <c r="AT540">
        <v>92</v>
      </c>
      <c r="AU540">
        <v>43</v>
      </c>
      <c r="AV540">
        <v>1</v>
      </c>
      <c r="AW540">
        <v>1</v>
      </c>
      <c r="AZ540">
        <v>1</v>
      </c>
      <c r="BA540">
        <v>29.03</v>
      </c>
      <c r="BB540">
        <v>11.36</v>
      </c>
      <c r="BC540">
        <v>3.51</v>
      </c>
      <c r="BD540" t="s">
        <v>3</v>
      </c>
      <c r="BE540" t="s">
        <v>3</v>
      </c>
      <c r="BF540" t="s">
        <v>3</v>
      </c>
      <c r="BG540" t="s">
        <v>3</v>
      </c>
      <c r="BH540">
        <v>0</v>
      </c>
      <c r="BI540">
        <v>2</v>
      </c>
      <c r="BJ540" t="s">
        <v>551</v>
      </c>
      <c r="BM540">
        <v>331</v>
      </c>
      <c r="BN540">
        <v>0</v>
      </c>
      <c r="BO540" t="s">
        <v>549</v>
      </c>
      <c r="BP540">
        <v>1</v>
      </c>
      <c r="BQ540">
        <v>40</v>
      </c>
      <c r="BR540">
        <v>0</v>
      </c>
      <c r="BS540">
        <v>29.03</v>
      </c>
      <c r="BT540">
        <v>1</v>
      </c>
      <c r="BU540">
        <v>1</v>
      </c>
      <c r="BV540">
        <v>1</v>
      </c>
      <c r="BW540">
        <v>1</v>
      </c>
      <c r="BX540">
        <v>1</v>
      </c>
      <c r="BY540" t="s">
        <v>3</v>
      </c>
      <c r="BZ540">
        <v>92</v>
      </c>
      <c r="CA540">
        <v>43</v>
      </c>
      <c r="CB540" t="s">
        <v>3</v>
      </c>
      <c r="CE540">
        <v>30</v>
      </c>
      <c r="CF540">
        <v>0</v>
      </c>
      <c r="CG540">
        <v>0</v>
      </c>
      <c r="CM540">
        <v>0</v>
      </c>
      <c r="CN540" t="s">
        <v>3</v>
      </c>
      <c r="CO540">
        <v>0</v>
      </c>
      <c r="CP540">
        <f t="shared" si="447"/>
        <v>2797.5499999999997</v>
      </c>
      <c r="CQ540">
        <f t="shared" si="448"/>
        <v>142.82</v>
      </c>
      <c r="CR540">
        <f t="shared" si="449"/>
        <v>17.489999999999998</v>
      </c>
      <c r="CS540">
        <f t="shared" si="450"/>
        <v>8.42</v>
      </c>
      <c r="CT540">
        <f t="shared" si="451"/>
        <v>2210.34</v>
      </c>
      <c r="CU540">
        <f t="shared" si="452"/>
        <v>0</v>
      </c>
      <c r="CV540">
        <f t="shared" si="453"/>
        <v>6.18</v>
      </c>
      <c r="CW540">
        <f t="shared" si="454"/>
        <v>0</v>
      </c>
      <c r="CX540">
        <f t="shared" si="455"/>
        <v>0</v>
      </c>
      <c r="CY540">
        <f>S540*(BZ540/100)</f>
        <v>2399.6820000000002</v>
      </c>
      <c r="CZ540">
        <f>S540*(CA540/100)</f>
        <v>1121.5905</v>
      </c>
      <c r="DC540" t="s">
        <v>3</v>
      </c>
      <c r="DD540" t="s">
        <v>3</v>
      </c>
      <c r="DE540" t="s">
        <v>3</v>
      </c>
      <c r="DF540" t="s">
        <v>3</v>
      </c>
      <c r="DG540" t="s">
        <v>3</v>
      </c>
      <c r="DH540" t="s">
        <v>3</v>
      </c>
      <c r="DI540" t="s">
        <v>3</v>
      </c>
      <c r="DJ540" t="s">
        <v>3</v>
      </c>
      <c r="DK540" t="s">
        <v>3</v>
      </c>
      <c r="DL540" t="s">
        <v>3</v>
      </c>
      <c r="DM540" t="s">
        <v>3</v>
      </c>
      <c r="DN540">
        <v>112</v>
      </c>
      <c r="DO540">
        <v>70</v>
      </c>
      <c r="DP540">
        <v>1</v>
      </c>
      <c r="DQ540">
        <v>1</v>
      </c>
      <c r="DU540">
        <v>1003</v>
      </c>
      <c r="DV540" t="s">
        <v>369</v>
      </c>
      <c r="DW540" t="s">
        <v>369</v>
      </c>
      <c r="DX540">
        <v>100</v>
      </c>
      <c r="DZ540" t="s">
        <v>3</v>
      </c>
      <c r="EA540" t="s">
        <v>3</v>
      </c>
      <c r="EB540" t="s">
        <v>3</v>
      </c>
      <c r="EC540" t="s">
        <v>3</v>
      </c>
      <c r="EE540">
        <v>49573646</v>
      </c>
      <c r="EF540">
        <v>40</v>
      </c>
      <c r="EG540" t="s">
        <v>510</v>
      </c>
      <c r="EH540">
        <v>0</v>
      </c>
      <c r="EI540" t="s">
        <v>3</v>
      </c>
      <c r="EJ540">
        <v>2</v>
      </c>
      <c r="EK540">
        <v>331</v>
      </c>
      <c r="EL540" t="s">
        <v>542</v>
      </c>
      <c r="EM540" t="s">
        <v>543</v>
      </c>
      <c r="EO540" t="s">
        <v>3</v>
      </c>
      <c r="EQ540">
        <v>131072</v>
      </c>
      <c r="ER540">
        <v>118.37</v>
      </c>
      <c r="ES540">
        <v>40.69</v>
      </c>
      <c r="ET540">
        <v>1.54</v>
      </c>
      <c r="EU540">
        <v>0.28999999999999998</v>
      </c>
      <c r="EV540">
        <v>76.14</v>
      </c>
      <c r="EW540">
        <v>6.18</v>
      </c>
      <c r="EX540">
        <v>0</v>
      </c>
      <c r="EY540">
        <v>0</v>
      </c>
      <c r="FQ540">
        <v>0</v>
      </c>
      <c r="FR540">
        <f t="shared" si="456"/>
        <v>0</v>
      </c>
      <c r="FS540">
        <v>0</v>
      </c>
      <c r="FX540">
        <v>112</v>
      </c>
      <c r="FY540">
        <v>70</v>
      </c>
      <c r="GA540" t="s">
        <v>3</v>
      </c>
      <c r="GD540">
        <v>0</v>
      </c>
      <c r="GF540">
        <v>245929603</v>
      </c>
      <c r="GG540">
        <v>2</v>
      </c>
      <c r="GH540">
        <v>1</v>
      </c>
      <c r="GI540">
        <v>2</v>
      </c>
      <c r="GJ540">
        <v>0</v>
      </c>
      <c r="GK540">
        <f>ROUND(R540*(S12)/100,2)</f>
        <v>15.79</v>
      </c>
      <c r="GL540">
        <f t="shared" si="457"/>
        <v>0</v>
      </c>
      <c r="GM540">
        <f t="shared" si="458"/>
        <v>6334.61</v>
      </c>
      <c r="GN540">
        <f t="shared" si="459"/>
        <v>0</v>
      </c>
      <c r="GO540">
        <f t="shared" si="460"/>
        <v>6334.61</v>
      </c>
      <c r="GP540">
        <f t="shared" si="461"/>
        <v>0</v>
      </c>
      <c r="GR540">
        <v>0</v>
      </c>
      <c r="GS540">
        <v>3</v>
      </c>
      <c r="GT540">
        <v>0</v>
      </c>
      <c r="GU540" t="s">
        <v>3</v>
      </c>
      <c r="GV540">
        <f t="shared" si="462"/>
        <v>0</v>
      </c>
      <c r="GW540">
        <v>1</v>
      </c>
      <c r="GX540">
        <f t="shared" si="463"/>
        <v>0</v>
      </c>
      <c r="HA540">
        <v>0</v>
      </c>
      <c r="HB540">
        <v>0</v>
      </c>
      <c r="HC540">
        <f t="shared" si="464"/>
        <v>0</v>
      </c>
      <c r="HE540" t="s">
        <v>3</v>
      </c>
      <c r="HF540" t="s">
        <v>3</v>
      </c>
      <c r="HM540" t="s">
        <v>3</v>
      </c>
      <c r="HN540" t="s">
        <v>3</v>
      </c>
      <c r="HO540" t="s">
        <v>3</v>
      </c>
      <c r="HP540" t="s">
        <v>3</v>
      </c>
      <c r="HQ540" t="s">
        <v>3</v>
      </c>
      <c r="IK540">
        <v>0</v>
      </c>
    </row>
    <row r="541" spans="1:255" x14ac:dyDescent="0.2">
      <c r="A541" s="2">
        <v>18</v>
      </c>
      <c r="B541" s="2">
        <v>1</v>
      </c>
      <c r="C541" s="2"/>
      <c r="D541" s="2"/>
      <c r="E541" s="2" t="s">
        <v>552</v>
      </c>
      <c r="F541" s="2" t="s">
        <v>553</v>
      </c>
      <c r="G541" s="2" t="s">
        <v>554</v>
      </c>
      <c r="H541" s="2" t="s">
        <v>546</v>
      </c>
      <c r="I541" s="2">
        <f>I539*J541</f>
        <v>0.12036000000000001</v>
      </c>
      <c r="J541" s="2">
        <v>0.10200000000000001</v>
      </c>
      <c r="K541" s="2">
        <v>0.10199999999999999</v>
      </c>
      <c r="L541" s="2"/>
      <c r="M541" s="2"/>
      <c r="N541" s="2"/>
      <c r="O541" s="2">
        <f t="shared" si="427"/>
        <v>812.1</v>
      </c>
      <c r="P541" s="2">
        <f t="shared" si="428"/>
        <v>812.1</v>
      </c>
      <c r="Q541" s="2">
        <f t="shared" si="429"/>
        <v>0</v>
      </c>
      <c r="R541" s="2">
        <f t="shared" si="430"/>
        <v>0</v>
      </c>
      <c r="S541" s="2">
        <f t="shared" si="431"/>
        <v>0</v>
      </c>
      <c r="T541" s="2">
        <f t="shared" si="432"/>
        <v>0</v>
      </c>
      <c r="U541" s="2">
        <f t="shared" si="433"/>
        <v>0</v>
      </c>
      <c r="V541" s="2">
        <f t="shared" si="434"/>
        <v>0</v>
      </c>
      <c r="W541" s="2">
        <f t="shared" si="435"/>
        <v>0</v>
      </c>
      <c r="X541" s="2">
        <f t="shared" si="436"/>
        <v>0</v>
      </c>
      <c r="Y541" s="2">
        <f t="shared" si="437"/>
        <v>0</v>
      </c>
      <c r="Z541" s="2"/>
      <c r="AA541" s="2">
        <v>50417534</v>
      </c>
      <c r="AB541" s="2">
        <f t="shared" si="438"/>
        <v>6747.27</v>
      </c>
      <c r="AC541" s="2">
        <f t="shared" si="439"/>
        <v>6747.27</v>
      </c>
      <c r="AD541" s="2">
        <f t="shared" si="440"/>
        <v>0</v>
      </c>
      <c r="AE541" s="2">
        <f t="shared" si="441"/>
        <v>0</v>
      </c>
      <c r="AF541" s="2">
        <f t="shared" si="442"/>
        <v>0</v>
      </c>
      <c r="AG541" s="2">
        <f t="shared" si="443"/>
        <v>0</v>
      </c>
      <c r="AH541" s="2">
        <f t="shared" si="444"/>
        <v>0</v>
      </c>
      <c r="AI541" s="2">
        <f t="shared" si="445"/>
        <v>0</v>
      </c>
      <c r="AJ541" s="2">
        <f t="shared" si="446"/>
        <v>0</v>
      </c>
      <c r="AK541" s="2">
        <v>6747.27</v>
      </c>
      <c r="AL541" s="2">
        <v>6747.27</v>
      </c>
      <c r="AM541" s="2">
        <v>0</v>
      </c>
      <c r="AN541" s="2">
        <v>0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112</v>
      </c>
      <c r="AU541" s="2">
        <v>70</v>
      </c>
      <c r="AV541" s="2">
        <v>1</v>
      </c>
      <c r="AW541" s="2">
        <v>1</v>
      </c>
      <c r="AX541" s="2"/>
      <c r="AY541" s="2"/>
      <c r="AZ541" s="2">
        <v>1</v>
      </c>
      <c r="BA541" s="2">
        <v>1</v>
      </c>
      <c r="BB541" s="2">
        <v>1</v>
      </c>
      <c r="BC541" s="2">
        <v>1</v>
      </c>
      <c r="BD541" s="2" t="s">
        <v>3</v>
      </c>
      <c r="BE541" s="2" t="s">
        <v>3</v>
      </c>
      <c r="BF541" s="2" t="s">
        <v>3</v>
      </c>
      <c r="BG541" s="2" t="s">
        <v>3</v>
      </c>
      <c r="BH541" s="2">
        <v>3</v>
      </c>
      <c r="BI541" s="2">
        <v>2</v>
      </c>
      <c r="BJ541" s="2" t="s">
        <v>555</v>
      </c>
      <c r="BK541" s="2"/>
      <c r="BL541" s="2"/>
      <c r="BM541" s="2">
        <v>331</v>
      </c>
      <c r="BN541" s="2">
        <v>0</v>
      </c>
      <c r="BO541" s="2" t="s">
        <v>3</v>
      </c>
      <c r="BP541" s="2">
        <v>0</v>
      </c>
      <c r="BQ541" s="2">
        <v>40</v>
      </c>
      <c r="BR541" s="2">
        <v>0</v>
      </c>
      <c r="BS541" s="2">
        <v>1</v>
      </c>
      <c r="BT541" s="2">
        <v>1</v>
      </c>
      <c r="BU541" s="2">
        <v>1</v>
      </c>
      <c r="BV541" s="2">
        <v>1</v>
      </c>
      <c r="BW541" s="2">
        <v>1</v>
      </c>
      <c r="BX541" s="2">
        <v>1</v>
      </c>
      <c r="BY541" s="2" t="s">
        <v>3</v>
      </c>
      <c r="BZ541" s="2">
        <v>112</v>
      </c>
      <c r="CA541" s="2">
        <v>70</v>
      </c>
      <c r="CB541" s="2" t="s">
        <v>3</v>
      </c>
      <c r="CC541" s="2"/>
      <c r="CD541" s="2"/>
      <c r="CE541" s="2">
        <v>30</v>
      </c>
      <c r="CF541" s="2">
        <v>0</v>
      </c>
      <c r="CG541" s="2">
        <v>0</v>
      </c>
      <c r="CH541" s="2"/>
      <c r="CI541" s="2"/>
      <c r="CJ541" s="2"/>
      <c r="CK541" s="2"/>
      <c r="CL541" s="2"/>
      <c r="CM541" s="2">
        <v>0</v>
      </c>
      <c r="CN541" s="2" t="s">
        <v>3</v>
      </c>
      <c r="CO541" s="2">
        <v>0</v>
      </c>
      <c r="CP541" s="2">
        <f t="shared" si="447"/>
        <v>812.1</v>
      </c>
      <c r="CQ541" s="2">
        <f t="shared" si="448"/>
        <v>6747.27</v>
      </c>
      <c r="CR541" s="2">
        <f t="shared" si="449"/>
        <v>0</v>
      </c>
      <c r="CS541" s="2">
        <f t="shared" si="450"/>
        <v>0</v>
      </c>
      <c r="CT541" s="2">
        <f t="shared" si="451"/>
        <v>0</v>
      </c>
      <c r="CU541" s="2">
        <f t="shared" si="452"/>
        <v>0</v>
      </c>
      <c r="CV541" s="2">
        <f t="shared" si="453"/>
        <v>0</v>
      </c>
      <c r="CW541" s="2">
        <f t="shared" si="454"/>
        <v>0</v>
      </c>
      <c r="CX541" s="2">
        <f t="shared" si="455"/>
        <v>0</v>
      </c>
      <c r="CY541" s="2">
        <f>((S541*BZ541)/100)</f>
        <v>0</v>
      </c>
      <c r="CZ541" s="2">
        <f>((S541*CA541)/100)</f>
        <v>0</v>
      </c>
      <c r="DA541" s="2"/>
      <c r="DB541" s="2"/>
      <c r="DC541" s="2" t="s">
        <v>3</v>
      </c>
      <c r="DD541" s="2" t="s">
        <v>3</v>
      </c>
      <c r="DE541" s="2" t="s">
        <v>3</v>
      </c>
      <c r="DF541" s="2" t="s">
        <v>3</v>
      </c>
      <c r="DG541" s="2" t="s">
        <v>3</v>
      </c>
      <c r="DH541" s="2" t="s">
        <v>3</v>
      </c>
      <c r="DI541" s="2" t="s">
        <v>3</v>
      </c>
      <c r="DJ541" s="2" t="s">
        <v>3</v>
      </c>
      <c r="DK541" s="2" t="s">
        <v>3</v>
      </c>
      <c r="DL541" s="2" t="s">
        <v>3</v>
      </c>
      <c r="DM541" s="2" t="s">
        <v>3</v>
      </c>
      <c r="DN541" s="2">
        <v>0</v>
      </c>
      <c r="DO541" s="2">
        <v>0</v>
      </c>
      <c r="DP541" s="2">
        <v>1</v>
      </c>
      <c r="DQ541" s="2">
        <v>1</v>
      </c>
      <c r="DR541" s="2"/>
      <c r="DS541" s="2"/>
      <c r="DT541" s="2"/>
      <c r="DU541" s="2">
        <v>1003</v>
      </c>
      <c r="DV541" s="2" t="s">
        <v>546</v>
      </c>
      <c r="DW541" s="2" t="s">
        <v>546</v>
      </c>
      <c r="DX541" s="2">
        <v>1000</v>
      </c>
      <c r="DY541" s="2"/>
      <c r="DZ541" s="2" t="s">
        <v>3</v>
      </c>
      <c r="EA541" s="2" t="s">
        <v>3</v>
      </c>
      <c r="EB541" s="2" t="s">
        <v>3</v>
      </c>
      <c r="EC541" s="2" t="s">
        <v>3</v>
      </c>
      <c r="ED541" s="2"/>
      <c r="EE541" s="2">
        <v>49573646</v>
      </c>
      <c r="EF541" s="2">
        <v>40</v>
      </c>
      <c r="EG541" s="2" t="s">
        <v>510</v>
      </c>
      <c r="EH541" s="2">
        <v>0</v>
      </c>
      <c r="EI541" s="2" t="s">
        <v>3</v>
      </c>
      <c r="EJ541" s="2">
        <v>2</v>
      </c>
      <c r="EK541" s="2">
        <v>331</v>
      </c>
      <c r="EL541" s="2" t="s">
        <v>542</v>
      </c>
      <c r="EM541" s="2" t="s">
        <v>543</v>
      </c>
      <c r="EN541" s="2"/>
      <c r="EO541" s="2" t="s">
        <v>3</v>
      </c>
      <c r="EP541" s="2"/>
      <c r="EQ541" s="2">
        <v>0</v>
      </c>
      <c r="ER541" s="2">
        <v>6747.27</v>
      </c>
      <c r="ES541" s="2">
        <v>6747.27</v>
      </c>
      <c r="ET541" s="2">
        <v>0</v>
      </c>
      <c r="EU541" s="2">
        <v>0</v>
      </c>
      <c r="EV541" s="2">
        <v>0</v>
      </c>
      <c r="EW541" s="2">
        <v>0</v>
      </c>
      <c r="EX541" s="2">
        <v>0</v>
      </c>
      <c r="EY541" s="2"/>
      <c r="EZ541" s="2"/>
      <c r="FA541" s="2"/>
      <c r="FB541" s="2"/>
      <c r="FC541" s="2"/>
      <c r="FD541" s="2"/>
      <c r="FE541" s="2"/>
      <c r="FF541" s="2"/>
      <c r="FG541" s="2"/>
      <c r="FH541" s="2"/>
      <c r="FI541" s="2"/>
      <c r="FJ541" s="2"/>
      <c r="FK541" s="2"/>
      <c r="FL541" s="2"/>
      <c r="FM541" s="2"/>
      <c r="FN541" s="2"/>
      <c r="FO541" s="2"/>
      <c r="FP541" s="2"/>
      <c r="FQ541" s="2">
        <v>0</v>
      </c>
      <c r="FR541" s="2">
        <f t="shared" si="456"/>
        <v>0</v>
      </c>
      <c r="FS541" s="2">
        <v>0</v>
      </c>
      <c r="FT541" s="2"/>
      <c r="FU541" s="2"/>
      <c r="FV541" s="2"/>
      <c r="FW541" s="2"/>
      <c r="FX541" s="2">
        <v>112</v>
      </c>
      <c r="FY541" s="2">
        <v>70</v>
      </c>
      <c r="FZ541" s="2"/>
      <c r="GA541" s="2" t="s">
        <v>3</v>
      </c>
      <c r="GB541" s="2"/>
      <c r="GC541" s="2"/>
      <c r="GD541" s="2">
        <v>0</v>
      </c>
      <c r="GE541" s="2"/>
      <c r="GF541" s="2">
        <v>604209559</v>
      </c>
      <c r="GG541" s="2">
        <v>2</v>
      </c>
      <c r="GH541" s="2">
        <v>1</v>
      </c>
      <c r="GI541" s="2">
        <v>-2</v>
      </c>
      <c r="GJ541" s="2">
        <v>0</v>
      </c>
      <c r="GK541" s="2">
        <f>ROUND(R541*(R12)/100,2)</f>
        <v>0</v>
      </c>
      <c r="GL541" s="2">
        <f t="shared" si="457"/>
        <v>0</v>
      </c>
      <c r="GM541" s="2">
        <f t="shared" si="458"/>
        <v>812.1</v>
      </c>
      <c r="GN541" s="2">
        <f t="shared" si="459"/>
        <v>0</v>
      </c>
      <c r="GO541" s="2">
        <f t="shared" si="460"/>
        <v>812.1</v>
      </c>
      <c r="GP541" s="2">
        <f t="shared" si="461"/>
        <v>0</v>
      </c>
      <c r="GQ541" s="2"/>
      <c r="GR541" s="2">
        <v>0</v>
      </c>
      <c r="GS541" s="2">
        <v>0</v>
      </c>
      <c r="GT541" s="2">
        <v>0</v>
      </c>
      <c r="GU541" s="2" t="s">
        <v>3</v>
      </c>
      <c r="GV541" s="2">
        <f t="shared" si="462"/>
        <v>0</v>
      </c>
      <c r="GW541" s="2">
        <v>1</v>
      </c>
      <c r="GX541" s="2">
        <f t="shared" si="463"/>
        <v>0</v>
      </c>
      <c r="GY541" s="2"/>
      <c r="GZ541" s="2"/>
      <c r="HA541" s="2">
        <v>0</v>
      </c>
      <c r="HB541" s="2">
        <v>0</v>
      </c>
      <c r="HC541" s="2">
        <f t="shared" si="464"/>
        <v>0</v>
      </c>
      <c r="HD541" s="2"/>
      <c r="HE541" s="2" t="s">
        <v>3</v>
      </c>
      <c r="HF541" s="2" t="s">
        <v>3</v>
      </c>
      <c r="HG541" s="2"/>
      <c r="HH541" s="2"/>
      <c r="HI541" s="2"/>
      <c r="HJ541" s="2"/>
      <c r="HK541" s="2"/>
      <c r="HL541" s="2"/>
      <c r="HM541" s="2" t="s">
        <v>3</v>
      </c>
      <c r="HN541" s="2" t="s">
        <v>3</v>
      </c>
      <c r="HO541" s="2" t="s">
        <v>3</v>
      </c>
      <c r="HP541" s="2" t="s">
        <v>3</v>
      </c>
      <c r="HQ541" s="2" t="s">
        <v>3</v>
      </c>
      <c r="HR541" s="2"/>
      <c r="HS541" s="2"/>
      <c r="HT541" s="2"/>
      <c r="HU541" s="2"/>
      <c r="HV541" s="2"/>
      <c r="HW541" s="2"/>
      <c r="HX541" s="2"/>
      <c r="HY541" s="2"/>
      <c r="HZ541" s="2"/>
      <c r="IA541" s="2"/>
      <c r="IB541" s="2"/>
      <c r="IC541" s="2"/>
      <c r="ID541" s="2"/>
      <c r="IE541" s="2"/>
      <c r="IF541" s="2"/>
      <c r="IG541" s="2"/>
      <c r="IH541" s="2"/>
      <c r="II541" s="2"/>
      <c r="IJ541" s="2"/>
      <c r="IK541" s="2">
        <v>0</v>
      </c>
      <c r="IL541" s="2"/>
      <c r="IM541" s="2"/>
      <c r="IN541" s="2"/>
      <c r="IO541" s="2"/>
      <c r="IP541" s="2"/>
      <c r="IQ541" s="2"/>
      <c r="IR541" s="2"/>
      <c r="IS541" s="2"/>
      <c r="IT541" s="2"/>
      <c r="IU541" s="2"/>
    </row>
    <row r="542" spans="1:255" x14ac:dyDescent="0.2">
      <c r="A542">
        <v>18</v>
      </c>
      <c r="B542">
        <v>1</v>
      </c>
      <c r="E542" t="s">
        <v>552</v>
      </c>
      <c r="F542" t="s">
        <v>553</v>
      </c>
      <c r="G542" t="s">
        <v>554</v>
      </c>
      <c r="H542" t="s">
        <v>546</v>
      </c>
      <c r="I542">
        <f>I540*J542</f>
        <v>0.12036000000000001</v>
      </c>
      <c r="J542">
        <v>0.10200000000000001</v>
      </c>
      <c r="K542">
        <v>0.10199999999999999</v>
      </c>
      <c r="O542">
        <f t="shared" si="427"/>
        <v>5254.29</v>
      </c>
      <c r="P542">
        <f t="shared" si="428"/>
        <v>5254.29</v>
      </c>
      <c r="Q542">
        <f t="shared" si="429"/>
        <v>0</v>
      </c>
      <c r="R542">
        <f t="shared" si="430"/>
        <v>0</v>
      </c>
      <c r="S542">
        <f t="shared" si="431"/>
        <v>0</v>
      </c>
      <c r="T542">
        <f t="shared" si="432"/>
        <v>0</v>
      </c>
      <c r="U542">
        <f t="shared" si="433"/>
        <v>0</v>
      </c>
      <c r="V542">
        <f t="shared" si="434"/>
        <v>0</v>
      </c>
      <c r="W542">
        <f t="shared" si="435"/>
        <v>0</v>
      </c>
      <c r="X542">
        <f t="shared" si="436"/>
        <v>0</v>
      </c>
      <c r="Y542">
        <f t="shared" si="437"/>
        <v>0</v>
      </c>
      <c r="AA542">
        <v>50417531</v>
      </c>
      <c r="AB542">
        <f t="shared" si="438"/>
        <v>6747.27</v>
      </c>
      <c r="AC542">
        <f t="shared" si="439"/>
        <v>6747.27</v>
      </c>
      <c r="AD542">
        <f t="shared" si="440"/>
        <v>0</v>
      </c>
      <c r="AE542">
        <f t="shared" si="441"/>
        <v>0</v>
      </c>
      <c r="AF542">
        <f t="shared" si="442"/>
        <v>0</v>
      </c>
      <c r="AG542">
        <f t="shared" si="443"/>
        <v>0</v>
      </c>
      <c r="AH542">
        <f t="shared" si="444"/>
        <v>0</v>
      </c>
      <c r="AI542">
        <f t="shared" si="445"/>
        <v>0</v>
      </c>
      <c r="AJ542">
        <f t="shared" si="446"/>
        <v>0</v>
      </c>
      <c r="AK542">
        <v>6747.27</v>
      </c>
      <c r="AL542">
        <v>6747.27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1</v>
      </c>
      <c r="AW542">
        <v>1</v>
      </c>
      <c r="AZ542">
        <v>1</v>
      </c>
      <c r="BA542">
        <v>1</v>
      </c>
      <c r="BB542">
        <v>1</v>
      </c>
      <c r="BC542">
        <v>6.47</v>
      </c>
      <c r="BD542" t="s">
        <v>3</v>
      </c>
      <c r="BE542" t="s">
        <v>3</v>
      </c>
      <c r="BF542" t="s">
        <v>3</v>
      </c>
      <c r="BG542" t="s">
        <v>3</v>
      </c>
      <c r="BH542">
        <v>3</v>
      </c>
      <c r="BI542">
        <v>2</v>
      </c>
      <c r="BJ542" t="s">
        <v>555</v>
      </c>
      <c r="BM542">
        <v>331</v>
      </c>
      <c r="BN542">
        <v>0</v>
      </c>
      <c r="BO542" t="s">
        <v>553</v>
      </c>
      <c r="BP542">
        <v>1</v>
      </c>
      <c r="BQ542">
        <v>40</v>
      </c>
      <c r="BR542">
        <v>0</v>
      </c>
      <c r="BS542">
        <v>1</v>
      </c>
      <c r="BT542">
        <v>1</v>
      </c>
      <c r="BU542">
        <v>1</v>
      </c>
      <c r="BV542">
        <v>1</v>
      </c>
      <c r="BW542">
        <v>1</v>
      </c>
      <c r="BX542">
        <v>1</v>
      </c>
      <c r="BY542" t="s">
        <v>3</v>
      </c>
      <c r="BZ542">
        <v>0</v>
      </c>
      <c r="CA542">
        <v>0</v>
      </c>
      <c r="CB542" t="s">
        <v>3</v>
      </c>
      <c r="CE542">
        <v>30</v>
      </c>
      <c r="CF542">
        <v>0</v>
      </c>
      <c r="CG542">
        <v>0</v>
      </c>
      <c r="CM542">
        <v>0</v>
      </c>
      <c r="CN542" t="s">
        <v>3</v>
      </c>
      <c r="CO542">
        <v>0</v>
      </c>
      <c r="CP542">
        <f t="shared" si="447"/>
        <v>5254.29</v>
      </c>
      <c r="CQ542">
        <f t="shared" si="448"/>
        <v>43654.84</v>
      </c>
      <c r="CR542">
        <f t="shared" si="449"/>
        <v>0</v>
      </c>
      <c r="CS542">
        <f t="shared" si="450"/>
        <v>0</v>
      </c>
      <c r="CT542">
        <f t="shared" si="451"/>
        <v>0</v>
      </c>
      <c r="CU542">
        <f t="shared" si="452"/>
        <v>0</v>
      </c>
      <c r="CV542">
        <f t="shared" si="453"/>
        <v>0</v>
      </c>
      <c r="CW542">
        <f t="shared" si="454"/>
        <v>0</v>
      </c>
      <c r="CX542">
        <f t="shared" si="455"/>
        <v>0</v>
      </c>
      <c r="CY542">
        <f>S542*(BZ542/100)</f>
        <v>0</v>
      </c>
      <c r="CZ542">
        <f>S542*(CA542/100)</f>
        <v>0</v>
      </c>
      <c r="DC542" t="s">
        <v>3</v>
      </c>
      <c r="DD542" t="s">
        <v>3</v>
      </c>
      <c r="DE542" t="s">
        <v>3</v>
      </c>
      <c r="DF542" t="s">
        <v>3</v>
      </c>
      <c r="DG542" t="s">
        <v>3</v>
      </c>
      <c r="DH542" t="s">
        <v>3</v>
      </c>
      <c r="DI542" t="s">
        <v>3</v>
      </c>
      <c r="DJ542" t="s">
        <v>3</v>
      </c>
      <c r="DK542" t="s">
        <v>3</v>
      </c>
      <c r="DL542" t="s">
        <v>3</v>
      </c>
      <c r="DM542" t="s">
        <v>3</v>
      </c>
      <c r="DN542">
        <v>112</v>
      </c>
      <c r="DO542">
        <v>70</v>
      </c>
      <c r="DP542">
        <v>1</v>
      </c>
      <c r="DQ542">
        <v>1</v>
      </c>
      <c r="DU542">
        <v>1003</v>
      </c>
      <c r="DV542" t="s">
        <v>546</v>
      </c>
      <c r="DW542" t="s">
        <v>546</v>
      </c>
      <c r="DX542">
        <v>1000</v>
      </c>
      <c r="DZ542" t="s">
        <v>3</v>
      </c>
      <c r="EA542" t="s">
        <v>3</v>
      </c>
      <c r="EB542" t="s">
        <v>3</v>
      </c>
      <c r="EC542" t="s">
        <v>3</v>
      </c>
      <c r="EE542">
        <v>49573646</v>
      </c>
      <c r="EF542">
        <v>40</v>
      </c>
      <c r="EG542" t="s">
        <v>510</v>
      </c>
      <c r="EH542">
        <v>0</v>
      </c>
      <c r="EI542" t="s">
        <v>3</v>
      </c>
      <c r="EJ542">
        <v>2</v>
      </c>
      <c r="EK542">
        <v>331</v>
      </c>
      <c r="EL542" t="s">
        <v>542</v>
      </c>
      <c r="EM542" t="s">
        <v>543</v>
      </c>
      <c r="EO542" t="s">
        <v>3</v>
      </c>
      <c r="EQ542">
        <v>0</v>
      </c>
      <c r="ER542">
        <v>6747.27</v>
      </c>
      <c r="ES542">
        <v>6747.27</v>
      </c>
      <c r="ET542">
        <v>0</v>
      </c>
      <c r="EU542">
        <v>0</v>
      </c>
      <c r="EV542">
        <v>0</v>
      </c>
      <c r="EW542">
        <v>0</v>
      </c>
      <c r="EX542">
        <v>0</v>
      </c>
      <c r="FQ542">
        <v>0</v>
      </c>
      <c r="FR542">
        <f t="shared" si="456"/>
        <v>0</v>
      </c>
      <c r="FS542">
        <v>0</v>
      </c>
      <c r="FX542">
        <v>112</v>
      </c>
      <c r="FY542">
        <v>70</v>
      </c>
      <c r="GA542" t="s">
        <v>3</v>
      </c>
      <c r="GD542">
        <v>0</v>
      </c>
      <c r="GF542">
        <v>604209559</v>
      </c>
      <c r="GG542">
        <v>2</v>
      </c>
      <c r="GH542">
        <v>1</v>
      </c>
      <c r="GI542">
        <v>2</v>
      </c>
      <c r="GJ542">
        <v>0</v>
      </c>
      <c r="GK542">
        <f>ROUND(R542*(S12)/100,2)</f>
        <v>0</v>
      </c>
      <c r="GL542">
        <f t="shared" si="457"/>
        <v>0</v>
      </c>
      <c r="GM542">
        <f t="shared" si="458"/>
        <v>5254.29</v>
      </c>
      <c r="GN542">
        <f t="shared" si="459"/>
        <v>0</v>
      </c>
      <c r="GO542">
        <f t="shared" si="460"/>
        <v>5254.29</v>
      </c>
      <c r="GP542">
        <f t="shared" si="461"/>
        <v>0</v>
      </c>
      <c r="GR542">
        <v>0</v>
      </c>
      <c r="GS542">
        <v>3</v>
      </c>
      <c r="GT542">
        <v>0</v>
      </c>
      <c r="GU542" t="s">
        <v>3</v>
      </c>
      <c r="GV542">
        <f t="shared" si="462"/>
        <v>0</v>
      </c>
      <c r="GW542">
        <v>1</v>
      </c>
      <c r="GX542">
        <f t="shared" si="463"/>
        <v>0</v>
      </c>
      <c r="HA542">
        <v>0</v>
      </c>
      <c r="HB542">
        <v>0</v>
      </c>
      <c r="HC542">
        <f t="shared" si="464"/>
        <v>0</v>
      </c>
      <c r="HE542" t="s">
        <v>3</v>
      </c>
      <c r="HF542" t="s">
        <v>3</v>
      </c>
      <c r="HM542" t="s">
        <v>3</v>
      </c>
      <c r="HN542" t="s">
        <v>3</v>
      </c>
      <c r="HO542" t="s">
        <v>3</v>
      </c>
      <c r="HP542" t="s">
        <v>3</v>
      </c>
      <c r="HQ542" t="s">
        <v>3</v>
      </c>
      <c r="IK542">
        <v>0</v>
      </c>
    </row>
    <row r="543" spans="1:255" x14ac:dyDescent="0.2">
      <c r="A543" s="2">
        <v>17</v>
      </c>
      <c r="B543" s="2">
        <v>1</v>
      </c>
      <c r="C543" s="2"/>
      <c r="D543" s="2"/>
      <c r="E543" s="2" t="s">
        <v>556</v>
      </c>
      <c r="F543" s="2" t="s">
        <v>557</v>
      </c>
      <c r="G543" s="2" t="s">
        <v>558</v>
      </c>
      <c r="H543" s="2" t="s">
        <v>369</v>
      </c>
      <c r="I543" s="2">
        <f>ROUND(198/100,9)</f>
        <v>1.98</v>
      </c>
      <c r="J543" s="2">
        <v>0</v>
      </c>
      <c r="K543" s="2">
        <f>ROUND(198/100,9)</f>
        <v>1.98</v>
      </c>
      <c r="L543" s="2"/>
      <c r="M543" s="2"/>
      <c r="N543" s="2"/>
      <c r="O543" s="2">
        <f t="shared" si="427"/>
        <v>373.92</v>
      </c>
      <c r="P543" s="2">
        <f t="shared" si="428"/>
        <v>137.21</v>
      </c>
      <c r="Q543" s="2">
        <f t="shared" si="429"/>
        <v>60.83</v>
      </c>
      <c r="R543" s="2">
        <f t="shared" si="430"/>
        <v>11.37</v>
      </c>
      <c r="S543" s="2">
        <f t="shared" si="431"/>
        <v>175.88</v>
      </c>
      <c r="T543" s="2">
        <f t="shared" si="432"/>
        <v>0</v>
      </c>
      <c r="U543" s="2">
        <f t="shared" si="433"/>
        <v>14.2758</v>
      </c>
      <c r="V543" s="2">
        <f t="shared" si="434"/>
        <v>0</v>
      </c>
      <c r="W543" s="2">
        <f t="shared" si="435"/>
        <v>0</v>
      </c>
      <c r="X543" s="2">
        <f t="shared" si="436"/>
        <v>196.99</v>
      </c>
      <c r="Y543" s="2">
        <f t="shared" si="437"/>
        <v>123.12</v>
      </c>
      <c r="Z543" s="2"/>
      <c r="AA543" s="2">
        <v>50417534</v>
      </c>
      <c r="AB543" s="2">
        <f t="shared" si="438"/>
        <v>188.85</v>
      </c>
      <c r="AC543" s="2">
        <f t="shared" si="439"/>
        <v>69.3</v>
      </c>
      <c r="AD543" s="2">
        <f t="shared" si="440"/>
        <v>30.72</v>
      </c>
      <c r="AE543" s="2">
        <f t="shared" si="441"/>
        <v>5.74</v>
      </c>
      <c r="AF543" s="2">
        <f t="shared" si="442"/>
        <v>88.83</v>
      </c>
      <c r="AG543" s="2">
        <f t="shared" si="443"/>
        <v>0</v>
      </c>
      <c r="AH543" s="2">
        <f t="shared" si="444"/>
        <v>7.21</v>
      </c>
      <c r="AI543" s="2">
        <f t="shared" si="445"/>
        <v>0</v>
      </c>
      <c r="AJ543" s="2">
        <f t="shared" si="446"/>
        <v>0</v>
      </c>
      <c r="AK543" s="2">
        <v>188.85</v>
      </c>
      <c r="AL543" s="2">
        <v>69.3</v>
      </c>
      <c r="AM543" s="2">
        <v>30.72</v>
      </c>
      <c r="AN543" s="2">
        <v>5.74</v>
      </c>
      <c r="AO543" s="2">
        <v>88.83</v>
      </c>
      <c r="AP543" s="2">
        <v>0</v>
      </c>
      <c r="AQ543" s="2">
        <v>7.21</v>
      </c>
      <c r="AR543" s="2">
        <v>0</v>
      </c>
      <c r="AS543" s="2">
        <v>0</v>
      </c>
      <c r="AT543" s="2">
        <v>112</v>
      </c>
      <c r="AU543" s="2">
        <v>70</v>
      </c>
      <c r="AV543" s="2">
        <v>1</v>
      </c>
      <c r="AW543" s="2">
        <v>1</v>
      </c>
      <c r="AX543" s="2"/>
      <c r="AY543" s="2"/>
      <c r="AZ543" s="2">
        <v>1</v>
      </c>
      <c r="BA543" s="2">
        <v>1</v>
      </c>
      <c r="BB543" s="2">
        <v>1</v>
      </c>
      <c r="BC543" s="2">
        <v>1</v>
      </c>
      <c r="BD543" s="2" t="s">
        <v>3</v>
      </c>
      <c r="BE543" s="2" t="s">
        <v>3</v>
      </c>
      <c r="BF543" s="2" t="s">
        <v>3</v>
      </c>
      <c r="BG543" s="2" t="s">
        <v>3</v>
      </c>
      <c r="BH543" s="2">
        <v>0</v>
      </c>
      <c r="BI543" s="2">
        <v>2</v>
      </c>
      <c r="BJ543" s="2" t="s">
        <v>559</v>
      </c>
      <c r="BK543" s="2"/>
      <c r="BL543" s="2"/>
      <c r="BM543" s="2">
        <v>331</v>
      </c>
      <c r="BN543" s="2">
        <v>0</v>
      </c>
      <c r="BO543" s="2" t="s">
        <v>3</v>
      </c>
      <c r="BP543" s="2">
        <v>0</v>
      </c>
      <c r="BQ543" s="2">
        <v>40</v>
      </c>
      <c r="BR543" s="2">
        <v>0</v>
      </c>
      <c r="BS543" s="2">
        <v>1</v>
      </c>
      <c r="BT543" s="2">
        <v>1</v>
      </c>
      <c r="BU543" s="2">
        <v>1</v>
      </c>
      <c r="BV543" s="2">
        <v>1</v>
      </c>
      <c r="BW543" s="2">
        <v>1</v>
      </c>
      <c r="BX543" s="2">
        <v>1</v>
      </c>
      <c r="BY543" s="2" t="s">
        <v>3</v>
      </c>
      <c r="BZ543" s="2">
        <v>112</v>
      </c>
      <c r="CA543" s="2">
        <v>70</v>
      </c>
      <c r="CB543" s="2" t="s">
        <v>3</v>
      </c>
      <c r="CC543" s="2"/>
      <c r="CD543" s="2"/>
      <c r="CE543" s="2">
        <v>30</v>
      </c>
      <c r="CF543" s="2">
        <v>0</v>
      </c>
      <c r="CG543" s="2">
        <v>0</v>
      </c>
      <c r="CH543" s="2"/>
      <c r="CI543" s="2"/>
      <c r="CJ543" s="2"/>
      <c r="CK543" s="2"/>
      <c r="CL543" s="2"/>
      <c r="CM543" s="2">
        <v>0</v>
      </c>
      <c r="CN543" s="2" t="s">
        <v>3</v>
      </c>
      <c r="CO543" s="2">
        <v>0</v>
      </c>
      <c r="CP543" s="2">
        <f t="shared" si="447"/>
        <v>373.92</v>
      </c>
      <c r="CQ543" s="2">
        <f t="shared" si="448"/>
        <v>69.3</v>
      </c>
      <c r="CR543" s="2">
        <f t="shared" si="449"/>
        <v>30.72</v>
      </c>
      <c r="CS543" s="2">
        <f t="shared" si="450"/>
        <v>5.74</v>
      </c>
      <c r="CT543" s="2">
        <f t="shared" si="451"/>
        <v>88.83</v>
      </c>
      <c r="CU543" s="2">
        <f t="shared" si="452"/>
        <v>0</v>
      </c>
      <c r="CV543" s="2">
        <f t="shared" si="453"/>
        <v>7.21</v>
      </c>
      <c r="CW543" s="2">
        <f t="shared" si="454"/>
        <v>0</v>
      </c>
      <c r="CX543" s="2">
        <f t="shared" si="455"/>
        <v>0</v>
      </c>
      <c r="CY543" s="2">
        <f>((S543*BZ543)/100)</f>
        <v>196.98559999999998</v>
      </c>
      <c r="CZ543" s="2">
        <f>((S543*CA543)/100)</f>
        <v>123.116</v>
      </c>
      <c r="DA543" s="2"/>
      <c r="DB543" s="2"/>
      <c r="DC543" s="2" t="s">
        <v>3</v>
      </c>
      <c r="DD543" s="2" t="s">
        <v>3</v>
      </c>
      <c r="DE543" s="2" t="s">
        <v>3</v>
      </c>
      <c r="DF543" s="2" t="s">
        <v>3</v>
      </c>
      <c r="DG543" s="2" t="s">
        <v>3</v>
      </c>
      <c r="DH543" s="2" t="s">
        <v>3</v>
      </c>
      <c r="DI543" s="2" t="s">
        <v>3</v>
      </c>
      <c r="DJ543" s="2" t="s">
        <v>3</v>
      </c>
      <c r="DK543" s="2" t="s">
        <v>3</v>
      </c>
      <c r="DL543" s="2" t="s">
        <v>3</v>
      </c>
      <c r="DM543" s="2" t="s">
        <v>3</v>
      </c>
      <c r="DN543" s="2">
        <v>0</v>
      </c>
      <c r="DO543" s="2">
        <v>0</v>
      </c>
      <c r="DP543" s="2">
        <v>1</v>
      </c>
      <c r="DQ543" s="2">
        <v>1</v>
      </c>
      <c r="DR543" s="2"/>
      <c r="DS543" s="2"/>
      <c r="DT543" s="2"/>
      <c r="DU543" s="2">
        <v>1003</v>
      </c>
      <c r="DV543" s="2" t="s">
        <v>369</v>
      </c>
      <c r="DW543" s="2" t="s">
        <v>369</v>
      </c>
      <c r="DX543" s="2">
        <v>100</v>
      </c>
      <c r="DY543" s="2"/>
      <c r="DZ543" s="2" t="s">
        <v>3</v>
      </c>
      <c r="EA543" s="2" t="s">
        <v>3</v>
      </c>
      <c r="EB543" s="2" t="s">
        <v>3</v>
      </c>
      <c r="EC543" s="2" t="s">
        <v>3</v>
      </c>
      <c r="ED543" s="2"/>
      <c r="EE543" s="2">
        <v>49573646</v>
      </c>
      <c r="EF543" s="2">
        <v>40</v>
      </c>
      <c r="EG543" s="2" t="s">
        <v>510</v>
      </c>
      <c r="EH543" s="2">
        <v>0</v>
      </c>
      <c r="EI543" s="2" t="s">
        <v>3</v>
      </c>
      <c r="EJ543" s="2">
        <v>2</v>
      </c>
      <c r="EK543" s="2">
        <v>331</v>
      </c>
      <c r="EL543" s="2" t="s">
        <v>542</v>
      </c>
      <c r="EM543" s="2" t="s">
        <v>543</v>
      </c>
      <c r="EN543" s="2"/>
      <c r="EO543" s="2" t="s">
        <v>3</v>
      </c>
      <c r="EP543" s="2"/>
      <c r="EQ543" s="2">
        <v>131072</v>
      </c>
      <c r="ER543" s="2">
        <v>188.85</v>
      </c>
      <c r="ES543" s="2">
        <v>69.3</v>
      </c>
      <c r="ET543" s="2">
        <v>30.72</v>
      </c>
      <c r="EU543" s="2">
        <v>5.74</v>
      </c>
      <c r="EV543" s="2">
        <v>88.83</v>
      </c>
      <c r="EW543" s="2">
        <v>7.21</v>
      </c>
      <c r="EX543" s="2">
        <v>0</v>
      </c>
      <c r="EY543" s="2">
        <v>0</v>
      </c>
      <c r="EZ543" s="2"/>
      <c r="FA543" s="2"/>
      <c r="FB543" s="2"/>
      <c r="FC543" s="2"/>
      <c r="FD543" s="2"/>
      <c r="FE543" s="2"/>
      <c r="FF543" s="2"/>
      <c r="FG543" s="2"/>
      <c r="FH543" s="2"/>
      <c r="FI543" s="2"/>
      <c r="FJ543" s="2"/>
      <c r="FK543" s="2"/>
      <c r="FL543" s="2"/>
      <c r="FM543" s="2"/>
      <c r="FN543" s="2"/>
      <c r="FO543" s="2"/>
      <c r="FP543" s="2"/>
      <c r="FQ543" s="2">
        <v>0</v>
      </c>
      <c r="FR543" s="2">
        <f t="shared" si="456"/>
        <v>0</v>
      </c>
      <c r="FS543" s="2">
        <v>0</v>
      </c>
      <c r="FT543" s="2"/>
      <c r="FU543" s="2"/>
      <c r="FV543" s="2"/>
      <c r="FW543" s="2"/>
      <c r="FX543" s="2">
        <v>112</v>
      </c>
      <c r="FY543" s="2">
        <v>70</v>
      </c>
      <c r="FZ543" s="2"/>
      <c r="GA543" s="2" t="s">
        <v>3</v>
      </c>
      <c r="GB543" s="2"/>
      <c r="GC543" s="2"/>
      <c r="GD543" s="2">
        <v>0</v>
      </c>
      <c r="GE543" s="2"/>
      <c r="GF543" s="2">
        <v>-535948092</v>
      </c>
      <c r="GG543" s="2">
        <v>2</v>
      </c>
      <c r="GH543" s="2">
        <v>1</v>
      </c>
      <c r="GI543" s="2">
        <v>-2</v>
      </c>
      <c r="GJ543" s="2">
        <v>0</v>
      </c>
      <c r="GK543" s="2">
        <f>ROUND(R543*(R12)/100,2)</f>
        <v>19.899999999999999</v>
      </c>
      <c r="GL543" s="2">
        <f t="shared" si="457"/>
        <v>0</v>
      </c>
      <c r="GM543" s="2">
        <f t="shared" si="458"/>
        <v>713.93</v>
      </c>
      <c r="GN543" s="2">
        <f t="shared" si="459"/>
        <v>0</v>
      </c>
      <c r="GO543" s="2">
        <f t="shared" si="460"/>
        <v>713.93</v>
      </c>
      <c r="GP543" s="2">
        <f t="shared" si="461"/>
        <v>0</v>
      </c>
      <c r="GQ543" s="2"/>
      <c r="GR543" s="2">
        <v>0</v>
      </c>
      <c r="GS543" s="2">
        <v>0</v>
      </c>
      <c r="GT543" s="2">
        <v>0</v>
      </c>
      <c r="GU543" s="2" t="s">
        <v>3</v>
      </c>
      <c r="GV543" s="2">
        <f t="shared" si="462"/>
        <v>0</v>
      </c>
      <c r="GW543" s="2">
        <v>1</v>
      </c>
      <c r="GX543" s="2">
        <f t="shared" si="463"/>
        <v>0</v>
      </c>
      <c r="GY543" s="2"/>
      <c r="GZ543" s="2"/>
      <c r="HA543" s="2">
        <v>0</v>
      </c>
      <c r="HB543" s="2">
        <v>0</v>
      </c>
      <c r="HC543" s="2">
        <f t="shared" si="464"/>
        <v>0</v>
      </c>
      <c r="HD543" s="2"/>
      <c r="HE543" s="2" t="s">
        <v>3</v>
      </c>
      <c r="HF543" s="2" t="s">
        <v>3</v>
      </c>
      <c r="HG543" s="2"/>
      <c r="HH543" s="2"/>
      <c r="HI543" s="2"/>
      <c r="HJ543" s="2"/>
      <c r="HK543" s="2"/>
      <c r="HL543" s="2"/>
      <c r="HM543" s="2" t="s">
        <v>3</v>
      </c>
      <c r="HN543" s="2" t="s">
        <v>3</v>
      </c>
      <c r="HO543" s="2" t="s">
        <v>3</v>
      </c>
      <c r="HP543" s="2" t="s">
        <v>3</v>
      </c>
      <c r="HQ543" s="2" t="s">
        <v>3</v>
      </c>
      <c r="HR543" s="2"/>
      <c r="HS543" s="2"/>
      <c r="HT543" s="2"/>
      <c r="HU543" s="2"/>
      <c r="HV543" s="2"/>
      <c r="HW543" s="2"/>
      <c r="HX543" s="2"/>
      <c r="HY543" s="2"/>
      <c r="HZ543" s="2"/>
      <c r="IA543" s="2"/>
      <c r="IB543" s="2"/>
      <c r="IC543" s="2"/>
      <c r="ID543" s="2"/>
      <c r="IE543" s="2"/>
      <c r="IF543" s="2"/>
      <c r="IG543" s="2"/>
      <c r="IH543" s="2"/>
      <c r="II543" s="2"/>
      <c r="IJ543" s="2"/>
      <c r="IK543" s="2">
        <v>0</v>
      </c>
      <c r="IL543" s="2"/>
      <c r="IM543" s="2"/>
      <c r="IN543" s="2"/>
      <c r="IO543" s="2"/>
      <c r="IP543" s="2"/>
      <c r="IQ543" s="2"/>
      <c r="IR543" s="2"/>
      <c r="IS543" s="2"/>
      <c r="IT543" s="2"/>
      <c r="IU543" s="2"/>
    </row>
    <row r="544" spans="1:255" x14ac:dyDescent="0.2">
      <c r="A544">
        <v>17</v>
      </c>
      <c r="B544">
        <v>1</v>
      </c>
      <c r="E544" t="s">
        <v>556</v>
      </c>
      <c r="F544" t="s">
        <v>557</v>
      </c>
      <c r="G544" t="s">
        <v>558</v>
      </c>
      <c r="H544" t="s">
        <v>369</v>
      </c>
      <c r="I544">
        <f>ROUND(198/100,9)</f>
        <v>1.98</v>
      </c>
      <c r="J544">
        <v>0</v>
      </c>
      <c r="K544">
        <f>ROUND(198/100,9)</f>
        <v>1.98</v>
      </c>
      <c r="O544">
        <f t="shared" si="427"/>
        <v>6233.92</v>
      </c>
      <c r="P544">
        <f t="shared" si="428"/>
        <v>437.7</v>
      </c>
      <c r="Q544">
        <f t="shared" si="429"/>
        <v>690.42</v>
      </c>
      <c r="R544">
        <f t="shared" si="430"/>
        <v>330.07</v>
      </c>
      <c r="S544">
        <f t="shared" si="431"/>
        <v>5105.8</v>
      </c>
      <c r="T544">
        <f t="shared" si="432"/>
        <v>0</v>
      </c>
      <c r="U544">
        <f t="shared" si="433"/>
        <v>14.2758</v>
      </c>
      <c r="V544">
        <f t="shared" si="434"/>
        <v>0</v>
      </c>
      <c r="W544">
        <f t="shared" si="435"/>
        <v>0</v>
      </c>
      <c r="X544">
        <f t="shared" si="436"/>
        <v>4697.34</v>
      </c>
      <c r="Y544">
        <f t="shared" si="437"/>
        <v>2195.4899999999998</v>
      </c>
      <c r="AA544">
        <v>50417531</v>
      </c>
      <c r="AB544">
        <f t="shared" si="438"/>
        <v>188.85</v>
      </c>
      <c r="AC544">
        <f t="shared" si="439"/>
        <v>69.3</v>
      </c>
      <c r="AD544">
        <f t="shared" si="440"/>
        <v>30.72</v>
      </c>
      <c r="AE544">
        <f t="shared" si="441"/>
        <v>5.74</v>
      </c>
      <c r="AF544">
        <f t="shared" si="442"/>
        <v>88.83</v>
      </c>
      <c r="AG544">
        <f t="shared" si="443"/>
        <v>0</v>
      </c>
      <c r="AH544">
        <f t="shared" si="444"/>
        <v>7.21</v>
      </c>
      <c r="AI544">
        <f t="shared" si="445"/>
        <v>0</v>
      </c>
      <c r="AJ544">
        <f t="shared" si="446"/>
        <v>0</v>
      </c>
      <c r="AK544">
        <v>188.85</v>
      </c>
      <c r="AL544">
        <v>69.3</v>
      </c>
      <c r="AM544">
        <v>30.72</v>
      </c>
      <c r="AN544">
        <v>5.74</v>
      </c>
      <c r="AO544">
        <v>88.83</v>
      </c>
      <c r="AP544">
        <v>0</v>
      </c>
      <c r="AQ544">
        <v>7.21</v>
      </c>
      <c r="AR544">
        <v>0</v>
      </c>
      <c r="AS544">
        <v>0</v>
      </c>
      <c r="AT544">
        <v>92</v>
      </c>
      <c r="AU544">
        <v>43</v>
      </c>
      <c r="AV544">
        <v>1</v>
      </c>
      <c r="AW544">
        <v>1</v>
      </c>
      <c r="AZ544">
        <v>1</v>
      </c>
      <c r="BA544">
        <v>29.03</v>
      </c>
      <c r="BB544">
        <v>11.35</v>
      </c>
      <c r="BC544">
        <v>3.19</v>
      </c>
      <c r="BD544" t="s">
        <v>3</v>
      </c>
      <c r="BE544" t="s">
        <v>3</v>
      </c>
      <c r="BF544" t="s">
        <v>3</v>
      </c>
      <c r="BG544" t="s">
        <v>3</v>
      </c>
      <c r="BH544">
        <v>0</v>
      </c>
      <c r="BI544">
        <v>2</v>
      </c>
      <c r="BJ544" t="s">
        <v>559</v>
      </c>
      <c r="BM544">
        <v>331</v>
      </c>
      <c r="BN544">
        <v>0</v>
      </c>
      <c r="BO544" t="s">
        <v>557</v>
      </c>
      <c r="BP544">
        <v>1</v>
      </c>
      <c r="BQ544">
        <v>40</v>
      </c>
      <c r="BR544">
        <v>0</v>
      </c>
      <c r="BS544">
        <v>29.03</v>
      </c>
      <c r="BT544">
        <v>1</v>
      </c>
      <c r="BU544">
        <v>1</v>
      </c>
      <c r="BV544">
        <v>1</v>
      </c>
      <c r="BW544">
        <v>1</v>
      </c>
      <c r="BX544">
        <v>1</v>
      </c>
      <c r="BY544" t="s">
        <v>3</v>
      </c>
      <c r="BZ544">
        <v>92</v>
      </c>
      <c r="CA544">
        <v>43</v>
      </c>
      <c r="CB544" t="s">
        <v>3</v>
      </c>
      <c r="CE544">
        <v>30</v>
      </c>
      <c r="CF544">
        <v>0</v>
      </c>
      <c r="CG544">
        <v>0</v>
      </c>
      <c r="CM544">
        <v>0</v>
      </c>
      <c r="CN544" t="s">
        <v>3</v>
      </c>
      <c r="CO544">
        <v>0</v>
      </c>
      <c r="CP544">
        <f t="shared" si="447"/>
        <v>6233.92</v>
      </c>
      <c r="CQ544">
        <f t="shared" si="448"/>
        <v>221.07</v>
      </c>
      <c r="CR544">
        <f t="shared" si="449"/>
        <v>348.67</v>
      </c>
      <c r="CS544">
        <f t="shared" si="450"/>
        <v>166.63</v>
      </c>
      <c r="CT544">
        <f t="shared" si="451"/>
        <v>2578.73</v>
      </c>
      <c r="CU544">
        <f t="shared" si="452"/>
        <v>0</v>
      </c>
      <c r="CV544">
        <f t="shared" si="453"/>
        <v>7.21</v>
      </c>
      <c r="CW544">
        <f t="shared" si="454"/>
        <v>0</v>
      </c>
      <c r="CX544">
        <f t="shared" si="455"/>
        <v>0</v>
      </c>
      <c r="CY544">
        <f>S544*(BZ544/100)</f>
        <v>4697.3360000000002</v>
      </c>
      <c r="CZ544">
        <f>S544*(CA544/100)</f>
        <v>2195.4940000000001</v>
      </c>
      <c r="DC544" t="s">
        <v>3</v>
      </c>
      <c r="DD544" t="s">
        <v>3</v>
      </c>
      <c r="DE544" t="s">
        <v>3</v>
      </c>
      <c r="DF544" t="s">
        <v>3</v>
      </c>
      <c r="DG544" t="s">
        <v>3</v>
      </c>
      <c r="DH544" t="s">
        <v>3</v>
      </c>
      <c r="DI544" t="s">
        <v>3</v>
      </c>
      <c r="DJ544" t="s">
        <v>3</v>
      </c>
      <c r="DK544" t="s">
        <v>3</v>
      </c>
      <c r="DL544" t="s">
        <v>3</v>
      </c>
      <c r="DM544" t="s">
        <v>3</v>
      </c>
      <c r="DN544">
        <v>112</v>
      </c>
      <c r="DO544">
        <v>70</v>
      </c>
      <c r="DP544">
        <v>1</v>
      </c>
      <c r="DQ544">
        <v>1</v>
      </c>
      <c r="DU544">
        <v>1003</v>
      </c>
      <c r="DV544" t="s">
        <v>369</v>
      </c>
      <c r="DW544" t="s">
        <v>369</v>
      </c>
      <c r="DX544">
        <v>100</v>
      </c>
      <c r="DZ544" t="s">
        <v>3</v>
      </c>
      <c r="EA544" t="s">
        <v>3</v>
      </c>
      <c r="EB544" t="s">
        <v>3</v>
      </c>
      <c r="EC544" t="s">
        <v>3</v>
      </c>
      <c r="EE544">
        <v>49573646</v>
      </c>
      <c r="EF544">
        <v>40</v>
      </c>
      <c r="EG544" t="s">
        <v>510</v>
      </c>
      <c r="EH544">
        <v>0</v>
      </c>
      <c r="EI544" t="s">
        <v>3</v>
      </c>
      <c r="EJ544">
        <v>2</v>
      </c>
      <c r="EK544">
        <v>331</v>
      </c>
      <c r="EL544" t="s">
        <v>542</v>
      </c>
      <c r="EM544" t="s">
        <v>543</v>
      </c>
      <c r="EO544" t="s">
        <v>3</v>
      </c>
      <c r="EQ544">
        <v>131072</v>
      </c>
      <c r="ER544">
        <v>188.85</v>
      </c>
      <c r="ES544">
        <v>69.3</v>
      </c>
      <c r="ET544">
        <v>30.72</v>
      </c>
      <c r="EU544">
        <v>5.74</v>
      </c>
      <c r="EV544">
        <v>88.83</v>
      </c>
      <c r="EW544">
        <v>7.21</v>
      </c>
      <c r="EX544">
        <v>0</v>
      </c>
      <c r="EY544">
        <v>0</v>
      </c>
      <c r="FQ544">
        <v>0</v>
      </c>
      <c r="FR544">
        <f t="shared" si="456"/>
        <v>0</v>
      </c>
      <c r="FS544">
        <v>0</v>
      </c>
      <c r="FX544">
        <v>112</v>
      </c>
      <c r="FY544">
        <v>70</v>
      </c>
      <c r="GA544" t="s">
        <v>3</v>
      </c>
      <c r="GD544">
        <v>0</v>
      </c>
      <c r="GF544">
        <v>-535948092</v>
      </c>
      <c r="GG544">
        <v>2</v>
      </c>
      <c r="GH544">
        <v>1</v>
      </c>
      <c r="GI544">
        <v>2</v>
      </c>
      <c r="GJ544">
        <v>0</v>
      </c>
      <c r="GK544">
        <f>ROUND(R544*(S12)/100,2)</f>
        <v>528.11</v>
      </c>
      <c r="GL544">
        <f t="shared" si="457"/>
        <v>0</v>
      </c>
      <c r="GM544">
        <f t="shared" si="458"/>
        <v>13654.86</v>
      </c>
      <c r="GN544">
        <f t="shared" si="459"/>
        <v>0</v>
      </c>
      <c r="GO544">
        <f t="shared" si="460"/>
        <v>13654.86</v>
      </c>
      <c r="GP544">
        <f t="shared" si="461"/>
        <v>0</v>
      </c>
      <c r="GR544">
        <v>0</v>
      </c>
      <c r="GS544">
        <v>3</v>
      </c>
      <c r="GT544">
        <v>0</v>
      </c>
      <c r="GU544" t="s">
        <v>3</v>
      </c>
      <c r="GV544">
        <f t="shared" si="462"/>
        <v>0</v>
      </c>
      <c r="GW544">
        <v>1</v>
      </c>
      <c r="GX544">
        <f t="shared" si="463"/>
        <v>0</v>
      </c>
      <c r="HA544">
        <v>0</v>
      </c>
      <c r="HB544">
        <v>0</v>
      </c>
      <c r="HC544">
        <f t="shared" si="464"/>
        <v>0</v>
      </c>
      <c r="HE544" t="s">
        <v>3</v>
      </c>
      <c r="HF544" t="s">
        <v>3</v>
      </c>
      <c r="HM544" t="s">
        <v>3</v>
      </c>
      <c r="HN544" t="s">
        <v>3</v>
      </c>
      <c r="HO544" t="s">
        <v>3</v>
      </c>
      <c r="HP544" t="s">
        <v>3</v>
      </c>
      <c r="HQ544" t="s">
        <v>3</v>
      </c>
      <c r="IK544">
        <v>0</v>
      </c>
    </row>
    <row r="545" spans="1:255" x14ac:dyDescent="0.2">
      <c r="A545" s="2">
        <v>18</v>
      </c>
      <c r="B545" s="2">
        <v>1</v>
      </c>
      <c r="C545" s="2"/>
      <c r="D545" s="2"/>
      <c r="E545" s="2" t="s">
        <v>560</v>
      </c>
      <c r="F545" s="2" t="s">
        <v>561</v>
      </c>
      <c r="G545" s="2" t="s">
        <v>562</v>
      </c>
      <c r="H545" s="2" t="s">
        <v>546</v>
      </c>
      <c r="I545" s="2">
        <f>I543*J545</f>
        <v>0.20196</v>
      </c>
      <c r="J545" s="2">
        <v>0.10200000000000001</v>
      </c>
      <c r="K545" s="2">
        <v>0.10199999999999999</v>
      </c>
      <c r="L545" s="2"/>
      <c r="M545" s="2"/>
      <c r="N545" s="2"/>
      <c r="O545" s="2">
        <f t="shared" si="427"/>
        <v>2301.29</v>
      </c>
      <c r="P545" s="2">
        <f t="shared" si="428"/>
        <v>2301.29</v>
      </c>
      <c r="Q545" s="2">
        <f t="shared" si="429"/>
        <v>0</v>
      </c>
      <c r="R545" s="2">
        <f t="shared" si="430"/>
        <v>0</v>
      </c>
      <c r="S545" s="2">
        <f t="shared" si="431"/>
        <v>0</v>
      </c>
      <c r="T545" s="2">
        <f t="shared" si="432"/>
        <v>0</v>
      </c>
      <c r="U545" s="2">
        <f t="shared" si="433"/>
        <v>0</v>
      </c>
      <c r="V545" s="2">
        <f t="shared" si="434"/>
        <v>0</v>
      </c>
      <c r="W545" s="2">
        <f t="shared" si="435"/>
        <v>0</v>
      </c>
      <c r="X545" s="2">
        <f t="shared" si="436"/>
        <v>0</v>
      </c>
      <c r="Y545" s="2">
        <f t="shared" si="437"/>
        <v>0</v>
      </c>
      <c r="Z545" s="2"/>
      <c r="AA545" s="2">
        <v>50417534</v>
      </c>
      <c r="AB545" s="2">
        <f t="shared" si="438"/>
        <v>11394.78</v>
      </c>
      <c r="AC545" s="2">
        <f t="shared" si="439"/>
        <v>11394.78</v>
      </c>
      <c r="AD545" s="2">
        <f t="shared" si="440"/>
        <v>0</v>
      </c>
      <c r="AE545" s="2">
        <f t="shared" si="441"/>
        <v>0</v>
      </c>
      <c r="AF545" s="2">
        <f t="shared" si="442"/>
        <v>0</v>
      </c>
      <c r="AG545" s="2">
        <f t="shared" si="443"/>
        <v>0</v>
      </c>
      <c r="AH545" s="2">
        <f t="shared" si="444"/>
        <v>0</v>
      </c>
      <c r="AI545" s="2">
        <f t="shared" si="445"/>
        <v>0</v>
      </c>
      <c r="AJ545" s="2">
        <f t="shared" si="446"/>
        <v>0</v>
      </c>
      <c r="AK545" s="2">
        <v>11394.78</v>
      </c>
      <c r="AL545" s="2">
        <v>11394.78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112</v>
      </c>
      <c r="AU545" s="2">
        <v>70</v>
      </c>
      <c r="AV545" s="2">
        <v>1</v>
      </c>
      <c r="AW545" s="2">
        <v>1</v>
      </c>
      <c r="AX545" s="2"/>
      <c r="AY545" s="2"/>
      <c r="AZ545" s="2">
        <v>1</v>
      </c>
      <c r="BA545" s="2">
        <v>1</v>
      </c>
      <c r="BB545" s="2">
        <v>1</v>
      </c>
      <c r="BC545" s="2">
        <v>1</v>
      </c>
      <c r="BD545" s="2" t="s">
        <v>3</v>
      </c>
      <c r="BE545" s="2" t="s">
        <v>3</v>
      </c>
      <c r="BF545" s="2" t="s">
        <v>3</v>
      </c>
      <c r="BG545" s="2" t="s">
        <v>3</v>
      </c>
      <c r="BH545" s="2">
        <v>3</v>
      </c>
      <c r="BI545" s="2">
        <v>2</v>
      </c>
      <c r="BJ545" s="2" t="s">
        <v>563</v>
      </c>
      <c r="BK545" s="2"/>
      <c r="BL545" s="2"/>
      <c r="BM545" s="2">
        <v>331</v>
      </c>
      <c r="BN545" s="2">
        <v>0</v>
      </c>
      <c r="BO545" s="2" t="s">
        <v>3</v>
      </c>
      <c r="BP545" s="2">
        <v>0</v>
      </c>
      <c r="BQ545" s="2">
        <v>40</v>
      </c>
      <c r="BR545" s="2">
        <v>0</v>
      </c>
      <c r="BS545" s="2">
        <v>1</v>
      </c>
      <c r="BT545" s="2">
        <v>1</v>
      </c>
      <c r="BU545" s="2">
        <v>1</v>
      </c>
      <c r="BV545" s="2">
        <v>1</v>
      </c>
      <c r="BW545" s="2">
        <v>1</v>
      </c>
      <c r="BX545" s="2">
        <v>1</v>
      </c>
      <c r="BY545" s="2" t="s">
        <v>3</v>
      </c>
      <c r="BZ545" s="2">
        <v>112</v>
      </c>
      <c r="CA545" s="2">
        <v>70</v>
      </c>
      <c r="CB545" s="2" t="s">
        <v>3</v>
      </c>
      <c r="CC545" s="2"/>
      <c r="CD545" s="2"/>
      <c r="CE545" s="2">
        <v>30</v>
      </c>
      <c r="CF545" s="2">
        <v>0</v>
      </c>
      <c r="CG545" s="2">
        <v>0</v>
      </c>
      <c r="CH545" s="2"/>
      <c r="CI545" s="2"/>
      <c r="CJ545" s="2"/>
      <c r="CK545" s="2"/>
      <c r="CL545" s="2"/>
      <c r="CM545" s="2">
        <v>0</v>
      </c>
      <c r="CN545" s="2" t="s">
        <v>3</v>
      </c>
      <c r="CO545" s="2">
        <v>0</v>
      </c>
      <c r="CP545" s="2">
        <f t="shared" si="447"/>
        <v>2301.29</v>
      </c>
      <c r="CQ545" s="2">
        <f t="shared" si="448"/>
        <v>11394.78</v>
      </c>
      <c r="CR545" s="2">
        <f t="shared" si="449"/>
        <v>0</v>
      </c>
      <c r="CS545" s="2">
        <f t="shared" si="450"/>
        <v>0</v>
      </c>
      <c r="CT545" s="2">
        <f t="shared" si="451"/>
        <v>0</v>
      </c>
      <c r="CU545" s="2">
        <f t="shared" si="452"/>
        <v>0</v>
      </c>
      <c r="CV545" s="2">
        <f t="shared" si="453"/>
        <v>0</v>
      </c>
      <c r="CW545" s="2">
        <f t="shared" si="454"/>
        <v>0</v>
      </c>
      <c r="CX545" s="2">
        <f t="shared" si="455"/>
        <v>0</v>
      </c>
      <c r="CY545" s="2">
        <f>((S545*BZ545)/100)</f>
        <v>0</v>
      </c>
      <c r="CZ545" s="2">
        <f>((S545*CA545)/100)</f>
        <v>0</v>
      </c>
      <c r="DA545" s="2"/>
      <c r="DB545" s="2"/>
      <c r="DC545" s="2" t="s">
        <v>3</v>
      </c>
      <c r="DD545" s="2" t="s">
        <v>3</v>
      </c>
      <c r="DE545" s="2" t="s">
        <v>3</v>
      </c>
      <c r="DF545" s="2" t="s">
        <v>3</v>
      </c>
      <c r="DG545" s="2" t="s">
        <v>3</v>
      </c>
      <c r="DH545" s="2" t="s">
        <v>3</v>
      </c>
      <c r="DI545" s="2" t="s">
        <v>3</v>
      </c>
      <c r="DJ545" s="2" t="s">
        <v>3</v>
      </c>
      <c r="DK545" s="2" t="s">
        <v>3</v>
      </c>
      <c r="DL545" s="2" t="s">
        <v>3</v>
      </c>
      <c r="DM545" s="2" t="s">
        <v>3</v>
      </c>
      <c r="DN545" s="2">
        <v>0</v>
      </c>
      <c r="DO545" s="2">
        <v>0</v>
      </c>
      <c r="DP545" s="2">
        <v>1</v>
      </c>
      <c r="DQ545" s="2">
        <v>1</v>
      </c>
      <c r="DR545" s="2"/>
      <c r="DS545" s="2"/>
      <c r="DT545" s="2"/>
      <c r="DU545" s="2">
        <v>1003</v>
      </c>
      <c r="DV545" s="2" t="s">
        <v>546</v>
      </c>
      <c r="DW545" s="2" t="s">
        <v>546</v>
      </c>
      <c r="DX545" s="2">
        <v>1000</v>
      </c>
      <c r="DY545" s="2"/>
      <c r="DZ545" s="2" t="s">
        <v>3</v>
      </c>
      <c r="EA545" s="2" t="s">
        <v>3</v>
      </c>
      <c r="EB545" s="2" t="s">
        <v>3</v>
      </c>
      <c r="EC545" s="2" t="s">
        <v>3</v>
      </c>
      <c r="ED545" s="2"/>
      <c r="EE545" s="2">
        <v>49573646</v>
      </c>
      <c r="EF545" s="2">
        <v>40</v>
      </c>
      <c r="EG545" s="2" t="s">
        <v>510</v>
      </c>
      <c r="EH545" s="2">
        <v>0</v>
      </c>
      <c r="EI545" s="2" t="s">
        <v>3</v>
      </c>
      <c r="EJ545" s="2">
        <v>2</v>
      </c>
      <c r="EK545" s="2">
        <v>331</v>
      </c>
      <c r="EL545" s="2" t="s">
        <v>542</v>
      </c>
      <c r="EM545" s="2" t="s">
        <v>543</v>
      </c>
      <c r="EN545" s="2"/>
      <c r="EO545" s="2" t="s">
        <v>3</v>
      </c>
      <c r="EP545" s="2"/>
      <c r="EQ545" s="2">
        <v>0</v>
      </c>
      <c r="ER545" s="2">
        <v>11394.78</v>
      </c>
      <c r="ES545" s="2">
        <v>11394.78</v>
      </c>
      <c r="ET545" s="2">
        <v>0</v>
      </c>
      <c r="EU545" s="2">
        <v>0</v>
      </c>
      <c r="EV545" s="2">
        <v>0</v>
      </c>
      <c r="EW545" s="2">
        <v>0</v>
      </c>
      <c r="EX545" s="2">
        <v>0</v>
      </c>
      <c r="EY545" s="2"/>
      <c r="EZ545" s="2"/>
      <c r="FA545" s="2"/>
      <c r="FB545" s="2"/>
      <c r="FC545" s="2"/>
      <c r="FD545" s="2"/>
      <c r="FE545" s="2"/>
      <c r="FF545" s="2"/>
      <c r="FG545" s="2"/>
      <c r="FH545" s="2"/>
      <c r="FI545" s="2"/>
      <c r="FJ545" s="2"/>
      <c r="FK545" s="2"/>
      <c r="FL545" s="2"/>
      <c r="FM545" s="2"/>
      <c r="FN545" s="2"/>
      <c r="FO545" s="2"/>
      <c r="FP545" s="2"/>
      <c r="FQ545" s="2">
        <v>0</v>
      </c>
      <c r="FR545" s="2">
        <f t="shared" si="456"/>
        <v>0</v>
      </c>
      <c r="FS545" s="2">
        <v>0</v>
      </c>
      <c r="FT545" s="2"/>
      <c r="FU545" s="2"/>
      <c r="FV545" s="2"/>
      <c r="FW545" s="2"/>
      <c r="FX545" s="2">
        <v>112</v>
      </c>
      <c r="FY545" s="2">
        <v>70</v>
      </c>
      <c r="FZ545" s="2"/>
      <c r="GA545" s="2" t="s">
        <v>3</v>
      </c>
      <c r="GB545" s="2"/>
      <c r="GC545" s="2"/>
      <c r="GD545" s="2">
        <v>0</v>
      </c>
      <c r="GE545" s="2"/>
      <c r="GF545" s="2">
        <v>243158046</v>
      </c>
      <c r="GG545" s="2">
        <v>2</v>
      </c>
      <c r="GH545" s="2">
        <v>1</v>
      </c>
      <c r="GI545" s="2">
        <v>-2</v>
      </c>
      <c r="GJ545" s="2">
        <v>0</v>
      </c>
      <c r="GK545" s="2">
        <f>ROUND(R545*(R12)/100,2)</f>
        <v>0</v>
      </c>
      <c r="GL545" s="2">
        <f t="shared" si="457"/>
        <v>0</v>
      </c>
      <c r="GM545" s="2">
        <f t="shared" si="458"/>
        <v>2301.29</v>
      </c>
      <c r="GN545" s="2">
        <f t="shared" si="459"/>
        <v>0</v>
      </c>
      <c r="GO545" s="2">
        <f t="shared" si="460"/>
        <v>2301.29</v>
      </c>
      <c r="GP545" s="2">
        <f t="shared" si="461"/>
        <v>0</v>
      </c>
      <c r="GQ545" s="2"/>
      <c r="GR545" s="2">
        <v>0</v>
      </c>
      <c r="GS545" s="2">
        <v>0</v>
      </c>
      <c r="GT545" s="2">
        <v>0</v>
      </c>
      <c r="GU545" s="2" t="s">
        <v>3</v>
      </c>
      <c r="GV545" s="2">
        <f t="shared" si="462"/>
        <v>0</v>
      </c>
      <c r="GW545" s="2">
        <v>1</v>
      </c>
      <c r="GX545" s="2">
        <f t="shared" si="463"/>
        <v>0</v>
      </c>
      <c r="GY545" s="2"/>
      <c r="GZ545" s="2"/>
      <c r="HA545" s="2">
        <v>0</v>
      </c>
      <c r="HB545" s="2">
        <v>0</v>
      </c>
      <c r="HC545" s="2">
        <f t="shared" si="464"/>
        <v>0</v>
      </c>
      <c r="HD545" s="2"/>
      <c r="HE545" s="2" t="s">
        <v>3</v>
      </c>
      <c r="HF545" s="2" t="s">
        <v>3</v>
      </c>
      <c r="HG545" s="2"/>
      <c r="HH545" s="2"/>
      <c r="HI545" s="2"/>
      <c r="HJ545" s="2"/>
      <c r="HK545" s="2"/>
      <c r="HL545" s="2"/>
      <c r="HM545" s="2" t="s">
        <v>3</v>
      </c>
      <c r="HN545" s="2" t="s">
        <v>3</v>
      </c>
      <c r="HO545" s="2" t="s">
        <v>3</v>
      </c>
      <c r="HP545" s="2" t="s">
        <v>3</v>
      </c>
      <c r="HQ545" s="2" t="s">
        <v>3</v>
      </c>
      <c r="HR545" s="2"/>
      <c r="HS545" s="2"/>
      <c r="HT545" s="2"/>
      <c r="HU545" s="2"/>
      <c r="HV545" s="2"/>
      <c r="HW545" s="2"/>
      <c r="HX545" s="2"/>
      <c r="HY545" s="2"/>
      <c r="HZ545" s="2"/>
      <c r="IA545" s="2"/>
      <c r="IB545" s="2"/>
      <c r="IC545" s="2"/>
      <c r="ID545" s="2"/>
      <c r="IE545" s="2"/>
      <c r="IF545" s="2"/>
      <c r="IG545" s="2"/>
      <c r="IH545" s="2"/>
      <c r="II545" s="2"/>
      <c r="IJ545" s="2"/>
      <c r="IK545" s="2">
        <v>0</v>
      </c>
      <c r="IL545" s="2"/>
      <c r="IM545" s="2"/>
      <c r="IN545" s="2"/>
      <c r="IO545" s="2"/>
      <c r="IP545" s="2"/>
      <c r="IQ545" s="2"/>
      <c r="IR545" s="2"/>
      <c r="IS545" s="2"/>
      <c r="IT545" s="2"/>
      <c r="IU545" s="2"/>
    </row>
    <row r="546" spans="1:255" x14ac:dyDescent="0.2">
      <c r="A546">
        <v>18</v>
      </c>
      <c r="B546">
        <v>1</v>
      </c>
      <c r="E546" t="s">
        <v>560</v>
      </c>
      <c r="F546" t="s">
        <v>561</v>
      </c>
      <c r="G546" t="s">
        <v>562</v>
      </c>
      <c r="H546" t="s">
        <v>546</v>
      </c>
      <c r="I546">
        <f>I544*J546</f>
        <v>0.20196</v>
      </c>
      <c r="J546">
        <v>0.10200000000000001</v>
      </c>
      <c r="K546">
        <v>0.10199999999999999</v>
      </c>
      <c r="O546">
        <f t="shared" si="427"/>
        <v>13462.55</v>
      </c>
      <c r="P546">
        <f t="shared" si="428"/>
        <v>13462.55</v>
      </c>
      <c r="Q546">
        <f t="shared" si="429"/>
        <v>0</v>
      </c>
      <c r="R546">
        <f t="shared" si="430"/>
        <v>0</v>
      </c>
      <c r="S546">
        <f t="shared" si="431"/>
        <v>0</v>
      </c>
      <c r="T546">
        <f t="shared" si="432"/>
        <v>0</v>
      </c>
      <c r="U546">
        <f t="shared" si="433"/>
        <v>0</v>
      </c>
      <c r="V546">
        <f t="shared" si="434"/>
        <v>0</v>
      </c>
      <c r="W546">
        <f t="shared" si="435"/>
        <v>0</v>
      </c>
      <c r="X546">
        <f t="shared" si="436"/>
        <v>0</v>
      </c>
      <c r="Y546">
        <f t="shared" si="437"/>
        <v>0</v>
      </c>
      <c r="AA546">
        <v>50417531</v>
      </c>
      <c r="AB546">
        <f t="shared" si="438"/>
        <v>11394.78</v>
      </c>
      <c r="AC546">
        <f t="shared" si="439"/>
        <v>11394.78</v>
      </c>
      <c r="AD546">
        <f t="shared" si="440"/>
        <v>0</v>
      </c>
      <c r="AE546">
        <f t="shared" si="441"/>
        <v>0</v>
      </c>
      <c r="AF546">
        <f t="shared" si="442"/>
        <v>0</v>
      </c>
      <c r="AG546">
        <f t="shared" si="443"/>
        <v>0</v>
      </c>
      <c r="AH546">
        <f t="shared" si="444"/>
        <v>0</v>
      </c>
      <c r="AI546">
        <f t="shared" si="445"/>
        <v>0</v>
      </c>
      <c r="AJ546">
        <f t="shared" si="446"/>
        <v>0</v>
      </c>
      <c r="AK546">
        <v>11394.78</v>
      </c>
      <c r="AL546">
        <v>11394.78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>
        <v>0</v>
      </c>
      <c r="AT546">
        <v>0</v>
      </c>
      <c r="AU546">
        <v>0</v>
      </c>
      <c r="AV546">
        <v>1</v>
      </c>
      <c r="AW546">
        <v>1</v>
      </c>
      <c r="AZ546">
        <v>1</v>
      </c>
      <c r="BA546">
        <v>1</v>
      </c>
      <c r="BB546">
        <v>1</v>
      </c>
      <c r="BC546">
        <v>5.85</v>
      </c>
      <c r="BD546" t="s">
        <v>3</v>
      </c>
      <c r="BE546" t="s">
        <v>3</v>
      </c>
      <c r="BF546" t="s">
        <v>3</v>
      </c>
      <c r="BG546" t="s">
        <v>3</v>
      </c>
      <c r="BH546">
        <v>3</v>
      </c>
      <c r="BI546">
        <v>2</v>
      </c>
      <c r="BJ546" t="s">
        <v>563</v>
      </c>
      <c r="BM546">
        <v>331</v>
      </c>
      <c r="BN546">
        <v>0</v>
      </c>
      <c r="BO546" t="s">
        <v>561</v>
      </c>
      <c r="BP546">
        <v>1</v>
      </c>
      <c r="BQ546">
        <v>40</v>
      </c>
      <c r="BR546">
        <v>0</v>
      </c>
      <c r="BS546">
        <v>1</v>
      </c>
      <c r="BT546">
        <v>1</v>
      </c>
      <c r="BU546">
        <v>1</v>
      </c>
      <c r="BV546">
        <v>1</v>
      </c>
      <c r="BW546">
        <v>1</v>
      </c>
      <c r="BX546">
        <v>1</v>
      </c>
      <c r="BY546" t="s">
        <v>3</v>
      </c>
      <c r="BZ546">
        <v>0</v>
      </c>
      <c r="CA546">
        <v>0</v>
      </c>
      <c r="CB546" t="s">
        <v>3</v>
      </c>
      <c r="CE546">
        <v>30</v>
      </c>
      <c r="CF546">
        <v>0</v>
      </c>
      <c r="CG546">
        <v>0</v>
      </c>
      <c r="CM546">
        <v>0</v>
      </c>
      <c r="CN546" t="s">
        <v>3</v>
      </c>
      <c r="CO546">
        <v>0</v>
      </c>
      <c r="CP546">
        <f t="shared" si="447"/>
        <v>13462.55</v>
      </c>
      <c r="CQ546">
        <f t="shared" si="448"/>
        <v>66659.460000000006</v>
      </c>
      <c r="CR546">
        <f t="shared" si="449"/>
        <v>0</v>
      </c>
      <c r="CS546">
        <f t="shared" si="450"/>
        <v>0</v>
      </c>
      <c r="CT546">
        <f t="shared" si="451"/>
        <v>0</v>
      </c>
      <c r="CU546">
        <f t="shared" si="452"/>
        <v>0</v>
      </c>
      <c r="CV546">
        <f t="shared" si="453"/>
        <v>0</v>
      </c>
      <c r="CW546">
        <f t="shared" si="454"/>
        <v>0</v>
      </c>
      <c r="CX546">
        <f t="shared" si="455"/>
        <v>0</v>
      </c>
      <c r="CY546">
        <f>S546*(BZ546/100)</f>
        <v>0</v>
      </c>
      <c r="CZ546">
        <f>S546*(CA546/100)</f>
        <v>0</v>
      </c>
      <c r="DC546" t="s">
        <v>3</v>
      </c>
      <c r="DD546" t="s">
        <v>3</v>
      </c>
      <c r="DE546" t="s">
        <v>3</v>
      </c>
      <c r="DF546" t="s">
        <v>3</v>
      </c>
      <c r="DG546" t="s">
        <v>3</v>
      </c>
      <c r="DH546" t="s">
        <v>3</v>
      </c>
      <c r="DI546" t="s">
        <v>3</v>
      </c>
      <c r="DJ546" t="s">
        <v>3</v>
      </c>
      <c r="DK546" t="s">
        <v>3</v>
      </c>
      <c r="DL546" t="s">
        <v>3</v>
      </c>
      <c r="DM546" t="s">
        <v>3</v>
      </c>
      <c r="DN546">
        <v>112</v>
      </c>
      <c r="DO546">
        <v>70</v>
      </c>
      <c r="DP546">
        <v>1</v>
      </c>
      <c r="DQ546">
        <v>1</v>
      </c>
      <c r="DU546">
        <v>1003</v>
      </c>
      <c r="DV546" t="s">
        <v>546</v>
      </c>
      <c r="DW546" t="s">
        <v>546</v>
      </c>
      <c r="DX546">
        <v>1000</v>
      </c>
      <c r="DZ546" t="s">
        <v>3</v>
      </c>
      <c r="EA546" t="s">
        <v>3</v>
      </c>
      <c r="EB546" t="s">
        <v>3</v>
      </c>
      <c r="EC546" t="s">
        <v>3</v>
      </c>
      <c r="EE546">
        <v>49573646</v>
      </c>
      <c r="EF546">
        <v>40</v>
      </c>
      <c r="EG546" t="s">
        <v>510</v>
      </c>
      <c r="EH546">
        <v>0</v>
      </c>
      <c r="EI546" t="s">
        <v>3</v>
      </c>
      <c r="EJ546">
        <v>2</v>
      </c>
      <c r="EK546">
        <v>331</v>
      </c>
      <c r="EL546" t="s">
        <v>542</v>
      </c>
      <c r="EM546" t="s">
        <v>543</v>
      </c>
      <c r="EO546" t="s">
        <v>3</v>
      </c>
      <c r="EQ546">
        <v>0</v>
      </c>
      <c r="ER546">
        <v>11394.78</v>
      </c>
      <c r="ES546">
        <v>11394.78</v>
      </c>
      <c r="ET546">
        <v>0</v>
      </c>
      <c r="EU546">
        <v>0</v>
      </c>
      <c r="EV546">
        <v>0</v>
      </c>
      <c r="EW546">
        <v>0</v>
      </c>
      <c r="EX546">
        <v>0</v>
      </c>
      <c r="FQ546">
        <v>0</v>
      </c>
      <c r="FR546">
        <f t="shared" si="456"/>
        <v>0</v>
      </c>
      <c r="FS546">
        <v>0</v>
      </c>
      <c r="FX546">
        <v>112</v>
      </c>
      <c r="FY546">
        <v>70</v>
      </c>
      <c r="GA546" t="s">
        <v>3</v>
      </c>
      <c r="GD546">
        <v>0</v>
      </c>
      <c r="GF546">
        <v>243158046</v>
      </c>
      <c r="GG546">
        <v>2</v>
      </c>
      <c r="GH546">
        <v>1</v>
      </c>
      <c r="GI546">
        <v>2</v>
      </c>
      <c r="GJ546">
        <v>0</v>
      </c>
      <c r="GK546">
        <f>ROUND(R546*(S12)/100,2)</f>
        <v>0</v>
      </c>
      <c r="GL546">
        <f t="shared" si="457"/>
        <v>0</v>
      </c>
      <c r="GM546">
        <f t="shared" si="458"/>
        <v>13462.55</v>
      </c>
      <c r="GN546">
        <f t="shared" si="459"/>
        <v>0</v>
      </c>
      <c r="GO546">
        <f t="shared" si="460"/>
        <v>13462.55</v>
      </c>
      <c r="GP546">
        <f t="shared" si="461"/>
        <v>0</v>
      </c>
      <c r="GR546">
        <v>0</v>
      </c>
      <c r="GS546">
        <v>3</v>
      </c>
      <c r="GT546">
        <v>0</v>
      </c>
      <c r="GU546" t="s">
        <v>3</v>
      </c>
      <c r="GV546">
        <f t="shared" si="462"/>
        <v>0</v>
      </c>
      <c r="GW546">
        <v>1</v>
      </c>
      <c r="GX546">
        <f t="shared" si="463"/>
        <v>0</v>
      </c>
      <c r="HA546">
        <v>0</v>
      </c>
      <c r="HB546">
        <v>0</v>
      </c>
      <c r="HC546">
        <f t="shared" si="464"/>
        <v>0</v>
      </c>
      <c r="HE546" t="s">
        <v>3</v>
      </c>
      <c r="HF546" t="s">
        <v>3</v>
      </c>
      <c r="HM546" t="s">
        <v>3</v>
      </c>
      <c r="HN546" t="s">
        <v>3</v>
      </c>
      <c r="HO546" t="s">
        <v>3</v>
      </c>
      <c r="HP546" t="s">
        <v>3</v>
      </c>
      <c r="HQ546" t="s">
        <v>3</v>
      </c>
      <c r="IK546">
        <v>0</v>
      </c>
    </row>
    <row r="548" spans="1:255" x14ac:dyDescent="0.2">
      <c r="A548" s="3">
        <v>51</v>
      </c>
      <c r="B548" s="3">
        <f>B517</f>
        <v>1</v>
      </c>
      <c r="C548" s="3">
        <f>A517</f>
        <v>5</v>
      </c>
      <c r="D548" s="3">
        <f>ROW(A517)</f>
        <v>517</v>
      </c>
      <c r="E548" s="3"/>
      <c r="F548" s="3" t="str">
        <f>IF(F517&lt;&gt;"",F517,"")</f>
        <v>Новый подраздел</v>
      </c>
      <c r="G548" s="3" t="str">
        <f>IF(G517&lt;&gt;"",G517,"")</f>
        <v>Прокладка силовых и осветительных кабельных линий внутренних</v>
      </c>
      <c r="H548" s="3">
        <v>0</v>
      </c>
      <c r="I548" s="3"/>
      <c r="J548" s="3"/>
      <c r="K548" s="3"/>
      <c r="L548" s="3"/>
      <c r="M548" s="3"/>
      <c r="N548" s="3"/>
      <c r="O548" s="3">
        <f t="shared" ref="O548:T548" si="465">ROUND(AB548,2)</f>
        <v>23334</v>
      </c>
      <c r="P548" s="3">
        <f t="shared" si="465"/>
        <v>21666.44</v>
      </c>
      <c r="Q548" s="3">
        <f t="shared" si="465"/>
        <v>280.27999999999997</v>
      </c>
      <c r="R548" s="3">
        <f t="shared" si="465"/>
        <v>54.75</v>
      </c>
      <c r="S548" s="3">
        <f t="shared" si="465"/>
        <v>1387.28</v>
      </c>
      <c r="T548" s="3">
        <f t="shared" si="465"/>
        <v>0</v>
      </c>
      <c r="U548" s="3">
        <f>AH548</f>
        <v>110.343</v>
      </c>
      <c r="V548" s="3">
        <f>AI548</f>
        <v>0</v>
      </c>
      <c r="W548" s="3">
        <f>ROUND(AJ548,2)</f>
        <v>0</v>
      </c>
      <c r="X548" s="3">
        <f>ROUND(AK548,2)</f>
        <v>1553.75</v>
      </c>
      <c r="Y548" s="3">
        <f>ROUND(AL548,2)</f>
        <v>971.11</v>
      </c>
      <c r="Z548" s="3"/>
      <c r="AA548" s="3"/>
      <c r="AB548" s="3">
        <f>ROUND(SUMIF(AA521:AA546,"=50417534",O521:O546),2)</f>
        <v>23334</v>
      </c>
      <c r="AC548" s="3">
        <f>ROUND(SUMIF(AA521:AA546,"=50417534",P521:P546),2)</f>
        <v>21666.44</v>
      </c>
      <c r="AD548" s="3">
        <f>ROUND(SUMIF(AA521:AA546,"=50417534",Q521:Q546),2)</f>
        <v>280.27999999999997</v>
      </c>
      <c r="AE548" s="3">
        <f>ROUND(SUMIF(AA521:AA546,"=50417534",R521:R546),2)</f>
        <v>54.75</v>
      </c>
      <c r="AF548" s="3">
        <f>ROUND(SUMIF(AA521:AA546,"=50417534",S521:S546),2)</f>
        <v>1387.28</v>
      </c>
      <c r="AG548" s="3">
        <f>ROUND(SUMIF(AA521:AA546,"=50417534",T521:T546),2)</f>
        <v>0</v>
      </c>
      <c r="AH548" s="3">
        <f>SUMIF(AA521:AA546,"=50417534",U521:U546)</f>
        <v>110.343</v>
      </c>
      <c r="AI548" s="3">
        <f>SUMIF(AA521:AA546,"=50417534",V521:V546)</f>
        <v>0</v>
      </c>
      <c r="AJ548" s="3">
        <f>ROUND(SUMIF(AA521:AA546,"=50417534",W521:W546),2)</f>
        <v>0</v>
      </c>
      <c r="AK548" s="3">
        <f>ROUND(SUMIF(AA521:AA546,"=50417534",X521:X546),2)</f>
        <v>1553.75</v>
      </c>
      <c r="AL548" s="3">
        <f>ROUND(SUMIF(AA521:AA546,"=50417534",Y521:Y546),2)</f>
        <v>971.11</v>
      </c>
      <c r="AM548" s="3"/>
      <c r="AN548" s="3"/>
      <c r="AO548" s="3">
        <f t="shared" ref="AO548:BD548" si="466">ROUND(BX548,2)</f>
        <v>0</v>
      </c>
      <c r="AP548" s="3">
        <f t="shared" si="466"/>
        <v>0</v>
      </c>
      <c r="AQ548" s="3">
        <f t="shared" si="466"/>
        <v>0</v>
      </c>
      <c r="AR548" s="3">
        <f t="shared" si="466"/>
        <v>25954.68</v>
      </c>
      <c r="AS548" s="3">
        <f t="shared" si="466"/>
        <v>0</v>
      </c>
      <c r="AT548" s="3">
        <f t="shared" si="466"/>
        <v>25954.68</v>
      </c>
      <c r="AU548" s="3">
        <f t="shared" si="466"/>
        <v>0</v>
      </c>
      <c r="AV548" s="3">
        <f t="shared" si="466"/>
        <v>21666.44</v>
      </c>
      <c r="AW548" s="3">
        <f t="shared" si="466"/>
        <v>21666.44</v>
      </c>
      <c r="AX548" s="3">
        <f t="shared" si="466"/>
        <v>0</v>
      </c>
      <c r="AY548" s="3">
        <f t="shared" si="466"/>
        <v>21666.44</v>
      </c>
      <c r="AZ548" s="3">
        <f t="shared" si="466"/>
        <v>0</v>
      </c>
      <c r="BA548" s="3">
        <f t="shared" si="466"/>
        <v>0</v>
      </c>
      <c r="BB548" s="3">
        <f t="shared" si="466"/>
        <v>0</v>
      </c>
      <c r="BC548" s="3">
        <f t="shared" si="466"/>
        <v>0</v>
      </c>
      <c r="BD548" s="3">
        <f t="shared" si="466"/>
        <v>0</v>
      </c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>
        <f>ROUND(SUMIF(AA521:AA546,"=50417534",FQ521:FQ546),2)</f>
        <v>0</v>
      </c>
      <c r="BY548" s="3">
        <f>ROUND(SUMIF(AA521:AA546,"=50417534",FR521:FR546),2)</f>
        <v>0</v>
      </c>
      <c r="BZ548" s="3">
        <f>ROUND(SUMIF(AA521:AA546,"=50417534",GL521:GL546),2)</f>
        <v>0</v>
      </c>
      <c r="CA548" s="3">
        <f>ROUND(SUMIF(AA521:AA546,"=50417534",GM521:GM546),2)</f>
        <v>25954.68</v>
      </c>
      <c r="CB548" s="3">
        <f>ROUND(SUMIF(AA521:AA546,"=50417534",GN521:GN546),2)</f>
        <v>0</v>
      </c>
      <c r="CC548" s="3">
        <f>ROUND(SUMIF(AA521:AA546,"=50417534",GO521:GO546),2)</f>
        <v>25954.68</v>
      </c>
      <c r="CD548" s="3">
        <f>ROUND(SUMIF(AA521:AA546,"=50417534",GP521:GP546),2)</f>
        <v>0</v>
      </c>
      <c r="CE548" s="3">
        <f>AC548-BX548</f>
        <v>21666.44</v>
      </c>
      <c r="CF548" s="3">
        <f>AC548-BY548</f>
        <v>21666.44</v>
      </c>
      <c r="CG548" s="3">
        <f>BX548-BZ548</f>
        <v>0</v>
      </c>
      <c r="CH548" s="3">
        <f>AC548-BX548-BY548+BZ548</f>
        <v>21666.44</v>
      </c>
      <c r="CI548" s="3">
        <f>BY548-BZ548</f>
        <v>0</v>
      </c>
      <c r="CJ548" s="3">
        <f>ROUND(SUMIF(AA521:AA546,"=50417534",GX521:GX546),2)</f>
        <v>0</v>
      </c>
      <c r="CK548" s="3">
        <f>ROUND(SUMIF(AA521:AA546,"=50417534",GY521:GY546),2)</f>
        <v>0</v>
      </c>
      <c r="CL548" s="3">
        <f>ROUND(SUMIF(AA521:AA546,"=50417534",GZ521:GZ546),2)</f>
        <v>0</v>
      </c>
      <c r="CM548" s="3">
        <f>ROUND(SUMIF(AA521:AA546,"=50417534",HD521:HD546),2)</f>
        <v>0</v>
      </c>
      <c r="CN548" s="3"/>
      <c r="CO548" s="3"/>
      <c r="CP548" s="3"/>
      <c r="CQ548" s="3"/>
      <c r="CR548" s="3"/>
      <c r="CS548" s="3"/>
      <c r="CT548" s="3"/>
      <c r="CU548" s="3"/>
      <c r="CV548" s="3"/>
      <c r="CW548" s="3"/>
      <c r="CX548" s="3"/>
      <c r="CY548" s="3"/>
      <c r="CZ548" s="3"/>
      <c r="DA548" s="3"/>
      <c r="DB548" s="3"/>
      <c r="DC548" s="3"/>
      <c r="DD548" s="3"/>
      <c r="DE548" s="3"/>
      <c r="DF548" s="3"/>
      <c r="DG548" s="4">
        <f t="shared" ref="DG548:DL548" si="467">ROUND(DT548,2)</f>
        <v>149108.99</v>
      </c>
      <c r="DH548" s="4">
        <f t="shared" si="467"/>
        <v>105396.37</v>
      </c>
      <c r="DI548" s="4">
        <f t="shared" si="467"/>
        <v>3439.88</v>
      </c>
      <c r="DJ548" s="4">
        <f t="shared" si="467"/>
        <v>1589.39</v>
      </c>
      <c r="DK548" s="4">
        <f t="shared" si="467"/>
        <v>40272.74</v>
      </c>
      <c r="DL548" s="4">
        <f t="shared" si="467"/>
        <v>0</v>
      </c>
      <c r="DM548" s="4">
        <f>DZ548</f>
        <v>110.343</v>
      </c>
      <c r="DN548" s="4">
        <f>EA548</f>
        <v>0</v>
      </c>
      <c r="DO548" s="4">
        <f>ROUND(EB548,2)</f>
        <v>0</v>
      </c>
      <c r="DP548" s="4">
        <f>ROUND(EC548,2)</f>
        <v>37050.93</v>
      </c>
      <c r="DQ548" s="4">
        <f>ROUND(ED548,2)</f>
        <v>17317.27</v>
      </c>
      <c r="DR548" s="4"/>
      <c r="DS548" s="4"/>
      <c r="DT548" s="4">
        <f>ROUND(SUMIF(AA521:AA546,"=50417531",O521:O546),2)</f>
        <v>149108.99</v>
      </c>
      <c r="DU548" s="4">
        <f>ROUND(SUMIF(AA521:AA546,"=50417531",P521:P546),2)</f>
        <v>105396.37</v>
      </c>
      <c r="DV548" s="4">
        <f>ROUND(SUMIF(AA521:AA546,"=50417531",Q521:Q546),2)</f>
        <v>3439.88</v>
      </c>
      <c r="DW548" s="4">
        <f>ROUND(SUMIF(AA521:AA546,"=50417531",R521:R546),2)</f>
        <v>1589.39</v>
      </c>
      <c r="DX548" s="4">
        <f>ROUND(SUMIF(AA521:AA546,"=50417531",S521:S546),2)</f>
        <v>40272.74</v>
      </c>
      <c r="DY548" s="4">
        <f>ROUND(SUMIF(AA521:AA546,"=50417531",T521:T546),2)</f>
        <v>0</v>
      </c>
      <c r="DZ548" s="4">
        <f>SUMIF(AA521:AA546,"=50417531",U521:U546)</f>
        <v>110.343</v>
      </c>
      <c r="EA548" s="4">
        <f>SUMIF(AA521:AA546,"=50417531",V521:V546)</f>
        <v>0</v>
      </c>
      <c r="EB548" s="4">
        <f>ROUND(SUMIF(AA521:AA546,"=50417531",W521:W546),2)</f>
        <v>0</v>
      </c>
      <c r="EC548" s="4">
        <f>ROUND(SUMIF(AA521:AA546,"=50417531",X521:X546),2)</f>
        <v>37050.93</v>
      </c>
      <c r="ED548" s="4">
        <f>ROUND(SUMIF(AA521:AA546,"=50417531",Y521:Y546),2)</f>
        <v>17317.27</v>
      </c>
      <c r="EE548" s="4"/>
      <c r="EF548" s="4"/>
      <c r="EG548" s="4">
        <f t="shared" ref="EG548:EV548" si="468">ROUND(FP548,2)</f>
        <v>0</v>
      </c>
      <c r="EH548" s="4">
        <f t="shared" si="468"/>
        <v>0</v>
      </c>
      <c r="EI548" s="4">
        <f t="shared" si="468"/>
        <v>0</v>
      </c>
      <c r="EJ548" s="4">
        <f t="shared" si="468"/>
        <v>206020.21</v>
      </c>
      <c r="EK548" s="4">
        <f t="shared" si="468"/>
        <v>0</v>
      </c>
      <c r="EL548" s="4">
        <f t="shared" si="468"/>
        <v>206020.21</v>
      </c>
      <c r="EM548" s="4">
        <f t="shared" si="468"/>
        <v>0</v>
      </c>
      <c r="EN548" s="4">
        <f t="shared" si="468"/>
        <v>105396.37</v>
      </c>
      <c r="EO548" s="4">
        <f t="shared" si="468"/>
        <v>105396.37</v>
      </c>
      <c r="EP548" s="4">
        <f t="shared" si="468"/>
        <v>0</v>
      </c>
      <c r="EQ548" s="4">
        <f t="shared" si="468"/>
        <v>105396.37</v>
      </c>
      <c r="ER548" s="4">
        <f t="shared" si="468"/>
        <v>0</v>
      </c>
      <c r="ES548" s="4">
        <f t="shared" si="468"/>
        <v>0</v>
      </c>
      <c r="ET548" s="4">
        <f t="shared" si="468"/>
        <v>0</v>
      </c>
      <c r="EU548" s="4">
        <f t="shared" si="468"/>
        <v>0</v>
      </c>
      <c r="EV548" s="4">
        <f t="shared" si="468"/>
        <v>0</v>
      </c>
      <c r="EW548" s="4"/>
      <c r="EX548" s="4"/>
      <c r="EY548" s="4"/>
      <c r="EZ548" s="4"/>
      <c r="FA548" s="4"/>
      <c r="FB548" s="4"/>
      <c r="FC548" s="4"/>
      <c r="FD548" s="4"/>
      <c r="FE548" s="4"/>
      <c r="FF548" s="4"/>
      <c r="FG548" s="4"/>
      <c r="FH548" s="4"/>
      <c r="FI548" s="4"/>
      <c r="FJ548" s="4"/>
      <c r="FK548" s="4"/>
      <c r="FL548" s="4"/>
      <c r="FM548" s="4"/>
      <c r="FN548" s="4"/>
      <c r="FO548" s="4"/>
      <c r="FP548" s="4">
        <f>ROUND(SUMIF(AA521:AA546,"=50417531",FQ521:FQ546),2)</f>
        <v>0</v>
      </c>
      <c r="FQ548" s="4">
        <f>ROUND(SUMIF(AA521:AA546,"=50417531",FR521:FR546),2)</f>
        <v>0</v>
      </c>
      <c r="FR548" s="4">
        <f>ROUND(SUMIF(AA521:AA546,"=50417531",GL521:GL546),2)</f>
        <v>0</v>
      </c>
      <c r="FS548" s="4">
        <f>ROUND(SUMIF(AA521:AA546,"=50417531",GM521:GM546),2)</f>
        <v>206020.21</v>
      </c>
      <c r="FT548" s="4">
        <f>ROUND(SUMIF(AA521:AA546,"=50417531",GN521:GN546),2)</f>
        <v>0</v>
      </c>
      <c r="FU548" s="4">
        <f>ROUND(SUMIF(AA521:AA546,"=50417531",GO521:GO546),2)</f>
        <v>206020.21</v>
      </c>
      <c r="FV548" s="4">
        <f>ROUND(SUMIF(AA521:AA546,"=50417531",GP521:GP546),2)</f>
        <v>0</v>
      </c>
      <c r="FW548" s="4">
        <f>DU548-FP548</f>
        <v>105396.37</v>
      </c>
      <c r="FX548" s="4">
        <f>DU548-FQ548</f>
        <v>105396.37</v>
      </c>
      <c r="FY548" s="4">
        <f>FP548-FR548</f>
        <v>0</v>
      </c>
      <c r="FZ548" s="4">
        <f>DU548-FP548-FQ548+FR548</f>
        <v>105396.37</v>
      </c>
      <c r="GA548" s="4">
        <f>FQ548-FR548</f>
        <v>0</v>
      </c>
      <c r="GB548" s="4">
        <f>ROUND(SUMIF(AA521:AA546,"=50417531",GX521:GX546),2)</f>
        <v>0</v>
      </c>
      <c r="GC548" s="4">
        <f>ROUND(SUMIF(AA521:AA546,"=50417531",GY521:GY546),2)</f>
        <v>0</v>
      </c>
      <c r="GD548" s="4">
        <f>ROUND(SUMIF(AA521:AA546,"=50417531",GZ521:GZ546),2)</f>
        <v>0</v>
      </c>
      <c r="GE548" s="4">
        <f>ROUND(SUMIF(AA521:AA546,"=50417531",HD521:HD546),2)</f>
        <v>0</v>
      </c>
      <c r="GF548" s="4"/>
      <c r="GG548" s="4"/>
      <c r="GH548" s="4"/>
      <c r="GI548" s="4"/>
      <c r="GJ548" s="4"/>
      <c r="GK548" s="4"/>
      <c r="GL548" s="4"/>
      <c r="GM548" s="4"/>
      <c r="GN548" s="4"/>
      <c r="GO548" s="4"/>
      <c r="GP548" s="4"/>
      <c r="GQ548" s="4"/>
      <c r="GR548" s="4"/>
      <c r="GS548" s="4"/>
      <c r="GT548" s="4"/>
      <c r="GU548" s="4"/>
      <c r="GV548" s="4"/>
      <c r="GW548" s="4"/>
      <c r="GX548" s="4">
        <v>0</v>
      </c>
    </row>
    <row r="550" spans="1:255" x14ac:dyDescent="0.2">
      <c r="A550" s="5">
        <v>50</v>
      </c>
      <c r="B550" s="5">
        <v>0</v>
      </c>
      <c r="C550" s="5">
        <v>0</v>
      </c>
      <c r="D550" s="5">
        <v>1</v>
      </c>
      <c r="E550" s="5">
        <v>201</v>
      </c>
      <c r="F550" s="5">
        <f>ROUND(Source!O548,O550)</f>
        <v>23334</v>
      </c>
      <c r="G550" s="5" t="s">
        <v>92</v>
      </c>
      <c r="H550" s="5" t="s">
        <v>93</v>
      </c>
      <c r="I550" s="5"/>
      <c r="J550" s="5"/>
      <c r="K550" s="5">
        <v>201</v>
      </c>
      <c r="L550" s="5">
        <v>1</v>
      </c>
      <c r="M550" s="5">
        <v>3</v>
      </c>
      <c r="N550" s="5" t="s">
        <v>3</v>
      </c>
      <c r="O550" s="5">
        <v>2</v>
      </c>
      <c r="P550" s="5">
        <f>ROUND(Source!DG548,O550)</f>
        <v>149108.99</v>
      </c>
      <c r="Q550" s="5"/>
      <c r="R550" s="5"/>
      <c r="S550" s="5"/>
      <c r="T550" s="5"/>
      <c r="U550" s="5"/>
      <c r="V550" s="5"/>
      <c r="W550" s="5">
        <v>23334</v>
      </c>
      <c r="X550" s="5">
        <v>1</v>
      </c>
      <c r="Y550" s="5">
        <v>23334</v>
      </c>
      <c r="Z550" s="5">
        <v>149108.99</v>
      </c>
      <c r="AA550" s="5">
        <v>1</v>
      </c>
      <c r="AB550" s="5">
        <v>149108.99</v>
      </c>
    </row>
    <row r="551" spans="1:255" x14ac:dyDescent="0.2">
      <c r="A551" s="5">
        <v>50</v>
      </c>
      <c r="B551" s="5">
        <v>0</v>
      </c>
      <c r="C551" s="5">
        <v>0</v>
      </c>
      <c r="D551" s="5">
        <v>1</v>
      </c>
      <c r="E551" s="5">
        <v>202</v>
      </c>
      <c r="F551" s="5">
        <f>ROUND(Source!P548,O551)</f>
        <v>21666.44</v>
      </c>
      <c r="G551" s="5" t="s">
        <v>94</v>
      </c>
      <c r="H551" s="5" t="s">
        <v>95</v>
      </c>
      <c r="I551" s="5"/>
      <c r="J551" s="5"/>
      <c r="K551" s="5">
        <v>202</v>
      </c>
      <c r="L551" s="5">
        <v>2</v>
      </c>
      <c r="M551" s="5">
        <v>3</v>
      </c>
      <c r="N551" s="5" t="s">
        <v>3</v>
      </c>
      <c r="O551" s="5">
        <v>2</v>
      </c>
      <c r="P551" s="5">
        <f>ROUND(Source!DH548,O551)</f>
        <v>105396.37</v>
      </c>
      <c r="Q551" s="5"/>
      <c r="R551" s="5"/>
      <c r="S551" s="5"/>
      <c r="T551" s="5"/>
      <c r="U551" s="5"/>
      <c r="V551" s="5"/>
      <c r="W551" s="5">
        <v>21666.44</v>
      </c>
      <c r="X551" s="5">
        <v>1</v>
      </c>
      <c r="Y551" s="5">
        <v>21666.44</v>
      </c>
      <c r="Z551" s="5">
        <v>105396.37</v>
      </c>
      <c r="AA551" s="5">
        <v>1</v>
      </c>
      <c r="AB551" s="5">
        <v>105396.37</v>
      </c>
    </row>
    <row r="552" spans="1:255" x14ac:dyDescent="0.2">
      <c r="A552" s="5">
        <v>50</v>
      </c>
      <c r="B552" s="5">
        <v>0</v>
      </c>
      <c r="C552" s="5">
        <v>0</v>
      </c>
      <c r="D552" s="5">
        <v>1</v>
      </c>
      <c r="E552" s="5">
        <v>222</v>
      </c>
      <c r="F552" s="5">
        <f>ROUND(Source!AO548,O552)</f>
        <v>0</v>
      </c>
      <c r="G552" s="5" t="s">
        <v>96</v>
      </c>
      <c r="H552" s="5" t="s">
        <v>97</v>
      </c>
      <c r="I552" s="5"/>
      <c r="J552" s="5"/>
      <c r="K552" s="5">
        <v>222</v>
      </c>
      <c r="L552" s="5">
        <v>3</v>
      </c>
      <c r="M552" s="5">
        <v>3</v>
      </c>
      <c r="N552" s="5" t="s">
        <v>3</v>
      </c>
      <c r="O552" s="5">
        <v>2</v>
      </c>
      <c r="P552" s="5">
        <f>ROUND(Source!EG548,O552)</f>
        <v>0</v>
      </c>
      <c r="Q552" s="5"/>
      <c r="R552" s="5"/>
      <c r="S552" s="5"/>
      <c r="T552" s="5"/>
      <c r="U552" s="5"/>
      <c r="V552" s="5"/>
      <c r="W552" s="5">
        <v>0</v>
      </c>
      <c r="X552" s="5">
        <v>1</v>
      </c>
      <c r="Y552" s="5">
        <v>0</v>
      </c>
      <c r="Z552" s="5">
        <v>0</v>
      </c>
      <c r="AA552" s="5">
        <v>1</v>
      </c>
      <c r="AB552" s="5">
        <v>0</v>
      </c>
    </row>
    <row r="553" spans="1:255" x14ac:dyDescent="0.2">
      <c r="A553" s="5">
        <v>50</v>
      </c>
      <c r="B553" s="5">
        <v>0</v>
      </c>
      <c r="C553" s="5">
        <v>0</v>
      </c>
      <c r="D553" s="5">
        <v>1</v>
      </c>
      <c r="E553" s="5">
        <v>225</v>
      </c>
      <c r="F553" s="5">
        <f>ROUND(Source!AV548,O553)</f>
        <v>21666.44</v>
      </c>
      <c r="G553" s="5" t="s">
        <v>98</v>
      </c>
      <c r="H553" s="5" t="s">
        <v>99</v>
      </c>
      <c r="I553" s="5"/>
      <c r="J553" s="5"/>
      <c r="K553" s="5">
        <v>225</v>
      </c>
      <c r="L553" s="5">
        <v>4</v>
      </c>
      <c r="M553" s="5">
        <v>3</v>
      </c>
      <c r="N553" s="5" t="s">
        <v>3</v>
      </c>
      <c r="O553" s="5">
        <v>2</v>
      </c>
      <c r="P553" s="5">
        <f>ROUND(Source!EN548,O553)</f>
        <v>105396.37</v>
      </c>
      <c r="Q553" s="5"/>
      <c r="R553" s="5"/>
      <c r="S553" s="5"/>
      <c r="T553" s="5"/>
      <c r="U553" s="5"/>
      <c r="V553" s="5"/>
      <c r="W553" s="5">
        <v>21666.44</v>
      </c>
      <c r="X553" s="5">
        <v>1</v>
      </c>
      <c r="Y553" s="5">
        <v>21666.44</v>
      </c>
      <c r="Z553" s="5">
        <v>105396.37</v>
      </c>
      <c r="AA553" s="5">
        <v>1</v>
      </c>
      <c r="AB553" s="5">
        <v>105396.37</v>
      </c>
    </row>
    <row r="554" spans="1:255" x14ac:dyDescent="0.2">
      <c r="A554" s="5">
        <v>50</v>
      </c>
      <c r="B554" s="5">
        <v>0</v>
      </c>
      <c r="C554" s="5">
        <v>0</v>
      </c>
      <c r="D554" s="5">
        <v>1</v>
      </c>
      <c r="E554" s="5">
        <v>226</v>
      </c>
      <c r="F554" s="5">
        <f>ROUND(Source!AW548,O554)</f>
        <v>21666.44</v>
      </c>
      <c r="G554" s="5" t="s">
        <v>100</v>
      </c>
      <c r="H554" s="5" t="s">
        <v>101</v>
      </c>
      <c r="I554" s="5"/>
      <c r="J554" s="5"/>
      <c r="K554" s="5">
        <v>226</v>
      </c>
      <c r="L554" s="5">
        <v>5</v>
      </c>
      <c r="M554" s="5">
        <v>3</v>
      </c>
      <c r="N554" s="5" t="s">
        <v>3</v>
      </c>
      <c r="O554" s="5">
        <v>2</v>
      </c>
      <c r="P554" s="5">
        <f>ROUND(Source!EO548,O554)</f>
        <v>105396.37</v>
      </c>
      <c r="Q554" s="5"/>
      <c r="R554" s="5"/>
      <c r="S554" s="5"/>
      <c r="T554" s="5"/>
      <c r="U554" s="5"/>
      <c r="V554" s="5"/>
      <c r="W554" s="5">
        <v>21666.44</v>
      </c>
      <c r="X554" s="5">
        <v>1</v>
      </c>
      <c r="Y554" s="5">
        <v>21666.44</v>
      </c>
      <c r="Z554" s="5">
        <v>105396.37</v>
      </c>
      <c r="AA554" s="5">
        <v>1</v>
      </c>
      <c r="AB554" s="5">
        <v>105396.37</v>
      </c>
    </row>
    <row r="555" spans="1:255" x14ac:dyDescent="0.2">
      <c r="A555" s="5">
        <v>50</v>
      </c>
      <c r="B555" s="5">
        <v>0</v>
      </c>
      <c r="C555" s="5">
        <v>0</v>
      </c>
      <c r="D555" s="5">
        <v>1</v>
      </c>
      <c r="E555" s="5">
        <v>227</v>
      </c>
      <c r="F555" s="5">
        <f>ROUND(Source!AX548,O555)</f>
        <v>0</v>
      </c>
      <c r="G555" s="5" t="s">
        <v>102</v>
      </c>
      <c r="H555" s="5" t="s">
        <v>103</v>
      </c>
      <c r="I555" s="5"/>
      <c r="J555" s="5"/>
      <c r="K555" s="5">
        <v>227</v>
      </c>
      <c r="L555" s="5">
        <v>6</v>
      </c>
      <c r="M555" s="5">
        <v>3</v>
      </c>
      <c r="N555" s="5" t="s">
        <v>3</v>
      </c>
      <c r="O555" s="5">
        <v>2</v>
      </c>
      <c r="P555" s="5">
        <f>ROUND(Source!EP548,O555)</f>
        <v>0</v>
      </c>
      <c r="Q555" s="5"/>
      <c r="R555" s="5"/>
      <c r="S555" s="5"/>
      <c r="T555" s="5"/>
      <c r="U555" s="5"/>
      <c r="V555" s="5"/>
      <c r="W555" s="5">
        <v>0</v>
      </c>
      <c r="X555" s="5">
        <v>1</v>
      </c>
      <c r="Y555" s="5">
        <v>0</v>
      </c>
      <c r="Z555" s="5">
        <v>0</v>
      </c>
      <c r="AA555" s="5">
        <v>1</v>
      </c>
      <c r="AB555" s="5">
        <v>0</v>
      </c>
    </row>
    <row r="556" spans="1:255" x14ac:dyDescent="0.2">
      <c r="A556" s="5">
        <v>50</v>
      </c>
      <c r="B556" s="5">
        <v>0</v>
      </c>
      <c r="C556" s="5">
        <v>0</v>
      </c>
      <c r="D556" s="5">
        <v>1</v>
      </c>
      <c r="E556" s="5">
        <v>228</v>
      </c>
      <c r="F556" s="5">
        <f>ROUND(Source!AY548,O556)</f>
        <v>21666.44</v>
      </c>
      <c r="G556" s="5" t="s">
        <v>104</v>
      </c>
      <c r="H556" s="5" t="s">
        <v>105</v>
      </c>
      <c r="I556" s="5"/>
      <c r="J556" s="5"/>
      <c r="K556" s="5">
        <v>228</v>
      </c>
      <c r="L556" s="5">
        <v>7</v>
      </c>
      <c r="M556" s="5">
        <v>3</v>
      </c>
      <c r="N556" s="5" t="s">
        <v>3</v>
      </c>
      <c r="O556" s="5">
        <v>2</v>
      </c>
      <c r="P556" s="5">
        <f>ROUND(Source!EQ548,O556)</f>
        <v>105396.37</v>
      </c>
      <c r="Q556" s="5"/>
      <c r="R556" s="5"/>
      <c r="S556" s="5"/>
      <c r="T556" s="5"/>
      <c r="U556" s="5"/>
      <c r="V556" s="5"/>
      <c r="W556" s="5">
        <v>21666.44</v>
      </c>
      <c r="X556" s="5">
        <v>1</v>
      </c>
      <c r="Y556" s="5">
        <v>21666.44</v>
      </c>
      <c r="Z556" s="5">
        <v>105396.37</v>
      </c>
      <c r="AA556" s="5">
        <v>1</v>
      </c>
      <c r="AB556" s="5">
        <v>105396.37</v>
      </c>
    </row>
    <row r="557" spans="1:255" x14ac:dyDescent="0.2">
      <c r="A557" s="5">
        <v>50</v>
      </c>
      <c r="B557" s="5">
        <v>0</v>
      </c>
      <c r="C557" s="5">
        <v>0</v>
      </c>
      <c r="D557" s="5">
        <v>1</v>
      </c>
      <c r="E557" s="5">
        <v>216</v>
      </c>
      <c r="F557" s="5">
        <f>ROUND(Source!AP548,O557)</f>
        <v>0</v>
      </c>
      <c r="G557" s="5" t="s">
        <v>106</v>
      </c>
      <c r="H557" s="5" t="s">
        <v>107</v>
      </c>
      <c r="I557" s="5"/>
      <c r="J557" s="5"/>
      <c r="K557" s="5">
        <v>216</v>
      </c>
      <c r="L557" s="5">
        <v>8</v>
      </c>
      <c r="M557" s="5">
        <v>3</v>
      </c>
      <c r="N557" s="5" t="s">
        <v>3</v>
      </c>
      <c r="O557" s="5">
        <v>2</v>
      </c>
      <c r="P557" s="5">
        <f>ROUND(Source!EH548,O557)</f>
        <v>0</v>
      </c>
      <c r="Q557" s="5"/>
      <c r="R557" s="5"/>
      <c r="S557" s="5"/>
      <c r="T557" s="5"/>
      <c r="U557" s="5"/>
      <c r="V557" s="5"/>
      <c r="W557" s="5">
        <v>0</v>
      </c>
      <c r="X557" s="5">
        <v>1</v>
      </c>
      <c r="Y557" s="5">
        <v>0</v>
      </c>
      <c r="Z557" s="5">
        <v>0</v>
      </c>
      <c r="AA557" s="5">
        <v>1</v>
      </c>
      <c r="AB557" s="5">
        <v>0</v>
      </c>
    </row>
    <row r="558" spans="1:255" x14ac:dyDescent="0.2">
      <c r="A558" s="5">
        <v>50</v>
      </c>
      <c r="B558" s="5">
        <v>0</v>
      </c>
      <c r="C558" s="5">
        <v>0</v>
      </c>
      <c r="D558" s="5">
        <v>1</v>
      </c>
      <c r="E558" s="5">
        <v>223</v>
      </c>
      <c r="F558" s="5">
        <f>ROUND(Source!AQ548,O558)</f>
        <v>0</v>
      </c>
      <c r="G558" s="5" t="s">
        <v>108</v>
      </c>
      <c r="H558" s="5" t="s">
        <v>109</v>
      </c>
      <c r="I558" s="5"/>
      <c r="J558" s="5"/>
      <c r="K558" s="5">
        <v>223</v>
      </c>
      <c r="L558" s="5">
        <v>9</v>
      </c>
      <c r="M558" s="5">
        <v>3</v>
      </c>
      <c r="N558" s="5" t="s">
        <v>3</v>
      </c>
      <c r="O558" s="5">
        <v>2</v>
      </c>
      <c r="P558" s="5">
        <f>ROUND(Source!EI548,O558)</f>
        <v>0</v>
      </c>
      <c r="Q558" s="5"/>
      <c r="R558" s="5"/>
      <c r="S558" s="5"/>
      <c r="T558" s="5"/>
      <c r="U558" s="5"/>
      <c r="V558" s="5"/>
      <c r="W558" s="5">
        <v>0</v>
      </c>
      <c r="X558" s="5">
        <v>1</v>
      </c>
      <c r="Y558" s="5">
        <v>0</v>
      </c>
      <c r="Z558" s="5">
        <v>0</v>
      </c>
      <c r="AA558" s="5">
        <v>1</v>
      </c>
      <c r="AB558" s="5">
        <v>0</v>
      </c>
    </row>
    <row r="559" spans="1:255" x14ac:dyDescent="0.2">
      <c r="A559" s="5">
        <v>50</v>
      </c>
      <c r="B559" s="5">
        <v>0</v>
      </c>
      <c r="C559" s="5">
        <v>0</v>
      </c>
      <c r="D559" s="5">
        <v>1</v>
      </c>
      <c r="E559" s="5">
        <v>229</v>
      </c>
      <c r="F559" s="5">
        <f>ROUND(Source!AZ548,O559)</f>
        <v>0</v>
      </c>
      <c r="G559" s="5" t="s">
        <v>110</v>
      </c>
      <c r="H559" s="5" t="s">
        <v>111</v>
      </c>
      <c r="I559" s="5"/>
      <c r="J559" s="5"/>
      <c r="K559" s="5">
        <v>229</v>
      </c>
      <c r="L559" s="5">
        <v>10</v>
      </c>
      <c r="M559" s="5">
        <v>3</v>
      </c>
      <c r="N559" s="5" t="s">
        <v>3</v>
      </c>
      <c r="O559" s="5">
        <v>2</v>
      </c>
      <c r="P559" s="5">
        <f>ROUND(Source!ER548,O559)</f>
        <v>0</v>
      </c>
      <c r="Q559" s="5"/>
      <c r="R559" s="5"/>
      <c r="S559" s="5"/>
      <c r="T559" s="5"/>
      <c r="U559" s="5"/>
      <c r="V559" s="5"/>
      <c r="W559" s="5">
        <v>0</v>
      </c>
      <c r="X559" s="5">
        <v>1</v>
      </c>
      <c r="Y559" s="5">
        <v>0</v>
      </c>
      <c r="Z559" s="5">
        <v>0</v>
      </c>
      <c r="AA559" s="5">
        <v>1</v>
      </c>
      <c r="AB559" s="5">
        <v>0</v>
      </c>
    </row>
    <row r="560" spans="1:255" x14ac:dyDescent="0.2">
      <c r="A560" s="5">
        <v>50</v>
      </c>
      <c r="B560" s="5">
        <v>0</v>
      </c>
      <c r="C560" s="5">
        <v>0</v>
      </c>
      <c r="D560" s="5">
        <v>1</v>
      </c>
      <c r="E560" s="5">
        <v>203</v>
      </c>
      <c r="F560" s="5">
        <f>ROUND(Source!Q548,O560)</f>
        <v>280.27999999999997</v>
      </c>
      <c r="G560" s="5" t="s">
        <v>112</v>
      </c>
      <c r="H560" s="5" t="s">
        <v>113</v>
      </c>
      <c r="I560" s="5"/>
      <c r="J560" s="5"/>
      <c r="K560" s="5">
        <v>203</v>
      </c>
      <c r="L560" s="5">
        <v>11</v>
      </c>
      <c r="M560" s="5">
        <v>3</v>
      </c>
      <c r="N560" s="5" t="s">
        <v>3</v>
      </c>
      <c r="O560" s="5">
        <v>2</v>
      </c>
      <c r="P560" s="5">
        <f>ROUND(Source!DI548,O560)</f>
        <v>3439.88</v>
      </c>
      <c r="Q560" s="5"/>
      <c r="R560" s="5"/>
      <c r="S560" s="5"/>
      <c r="T560" s="5"/>
      <c r="U560" s="5"/>
      <c r="V560" s="5"/>
      <c r="W560" s="5">
        <v>280.27999999999997</v>
      </c>
      <c r="X560" s="5">
        <v>1</v>
      </c>
      <c r="Y560" s="5">
        <v>280.27999999999997</v>
      </c>
      <c r="Z560" s="5">
        <v>3439.88</v>
      </c>
      <c r="AA560" s="5">
        <v>1</v>
      </c>
      <c r="AB560" s="5">
        <v>3439.88</v>
      </c>
    </row>
    <row r="561" spans="1:28" x14ac:dyDescent="0.2">
      <c r="A561" s="5">
        <v>50</v>
      </c>
      <c r="B561" s="5">
        <v>0</v>
      </c>
      <c r="C561" s="5">
        <v>0</v>
      </c>
      <c r="D561" s="5">
        <v>1</v>
      </c>
      <c r="E561" s="5">
        <v>231</v>
      </c>
      <c r="F561" s="5">
        <f>ROUND(Source!BB548,O561)</f>
        <v>0</v>
      </c>
      <c r="G561" s="5" t="s">
        <v>114</v>
      </c>
      <c r="H561" s="5" t="s">
        <v>115</v>
      </c>
      <c r="I561" s="5"/>
      <c r="J561" s="5"/>
      <c r="K561" s="5">
        <v>231</v>
      </c>
      <c r="L561" s="5">
        <v>12</v>
      </c>
      <c r="M561" s="5">
        <v>3</v>
      </c>
      <c r="N561" s="5" t="s">
        <v>3</v>
      </c>
      <c r="O561" s="5">
        <v>2</v>
      </c>
      <c r="P561" s="5">
        <f>ROUND(Source!ET548,O561)</f>
        <v>0</v>
      </c>
      <c r="Q561" s="5"/>
      <c r="R561" s="5"/>
      <c r="S561" s="5"/>
      <c r="T561" s="5"/>
      <c r="U561" s="5"/>
      <c r="V561" s="5"/>
      <c r="W561" s="5">
        <v>0</v>
      </c>
      <c r="X561" s="5">
        <v>1</v>
      </c>
      <c r="Y561" s="5">
        <v>0</v>
      </c>
      <c r="Z561" s="5">
        <v>0</v>
      </c>
      <c r="AA561" s="5">
        <v>1</v>
      </c>
      <c r="AB561" s="5">
        <v>0</v>
      </c>
    </row>
    <row r="562" spans="1:28" x14ac:dyDescent="0.2">
      <c r="A562" s="5">
        <v>50</v>
      </c>
      <c r="B562" s="5">
        <v>0</v>
      </c>
      <c r="C562" s="5">
        <v>0</v>
      </c>
      <c r="D562" s="5">
        <v>1</v>
      </c>
      <c r="E562" s="5">
        <v>204</v>
      </c>
      <c r="F562" s="5">
        <f>ROUND(Source!R548,O562)</f>
        <v>54.75</v>
      </c>
      <c r="G562" s="5" t="s">
        <v>116</v>
      </c>
      <c r="H562" s="5" t="s">
        <v>117</v>
      </c>
      <c r="I562" s="5"/>
      <c r="J562" s="5"/>
      <c r="K562" s="5">
        <v>204</v>
      </c>
      <c r="L562" s="5">
        <v>13</v>
      </c>
      <c r="M562" s="5">
        <v>3</v>
      </c>
      <c r="N562" s="5" t="s">
        <v>3</v>
      </c>
      <c r="O562" s="5">
        <v>2</v>
      </c>
      <c r="P562" s="5">
        <f>ROUND(Source!DJ548,O562)</f>
        <v>1589.39</v>
      </c>
      <c r="Q562" s="5"/>
      <c r="R562" s="5"/>
      <c r="S562" s="5"/>
      <c r="T562" s="5"/>
      <c r="U562" s="5"/>
      <c r="V562" s="5"/>
      <c r="W562" s="5">
        <v>54.75</v>
      </c>
      <c r="X562" s="5">
        <v>1</v>
      </c>
      <c r="Y562" s="5">
        <v>54.75</v>
      </c>
      <c r="Z562" s="5">
        <v>1589.39</v>
      </c>
      <c r="AA562" s="5">
        <v>1</v>
      </c>
      <c r="AB562" s="5">
        <v>1589.39</v>
      </c>
    </row>
    <row r="563" spans="1:28" x14ac:dyDescent="0.2">
      <c r="A563" s="5">
        <v>50</v>
      </c>
      <c r="B563" s="5">
        <v>0</v>
      </c>
      <c r="C563" s="5">
        <v>0</v>
      </c>
      <c r="D563" s="5">
        <v>1</v>
      </c>
      <c r="E563" s="5">
        <v>205</v>
      </c>
      <c r="F563" s="5">
        <f>ROUND(Source!S548,O563)</f>
        <v>1387.28</v>
      </c>
      <c r="G563" s="5" t="s">
        <v>118</v>
      </c>
      <c r="H563" s="5" t="s">
        <v>119</v>
      </c>
      <c r="I563" s="5"/>
      <c r="J563" s="5"/>
      <c r="K563" s="5">
        <v>205</v>
      </c>
      <c r="L563" s="5">
        <v>14</v>
      </c>
      <c r="M563" s="5">
        <v>3</v>
      </c>
      <c r="N563" s="5" t="s">
        <v>3</v>
      </c>
      <c r="O563" s="5">
        <v>2</v>
      </c>
      <c r="P563" s="5">
        <f>ROUND(Source!DK548,O563)</f>
        <v>40272.74</v>
      </c>
      <c r="Q563" s="5"/>
      <c r="R563" s="5"/>
      <c r="S563" s="5"/>
      <c r="T563" s="5"/>
      <c r="U563" s="5"/>
      <c r="V563" s="5"/>
      <c r="W563" s="5">
        <v>1387.28</v>
      </c>
      <c r="X563" s="5">
        <v>1</v>
      </c>
      <c r="Y563" s="5">
        <v>1387.28</v>
      </c>
      <c r="Z563" s="5">
        <v>40272.74</v>
      </c>
      <c r="AA563" s="5">
        <v>1</v>
      </c>
      <c r="AB563" s="5">
        <v>40272.74</v>
      </c>
    </row>
    <row r="564" spans="1:28" x14ac:dyDescent="0.2">
      <c r="A564" s="5">
        <v>50</v>
      </c>
      <c r="B564" s="5">
        <v>0</v>
      </c>
      <c r="C564" s="5">
        <v>0</v>
      </c>
      <c r="D564" s="5">
        <v>1</v>
      </c>
      <c r="E564" s="5">
        <v>232</v>
      </c>
      <c r="F564" s="5">
        <f>ROUND(Source!BC548,O564)</f>
        <v>0</v>
      </c>
      <c r="G564" s="5" t="s">
        <v>120</v>
      </c>
      <c r="H564" s="5" t="s">
        <v>121</v>
      </c>
      <c r="I564" s="5"/>
      <c r="J564" s="5"/>
      <c r="K564" s="5">
        <v>232</v>
      </c>
      <c r="L564" s="5">
        <v>15</v>
      </c>
      <c r="M564" s="5">
        <v>3</v>
      </c>
      <c r="N564" s="5" t="s">
        <v>3</v>
      </c>
      <c r="O564" s="5">
        <v>2</v>
      </c>
      <c r="P564" s="5">
        <f>ROUND(Source!EU548,O564)</f>
        <v>0</v>
      </c>
      <c r="Q564" s="5"/>
      <c r="R564" s="5"/>
      <c r="S564" s="5"/>
      <c r="T564" s="5"/>
      <c r="U564" s="5"/>
      <c r="V564" s="5"/>
      <c r="W564" s="5">
        <v>0</v>
      </c>
      <c r="X564" s="5">
        <v>1</v>
      </c>
      <c r="Y564" s="5">
        <v>0</v>
      </c>
      <c r="Z564" s="5">
        <v>0</v>
      </c>
      <c r="AA564" s="5">
        <v>1</v>
      </c>
      <c r="AB564" s="5">
        <v>0</v>
      </c>
    </row>
    <row r="565" spans="1:28" x14ac:dyDescent="0.2">
      <c r="A565" s="5">
        <v>50</v>
      </c>
      <c r="B565" s="5">
        <v>0</v>
      </c>
      <c r="C565" s="5">
        <v>0</v>
      </c>
      <c r="D565" s="5">
        <v>1</v>
      </c>
      <c r="E565" s="5">
        <v>214</v>
      </c>
      <c r="F565" s="5">
        <f>ROUND(Source!AS548,O565)</f>
        <v>0</v>
      </c>
      <c r="G565" s="5" t="s">
        <v>122</v>
      </c>
      <c r="H565" s="5" t="s">
        <v>123</v>
      </c>
      <c r="I565" s="5"/>
      <c r="J565" s="5"/>
      <c r="K565" s="5">
        <v>214</v>
      </c>
      <c r="L565" s="5">
        <v>16</v>
      </c>
      <c r="M565" s="5">
        <v>3</v>
      </c>
      <c r="N565" s="5" t="s">
        <v>3</v>
      </c>
      <c r="O565" s="5">
        <v>2</v>
      </c>
      <c r="P565" s="5">
        <f>ROUND(Source!EK548,O565)</f>
        <v>0</v>
      </c>
      <c r="Q565" s="5"/>
      <c r="R565" s="5"/>
      <c r="S565" s="5"/>
      <c r="T565" s="5"/>
      <c r="U565" s="5"/>
      <c r="V565" s="5"/>
      <c r="W565" s="5">
        <v>0</v>
      </c>
      <c r="X565" s="5">
        <v>1</v>
      </c>
      <c r="Y565" s="5">
        <v>0</v>
      </c>
      <c r="Z565" s="5">
        <v>0</v>
      </c>
      <c r="AA565" s="5">
        <v>1</v>
      </c>
      <c r="AB565" s="5">
        <v>0</v>
      </c>
    </row>
    <row r="566" spans="1:28" x14ac:dyDescent="0.2">
      <c r="A566" s="5">
        <v>50</v>
      </c>
      <c r="B566" s="5">
        <v>0</v>
      </c>
      <c r="C566" s="5">
        <v>0</v>
      </c>
      <c r="D566" s="5">
        <v>1</v>
      </c>
      <c r="E566" s="5">
        <v>215</v>
      </c>
      <c r="F566" s="5">
        <f>ROUND(Source!AT548,O566)</f>
        <v>25954.68</v>
      </c>
      <c r="G566" s="5" t="s">
        <v>124</v>
      </c>
      <c r="H566" s="5" t="s">
        <v>125</v>
      </c>
      <c r="I566" s="5"/>
      <c r="J566" s="5"/>
      <c r="K566" s="5">
        <v>215</v>
      </c>
      <c r="L566" s="5">
        <v>17</v>
      </c>
      <c r="M566" s="5">
        <v>3</v>
      </c>
      <c r="N566" s="5" t="s">
        <v>3</v>
      </c>
      <c r="O566" s="5">
        <v>2</v>
      </c>
      <c r="P566" s="5">
        <f>ROUND(Source!EL548,O566)</f>
        <v>206020.21</v>
      </c>
      <c r="Q566" s="5"/>
      <c r="R566" s="5"/>
      <c r="S566" s="5"/>
      <c r="T566" s="5"/>
      <c r="U566" s="5"/>
      <c r="V566" s="5"/>
      <c r="W566" s="5">
        <v>25954.68</v>
      </c>
      <c r="X566" s="5">
        <v>1</v>
      </c>
      <c r="Y566" s="5">
        <v>25954.68</v>
      </c>
      <c r="Z566" s="5">
        <v>206020.21</v>
      </c>
      <c r="AA566" s="5">
        <v>1</v>
      </c>
      <c r="AB566" s="5">
        <v>206020.21</v>
      </c>
    </row>
    <row r="567" spans="1:28" x14ac:dyDescent="0.2">
      <c r="A567" s="5">
        <v>50</v>
      </c>
      <c r="B567" s="5">
        <v>0</v>
      </c>
      <c r="C567" s="5">
        <v>0</v>
      </c>
      <c r="D567" s="5">
        <v>1</v>
      </c>
      <c r="E567" s="5">
        <v>217</v>
      </c>
      <c r="F567" s="5">
        <f>ROUND(Source!AU548,O567)</f>
        <v>0</v>
      </c>
      <c r="G567" s="5" t="s">
        <v>126</v>
      </c>
      <c r="H567" s="5" t="s">
        <v>127</v>
      </c>
      <c r="I567" s="5"/>
      <c r="J567" s="5"/>
      <c r="K567" s="5">
        <v>217</v>
      </c>
      <c r="L567" s="5">
        <v>18</v>
      </c>
      <c r="M567" s="5">
        <v>3</v>
      </c>
      <c r="N567" s="5" t="s">
        <v>3</v>
      </c>
      <c r="O567" s="5">
        <v>2</v>
      </c>
      <c r="P567" s="5">
        <f>ROUND(Source!EM548,O567)</f>
        <v>0</v>
      </c>
      <c r="Q567" s="5"/>
      <c r="R567" s="5"/>
      <c r="S567" s="5"/>
      <c r="T567" s="5"/>
      <c r="U567" s="5"/>
      <c r="V567" s="5"/>
      <c r="W567" s="5">
        <v>0</v>
      </c>
      <c r="X567" s="5">
        <v>1</v>
      </c>
      <c r="Y567" s="5">
        <v>0</v>
      </c>
      <c r="Z567" s="5">
        <v>0</v>
      </c>
      <c r="AA567" s="5">
        <v>1</v>
      </c>
      <c r="AB567" s="5">
        <v>0</v>
      </c>
    </row>
    <row r="568" spans="1:28" x14ac:dyDescent="0.2">
      <c r="A568" s="5">
        <v>50</v>
      </c>
      <c r="B568" s="5">
        <v>0</v>
      </c>
      <c r="C568" s="5">
        <v>0</v>
      </c>
      <c r="D568" s="5">
        <v>1</v>
      </c>
      <c r="E568" s="5">
        <v>230</v>
      </c>
      <c r="F568" s="5">
        <f>ROUND(Source!BA548,O568)</f>
        <v>0</v>
      </c>
      <c r="G568" s="5" t="s">
        <v>128</v>
      </c>
      <c r="H568" s="5" t="s">
        <v>129</v>
      </c>
      <c r="I568" s="5"/>
      <c r="J568" s="5"/>
      <c r="K568" s="5">
        <v>230</v>
      </c>
      <c r="L568" s="5">
        <v>19</v>
      </c>
      <c r="M568" s="5">
        <v>3</v>
      </c>
      <c r="N568" s="5" t="s">
        <v>3</v>
      </c>
      <c r="O568" s="5">
        <v>2</v>
      </c>
      <c r="P568" s="5">
        <f>ROUND(Source!ES548,O568)</f>
        <v>0</v>
      </c>
      <c r="Q568" s="5"/>
      <c r="R568" s="5"/>
      <c r="S568" s="5"/>
      <c r="T568" s="5"/>
      <c r="U568" s="5"/>
      <c r="V568" s="5"/>
      <c r="W568" s="5">
        <v>0</v>
      </c>
      <c r="X568" s="5">
        <v>1</v>
      </c>
      <c r="Y568" s="5">
        <v>0</v>
      </c>
      <c r="Z568" s="5">
        <v>0</v>
      </c>
      <c r="AA568" s="5">
        <v>1</v>
      </c>
      <c r="AB568" s="5">
        <v>0</v>
      </c>
    </row>
    <row r="569" spans="1:28" x14ac:dyDescent="0.2">
      <c r="A569" s="5">
        <v>50</v>
      </c>
      <c r="B569" s="5">
        <v>0</v>
      </c>
      <c r="C569" s="5">
        <v>0</v>
      </c>
      <c r="D569" s="5">
        <v>1</v>
      </c>
      <c r="E569" s="5">
        <v>206</v>
      </c>
      <c r="F569" s="5">
        <f>ROUND(Source!T548,O569)</f>
        <v>0</v>
      </c>
      <c r="G569" s="5" t="s">
        <v>130</v>
      </c>
      <c r="H569" s="5" t="s">
        <v>131</v>
      </c>
      <c r="I569" s="5"/>
      <c r="J569" s="5"/>
      <c r="K569" s="5">
        <v>206</v>
      </c>
      <c r="L569" s="5">
        <v>20</v>
      </c>
      <c r="M569" s="5">
        <v>3</v>
      </c>
      <c r="N569" s="5" t="s">
        <v>3</v>
      </c>
      <c r="O569" s="5">
        <v>2</v>
      </c>
      <c r="P569" s="5">
        <f>ROUND(Source!DL548,O569)</f>
        <v>0</v>
      </c>
      <c r="Q569" s="5"/>
      <c r="R569" s="5"/>
      <c r="S569" s="5"/>
      <c r="T569" s="5"/>
      <c r="U569" s="5"/>
      <c r="V569" s="5"/>
      <c r="W569" s="5">
        <v>0</v>
      </c>
      <c r="X569" s="5">
        <v>1</v>
      </c>
      <c r="Y569" s="5">
        <v>0</v>
      </c>
      <c r="Z569" s="5">
        <v>0</v>
      </c>
      <c r="AA569" s="5">
        <v>1</v>
      </c>
      <c r="AB569" s="5">
        <v>0</v>
      </c>
    </row>
    <row r="570" spans="1:28" x14ac:dyDescent="0.2">
      <c r="A570" s="5">
        <v>50</v>
      </c>
      <c r="B570" s="5">
        <v>0</v>
      </c>
      <c r="C570" s="5">
        <v>0</v>
      </c>
      <c r="D570" s="5">
        <v>1</v>
      </c>
      <c r="E570" s="5">
        <v>207</v>
      </c>
      <c r="F570" s="5">
        <f>Source!U548</f>
        <v>110.343</v>
      </c>
      <c r="G570" s="5" t="s">
        <v>132</v>
      </c>
      <c r="H570" s="5" t="s">
        <v>133</v>
      </c>
      <c r="I570" s="5"/>
      <c r="J570" s="5"/>
      <c r="K570" s="5">
        <v>207</v>
      </c>
      <c r="L570" s="5">
        <v>21</v>
      </c>
      <c r="M570" s="5">
        <v>3</v>
      </c>
      <c r="N570" s="5" t="s">
        <v>3</v>
      </c>
      <c r="O570" s="5">
        <v>-1</v>
      </c>
      <c r="P570" s="5">
        <f>Source!DM548</f>
        <v>110.343</v>
      </c>
      <c r="Q570" s="5"/>
      <c r="R570" s="5"/>
      <c r="S570" s="5"/>
      <c r="T570" s="5"/>
      <c r="U570" s="5"/>
      <c r="V570" s="5"/>
      <c r="W570" s="5">
        <v>110.343</v>
      </c>
      <c r="X570" s="5">
        <v>1</v>
      </c>
      <c r="Y570" s="5">
        <v>110.343</v>
      </c>
      <c r="Z570" s="5">
        <v>110.343</v>
      </c>
      <c r="AA570" s="5">
        <v>1</v>
      </c>
      <c r="AB570" s="5">
        <v>110.343</v>
      </c>
    </row>
    <row r="571" spans="1:28" x14ac:dyDescent="0.2">
      <c r="A571" s="5">
        <v>50</v>
      </c>
      <c r="B571" s="5">
        <v>0</v>
      </c>
      <c r="C571" s="5">
        <v>0</v>
      </c>
      <c r="D571" s="5">
        <v>1</v>
      </c>
      <c r="E571" s="5">
        <v>208</v>
      </c>
      <c r="F571" s="5">
        <f>Source!V548</f>
        <v>0</v>
      </c>
      <c r="G571" s="5" t="s">
        <v>134</v>
      </c>
      <c r="H571" s="5" t="s">
        <v>135</v>
      </c>
      <c r="I571" s="5"/>
      <c r="J571" s="5"/>
      <c r="K571" s="5">
        <v>208</v>
      </c>
      <c r="L571" s="5">
        <v>22</v>
      </c>
      <c r="M571" s="5">
        <v>3</v>
      </c>
      <c r="N571" s="5" t="s">
        <v>3</v>
      </c>
      <c r="O571" s="5">
        <v>-1</v>
      </c>
      <c r="P571" s="5">
        <f>Source!DN548</f>
        <v>0</v>
      </c>
      <c r="Q571" s="5"/>
      <c r="R571" s="5"/>
      <c r="S571" s="5"/>
      <c r="T571" s="5"/>
      <c r="U571" s="5"/>
      <c r="V571" s="5"/>
      <c r="W571" s="5">
        <v>0</v>
      </c>
      <c r="X571" s="5">
        <v>1</v>
      </c>
      <c r="Y571" s="5">
        <v>0</v>
      </c>
      <c r="Z571" s="5">
        <v>0</v>
      </c>
      <c r="AA571" s="5">
        <v>1</v>
      </c>
      <c r="AB571" s="5">
        <v>0</v>
      </c>
    </row>
    <row r="572" spans="1:28" x14ac:dyDescent="0.2">
      <c r="A572" s="5">
        <v>50</v>
      </c>
      <c r="B572" s="5">
        <v>0</v>
      </c>
      <c r="C572" s="5">
        <v>0</v>
      </c>
      <c r="D572" s="5">
        <v>1</v>
      </c>
      <c r="E572" s="5">
        <v>209</v>
      </c>
      <c r="F572" s="5">
        <f>ROUND(Source!W548,O572)</f>
        <v>0</v>
      </c>
      <c r="G572" s="5" t="s">
        <v>136</v>
      </c>
      <c r="H572" s="5" t="s">
        <v>137</v>
      </c>
      <c r="I572" s="5"/>
      <c r="J572" s="5"/>
      <c r="K572" s="5">
        <v>209</v>
      </c>
      <c r="L572" s="5">
        <v>23</v>
      </c>
      <c r="M572" s="5">
        <v>3</v>
      </c>
      <c r="N572" s="5" t="s">
        <v>3</v>
      </c>
      <c r="O572" s="5">
        <v>2</v>
      </c>
      <c r="P572" s="5">
        <f>ROUND(Source!DO548,O572)</f>
        <v>0</v>
      </c>
      <c r="Q572" s="5"/>
      <c r="R572" s="5"/>
      <c r="S572" s="5"/>
      <c r="T572" s="5"/>
      <c r="U572" s="5"/>
      <c r="V572" s="5"/>
      <c r="W572" s="5">
        <v>0</v>
      </c>
      <c r="X572" s="5">
        <v>1</v>
      </c>
      <c r="Y572" s="5">
        <v>0</v>
      </c>
      <c r="Z572" s="5">
        <v>0</v>
      </c>
      <c r="AA572" s="5">
        <v>1</v>
      </c>
      <c r="AB572" s="5">
        <v>0</v>
      </c>
    </row>
    <row r="573" spans="1:28" x14ac:dyDescent="0.2">
      <c r="A573" s="5">
        <v>50</v>
      </c>
      <c r="B573" s="5">
        <v>0</v>
      </c>
      <c r="C573" s="5">
        <v>0</v>
      </c>
      <c r="D573" s="5">
        <v>1</v>
      </c>
      <c r="E573" s="5">
        <v>233</v>
      </c>
      <c r="F573" s="5">
        <f>ROUND(Source!BD548,O573)</f>
        <v>0</v>
      </c>
      <c r="G573" s="5" t="s">
        <v>138</v>
      </c>
      <c r="H573" s="5" t="s">
        <v>139</v>
      </c>
      <c r="I573" s="5"/>
      <c r="J573" s="5"/>
      <c r="K573" s="5">
        <v>233</v>
      </c>
      <c r="L573" s="5">
        <v>24</v>
      </c>
      <c r="M573" s="5">
        <v>3</v>
      </c>
      <c r="N573" s="5" t="s">
        <v>3</v>
      </c>
      <c r="O573" s="5">
        <v>2</v>
      </c>
      <c r="P573" s="5">
        <f>ROUND(Source!EV548,O573)</f>
        <v>0</v>
      </c>
      <c r="Q573" s="5"/>
      <c r="R573" s="5"/>
      <c r="S573" s="5"/>
      <c r="T573" s="5"/>
      <c r="U573" s="5"/>
      <c r="V573" s="5"/>
      <c r="W573" s="5">
        <v>0</v>
      </c>
      <c r="X573" s="5">
        <v>1</v>
      </c>
      <c r="Y573" s="5">
        <v>0</v>
      </c>
      <c r="Z573" s="5">
        <v>0</v>
      </c>
      <c r="AA573" s="5">
        <v>1</v>
      </c>
      <c r="AB573" s="5">
        <v>0</v>
      </c>
    </row>
    <row r="574" spans="1:28" x14ac:dyDescent="0.2">
      <c r="A574" s="5">
        <v>50</v>
      </c>
      <c r="B574" s="5">
        <v>0</v>
      </c>
      <c r="C574" s="5">
        <v>0</v>
      </c>
      <c r="D574" s="5">
        <v>1</v>
      </c>
      <c r="E574" s="5">
        <v>210</v>
      </c>
      <c r="F574" s="5">
        <f>ROUND(Source!X548,O574)</f>
        <v>1553.75</v>
      </c>
      <c r="G574" s="5" t="s">
        <v>140</v>
      </c>
      <c r="H574" s="5" t="s">
        <v>141</v>
      </c>
      <c r="I574" s="5"/>
      <c r="J574" s="5"/>
      <c r="K574" s="5">
        <v>210</v>
      </c>
      <c r="L574" s="5">
        <v>25</v>
      </c>
      <c r="M574" s="5">
        <v>3</v>
      </c>
      <c r="N574" s="5" t="s">
        <v>3</v>
      </c>
      <c r="O574" s="5">
        <v>2</v>
      </c>
      <c r="P574" s="5">
        <f>ROUND(Source!DP548,O574)</f>
        <v>37050.93</v>
      </c>
      <c r="Q574" s="5"/>
      <c r="R574" s="5"/>
      <c r="S574" s="5"/>
      <c r="T574" s="5"/>
      <c r="U574" s="5"/>
      <c r="V574" s="5"/>
      <c r="W574" s="5">
        <v>1553.75</v>
      </c>
      <c r="X574" s="5">
        <v>1</v>
      </c>
      <c r="Y574" s="5">
        <v>1553.75</v>
      </c>
      <c r="Z574" s="5">
        <v>37050.93</v>
      </c>
      <c r="AA574" s="5">
        <v>1</v>
      </c>
      <c r="AB574" s="5">
        <v>37050.93</v>
      </c>
    </row>
    <row r="575" spans="1:28" x14ac:dyDescent="0.2">
      <c r="A575" s="5">
        <v>50</v>
      </c>
      <c r="B575" s="5">
        <v>0</v>
      </c>
      <c r="C575" s="5">
        <v>0</v>
      </c>
      <c r="D575" s="5">
        <v>1</v>
      </c>
      <c r="E575" s="5">
        <v>211</v>
      </c>
      <c r="F575" s="5">
        <f>ROUND(Source!Y548,O575)</f>
        <v>971.11</v>
      </c>
      <c r="G575" s="5" t="s">
        <v>142</v>
      </c>
      <c r="H575" s="5" t="s">
        <v>143</v>
      </c>
      <c r="I575" s="5"/>
      <c r="J575" s="5"/>
      <c r="K575" s="5">
        <v>211</v>
      </c>
      <c r="L575" s="5">
        <v>26</v>
      </c>
      <c r="M575" s="5">
        <v>3</v>
      </c>
      <c r="N575" s="5" t="s">
        <v>3</v>
      </c>
      <c r="O575" s="5">
        <v>2</v>
      </c>
      <c r="P575" s="5">
        <f>ROUND(Source!DQ548,O575)</f>
        <v>17317.27</v>
      </c>
      <c r="Q575" s="5"/>
      <c r="R575" s="5"/>
      <c r="S575" s="5"/>
      <c r="T575" s="5"/>
      <c r="U575" s="5"/>
      <c r="V575" s="5"/>
      <c r="W575" s="5">
        <v>971.11</v>
      </c>
      <c r="X575" s="5">
        <v>1</v>
      </c>
      <c r="Y575" s="5">
        <v>971.11</v>
      </c>
      <c r="Z575" s="5">
        <v>17317.27</v>
      </c>
      <c r="AA575" s="5">
        <v>1</v>
      </c>
      <c r="AB575" s="5">
        <v>17317.27</v>
      </c>
    </row>
    <row r="576" spans="1:28" x14ac:dyDescent="0.2">
      <c r="A576" s="5">
        <v>50</v>
      </c>
      <c r="B576" s="5">
        <v>0</v>
      </c>
      <c r="C576" s="5">
        <v>0</v>
      </c>
      <c r="D576" s="5">
        <v>1</v>
      </c>
      <c r="E576" s="5">
        <v>224</v>
      </c>
      <c r="F576" s="5">
        <f>ROUND(Source!AR548,O576)</f>
        <v>25954.68</v>
      </c>
      <c r="G576" s="5" t="s">
        <v>144</v>
      </c>
      <c r="H576" s="5" t="s">
        <v>145</v>
      </c>
      <c r="I576" s="5"/>
      <c r="J576" s="5"/>
      <c r="K576" s="5">
        <v>224</v>
      </c>
      <c r="L576" s="5">
        <v>27</v>
      </c>
      <c r="M576" s="5">
        <v>3</v>
      </c>
      <c r="N576" s="5" t="s">
        <v>3</v>
      </c>
      <c r="O576" s="5">
        <v>2</v>
      </c>
      <c r="P576" s="5">
        <f>ROUND(Source!EJ548,O576)</f>
        <v>206020.21</v>
      </c>
      <c r="Q576" s="5"/>
      <c r="R576" s="5"/>
      <c r="S576" s="5"/>
      <c r="T576" s="5"/>
      <c r="U576" s="5"/>
      <c r="V576" s="5"/>
      <c r="W576" s="5">
        <v>25954.68</v>
      </c>
      <c r="X576" s="5">
        <v>1</v>
      </c>
      <c r="Y576" s="5">
        <v>25954.68</v>
      </c>
      <c r="Z576" s="5">
        <v>206020.21</v>
      </c>
      <c r="AA576" s="5">
        <v>1</v>
      </c>
      <c r="AB576" s="5">
        <v>206020.21</v>
      </c>
    </row>
    <row r="578" spans="1:255" x14ac:dyDescent="0.2">
      <c r="A578" s="1">
        <v>5</v>
      </c>
      <c r="B578" s="1">
        <v>1</v>
      </c>
      <c r="C578" s="1"/>
      <c r="D578" s="1">
        <f>ROW(A611)</f>
        <v>611</v>
      </c>
      <c r="E578" s="1"/>
      <c r="F578" s="1" t="s">
        <v>234</v>
      </c>
      <c r="G578" s="1" t="s">
        <v>564</v>
      </c>
      <c r="H578" s="1" t="s">
        <v>3</v>
      </c>
      <c r="I578" s="1">
        <v>0</v>
      </c>
      <c r="J578" s="1"/>
      <c r="K578" s="1">
        <v>0</v>
      </c>
      <c r="L578" s="1"/>
      <c r="M578" s="1" t="s">
        <v>3</v>
      </c>
      <c r="N578" s="1"/>
      <c r="O578" s="1"/>
      <c r="P578" s="1"/>
      <c r="Q578" s="1"/>
      <c r="R578" s="1"/>
      <c r="S578" s="1">
        <v>0</v>
      </c>
      <c r="T578" s="1">
        <v>0</v>
      </c>
      <c r="U578" s="1" t="s">
        <v>3</v>
      </c>
      <c r="V578" s="1">
        <v>0</v>
      </c>
      <c r="W578" s="1"/>
      <c r="X578" s="1"/>
      <c r="Y578" s="1"/>
      <c r="Z578" s="1"/>
      <c r="AA578" s="1"/>
      <c r="AB578" s="1" t="s">
        <v>3</v>
      </c>
      <c r="AC578" s="1" t="s">
        <v>3</v>
      </c>
      <c r="AD578" s="1" t="s">
        <v>3</v>
      </c>
      <c r="AE578" s="1" t="s">
        <v>3</v>
      </c>
      <c r="AF578" s="1" t="s">
        <v>3</v>
      </c>
      <c r="AG578" s="1" t="s">
        <v>3</v>
      </c>
      <c r="AH578" s="1"/>
      <c r="AI578" s="1"/>
      <c r="AJ578" s="1"/>
      <c r="AK578" s="1"/>
      <c r="AL578" s="1"/>
      <c r="AM578" s="1"/>
      <c r="AN578" s="1"/>
      <c r="AO578" s="1"/>
      <c r="AP578" s="1" t="s">
        <v>3</v>
      </c>
      <c r="AQ578" s="1" t="s">
        <v>3</v>
      </c>
      <c r="AR578" s="1" t="s">
        <v>3</v>
      </c>
      <c r="AS578" s="1"/>
      <c r="AT578" s="1"/>
      <c r="AU578" s="1"/>
      <c r="AV578" s="1"/>
      <c r="AW578" s="1"/>
      <c r="AX578" s="1"/>
      <c r="AY578" s="1"/>
      <c r="AZ578" s="1" t="s">
        <v>3</v>
      </c>
      <c r="BA578" s="1"/>
      <c r="BB578" s="1" t="s">
        <v>3</v>
      </c>
      <c r="BC578" s="1" t="s">
        <v>3</v>
      </c>
      <c r="BD578" s="1" t="s">
        <v>3</v>
      </c>
      <c r="BE578" s="1" t="s">
        <v>3</v>
      </c>
      <c r="BF578" s="1" t="s">
        <v>3</v>
      </c>
      <c r="BG578" s="1" t="s">
        <v>3</v>
      </c>
      <c r="BH578" s="1" t="s">
        <v>3</v>
      </c>
      <c r="BI578" s="1" t="s">
        <v>3</v>
      </c>
      <c r="BJ578" s="1" t="s">
        <v>3</v>
      </c>
      <c r="BK578" s="1" t="s">
        <v>3</v>
      </c>
      <c r="BL578" s="1" t="s">
        <v>3</v>
      </c>
      <c r="BM578" s="1" t="s">
        <v>3</v>
      </c>
      <c r="BN578" s="1" t="s">
        <v>3</v>
      </c>
      <c r="BO578" s="1" t="s">
        <v>3</v>
      </c>
      <c r="BP578" s="1" t="s">
        <v>3</v>
      </c>
      <c r="BQ578" s="1"/>
      <c r="BR578" s="1"/>
      <c r="BS578" s="1"/>
      <c r="BT578" s="1"/>
      <c r="BU578" s="1"/>
      <c r="BV578" s="1"/>
      <c r="BW578" s="1"/>
      <c r="BX578" s="1">
        <v>0</v>
      </c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>
        <v>0</v>
      </c>
    </row>
    <row r="580" spans="1:255" x14ac:dyDescent="0.2">
      <c r="A580" s="3">
        <v>52</v>
      </c>
      <c r="B580" s="3">
        <f t="shared" ref="B580:G580" si="469">B611</f>
        <v>1</v>
      </c>
      <c r="C580" s="3">
        <f t="shared" si="469"/>
        <v>5</v>
      </c>
      <c r="D580" s="3">
        <f t="shared" si="469"/>
        <v>578</v>
      </c>
      <c r="E580" s="3">
        <f t="shared" si="469"/>
        <v>0</v>
      </c>
      <c r="F580" s="3" t="str">
        <f t="shared" si="469"/>
        <v>Новый подраздел</v>
      </c>
      <c r="G580" s="3" t="str">
        <f t="shared" si="469"/>
        <v>Установка электрооборудования</v>
      </c>
      <c r="H580" s="3"/>
      <c r="I580" s="3"/>
      <c r="J580" s="3"/>
      <c r="K580" s="3"/>
      <c r="L580" s="3"/>
      <c r="M580" s="3"/>
      <c r="N580" s="3"/>
      <c r="O580" s="3">
        <f t="shared" ref="O580:AT580" si="470">O611</f>
        <v>18782.73</v>
      </c>
      <c r="P580" s="3">
        <f t="shared" si="470"/>
        <v>18373.13</v>
      </c>
      <c r="Q580" s="3">
        <f t="shared" si="470"/>
        <v>63.6</v>
      </c>
      <c r="R580" s="3">
        <f t="shared" si="470"/>
        <v>11.15</v>
      </c>
      <c r="S580" s="3">
        <f t="shared" si="470"/>
        <v>346</v>
      </c>
      <c r="T580" s="3">
        <f t="shared" si="470"/>
        <v>0</v>
      </c>
      <c r="U580" s="3">
        <f t="shared" si="470"/>
        <v>27.103000000000005</v>
      </c>
      <c r="V580" s="3">
        <f t="shared" si="470"/>
        <v>0</v>
      </c>
      <c r="W580" s="3">
        <f t="shared" si="470"/>
        <v>0</v>
      </c>
      <c r="X580" s="3">
        <f t="shared" si="470"/>
        <v>387.51</v>
      </c>
      <c r="Y580" s="3">
        <f t="shared" si="470"/>
        <v>242.2</v>
      </c>
      <c r="Z580" s="3">
        <f t="shared" si="470"/>
        <v>0</v>
      </c>
      <c r="AA580" s="3">
        <f t="shared" si="470"/>
        <v>0</v>
      </c>
      <c r="AB580" s="3">
        <f t="shared" si="470"/>
        <v>18782.73</v>
      </c>
      <c r="AC580" s="3">
        <f t="shared" si="470"/>
        <v>18373.13</v>
      </c>
      <c r="AD580" s="3">
        <f t="shared" si="470"/>
        <v>63.6</v>
      </c>
      <c r="AE580" s="3">
        <f t="shared" si="470"/>
        <v>11.15</v>
      </c>
      <c r="AF580" s="3">
        <f t="shared" si="470"/>
        <v>346</v>
      </c>
      <c r="AG580" s="3">
        <f t="shared" si="470"/>
        <v>0</v>
      </c>
      <c r="AH580" s="3">
        <f t="shared" si="470"/>
        <v>27.103000000000005</v>
      </c>
      <c r="AI580" s="3">
        <f t="shared" si="470"/>
        <v>0</v>
      </c>
      <c r="AJ580" s="3">
        <f t="shared" si="470"/>
        <v>0</v>
      </c>
      <c r="AK580" s="3">
        <f t="shared" si="470"/>
        <v>387.51</v>
      </c>
      <c r="AL580" s="3">
        <f t="shared" si="470"/>
        <v>242.2</v>
      </c>
      <c r="AM580" s="3">
        <f t="shared" si="470"/>
        <v>0</v>
      </c>
      <c r="AN580" s="3">
        <f t="shared" si="470"/>
        <v>0</v>
      </c>
      <c r="AO580" s="3">
        <f t="shared" si="470"/>
        <v>0</v>
      </c>
      <c r="AP580" s="3">
        <f t="shared" si="470"/>
        <v>15056.12</v>
      </c>
      <c r="AQ580" s="3">
        <f t="shared" si="470"/>
        <v>0</v>
      </c>
      <c r="AR580" s="3">
        <f t="shared" si="470"/>
        <v>19431.97</v>
      </c>
      <c r="AS580" s="3">
        <f t="shared" si="470"/>
        <v>0</v>
      </c>
      <c r="AT580" s="3">
        <f t="shared" si="470"/>
        <v>4375.8500000000004</v>
      </c>
      <c r="AU580" s="3">
        <f t="shared" ref="AU580:BZ580" si="471">AU611</f>
        <v>0</v>
      </c>
      <c r="AV580" s="3">
        <f t="shared" si="471"/>
        <v>18373.13</v>
      </c>
      <c r="AW580" s="3">
        <f t="shared" si="471"/>
        <v>3317.01</v>
      </c>
      <c r="AX580" s="3">
        <f t="shared" si="471"/>
        <v>0</v>
      </c>
      <c r="AY580" s="3">
        <f t="shared" si="471"/>
        <v>3317.01</v>
      </c>
      <c r="AZ580" s="3">
        <f t="shared" si="471"/>
        <v>15056.12</v>
      </c>
      <c r="BA580" s="3">
        <f t="shared" si="471"/>
        <v>0</v>
      </c>
      <c r="BB580" s="3">
        <f t="shared" si="471"/>
        <v>0</v>
      </c>
      <c r="BC580" s="3">
        <f t="shared" si="471"/>
        <v>0</v>
      </c>
      <c r="BD580" s="3">
        <f t="shared" si="471"/>
        <v>0</v>
      </c>
      <c r="BE580" s="3">
        <f t="shared" si="471"/>
        <v>0</v>
      </c>
      <c r="BF580" s="3">
        <f t="shared" si="471"/>
        <v>0</v>
      </c>
      <c r="BG580" s="3">
        <f t="shared" si="471"/>
        <v>0</v>
      </c>
      <c r="BH580" s="3">
        <f t="shared" si="471"/>
        <v>0</v>
      </c>
      <c r="BI580" s="3">
        <f t="shared" si="471"/>
        <v>0</v>
      </c>
      <c r="BJ580" s="3">
        <f t="shared" si="471"/>
        <v>0</v>
      </c>
      <c r="BK580" s="3">
        <f t="shared" si="471"/>
        <v>0</v>
      </c>
      <c r="BL580" s="3">
        <f t="shared" si="471"/>
        <v>0</v>
      </c>
      <c r="BM580" s="3">
        <f t="shared" si="471"/>
        <v>0</v>
      </c>
      <c r="BN580" s="3">
        <f t="shared" si="471"/>
        <v>0</v>
      </c>
      <c r="BO580" s="3">
        <f t="shared" si="471"/>
        <v>0</v>
      </c>
      <c r="BP580" s="3">
        <f t="shared" si="471"/>
        <v>0</v>
      </c>
      <c r="BQ580" s="3">
        <f t="shared" si="471"/>
        <v>0</v>
      </c>
      <c r="BR580" s="3">
        <f t="shared" si="471"/>
        <v>0</v>
      </c>
      <c r="BS580" s="3">
        <f t="shared" si="471"/>
        <v>0</v>
      </c>
      <c r="BT580" s="3">
        <f t="shared" si="471"/>
        <v>0</v>
      </c>
      <c r="BU580" s="3">
        <f t="shared" si="471"/>
        <v>0</v>
      </c>
      <c r="BV580" s="3">
        <f t="shared" si="471"/>
        <v>0</v>
      </c>
      <c r="BW580" s="3">
        <f t="shared" si="471"/>
        <v>0</v>
      </c>
      <c r="BX580" s="3">
        <f t="shared" si="471"/>
        <v>0</v>
      </c>
      <c r="BY580" s="3">
        <f t="shared" si="471"/>
        <v>15056.12</v>
      </c>
      <c r="BZ580" s="3">
        <f t="shared" si="471"/>
        <v>0</v>
      </c>
      <c r="CA580" s="3">
        <f t="shared" ref="CA580:DF580" si="472">CA611</f>
        <v>19431.97</v>
      </c>
      <c r="CB580" s="3">
        <f t="shared" si="472"/>
        <v>0</v>
      </c>
      <c r="CC580" s="3">
        <f t="shared" si="472"/>
        <v>4375.8500000000004</v>
      </c>
      <c r="CD580" s="3">
        <f t="shared" si="472"/>
        <v>0</v>
      </c>
      <c r="CE580" s="3">
        <f t="shared" si="472"/>
        <v>18373.13</v>
      </c>
      <c r="CF580" s="3">
        <f t="shared" si="472"/>
        <v>3317.01</v>
      </c>
      <c r="CG580" s="3">
        <f t="shared" si="472"/>
        <v>0</v>
      </c>
      <c r="CH580" s="3">
        <f t="shared" si="472"/>
        <v>3317.01</v>
      </c>
      <c r="CI580" s="3">
        <f t="shared" si="472"/>
        <v>15056.12</v>
      </c>
      <c r="CJ580" s="3">
        <f t="shared" si="472"/>
        <v>0</v>
      </c>
      <c r="CK580" s="3">
        <f t="shared" si="472"/>
        <v>0</v>
      </c>
      <c r="CL580" s="3">
        <f t="shared" si="472"/>
        <v>0</v>
      </c>
      <c r="CM580" s="3">
        <f t="shared" si="472"/>
        <v>0</v>
      </c>
      <c r="CN580" s="3">
        <f t="shared" si="472"/>
        <v>0</v>
      </c>
      <c r="CO580" s="3">
        <f t="shared" si="472"/>
        <v>0</v>
      </c>
      <c r="CP580" s="3">
        <f t="shared" si="472"/>
        <v>0</v>
      </c>
      <c r="CQ580" s="3">
        <f t="shared" si="472"/>
        <v>0</v>
      </c>
      <c r="CR580" s="3">
        <f t="shared" si="472"/>
        <v>0</v>
      </c>
      <c r="CS580" s="3">
        <f t="shared" si="472"/>
        <v>0</v>
      </c>
      <c r="CT580" s="3">
        <f t="shared" si="472"/>
        <v>0</v>
      </c>
      <c r="CU580" s="3">
        <f t="shared" si="472"/>
        <v>0</v>
      </c>
      <c r="CV580" s="3">
        <f t="shared" si="472"/>
        <v>0</v>
      </c>
      <c r="CW580" s="3">
        <f t="shared" si="472"/>
        <v>0</v>
      </c>
      <c r="CX580" s="3">
        <f t="shared" si="472"/>
        <v>0</v>
      </c>
      <c r="CY580" s="3">
        <f t="shared" si="472"/>
        <v>0</v>
      </c>
      <c r="CZ580" s="3">
        <f t="shared" si="472"/>
        <v>0</v>
      </c>
      <c r="DA580" s="3">
        <f t="shared" si="472"/>
        <v>0</v>
      </c>
      <c r="DB580" s="3">
        <f t="shared" si="472"/>
        <v>0</v>
      </c>
      <c r="DC580" s="3">
        <f t="shared" si="472"/>
        <v>0</v>
      </c>
      <c r="DD580" s="3">
        <f t="shared" si="472"/>
        <v>0</v>
      </c>
      <c r="DE580" s="3">
        <f t="shared" si="472"/>
        <v>0</v>
      </c>
      <c r="DF580" s="3">
        <f t="shared" si="472"/>
        <v>0</v>
      </c>
      <c r="DG580" s="4">
        <f t="shared" ref="DG580:EL580" si="473">DG611</f>
        <v>135932.12</v>
      </c>
      <c r="DH580" s="4">
        <f t="shared" si="473"/>
        <v>125115.58</v>
      </c>
      <c r="DI580" s="4">
        <f t="shared" si="473"/>
        <v>772.16</v>
      </c>
      <c r="DJ580" s="4">
        <f t="shared" si="473"/>
        <v>323.67</v>
      </c>
      <c r="DK580" s="4">
        <f t="shared" si="473"/>
        <v>10044.379999999999</v>
      </c>
      <c r="DL580" s="4">
        <f t="shared" si="473"/>
        <v>0</v>
      </c>
      <c r="DM580" s="4">
        <f t="shared" si="473"/>
        <v>27.103000000000005</v>
      </c>
      <c r="DN580" s="4">
        <f t="shared" si="473"/>
        <v>0</v>
      </c>
      <c r="DO580" s="4">
        <f t="shared" si="473"/>
        <v>0</v>
      </c>
      <c r="DP580" s="4">
        <f t="shared" si="473"/>
        <v>9240.84</v>
      </c>
      <c r="DQ580" s="4">
        <f t="shared" si="473"/>
        <v>4319.09</v>
      </c>
      <c r="DR580" s="4">
        <f t="shared" si="473"/>
        <v>0</v>
      </c>
      <c r="DS580" s="4">
        <f t="shared" si="473"/>
        <v>0</v>
      </c>
      <c r="DT580" s="4">
        <f t="shared" si="473"/>
        <v>135932.12</v>
      </c>
      <c r="DU580" s="4">
        <f t="shared" si="473"/>
        <v>125115.58</v>
      </c>
      <c r="DV580" s="4">
        <f t="shared" si="473"/>
        <v>772.16</v>
      </c>
      <c r="DW580" s="4">
        <f t="shared" si="473"/>
        <v>323.67</v>
      </c>
      <c r="DX580" s="4">
        <f t="shared" si="473"/>
        <v>10044.379999999999</v>
      </c>
      <c r="DY580" s="4">
        <f t="shared" si="473"/>
        <v>0</v>
      </c>
      <c r="DZ580" s="4">
        <f t="shared" si="473"/>
        <v>27.103000000000005</v>
      </c>
      <c r="EA580" s="4">
        <f t="shared" si="473"/>
        <v>0</v>
      </c>
      <c r="EB580" s="4">
        <f t="shared" si="473"/>
        <v>0</v>
      </c>
      <c r="EC580" s="4">
        <f t="shared" si="473"/>
        <v>9240.84</v>
      </c>
      <c r="ED580" s="4">
        <f t="shared" si="473"/>
        <v>4319.09</v>
      </c>
      <c r="EE580" s="4">
        <f t="shared" si="473"/>
        <v>0</v>
      </c>
      <c r="EF580" s="4">
        <f t="shared" si="473"/>
        <v>0</v>
      </c>
      <c r="EG580" s="4">
        <f t="shared" si="473"/>
        <v>0</v>
      </c>
      <c r="EH580" s="4">
        <f t="shared" si="473"/>
        <v>105091.72</v>
      </c>
      <c r="EI580" s="4">
        <f t="shared" si="473"/>
        <v>0</v>
      </c>
      <c r="EJ580" s="4">
        <f t="shared" si="473"/>
        <v>150009.92000000001</v>
      </c>
      <c r="EK580" s="4">
        <f t="shared" si="473"/>
        <v>0</v>
      </c>
      <c r="EL580" s="4">
        <f t="shared" si="473"/>
        <v>44918.2</v>
      </c>
      <c r="EM580" s="4">
        <f t="shared" ref="EM580:FR580" si="474">EM611</f>
        <v>0</v>
      </c>
      <c r="EN580" s="4">
        <f t="shared" si="474"/>
        <v>125115.58</v>
      </c>
      <c r="EO580" s="4">
        <f t="shared" si="474"/>
        <v>20023.86</v>
      </c>
      <c r="EP580" s="4">
        <f t="shared" si="474"/>
        <v>0</v>
      </c>
      <c r="EQ580" s="4">
        <f t="shared" si="474"/>
        <v>20023.86</v>
      </c>
      <c r="ER580" s="4">
        <f t="shared" si="474"/>
        <v>105091.72</v>
      </c>
      <c r="ES580" s="4">
        <f t="shared" si="474"/>
        <v>0</v>
      </c>
      <c r="ET580" s="4">
        <f t="shared" si="474"/>
        <v>0</v>
      </c>
      <c r="EU580" s="4">
        <f t="shared" si="474"/>
        <v>0</v>
      </c>
      <c r="EV580" s="4">
        <f t="shared" si="474"/>
        <v>0</v>
      </c>
      <c r="EW580" s="4">
        <f t="shared" si="474"/>
        <v>0</v>
      </c>
      <c r="EX580" s="4">
        <f t="shared" si="474"/>
        <v>0</v>
      </c>
      <c r="EY580" s="4">
        <f t="shared" si="474"/>
        <v>0</v>
      </c>
      <c r="EZ580" s="4">
        <f t="shared" si="474"/>
        <v>0</v>
      </c>
      <c r="FA580" s="4">
        <f t="shared" si="474"/>
        <v>0</v>
      </c>
      <c r="FB580" s="4">
        <f t="shared" si="474"/>
        <v>0</v>
      </c>
      <c r="FC580" s="4">
        <f t="shared" si="474"/>
        <v>0</v>
      </c>
      <c r="FD580" s="4">
        <f t="shared" si="474"/>
        <v>0</v>
      </c>
      <c r="FE580" s="4">
        <f t="shared" si="474"/>
        <v>0</v>
      </c>
      <c r="FF580" s="4">
        <f t="shared" si="474"/>
        <v>0</v>
      </c>
      <c r="FG580" s="4">
        <f t="shared" si="474"/>
        <v>0</v>
      </c>
      <c r="FH580" s="4">
        <f t="shared" si="474"/>
        <v>0</v>
      </c>
      <c r="FI580" s="4">
        <f t="shared" si="474"/>
        <v>0</v>
      </c>
      <c r="FJ580" s="4">
        <f t="shared" si="474"/>
        <v>0</v>
      </c>
      <c r="FK580" s="4">
        <f t="shared" si="474"/>
        <v>0</v>
      </c>
      <c r="FL580" s="4">
        <f t="shared" si="474"/>
        <v>0</v>
      </c>
      <c r="FM580" s="4">
        <f t="shared" si="474"/>
        <v>0</v>
      </c>
      <c r="FN580" s="4">
        <f t="shared" si="474"/>
        <v>0</v>
      </c>
      <c r="FO580" s="4">
        <f t="shared" si="474"/>
        <v>0</v>
      </c>
      <c r="FP580" s="4">
        <f t="shared" si="474"/>
        <v>0</v>
      </c>
      <c r="FQ580" s="4">
        <f t="shared" si="474"/>
        <v>105091.72</v>
      </c>
      <c r="FR580" s="4">
        <f t="shared" si="474"/>
        <v>0</v>
      </c>
      <c r="FS580" s="4">
        <f t="shared" ref="FS580:GX580" si="475">FS611</f>
        <v>150009.92000000001</v>
      </c>
      <c r="FT580" s="4">
        <f t="shared" si="475"/>
        <v>0</v>
      </c>
      <c r="FU580" s="4">
        <f t="shared" si="475"/>
        <v>44918.2</v>
      </c>
      <c r="FV580" s="4">
        <f t="shared" si="475"/>
        <v>0</v>
      </c>
      <c r="FW580" s="4">
        <f t="shared" si="475"/>
        <v>125115.58</v>
      </c>
      <c r="FX580" s="4">
        <f t="shared" si="475"/>
        <v>20023.86</v>
      </c>
      <c r="FY580" s="4">
        <f t="shared" si="475"/>
        <v>0</v>
      </c>
      <c r="FZ580" s="4">
        <f t="shared" si="475"/>
        <v>20023.86</v>
      </c>
      <c r="GA580" s="4">
        <f t="shared" si="475"/>
        <v>105091.72</v>
      </c>
      <c r="GB580" s="4">
        <f t="shared" si="475"/>
        <v>0</v>
      </c>
      <c r="GC580" s="4">
        <f t="shared" si="475"/>
        <v>0</v>
      </c>
      <c r="GD580" s="4">
        <f t="shared" si="475"/>
        <v>0</v>
      </c>
      <c r="GE580" s="4">
        <f t="shared" si="475"/>
        <v>0</v>
      </c>
      <c r="GF580" s="4">
        <f t="shared" si="475"/>
        <v>0</v>
      </c>
      <c r="GG580" s="4">
        <f t="shared" si="475"/>
        <v>0</v>
      </c>
      <c r="GH580" s="4">
        <f t="shared" si="475"/>
        <v>0</v>
      </c>
      <c r="GI580" s="4">
        <f t="shared" si="475"/>
        <v>0</v>
      </c>
      <c r="GJ580" s="4">
        <f t="shared" si="475"/>
        <v>0</v>
      </c>
      <c r="GK580" s="4">
        <f t="shared" si="475"/>
        <v>0</v>
      </c>
      <c r="GL580" s="4">
        <f t="shared" si="475"/>
        <v>0</v>
      </c>
      <c r="GM580" s="4">
        <f t="shared" si="475"/>
        <v>0</v>
      </c>
      <c r="GN580" s="4">
        <f t="shared" si="475"/>
        <v>0</v>
      </c>
      <c r="GO580" s="4">
        <f t="shared" si="475"/>
        <v>0</v>
      </c>
      <c r="GP580" s="4">
        <f t="shared" si="475"/>
        <v>0</v>
      </c>
      <c r="GQ580" s="4">
        <f t="shared" si="475"/>
        <v>0</v>
      </c>
      <c r="GR580" s="4">
        <f t="shared" si="475"/>
        <v>0</v>
      </c>
      <c r="GS580" s="4">
        <f t="shared" si="475"/>
        <v>0</v>
      </c>
      <c r="GT580" s="4">
        <f t="shared" si="475"/>
        <v>0</v>
      </c>
      <c r="GU580" s="4">
        <f t="shared" si="475"/>
        <v>0</v>
      </c>
      <c r="GV580" s="4">
        <f t="shared" si="475"/>
        <v>0</v>
      </c>
      <c r="GW580" s="4">
        <f t="shared" si="475"/>
        <v>0</v>
      </c>
      <c r="GX580" s="4">
        <f t="shared" si="475"/>
        <v>0</v>
      </c>
    </row>
    <row r="582" spans="1:255" x14ac:dyDescent="0.2">
      <c r="A582" s="2">
        <v>17</v>
      </c>
      <c r="B582" s="2">
        <v>1</v>
      </c>
      <c r="C582" s="2"/>
      <c r="D582" s="2"/>
      <c r="E582" s="2" t="s">
        <v>565</v>
      </c>
      <c r="F582" s="2" t="s">
        <v>566</v>
      </c>
      <c r="G582" s="2" t="s">
        <v>567</v>
      </c>
      <c r="H582" s="2" t="s">
        <v>458</v>
      </c>
      <c r="I582" s="2">
        <v>1</v>
      </c>
      <c r="J582" s="2">
        <v>0</v>
      </c>
      <c r="K582" s="2">
        <v>1</v>
      </c>
      <c r="L582" s="2"/>
      <c r="M582" s="2"/>
      <c r="N582" s="2"/>
      <c r="O582" s="2">
        <f t="shared" ref="O582:O609" si="476">ROUND(CP582,2)</f>
        <v>81.69</v>
      </c>
      <c r="P582" s="2">
        <f>ROUND((ROUND((AC582*AW582*I582),2)*BC582),2)</f>
        <v>6.12</v>
      </c>
      <c r="Q582" s="2">
        <f t="shared" ref="Q582:Q609" si="477">(ROUND((ROUND(((ET582)*AV582*I582),2)*BB582),2)+ROUND((ROUND(((AE582-(EU582))*AV582*I582),2)*BS582),2))</f>
        <v>48.81</v>
      </c>
      <c r="R582" s="2">
        <f t="shared" ref="R582:R609" si="478">ROUND((ROUND((AE582*AV582*I582),2)*BS582),2)</f>
        <v>10.31</v>
      </c>
      <c r="S582" s="2">
        <f t="shared" ref="S582:S609" si="479">ROUND((ROUND((AF582*AV582*I582),2)*BA582),2)</f>
        <v>26.76</v>
      </c>
      <c r="T582" s="2">
        <f t="shared" ref="T582:T609" si="480">ROUND(CU582*I582,2)</f>
        <v>0</v>
      </c>
      <c r="U582" s="2">
        <f t="shared" ref="U582:U609" si="481">CV582*I582</f>
        <v>2.06</v>
      </c>
      <c r="V582" s="2">
        <f t="shared" ref="V582:V609" si="482">CW582*I582</f>
        <v>0</v>
      </c>
      <c r="W582" s="2">
        <f t="shared" ref="W582:W609" si="483">ROUND(CX582*I582,2)</f>
        <v>0</v>
      </c>
      <c r="X582" s="2">
        <f t="shared" ref="X582:X609" si="484">ROUND(CY582,2)</f>
        <v>29.97</v>
      </c>
      <c r="Y582" s="2">
        <f t="shared" ref="Y582:Y609" si="485">ROUND(CZ582,2)</f>
        <v>18.73</v>
      </c>
      <c r="Z582" s="2"/>
      <c r="AA582" s="2">
        <v>50417534</v>
      </c>
      <c r="AB582" s="2">
        <f t="shared" ref="AB582:AB609" si="486">ROUND((AC582+AD582+AF582),6)</f>
        <v>81.69</v>
      </c>
      <c r="AC582" s="2">
        <f t="shared" ref="AC582:AC609" si="487">ROUND((ES582),6)</f>
        <v>6.12</v>
      </c>
      <c r="AD582" s="2">
        <f t="shared" ref="AD582:AD609" si="488">ROUND((((ET582)-(EU582))+AE582),6)</f>
        <v>48.81</v>
      </c>
      <c r="AE582" s="2">
        <f t="shared" ref="AE582:AE609" si="489">ROUND((EU582),6)</f>
        <v>10.31</v>
      </c>
      <c r="AF582" s="2">
        <f t="shared" ref="AF582:AF609" si="490">ROUND((EV582),6)</f>
        <v>26.76</v>
      </c>
      <c r="AG582" s="2">
        <f t="shared" ref="AG582:AG609" si="491">ROUND((AP582),6)</f>
        <v>0</v>
      </c>
      <c r="AH582" s="2">
        <f t="shared" ref="AH582:AH609" si="492">(EW582)</f>
        <v>2.06</v>
      </c>
      <c r="AI582" s="2">
        <f t="shared" ref="AI582:AI609" si="493">(EX582)</f>
        <v>0</v>
      </c>
      <c r="AJ582" s="2">
        <f t="shared" ref="AJ582:AJ609" si="494">(AS582)</f>
        <v>0</v>
      </c>
      <c r="AK582" s="2">
        <v>81.69</v>
      </c>
      <c r="AL582" s="2">
        <v>6.12</v>
      </c>
      <c r="AM582" s="2">
        <v>48.81</v>
      </c>
      <c r="AN582" s="2">
        <v>10.31</v>
      </c>
      <c r="AO582" s="2">
        <v>26.76</v>
      </c>
      <c r="AP582" s="2">
        <v>0</v>
      </c>
      <c r="AQ582" s="2">
        <v>2.06</v>
      </c>
      <c r="AR582" s="2">
        <v>0</v>
      </c>
      <c r="AS582" s="2">
        <v>0</v>
      </c>
      <c r="AT582" s="2">
        <v>112</v>
      </c>
      <c r="AU582" s="2">
        <v>70</v>
      </c>
      <c r="AV582" s="2">
        <v>1</v>
      </c>
      <c r="AW582" s="2">
        <v>1</v>
      </c>
      <c r="AX582" s="2"/>
      <c r="AY582" s="2"/>
      <c r="AZ582" s="2">
        <v>1</v>
      </c>
      <c r="BA582" s="2">
        <v>1</v>
      </c>
      <c r="BB582" s="2">
        <v>1</v>
      </c>
      <c r="BC582" s="2">
        <v>1</v>
      </c>
      <c r="BD582" s="2" t="s">
        <v>3</v>
      </c>
      <c r="BE582" s="2" t="s">
        <v>3</v>
      </c>
      <c r="BF582" s="2" t="s">
        <v>3</v>
      </c>
      <c r="BG582" s="2" t="s">
        <v>3</v>
      </c>
      <c r="BH582" s="2">
        <v>0</v>
      </c>
      <c r="BI582" s="2">
        <v>2</v>
      </c>
      <c r="BJ582" s="2" t="s">
        <v>568</v>
      </c>
      <c r="BK582" s="2"/>
      <c r="BL582" s="2"/>
      <c r="BM582" s="2">
        <v>333</v>
      </c>
      <c r="BN582" s="2">
        <v>0</v>
      </c>
      <c r="BO582" s="2" t="s">
        <v>3</v>
      </c>
      <c r="BP582" s="2">
        <v>0</v>
      </c>
      <c r="BQ582" s="2">
        <v>40</v>
      </c>
      <c r="BR582" s="2">
        <v>0</v>
      </c>
      <c r="BS582" s="2">
        <v>1</v>
      </c>
      <c r="BT582" s="2">
        <v>1</v>
      </c>
      <c r="BU582" s="2">
        <v>1</v>
      </c>
      <c r="BV582" s="2">
        <v>1</v>
      </c>
      <c r="BW582" s="2">
        <v>1</v>
      </c>
      <c r="BX582" s="2">
        <v>1</v>
      </c>
      <c r="BY582" s="2" t="s">
        <v>3</v>
      </c>
      <c r="BZ582" s="2">
        <v>112</v>
      </c>
      <c r="CA582" s="2">
        <v>70</v>
      </c>
      <c r="CB582" s="2" t="s">
        <v>3</v>
      </c>
      <c r="CC582" s="2"/>
      <c r="CD582" s="2"/>
      <c r="CE582" s="2">
        <v>30</v>
      </c>
      <c r="CF582" s="2">
        <v>0</v>
      </c>
      <c r="CG582" s="2">
        <v>0</v>
      </c>
      <c r="CH582" s="2"/>
      <c r="CI582" s="2"/>
      <c r="CJ582" s="2"/>
      <c r="CK582" s="2"/>
      <c r="CL582" s="2"/>
      <c r="CM582" s="2">
        <v>0</v>
      </c>
      <c r="CN582" s="2" t="s">
        <v>3</v>
      </c>
      <c r="CO582" s="2">
        <v>0</v>
      </c>
      <c r="CP582" s="2">
        <f t="shared" ref="CP582:CP609" si="495">(P582+Q582+S582)</f>
        <v>81.69</v>
      </c>
      <c r="CQ582" s="2">
        <f>ROUND((ROUND((AC582*AW582*1),2)*BC582),2)</f>
        <v>6.12</v>
      </c>
      <c r="CR582" s="2">
        <f t="shared" ref="CR582:CR609" si="496">(ROUND((ROUND(((ET582)*AV582*1),2)*BB582),2)+ROUND((ROUND(((AE582-(EU582))*AV582*1),2)*BS582),2))</f>
        <v>48.81</v>
      </c>
      <c r="CS582" s="2">
        <f t="shared" ref="CS582:CS609" si="497">ROUND((ROUND((AE582*AV582*1),2)*BS582),2)</f>
        <v>10.31</v>
      </c>
      <c r="CT582" s="2">
        <f t="shared" ref="CT582:CT609" si="498">ROUND((ROUND((AF582*AV582*1),2)*BA582),2)</f>
        <v>26.76</v>
      </c>
      <c r="CU582" s="2">
        <f t="shared" ref="CU582:CU609" si="499">AG582</f>
        <v>0</v>
      </c>
      <c r="CV582" s="2">
        <f t="shared" ref="CV582:CV609" si="500">(AH582*AV582)</f>
        <v>2.06</v>
      </c>
      <c r="CW582" s="2">
        <f t="shared" ref="CW582:CW609" si="501">AI582</f>
        <v>0</v>
      </c>
      <c r="CX582" s="2">
        <f t="shared" ref="CX582:CX609" si="502">AJ582</f>
        <v>0</v>
      </c>
      <c r="CY582" s="2">
        <f>((S582*BZ582)/100)</f>
        <v>29.971200000000003</v>
      </c>
      <c r="CZ582" s="2">
        <f>((S582*CA582)/100)</f>
        <v>18.731999999999999</v>
      </c>
      <c r="DA582" s="2"/>
      <c r="DB582" s="2"/>
      <c r="DC582" s="2" t="s">
        <v>3</v>
      </c>
      <c r="DD582" s="2" t="s">
        <v>3</v>
      </c>
      <c r="DE582" s="2" t="s">
        <v>3</v>
      </c>
      <c r="DF582" s="2" t="s">
        <v>3</v>
      </c>
      <c r="DG582" s="2" t="s">
        <v>3</v>
      </c>
      <c r="DH582" s="2" t="s">
        <v>3</v>
      </c>
      <c r="DI582" s="2" t="s">
        <v>3</v>
      </c>
      <c r="DJ582" s="2" t="s">
        <v>3</v>
      </c>
      <c r="DK582" s="2" t="s">
        <v>3</v>
      </c>
      <c r="DL582" s="2" t="s">
        <v>3</v>
      </c>
      <c r="DM582" s="2" t="s">
        <v>3</v>
      </c>
      <c r="DN582" s="2">
        <v>0</v>
      </c>
      <c r="DO582" s="2">
        <v>0</v>
      </c>
      <c r="DP582" s="2">
        <v>1</v>
      </c>
      <c r="DQ582" s="2">
        <v>1</v>
      </c>
      <c r="DR582" s="2"/>
      <c r="DS582" s="2"/>
      <c r="DT582" s="2"/>
      <c r="DU582" s="2">
        <v>1013</v>
      </c>
      <c r="DV582" s="2" t="s">
        <v>458</v>
      </c>
      <c r="DW582" s="2" t="s">
        <v>458</v>
      </c>
      <c r="DX582" s="2">
        <v>1</v>
      </c>
      <c r="DY582" s="2"/>
      <c r="DZ582" s="2" t="s">
        <v>3</v>
      </c>
      <c r="EA582" s="2" t="s">
        <v>3</v>
      </c>
      <c r="EB582" s="2" t="s">
        <v>3</v>
      </c>
      <c r="EC582" s="2" t="s">
        <v>3</v>
      </c>
      <c r="ED582" s="2"/>
      <c r="EE582" s="2">
        <v>49573648</v>
      </c>
      <c r="EF582" s="2">
        <v>40</v>
      </c>
      <c r="EG582" s="2" t="s">
        <v>510</v>
      </c>
      <c r="EH582" s="2">
        <v>0</v>
      </c>
      <c r="EI582" s="2" t="s">
        <v>3</v>
      </c>
      <c r="EJ582" s="2">
        <v>2</v>
      </c>
      <c r="EK582" s="2">
        <v>333</v>
      </c>
      <c r="EL582" s="2" t="s">
        <v>569</v>
      </c>
      <c r="EM582" s="2" t="s">
        <v>570</v>
      </c>
      <c r="EN582" s="2"/>
      <c r="EO582" s="2" t="s">
        <v>3</v>
      </c>
      <c r="EP582" s="2"/>
      <c r="EQ582" s="2">
        <v>131072</v>
      </c>
      <c r="ER582" s="2">
        <v>81.69</v>
      </c>
      <c r="ES582" s="2">
        <v>6.12</v>
      </c>
      <c r="ET582" s="2">
        <v>48.81</v>
      </c>
      <c r="EU582" s="2">
        <v>10.31</v>
      </c>
      <c r="EV582" s="2">
        <v>26.76</v>
      </c>
      <c r="EW582" s="2">
        <v>2.06</v>
      </c>
      <c r="EX582" s="2">
        <v>0</v>
      </c>
      <c r="EY582" s="2">
        <v>0</v>
      </c>
      <c r="EZ582" s="2"/>
      <c r="FA582" s="2"/>
      <c r="FB582" s="2"/>
      <c r="FC582" s="2"/>
      <c r="FD582" s="2"/>
      <c r="FE582" s="2"/>
      <c r="FF582" s="2"/>
      <c r="FG582" s="2"/>
      <c r="FH582" s="2"/>
      <c r="FI582" s="2"/>
      <c r="FJ582" s="2"/>
      <c r="FK582" s="2"/>
      <c r="FL582" s="2"/>
      <c r="FM582" s="2"/>
      <c r="FN582" s="2"/>
      <c r="FO582" s="2"/>
      <c r="FP582" s="2"/>
      <c r="FQ582" s="2">
        <v>0</v>
      </c>
      <c r="FR582" s="2">
        <f t="shared" ref="FR582:FR609" si="503">ROUND(IF(BI582=3,GM582,0),2)</f>
        <v>0</v>
      </c>
      <c r="FS582" s="2">
        <v>0</v>
      </c>
      <c r="FT582" s="2"/>
      <c r="FU582" s="2"/>
      <c r="FV582" s="2"/>
      <c r="FW582" s="2"/>
      <c r="FX582" s="2">
        <v>112</v>
      </c>
      <c r="FY582" s="2">
        <v>70</v>
      </c>
      <c r="FZ582" s="2"/>
      <c r="GA582" s="2" t="s">
        <v>3</v>
      </c>
      <c r="GB582" s="2"/>
      <c r="GC582" s="2"/>
      <c r="GD582" s="2">
        <v>0</v>
      </c>
      <c r="GE582" s="2"/>
      <c r="GF582" s="2">
        <v>1564970471</v>
      </c>
      <c r="GG582" s="2">
        <v>2</v>
      </c>
      <c r="GH582" s="2">
        <v>1</v>
      </c>
      <c r="GI582" s="2">
        <v>-2</v>
      </c>
      <c r="GJ582" s="2">
        <v>0</v>
      </c>
      <c r="GK582" s="2">
        <f>ROUND(R582*(R12)/100,2)</f>
        <v>18.04</v>
      </c>
      <c r="GL582" s="2">
        <f t="shared" ref="GL582:GL609" si="504">ROUND(IF(AND(BH582=3,BI582=3,FS582&lt;&gt;0),P582,0),2)</f>
        <v>0</v>
      </c>
      <c r="GM582" s="2">
        <f t="shared" ref="GM582:GM609" si="505">ROUND(O582+X582+Y582+GK582,2)+GX582</f>
        <v>148.43</v>
      </c>
      <c r="GN582" s="2">
        <f t="shared" ref="GN582:GN609" si="506">IF(OR(BI582=0,BI582=1),GM582-GX582,0)</f>
        <v>0</v>
      </c>
      <c r="GO582" s="2">
        <f t="shared" ref="GO582:GO609" si="507">IF(BI582=2,GM582-GX582,0)</f>
        <v>148.43</v>
      </c>
      <c r="GP582" s="2">
        <f t="shared" ref="GP582:GP609" si="508">IF(BI582=4,GM582-GX582,0)</f>
        <v>0</v>
      </c>
      <c r="GQ582" s="2"/>
      <c r="GR582" s="2">
        <v>0</v>
      </c>
      <c r="GS582" s="2">
        <v>0</v>
      </c>
      <c r="GT582" s="2">
        <v>0</v>
      </c>
      <c r="GU582" s="2" t="s">
        <v>3</v>
      </c>
      <c r="GV582" s="2">
        <f t="shared" ref="GV582:GV609" si="509">ROUND((GT582),6)</f>
        <v>0</v>
      </c>
      <c r="GW582" s="2">
        <v>1</v>
      </c>
      <c r="GX582" s="2">
        <f t="shared" ref="GX582:GX609" si="510">ROUND(HC582*I582,2)</f>
        <v>0</v>
      </c>
      <c r="GY582" s="2"/>
      <c r="GZ582" s="2"/>
      <c r="HA582" s="2">
        <v>0</v>
      </c>
      <c r="HB582" s="2">
        <v>0</v>
      </c>
      <c r="HC582" s="2">
        <f t="shared" ref="HC582:HC609" si="511">GV582*GW582</f>
        <v>0</v>
      </c>
      <c r="HD582" s="2"/>
      <c r="HE582" s="2" t="s">
        <v>3</v>
      </c>
      <c r="HF582" s="2" t="s">
        <v>3</v>
      </c>
      <c r="HG582" s="2"/>
      <c r="HH582" s="2"/>
      <c r="HI582" s="2"/>
      <c r="HJ582" s="2"/>
      <c r="HK582" s="2"/>
      <c r="HL582" s="2"/>
      <c r="HM582" s="2" t="s">
        <v>3</v>
      </c>
      <c r="HN582" s="2" t="s">
        <v>3</v>
      </c>
      <c r="HO582" s="2" t="s">
        <v>3</v>
      </c>
      <c r="HP582" s="2" t="s">
        <v>3</v>
      </c>
      <c r="HQ582" s="2" t="s">
        <v>3</v>
      </c>
      <c r="HR582" s="2"/>
      <c r="HS582" s="2"/>
      <c r="HT582" s="2"/>
      <c r="HU582" s="2"/>
      <c r="HV582" s="2"/>
      <c r="HW582" s="2"/>
      <c r="HX582" s="2"/>
      <c r="HY582" s="2"/>
      <c r="HZ582" s="2"/>
      <c r="IA582" s="2"/>
      <c r="IB582" s="2"/>
      <c r="IC582" s="2"/>
      <c r="ID582" s="2"/>
      <c r="IE582" s="2"/>
      <c r="IF582" s="2"/>
      <c r="IG582" s="2"/>
      <c r="IH582" s="2"/>
      <c r="II582" s="2"/>
      <c r="IJ582" s="2"/>
      <c r="IK582" s="2">
        <v>0</v>
      </c>
      <c r="IL582" s="2"/>
      <c r="IM582" s="2"/>
      <c r="IN582" s="2"/>
      <c r="IO582" s="2"/>
      <c r="IP582" s="2"/>
      <c r="IQ582" s="2"/>
      <c r="IR582" s="2"/>
      <c r="IS582" s="2"/>
      <c r="IT582" s="2"/>
      <c r="IU582" s="2"/>
    </row>
    <row r="583" spans="1:255" x14ac:dyDescent="0.2">
      <c r="A583">
        <v>17</v>
      </c>
      <c r="B583">
        <v>1</v>
      </c>
      <c r="E583" t="s">
        <v>565</v>
      </c>
      <c r="F583" t="s">
        <v>566</v>
      </c>
      <c r="G583" t="s">
        <v>567</v>
      </c>
      <c r="H583" t="s">
        <v>458</v>
      </c>
      <c r="I583">
        <v>1</v>
      </c>
      <c r="J583">
        <v>0</v>
      </c>
      <c r="K583">
        <v>1</v>
      </c>
      <c r="O583">
        <f t="shared" si="476"/>
        <v>1454.94</v>
      </c>
      <c r="P583">
        <f>ROUND((ROUND((AC583*AW583*I583),2)*BC583),2)</f>
        <v>61.63</v>
      </c>
      <c r="Q583">
        <f t="shared" si="477"/>
        <v>616.47</v>
      </c>
      <c r="R583">
        <f t="shared" si="478"/>
        <v>299.3</v>
      </c>
      <c r="S583">
        <f t="shared" si="479"/>
        <v>776.84</v>
      </c>
      <c r="T583">
        <f t="shared" si="480"/>
        <v>0</v>
      </c>
      <c r="U583">
        <f t="shared" si="481"/>
        <v>2.06</v>
      </c>
      <c r="V583">
        <f t="shared" si="482"/>
        <v>0</v>
      </c>
      <c r="W583">
        <f t="shared" si="483"/>
        <v>0</v>
      </c>
      <c r="X583">
        <f t="shared" si="484"/>
        <v>714.69</v>
      </c>
      <c r="Y583">
        <f t="shared" si="485"/>
        <v>334.04</v>
      </c>
      <c r="AA583">
        <v>50417531</v>
      </c>
      <c r="AB583">
        <f t="shared" si="486"/>
        <v>81.69</v>
      </c>
      <c r="AC583">
        <f t="shared" si="487"/>
        <v>6.12</v>
      </c>
      <c r="AD583">
        <f t="shared" si="488"/>
        <v>48.81</v>
      </c>
      <c r="AE583">
        <f t="shared" si="489"/>
        <v>10.31</v>
      </c>
      <c r="AF583">
        <f t="shared" si="490"/>
        <v>26.76</v>
      </c>
      <c r="AG583">
        <f t="shared" si="491"/>
        <v>0</v>
      </c>
      <c r="AH583">
        <f t="shared" si="492"/>
        <v>2.06</v>
      </c>
      <c r="AI583">
        <f t="shared" si="493"/>
        <v>0</v>
      </c>
      <c r="AJ583">
        <f t="shared" si="494"/>
        <v>0</v>
      </c>
      <c r="AK583">
        <v>81.69</v>
      </c>
      <c r="AL583">
        <v>6.12</v>
      </c>
      <c r="AM583">
        <v>48.81</v>
      </c>
      <c r="AN583">
        <v>10.31</v>
      </c>
      <c r="AO583">
        <v>26.76</v>
      </c>
      <c r="AP583">
        <v>0</v>
      </c>
      <c r="AQ583">
        <v>2.06</v>
      </c>
      <c r="AR583">
        <v>0</v>
      </c>
      <c r="AS583">
        <v>0</v>
      </c>
      <c r="AT583">
        <v>92</v>
      </c>
      <c r="AU583">
        <v>43</v>
      </c>
      <c r="AV583">
        <v>1</v>
      </c>
      <c r="AW583">
        <v>1</v>
      </c>
      <c r="AZ583">
        <v>1</v>
      </c>
      <c r="BA583">
        <v>29.03</v>
      </c>
      <c r="BB583">
        <v>12.63</v>
      </c>
      <c r="BC583">
        <v>10.07</v>
      </c>
      <c r="BD583" t="s">
        <v>3</v>
      </c>
      <c r="BE583" t="s">
        <v>3</v>
      </c>
      <c r="BF583" t="s">
        <v>3</v>
      </c>
      <c r="BG583" t="s">
        <v>3</v>
      </c>
      <c r="BH583">
        <v>0</v>
      </c>
      <c r="BI583">
        <v>2</v>
      </c>
      <c r="BJ583" t="s">
        <v>568</v>
      </c>
      <c r="BM583">
        <v>333</v>
      </c>
      <c r="BN583">
        <v>0</v>
      </c>
      <c r="BO583" t="s">
        <v>566</v>
      </c>
      <c r="BP583">
        <v>1</v>
      </c>
      <c r="BQ583">
        <v>40</v>
      </c>
      <c r="BR583">
        <v>0</v>
      </c>
      <c r="BS583">
        <v>29.03</v>
      </c>
      <c r="BT583">
        <v>1</v>
      </c>
      <c r="BU583">
        <v>1</v>
      </c>
      <c r="BV583">
        <v>1</v>
      </c>
      <c r="BW583">
        <v>1</v>
      </c>
      <c r="BX583">
        <v>1</v>
      </c>
      <c r="BY583" t="s">
        <v>3</v>
      </c>
      <c r="BZ583">
        <v>92</v>
      </c>
      <c r="CA583">
        <v>43</v>
      </c>
      <c r="CB583" t="s">
        <v>3</v>
      </c>
      <c r="CE583">
        <v>30</v>
      </c>
      <c r="CF583">
        <v>0</v>
      </c>
      <c r="CG583">
        <v>0</v>
      </c>
      <c r="CM583">
        <v>0</v>
      </c>
      <c r="CN583" t="s">
        <v>3</v>
      </c>
      <c r="CO583">
        <v>0</v>
      </c>
      <c r="CP583">
        <f t="shared" si="495"/>
        <v>1454.94</v>
      </c>
      <c r="CQ583">
        <f>ROUND((ROUND((AC583*AW583*1),2)*BC583),2)</f>
        <v>61.63</v>
      </c>
      <c r="CR583">
        <f t="shared" si="496"/>
        <v>616.47</v>
      </c>
      <c r="CS583">
        <f t="shared" si="497"/>
        <v>299.3</v>
      </c>
      <c r="CT583">
        <f t="shared" si="498"/>
        <v>776.84</v>
      </c>
      <c r="CU583">
        <f t="shared" si="499"/>
        <v>0</v>
      </c>
      <c r="CV583">
        <f t="shared" si="500"/>
        <v>2.06</v>
      </c>
      <c r="CW583">
        <f t="shared" si="501"/>
        <v>0</v>
      </c>
      <c r="CX583">
        <f t="shared" si="502"/>
        <v>0</v>
      </c>
      <c r="CY583">
        <f>S583*(BZ583/100)</f>
        <v>714.69280000000003</v>
      </c>
      <c r="CZ583">
        <f>S583*(CA583/100)</f>
        <v>334.0412</v>
      </c>
      <c r="DC583" t="s">
        <v>3</v>
      </c>
      <c r="DD583" t="s">
        <v>3</v>
      </c>
      <c r="DE583" t="s">
        <v>3</v>
      </c>
      <c r="DF583" t="s">
        <v>3</v>
      </c>
      <c r="DG583" t="s">
        <v>3</v>
      </c>
      <c r="DH583" t="s">
        <v>3</v>
      </c>
      <c r="DI583" t="s">
        <v>3</v>
      </c>
      <c r="DJ583" t="s">
        <v>3</v>
      </c>
      <c r="DK583" t="s">
        <v>3</v>
      </c>
      <c r="DL583" t="s">
        <v>3</v>
      </c>
      <c r="DM583" t="s">
        <v>3</v>
      </c>
      <c r="DN583">
        <v>112</v>
      </c>
      <c r="DO583">
        <v>70</v>
      </c>
      <c r="DP583">
        <v>1</v>
      </c>
      <c r="DQ583">
        <v>1</v>
      </c>
      <c r="DU583">
        <v>1013</v>
      </c>
      <c r="DV583" t="s">
        <v>458</v>
      </c>
      <c r="DW583" t="s">
        <v>458</v>
      </c>
      <c r="DX583">
        <v>1</v>
      </c>
      <c r="DZ583" t="s">
        <v>3</v>
      </c>
      <c r="EA583" t="s">
        <v>3</v>
      </c>
      <c r="EB583" t="s">
        <v>3</v>
      </c>
      <c r="EC583" t="s">
        <v>3</v>
      </c>
      <c r="EE583">
        <v>49573648</v>
      </c>
      <c r="EF583">
        <v>40</v>
      </c>
      <c r="EG583" t="s">
        <v>510</v>
      </c>
      <c r="EH583">
        <v>0</v>
      </c>
      <c r="EI583" t="s">
        <v>3</v>
      </c>
      <c r="EJ583">
        <v>2</v>
      </c>
      <c r="EK583">
        <v>333</v>
      </c>
      <c r="EL583" t="s">
        <v>569</v>
      </c>
      <c r="EM583" t="s">
        <v>570</v>
      </c>
      <c r="EO583" t="s">
        <v>3</v>
      </c>
      <c r="EQ583">
        <v>131072</v>
      </c>
      <c r="ER583">
        <v>81.69</v>
      </c>
      <c r="ES583">
        <v>6.12</v>
      </c>
      <c r="ET583">
        <v>48.81</v>
      </c>
      <c r="EU583">
        <v>10.31</v>
      </c>
      <c r="EV583">
        <v>26.76</v>
      </c>
      <c r="EW583">
        <v>2.06</v>
      </c>
      <c r="EX583">
        <v>0</v>
      </c>
      <c r="EY583">
        <v>0</v>
      </c>
      <c r="FQ583">
        <v>0</v>
      </c>
      <c r="FR583">
        <f t="shared" si="503"/>
        <v>0</v>
      </c>
      <c r="FS583">
        <v>0</v>
      </c>
      <c r="FX583">
        <v>112</v>
      </c>
      <c r="FY583">
        <v>70</v>
      </c>
      <c r="GA583" t="s">
        <v>3</v>
      </c>
      <c r="GD583">
        <v>0</v>
      </c>
      <c r="GF583">
        <v>1564970471</v>
      </c>
      <c r="GG583">
        <v>2</v>
      </c>
      <c r="GH583">
        <v>1</v>
      </c>
      <c r="GI583">
        <v>2</v>
      </c>
      <c r="GJ583">
        <v>0</v>
      </c>
      <c r="GK583">
        <f>ROUND(R583*(S12)/100,2)</f>
        <v>478.88</v>
      </c>
      <c r="GL583">
        <f t="shared" si="504"/>
        <v>0</v>
      </c>
      <c r="GM583">
        <f t="shared" si="505"/>
        <v>2982.55</v>
      </c>
      <c r="GN583">
        <f t="shared" si="506"/>
        <v>0</v>
      </c>
      <c r="GO583">
        <f t="shared" si="507"/>
        <v>2982.55</v>
      </c>
      <c r="GP583">
        <f t="shared" si="508"/>
        <v>0</v>
      </c>
      <c r="GR583">
        <v>0</v>
      </c>
      <c r="GS583">
        <v>3</v>
      </c>
      <c r="GT583">
        <v>0</v>
      </c>
      <c r="GU583" t="s">
        <v>3</v>
      </c>
      <c r="GV583">
        <f t="shared" si="509"/>
        <v>0</v>
      </c>
      <c r="GW583">
        <v>1</v>
      </c>
      <c r="GX583">
        <f t="shared" si="510"/>
        <v>0</v>
      </c>
      <c r="HA583">
        <v>0</v>
      </c>
      <c r="HB583">
        <v>0</v>
      </c>
      <c r="HC583">
        <f t="shared" si="511"/>
        <v>0</v>
      </c>
      <c r="HE583" t="s">
        <v>3</v>
      </c>
      <c r="HF583" t="s">
        <v>3</v>
      </c>
      <c r="HM583" t="s">
        <v>3</v>
      </c>
      <c r="HN583" t="s">
        <v>3</v>
      </c>
      <c r="HO583" t="s">
        <v>3</v>
      </c>
      <c r="HP583" t="s">
        <v>3</v>
      </c>
      <c r="HQ583" t="s">
        <v>3</v>
      </c>
      <c r="IK583">
        <v>0</v>
      </c>
    </row>
    <row r="584" spans="1:255" x14ac:dyDescent="0.2">
      <c r="A584" s="2">
        <v>18</v>
      </c>
      <c r="B584" s="2">
        <v>1</v>
      </c>
      <c r="C584" s="2"/>
      <c r="D584" s="2"/>
      <c r="E584" s="2" t="s">
        <v>571</v>
      </c>
      <c r="F584" s="2" t="s">
        <v>572</v>
      </c>
      <c r="G584" s="2" t="s">
        <v>1236</v>
      </c>
      <c r="H584" s="2" t="s">
        <v>573</v>
      </c>
      <c r="I584" s="2">
        <f>I582*J584</f>
        <v>1</v>
      </c>
      <c r="J584" s="2">
        <v>1</v>
      </c>
      <c r="K584" s="2">
        <v>1</v>
      </c>
      <c r="L584" s="2"/>
      <c r="M584" s="2"/>
      <c r="N584" s="2"/>
      <c r="O584" s="2">
        <f t="shared" si="476"/>
        <v>15056.12</v>
      </c>
      <c r="P584" s="2">
        <f>ROUND((ROUND((AC584*I584),2)*BC584),2)</f>
        <v>15056.12</v>
      </c>
      <c r="Q584" s="2">
        <f t="shared" si="477"/>
        <v>0</v>
      </c>
      <c r="R584" s="2">
        <f t="shared" si="478"/>
        <v>0</v>
      </c>
      <c r="S584" s="2">
        <f t="shared" si="479"/>
        <v>0</v>
      </c>
      <c r="T584" s="2">
        <f t="shared" si="480"/>
        <v>0</v>
      </c>
      <c r="U584" s="2">
        <f t="shared" si="481"/>
        <v>0</v>
      </c>
      <c r="V584" s="2">
        <f t="shared" si="482"/>
        <v>0</v>
      </c>
      <c r="W584" s="2">
        <f t="shared" si="483"/>
        <v>0</v>
      </c>
      <c r="X584" s="2">
        <f t="shared" si="484"/>
        <v>0</v>
      </c>
      <c r="Y584" s="2">
        <f t="shared" si="485"/>
        <v>0</v>
      </c>
      <c r="Z584" s="2"/>
      <c r="AA584" s="2">
        <v>50417534</v>
      </c>
      <c r="AB584" s="2">
        <f t="shared" si="486"/>
        <v>15056.12</v>
      </c>
      <c r="AC584" s="2">
        <f t="shared" si="487"/>
        <v>15056.12</v>
      </c>
      <c r="AD584" s="2">
        <f t="shared" si="488"/>
        <v>0</v>
      </c>
      <c r="AE584" s="2">
        <f t="shared" si="489"/>
        <v>0</v>
      </c>
      <c r="AF584" s="2">
        <f t="shared" si="490"/>
        <v>0</v>
      </c>
      <c r="AG584" s="2">
        <f t="shared" si="491"/>
        <v>0</v>
      </c>
      <c r="AH584" s="2">
        <f t="shared" si="492"/>
        <v>0</v>
      </c>
      <c r="AI584" s="2">
        <f t="shared" si="493"/>
        <v>0</v>
      </c>
      <c r="AJ584" s="2">
        <f t="shared" si="494"/>
        <v>0</v>
      </c>
      <c r="AK584" s="2">
        <v>15056.12</v>
      </c>
      <c r="AL584" s="2">
        <v>15056.12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112</v>
      </c>
      <c r="AU584" s="2">
        <v>70</v>
      </c>
      <c r="AV584" s="2">
        <v>1</v>
      </c>
      <c r="AW584" s="2">
        <v>1</v>
      </c>
      <c r="AX584" s="2"/>
      <c r="AY584" s="2"/>
      <c r="AZ584" s="2">
        <v>1</v>
      </c>
      <c r="BA584" s="2">
        <v>1</v>
      </c>
      <c r="BB584" s="2">
        <v>1</v>
      </c>
      <c r="BC584" s="2">
        <v>1</v>
      </c>
      <c r="BD584" s="2" t="s">
        <v>3</v>
      </c>
      <c r="BE584" s="2" t="s">
        <v>3</v>
      </c>
      <c r="BF584" s="2" t="s">
        <v>3</v>
      </c>
      <c r="BG584" s="2" t="s">
        <v>3</v>
      </c>
      <c r="BH584" s="2">
        <v>3</v>
      </c>
      <c r="BI584" s="2">
        <v>3</v>
      </c>
      <c r="BJ584" s="2" t="s">
        <v>574</v>
      </c>
      <c r="BK584" s="2"/>
      <c r="BL584" s="2"/>
      <c r="BM584" s="2">
        <v>746</v>
      </c>
      <c r="BN584" s="2">
        <v>0</v>
      </c>
      <c r="BO584" s="2" t="s">
        <v>3</v>
      </c>
      <c r="BP584" s="2">
        <v>0</v>
      </c>
      <c r="BQ584" s="2">
        <v>130</v>
      </c>
      <c r="BR584" s="2">
        <v>0</v>
      </c>
      <c r="BS584" s="2">
        <v>1</v>
      </c>
      <c r="BT584" s="2">
        <v>1</v>
      </c>
      <c r="BU584" s="2">
        <v>1</v>
      </c>
      <c r="BV584" s="2">
        <v>1</v>
      </c>
      <c r="BW584" s="2">
        <v>1</v>
      </c>
      <c r="BX584" s="2">
        <v>1</v>
      </c>
      <c r="BY584" s="2" t="s">
        <v>3</v>
      </c>
      <c r="BZ584" s="2">
        <v>112</v>
      </c>
      <c r="CA584" s="2">
        <v>70</v>
      </c>
      <c r="CB584" s="2" t="s">
        <v>3</v>
      </c>
      <c r="CC584" s="2"/>
      <c r="CD584" s="2"/>
      <c r="CE584" s="2">
        <v>30</v>
      </c>
      <c r="CF584" s="2">
        <v>0</v>
      </c>
      <c r="CG584" s="2">
        <v>0</v>
      </c>
      <c r="CH584" s="2"/>
      <c r="CI584" s="2"/>
      <c r="CJ584" s="2"/>
      <c r="CK584" s="2"/>
      <c r="CL584" s="2"/>
      <c r="CM584" s="2">
        <v>0</v>
      </c>
      <c r="CN584" s="2" t="s">
        <v>3</v>
      </c>
      <c r="CO584" s="2">
        <v>0</v>
      </c>
      <c r="CP584" s="2">
        <f t="shared" si="495"/>
        <v>15056.12</v>
      </c>
      <c r="CQ584" s="2">
        <f>ROUND((ROUND((AC584*1),2)*BC584),2)</f>
        <v>15056.12</v>
      </c>
      <c r="CR584" s="2">
        <f t="shared" si="496"/>
        <v>0</v>
      </c>
      <c r="CS584" s="2">
        <f t="shared" si="497"/>
        <v>0</v>
      </c>
      <c r="CT584" s="2">
        <f t="shared" si="498"/>
        <v>0</v>
      </c>
      <c r="CU584" s="2">
        <f t="shared" si="499"/>
        <v>0</v>
      </c>
      <c r="CV584" s="2">
        <f t="shared" si="500"/>
        <v>0</v>
      </c>
      <c r="CW584" s="2">
        <f t="shared" si="501"/>
        <v>0</v>
      </c>
      <c r="CX584" s="2">
        <f t="shared" si="502"/>
        <v>0</v>
      </c>
      <c r="CY584" s="2">
        <f>((S584*BZ584)/100)</f>
        <v>0</v>
      </c>
      <c r="CZ584" s="2">
        <f>((S584*CA584)/100)</f>
        <v>0</v>
      </c>
      <c r="DA584" s="2"/>
      <c r="DB584" s="2"/>
      <c r="DC584" s="2" t="s">
        <v>3</v>
      </c>
      <c r="DD584" s="2" t="s">
        <v>3</v>
      </c>
      <c r="DE584" s="2" t="s">
        <v>3</v>
      </c>
      <c r="DF584" s="2" t="s">
        <v>3</v>
      </c>
      <c r="DG584" s="2" t="s">
        <v>3</v>
      </c>
      <c r="DH584" s="2" t="s">
        <v>3</v>
      </c>
      <c r="DI584" s="2" t="s">
        <v>3</v>
      </c>
      <c r="DJ584" s="2" t="s">
        <v>3</v>
      </c>
      <c r="DK584" s="2" t="s">
        <v>3</v>
      </c>
      <c r="DL584" s="2" t="s">
        <v>3</v>
      </c>
      <c r="DM584" s="2" t="s">
        <v>3</v>
      </c>
      <c r="DN584" s="2">
        <v>0</v>
      </c>
      <c r="DO584" s="2">
        <v>0</v>
      </c>
      <c r="DP584" s="2">
        <v>1</v>
      </c>
      <c r="DQ584" s="2">
        <v>1</v>
      </c>
      <c r="DR584" s="2"/>
      <c r="DS584" s="2"/>
      <c r="DT584" s="2"/>
      <c r="DU584" s="2">
        <v>1010</v>
      </c>
      <c r="DV584" s="2" t="s">
        <v>573</v>
      </c>
      <c r="DW584" s="2" t="s">
        <v>573</v>
      </c>
      <c r="DX584" s="2">
        <v>1</v>
      </c>
      <c r="DY584" s="2"/>
      <c r="DZ584" s="2" t="s">
        <v>3</v>
      </c>
      <c r="EA584" s="2" t="s">
        <v>3</v>
      </c>
      <c r="EB584" s="2" t="s">
        <v>3</v>
      </c>
      <c r="EC584" s="2" t="s">
        <v>3</v>
      </c>
      <c r="ED584" s="2"/>
      <c r="EE584" s="2">
        <v>49574061</v>
      </c>
      <c r="EF584" s="2">
        <v>130</v>
      </c>
      <c r="EG584" s="2" t="s">
        <v>575</v>
      </c>
      <c r="EH584" s="2">
        <v>0</v>
      </c>
      <c r="EI584" s="2" t="s">
        <v>3</v>
      </c>
      <c r="EJ584" s="2">
        <v>3</v>
      </c>
      <c r="EK584" s="2">
        <v>746</v>
      </c>
      <c r="EL584" s="2" t="s">
        <v>576</v>
      </c>
      <c r="EM584" s="2" t="s">
        <v>577</v>
      </c>
      <c r="EN584" s="2"/>
      <c r="EO584" s="2" t="s">
        <v>3</v>
      </c>
      <c r="EP584" s="2"/>
      <c r="EQ584" s="2">
        <v>0</v>
      </c>
      <c r="ER584" s="2">
        <v>15056.12</v>
      </c>
      <c r="ES584" s="2">
        <v>15056.12</v>
      </c>
      <c r="ET584" s="2">
        <v>0</v>
      </c>
      <c r="EU584" s="2">
        <v>0</v>
      </c>
      <c r="EV584" s="2">
        <v>0</v>
      </c>
      <c r="EW584" s="2">
        <v>0</v>
      </c>
      <c r="EX584" s="2">
        <v>0</v>
      </c>
      <c r="EY584" s="2"/>
      <c r="EZ584" s="2"/>
      <c r="FA584" s="2"/>
      <c r="FB584" s="2"/>
      <c r="FC584" s="2"/>
      <c r="FD584" s="2"/>
      <c r="FE584" s="2"/>
      <c r="FF584" s="2"/>
      <c r="FG584" s="2"/>
      <c r="FH584" s="2"/>
      <c r="FI584" s="2"/>
      <c r="FJ584" s="2"/>
      <c r="FK584" s="2"/>
      <c r="FL584" s="2"/>
      <c r="FM584" s="2"/>
      <c r="FN584" s="2"/>
      <c r="FO584" s="2"/>
      <c r="FP584" s="2"/>
      <c r="FQ584" s="2">
        <v>0</v>
      </c>
      <c r="FR584" s="2">
        <f t="shared" si="503"/>
        <v>15056.12</v>
      </c>
      <c r="FS584" s="2">
        <v>0</v>
      </c>
      <c r="FT584" s="2"/>
      <c r="FU584" s="2"/>
      <c r="FV584" s="2"/>
      <c r="FW584" s="2"/>
      <c r="FX584" s="2">
        <v>112</v>
      </c>
      <c r="FY584" s="2">
        <v>70</v>
      </c>
      <c r="FZ584" s="2"/>
      <c r="GA584" s="2" t="s">
        <v>3</v>
      </c>
      <c r="GB584" s="2"/>
      <c r="GC584" s="2"/>
      <c r="GD584" s="2">
        <v>0</v>
      </c>
      <c r="GE584" s="2"/>
      <c r="GF584" s="2">
        <v>-1409737996</v>
      </c>
      <c r="GG584" s="2">
        <v>2</v>
      </c>
      <c r="GH584" s="2">
        <v>1</v>
      </c>
      <c r="GI584" s="2">
        <v>-2</v>
      </c>
      <c r="GJ584" s="2">
        <v>0</v>
      </c>
      <c r="GK584" s="2">
        <f>ROUND(R584*(R12)/100,2)</f>
        <v>0</v>
      </c>
      <c r="GL584" s="2">
        <f t="shared" si="504"/>
        <v>0</v>
      </c>
      <c r="GM584" s="2">
        <f t="shared" si="505"/>
        <v>15056.12</v>
      </c>
      <c r="GN584" s="2">
        <f t="shared" si="506"/>
        <v>0</v>
      </c>
      <c r="GO584" s="2">
        <f t="shared" si="507"/>
        <v>0</v>
      </c>
      <c r="GP584" s="2">
        <f t="shared" si="508"/>
        <v>0</v>
      </c>
      <c r="GQ584" s="2"/>
      <c r="GR584" s="2">
        <v>0</v>
      </c>
      <c r="GS584" s="2">
        <v>0</v>
      </c>
      <c r="GT584" s="2">
        <v>0</v>
      </c>
      <c r="GU584" s="2" t="s">
        <v>3</v>
      </c>
      <c r="GV584" s="2">
        <f t="shared" si="509"/>
        <v>0</v>
      </c>
      <c r="GW584" s="2">
        <v>1</v>
      </c>
      <c r="GX584" s="2">
        <f t="shared" si="510"/>
        <v>0</v>
      </c>
      <c r="GY584" s="2"/>
      <c r="GZ584" s="2"/>
      <c r="HA584" s="2">
        <v>0</v>
      </c>
      <c r="HB584" s="2">
        <v>0</v>
      </c>
      <c r="HC584" s="2">
        <f t="shared" si="511"/>
        <v>0</v>
      </c>
      <c r="HD584" s="2"/>
      <c r="HE584" s="2" t="s">
        <v>3</v>
      </c>
      <c r="HF584" s="2" t="s">
        <v>3</v>
      </c>
      <c r="HG584" s="2"/>
      <c r="HH584" s="2"/>
      <c r="HI584" s="2"/>
      <c r="HJ584" s="2"/>
      <c r="HK584" s="2"/>
      <c r="HL584" s="2"/>
      <c r="HM584" s="2" t="s">
        <v>3</v>
      </c>
      <c r="HN584" s="2" t="s">
        <v>3</v>
      </c>
      <c r="HO584" s="2" t="s">
        <v>3</v>
      </c>
      <c r="HP584" s="2" t="s">
        <v>3</v>
      </c>
      <c r="HQ584" s="2" t="s">
        <v>3</v>
      </c>
      <c r="HR584" s="2"/>
      <c r="HS584" s="2"/>
      <c r="HT584" s="2"/>
      <c r="HU584" s="2"/>
      <c r="HV584" s="2"/>
      <c r="HW584" s="2"/>
      <c r="HX584" s="2"/>
      <c r="HY584" s="2"/>
      <c r="HZ584" s="2"/>
      <c r="IA584" s="2"/>
      <c r="IB584" s="2"/>
      <c r="IC584" s="2"/>
      <c r="ID584" s="2"/>
      <c r="IE584" s="2"/>
      <c r="IF584" s="2"/>
      <c r="IG584" s="2"/>
      <c r="IH584" s="2"/>
      <c r="II584" s="2"/>
      <c r="IJ584" s="2"/>
      <c r="IK584" s="2">
        <v>0</v>
      </c>
      <c r="IL584" s="2"/>
      <c r="IM584" s="2"/>
      <c r="IN584" s="2"/>
      <c r="IO584" s="2"/>
      <c r="IP584" s="2"/>
      <c r="IQ584" s="2"/>
      <c r="IR584" s="2"/>
      <c r="IS584" s="2"/>
      <c r="IT584" s="2"/>
      <c r="IU584" s="2"/>
    </row>
    <row r="585" spans="1:255" x14ac:dyDescent="0.2">
      <c r="A585">
        <v>18</v>
      </c>
      <c r="B585">
        <v>1</v>
      </c>
      <c r="E585" t="s">
        <v>571</v>
      </c>
      <c r="F585" t="s">
        <v>572</v>
      </c>
      <c r="G585" t="s">
        <v>1236</v>
      </c>
      <c r="H585" t="s">
        <v>573</v>
      </c>
      <c r="I585">
        <f>I583*J585</f>
        <v>1</v>
      </c>
      <c r="J585">
        <v>1</v>
      </c>
      <c r="K585">
        <v>1</v>
      </c>
      <c r="O585">
        <f t="shared" si="476"/>
        <v>105091.72</v>
      </c>
      <c r="P585">
        <f>ROUND((ROUND((AC585*I585),2)*BC585),2)</f>
        <v>105091.72</v>
      </c>
      <c r="Q585">
        <f t="shared" si="477"/>
        <v>0</v>
      </c>
      <c r="R585">
        <f t="shared" si="478"/>
        <v>0</v>
      </c>
      <c r="S585">
        <f t="shared" si="479"/>
        <v>0</v>
      </c>
      <c r="T585">
        <f t="shared" si="480"/>
        <v>0</v>
      </c>
      <c r="U585">
        <f t="shared" si="481"/>
        <v>0</v>
      </c>
      <c r="V585">
        <f t="shared" si="482"/>
        <v>0</v>
      </c>
      <c r="W585">
        <f t="shared" si="483"/>
        <v>0</v>
      </c>
      <c r="X585">
        <f t="shared" si="484"/>
        <v>0</v>
      </c>
      <c r="Y585">
        <f t="shared" si="485"/>
        <v>0</v>
      </c>
      <c r="AA585">
        <v>50417531</v>
      </c>
      <c r="AB585">
        <f t="shared" si="486"/>
        <v>15056.12</v>
      </c>
      <c r="AC585">
        <f t="shared" si="487"/>
        <v>15056.12</v>
      </c>
      <c r="AD585">
        <f t="shared" si="488"/>
        <v>0</v>
      </c>
      <c r="AE585">
        <f t="shared" si="489"/>
        <v>0</v>
      </c>
      <c r="AF585">
        <f t="shared" si="490"/>
        <v>0</v>
      </c>
      <c r="AG585">
        <f t="shared" si="491"/>
        <v>0</v>
      </c>
      <c r="AH585">
        <f t="shared" si="492"/>
        <v>0</v>
      </c>
      <c r="AI585">
        <f t="shared" si="493"/>
        <v>0</v>
      </c>
      <c r="AJ585">
        <f t="shared" si="494"/>
        <v>0</v>
      </c>
      <c r="AK585">
        <v>15056.12</v>
      </c>
      <c r="AL585">
        <v>15056.12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  <c r="AS585">
        <v>0</v>
      </c>
      <c r="AT585">
        <v>0</v>
      </c>
      <c r="AU585">
        <v>0</v>
      </c>
      <c r="AV585">
        <v>1</v>
      </c>
      <c r="AW585">
        <v>1</v>
      </c>
      <c r="AZ585">
        <v>1</v>
      </c>
      <c r="BA585">
        <v>1</v>
      </c>
      <c r="BB585">
        <v>1</v>
      </c>
      <c r="BC585">
        <v>6.98</v>
      </c>
      <c r="BD585" t="s">
        <v>3</v>
      </c>
      <c r="BE585" t="s">
        <v>3</v>
      </c>
      <c r="BF585" t="s">
        <v>3</v>
      </c>
      <c r="BG585" t="s">
        <v>3</v>
      </c>
      <c r="BH585">
        <v>3</v>
      </c>
      <c r="BI585">
        <v>3</v>
      </c>
      <c r="BJ585" t="s">
        <v>574</v>
      </c>
      <c r="BM585">
        <v>746</v>
      </c>
      <c r="BN585">
        <v>0</v>
      </c>
      <c r="BO585" t="s">
        <v>3</v>
      </c>
      <c r="BP585">
        <v>0</v>
      </c>
      <c r="BQ585">
        <v>130</v>
      </c>
      <c r="BR585">
        <v>0</v>
      </c>
      <c r="BS585">
        <v>1</v>
      </c>
      <c r="BT585">
        <v>1</v>
      </c>
      <c r="BU585">
        <v>1</v>
      </c>
      <c r="BV585">
        <v>1</v>
      </c>
      <c r="BW585">
        <v>1</v>
      </c>
      <c r="BX585">
        <v>1</v>
      </c>
      <c r="BY585" t="s">
        <v>3</v>
      </c>
      <c r="BZ585">
        <v>0</v>
      </c>
      <c r="CA585">
        <v>0</v>
      </c>
      <c r="CB585" t="s">
        <v>3</v>
      </c>
      <c r="CE585">
        <v>30</v>
      </c>
      <c r="CF585">
        <v>0</v>
      </c>
      <c r="CG585">
        <v>0</v>
      </c>
      <c r="CM585">
        <v>0</v>
      </c>
      <c r="CN585" t="s">
        <v>3</v>
      </c>
      <c r="CO585">
        <v>0</v>
      </c>
      <c r="CP585">
        <f t="shared" si="495"/>
        <v>105091.72</v>
      </c>
      <c r="CQ585">
        <f>ROUND((ROUND((AC585*1),2)*BC585),2)</f>
        <v>105091.72</v>
      </c>
      <c r="CR585">
        <f t="shared" si="496"/>
        <v>0</v>
      </c>
      <c r="CS585">
        <f t="shared" si="497"/>
        <v>0</v>
      </c>
      <c r="CT585">
        <f t="shared" si="498"/>
        <v>0</v>
      </c>
      <c r="CU585">
        <f t="shared" si="499"/>
        <v>0</v>
      </c>
      <c r="CV585">
        <f t="shared" si="500"/>
        <v>0</v>
      </c>
      <c r="CW585">
        <f t="shared" si="501"/>
        <v>0</v>
      </c>
      <c r="CX585">
        <f t="shared" si="502"/>
        <v>0</v>
      </c>
      <c r="CY585">
        <f>S585*(BZ585/100)</f>
        <v>0</v>
      </c>
      <c r="CZ585">
        <f>S585*(CA585/100)</f>
        <v>0</v>
      </c>
      <c r="DC585" t="s">
        <v>3</v>
      </c>
      <c r="DD585" t="s">
        <v>3</v>
      </c>
      <c r="DE585" t="s">
        <v>3</v>
      </c>
      <c r="DF585" t="s">
        <v>3</v>
      </c>
      <c r="DG585" t="s">
        <v>3</v>
      </c>
      <c r="DH585" t="s">
        <v>3</v>
      </c>
      <c r="DI585" t="s">
        <v>3</v>
      </c>
      <c r="DJ585" t="s">
        <v>3</v>
      </c>
      <c r="DK585" t="s">
        <v>3</v>
      </c>
      <c r="DL585" t="s">
        <v>3</v>
      </c>
      <c r="DM585" t="s">
        <v>3</v>
      </c>
      <c r="DN585">
        <v>112</v>
      </c>
      <c r="DO585">
        <v>70</v>
      </c>
      <c r="DP585">
        <v>1</v>
      </c>
      <c r="DQ585">
        <v>1</v>
      </c>
      <c r="DU585">
        <v>1010</v>
      </c>
      <c r="DV585" t="s">
        <v>573</v>
      </c>
      <c r="DW585" t="s">
        <v>573</v>
      </c>
      <c r="DX585">
        <v>1</v>
      </c>
      <c r="DZ585" t="s">
        <v>3</v>
      </c>
      <c r="EA585" t="s">
        <v>3</v>
      </c>
      <c r="EB585" t="s">
        <v>3</v>
      </c>
      <c r="EC585" t="s">
        <v>3</v>
      </c>
      <c r="EE585">
        <v>49574061</v>
      </c>
      <c r="EF585">
        <v>130</v>
      </c>
      <c r="EG585" t="s">
        <v>575</v>
      </c>
      <c r="EH585">
        <v>0</v>
      </c>
      <c r="EI585" t="s">
        <v>3</v>
      </c>
      <c r="EJ585">
        <v>3</v>
      </c>
      <c r="EK585">
        <v>746</v>
      </c>
      <c r="EL585" t="s">
        <v>576</v>
      </c>
      <c r="EM585" t="s">
        <v>577</v>
      </c>
      <c r="EO585" t="s">
        <v>3</v>
      </c>
      <c r="EQ585">
        <v>0</v>
      </c>
      <c r="ER585">
        <v>15056.12</v>
      </c>
      <c r="ES585">
        <v>15056.12</v>
      </c>
      <c r="ET585">
        <v>0</v>
      </c>
      <c r="EU585">
        <v>0</v>
      </c>
      <c r="EV585">
        <v>0</v>
      </c>
      <c r="EW585">
        <v>0</v>
      </c>
      <c r="EX585">
        <v>0</v>
      </c>
      <c r="FQ585">
        <v>0</v>
      </c>
      <c r="FR585">
        <f t="shared" si="503"/>
        <v>105091.72</v>
      </c>
      <c r="FS585">
        <v>0</v>
      </c>
      <c r="FX585">
        <v>112</v>
      </c>
      <c r="FY585">
        <v>70</v>
      </c>
      <c r="GA585" t="s">
        <v>3</v>
      </c>
      <c r="GD585">
        <v>0</v>
      </c>
      <c r="GF585">
        <v>-1409737996</v>
      </c>
      <c r="GG585">
        <v>2</v>
      </c>
      <c r="GH585">
        <v>1</v>
      </c>
      <c r="GI585">
        <v>2</v>
      </c>
      <c r="GJ585">
        <v>0</v>
      </c>
      <c r="GK585">
        <f>ROUND(R585*(S12)/100,2)</f>
        <v>0</v>
      </c>
      <c r="GL585">
        <f t="shared" si="504"/>
        <v>0</v>
      </c>
      <c r="GM585">
        <f t="shared" si="505"/>
        <v>105091.72</v>
      </c>
      <c r="GN585">
        <f t="shared" si="506"/>
        <v>0</v>
      </c>
      <c r="GO585">
        <f t="shared" si="507"/>
        <v>0</v>
      </c>
      <c r="GP585">
        <f t="shared" si="508"/>
        <v>0</v>
      </c>
      <c r="GR585">
        <v>0</v>
      </c>
      <c r="GS585">
        <v>3</v>
      </c>
      <c r="GT585">
        <v>0</v>
      </c>
      <c r="GU585" t="s">
        <v>3</v>
      </c>
      <c r="GV585">
        <f t="shared" si="509"/>
        <v>0</v>
      </c>
      <c r="GW585">
        <v>1</v>
      </c>
      <c r="GX585">
        <f t="shared" si="510"/>
        <v>0</v>
      </c>
      <c r="HA585">
        <v>0</v>
      </c>
      <c r="HB585">
        <v>0</v>
      </c>
      <c r="HC585">
        <f t="shared" si="511"/>
        <v>0</v>
      </c>
      <c r="HE585" t="s">
        <v>3</v>
      </c>
      <c r="HF585" t="s">
        <v>3</v>
      </c>
      <c r="HM585" t="s">
        <v>3</v>
      </c>
      <c r="HN585" t="s">
        <v>3</v>
      </c>
      <c r="HO585" t="s">
        <v>3</v>
      </c>
      <c r="HP585" t="s">
        <v>3</v>
      </c>
      <c r="HQ585" t="s">
        <v>3</v>
      </c>
      <c r="IK585">
        <v>0</v>
      </c>
    </row>
    <row r="586" spans="1:255" x14ac:dyDescent="0.2">
      <c r="A586" s="2">
        <v>17</v>
      </c>
      <c r="B586" s="2">
        <v>1</v>
      </c>
      <c r="C586" s="2"/>
      <c r="D586" s="2"/>
      <c r="E586" s="2" t="s">
        <v>578</v>
      </c>
      <c r="F586" s="2" t="s">
        <v>579</v>
      </c>
      <c r="G586" s="2" t="s">
        <v>580</v>
      </c>
      <c r="H586" s="2" t="s">
        <v>458</v>
      </c>
      <c r="I586" s="2">
        <v>1</v>
      </c>
      <c r="J586" s="2">
        <v>0</v>
      </c>
      <c r="K586" s="2">
        <v>1</v>
      </c>
      <c r="L586" s="2"/>
      <c r="M586" s="2"/>
      <c r="N586" s="2"/>
      <c r="O586" s="2">
        <f t="shared" si="476"/>
        <v>57.18</v>
      </c>
      <c r="P586" s="2">
        <f t="shared" ref="P586:P609" si="512">ROUND((ROUND((AC586*AW586*I586),2)*BC586),2)</f>
        <v>30.21</v>
      </c>
      <c r="Q586" s="2">
        <f t="shared" si="477"/>
        <v>0.99</v>
      </c>
      <c r="R586" s="2">
        <f t="shared" si="478"/>
        <v>0.14000000000000001</v>
      </c>
      <c r="S586" s="2">
        <f t="shared" si="479"/>
        <v>25.98</v>
      </c>
      <c r="T586" s="2">
        <f t="shared" si="480"/>
        <v>0</v>
      </c>
      <c r="U586" s="2">
        <f t="shared" si="481"/>
        <v>2</v>
      </c>
      <c r="V586" s="2">
        <f t="shared" si="482"/>
        <v>0</v>
      </c>
      <c r="W586" s="2">
        <f t="shared" si="483"/>
        <v>0</v>
      </c>
      <c r="X586" s="2">
        <f t="shared" si="484"/>
        <v>29.1</v>
      </c>
      <c r="Y586" s="2">
        <f t="shared" si="485"/>
        <v>18.190000000000001</v>
      </c>
      <c r="Z586" s="2"/>
      <c r="AA586" s="2">
        <v>50417534</v>
      </c>
      <c r="AB586" s="2">
        <f t="shared" si="486"/>
        <v>57.18</v>
      </c>
      <c r="AC586" s="2">
        <f t="shared" si="487"/>
        <v>30.21</v>
      </c>
      <c r="AD586" s="2">
        <f t="shared" si="488"/>
        <v>0.99</v>
      </c>
      <c r="AE586" s="2">
        <f t="shared" si="489"/>
        <v>0.14000000000000001</v>
      </c>
      <c r="AF586" s="2">
        <f t="shared" si="490"/>
        <v>25.98</v>
      </c>
      <c r="AG586" s="2">
        <f t="shared" si="491"/>
        <v>0</v>
      </c>
      <c r="AH586" s="2">
        <f t="shared" si="492"/>
        <v>2</v>
      </c>
      <c r="AI586" s="2">
        <f t="shared" si="493"/>
        <v>0</v>
      </c>
      <c r="AJ586" s="2">
        <f t="shared" si="494"/>
        <v>0</v>
      </c>
      <c r="AK586" s="2">
        <v>57.18</v>
      </c>
      <c r="AL586" s="2">
        <v>30.21</v>
      </c>
      <c r="AM586" s="2">
        <v>0.99</v>
      </c>
      <c r="AN586" s="2">
        <v>0.14000000000000001</v>
      </c>
      <c r="AO586" s="2">
        <v>25.98</v>
      </c>
      <c r="AP586" s="2">
        <v>0</v>
      </c>
      <c r="AQ586" s="2">
        <v>2</v>
      </c>
      <c r="AR586" s="2">
        <v>0</v>
      </c>
      <c r="AS586" s="2">
        <v>0</v>
      </c>
      <c r="AT586" s="2">
        <v>112</v>
      </c>
      <c r="AU586" s="2">
        <v>70</v>
      </c>
      <c r="AV586" s="2">
        <v>1</v>
      </c>
      <c r="AW586" s="2">
        <v>1</v>
      </c>
      <c r="AX586" s="2"/>
      <c r="AY586" s="2"/>
      <c r="AZ586" s="2">
        <v>1</v>
      </c>
      <c r="BA586" s="2">
        <v>1</v>
      </c>
      <c r="BB586" s="2">
        <v>1</v>
      </c>
      <c r="BC586" s="2">
        <v>1</v>
      </c>
      <c r="BD586" s="2" t="s">
        <v>3</v>
      </c>
      <c r="BE586" s="2" t="s">
        <v>3</v>
      </c>
      <c r="BF586" s="2" t="s">
        <v>3</v>
      </c>
      <c r="BG586" s="2" t="s">
        <v>3</v>
      </c>
      <c r="BH586" s="2">
        <v>0</v>
      </c>
      <c r="BI586" s="2">
        <v>2</v>
      </c>
      <c r="BJ586" s="2" t="s">
        <v>581</v>
      </c>
      <c r="BK586" s="2"/>
      <c r="BL586" s="2"/>
      <c r="BM586" s="2">
        <v>333</v>
      </c>
      <c r="BN586" s="2">
        <v>0</v>
      </c>
      <c r="BO586" s="2" t="s">
        <v>3</v>
      </c>
      <c r="BP586" s="2">
        <v>0</v>
      </c>
      <c r="BQ586" s="2">
        <v>40</v>
      </c>
      <c r="BR586" s="2">
        <v>0</v>
      </c>
      <c r="BS586" s="2">
        <v>1</v>
      </c>
      <c r="BT586" s="2">
        <v>1</v>
      </c>
      <c r="BU586" s="2">
        <v>1</v>
      </c>
      <c r="BV586" s="2">
        <v>1</v>
      </c>
      <c r="BW586" s="2">
        <v>1</v>
      </c>
      <c r="BX586" s="2">
        <v>1</v>
      </c>
      <c r="BY586" s="2" t="s">
        <v>3</v>
      </c>
      <c r="BZ586" s="2">
        <v>112</v>
      </c>
      <c r="CA586" s="2">
        <v>70</v>
      </c>
      <c r="CB586" s="2" t="s">
        <v>3</v>
      </c>
      <c r="CC586" s="2"/>
      <c r="CD586" s="2"/>
      <c r="CE586" s="2">
        <v>30</v>
      </c>
      <c r="CF586" s="2">
        <v>0</v>
      </c>
      <c r="CG586" s="2">
        <v>0</v>
      </c>
      <c r="CH586" s="2"/>
      <c r="CI586" s="2"/>
      <c r="CJ586" s="2"/>
      <c r="CK586" s="2"/>
      <c r="CL586" s="2"/>
      <c r="CM586" s="2">
        <v>0</v>
      </c>
      <c r="CN586" s="2" t="s">
        <v>3</v>
      </c>
      <c r="CO586" s="2">
        <v>0</v>
      </c>
      <c r="CP586" s="2">
        <f t="shared" si="495"/>
        <v>57.18</v>
      </c>
      <c r="CQ586" s="2">
        <f t="shared" ref="CQ586:CQ609" si="513">ROUND((ROUND((AC586*AW586*1),2)*BC586),2)</f>
        <v>30.21</v>
      </c>
      <c r="CR586" s="2">
        <f t="shared" si="496"/>
        <v>0.99</v>
      </c>
      <c r="CS586" s="2">
        <f t="shared" si="497"/>
        <v>0.14000000000000001</v>
      </c>
      <c r="CT586" s="2">
        <f t="shared" si="498"/>
        <v>25.98</v>
      </c>
      <c r="CU586" s="2">
        <f t="shared" si="499"/>
        <v>0</v>
      </c>
      <c r="CV586" s="2">
        <f t="shared" si="500"/>
        <v>2</v>
      </c>
      <c r="CW586" s="2">
        <f t="shared" si="501"/>
        <v>0</v>
      </c>
      <c r="CX586" s="2">
        <f t="shared" si="502"/>
        <v>0</v>
      </c>
      <c r="CY586" s="2">
        <f>((S586*BZ586)/100)</f>
        <v>29.097600000000003</v>
      </c>
      <c r="CZ586" s="2">
        <f>((S586*CA586)/100)</f>
        <v>18.186</v>
      </c>
      <c r="DA586" s="2"/>
      <c r="DB586" s="2"/>
      <c r="DC586" s="2" t="s">
        <v>3</v>
      </c>
      <c r="DD586" s="2" t="s">
        <v>3</v>
      </c>
      <c r="DE586" s="2" t="s">
        <v>3</v>
      </c>
      <c r="DF586" s="2" t="s">
        <v>3</v>
      </c>
      <c r="DG586" s="2" t="s">
        <v>3</v>
      </c>
      <c r="DH586" s="2" t="s">
        <v>3</v>
      </c>
      <c r="DI586" s="2" t="s">
        <v>3</v>
      </c>
      <c r="DJ586" s="2" t="s">
        <v>3</v>
      </c>
      <c r="DK586" s="2" t="s">
        <v>3</v>
      </c>
      <c r="DL586" s="2" t="s">
        <v>3</v>
      </c>
      <c r="DM586" s="2" t="s">
        <v>3</v>
      </c>
      <c r="DN586" s="2">
        <v>0</v>
      </c>
      <c r="DO586" s="2">
        <v>0</v>
      </c>
      <c r="DP586" s="2">
        <v>1</v>
      </c>
      <c r="DQ586" s="2">
        <v>1</v>
      </c>
      <c r="DR586" s="2"/>
      <c r="DS586" s="2"/>
      <c r="DT586" s="2"/>
      <c r="DU586" s="2">
        <v>1013</v>
      </c>
      <c r="DV586" s="2" t="s">
        <v>458</v>
      </c>
      <c r="DW586" s="2" t="s">
        <v>458</v>
      </c>
      <c r="DX586" s="2">
        <v>1</v>
      </c>
      <c r="DY586" s="2"/>
      <c r="DZ586" s="2" t="s">
        <v>3</v>
      </c>
      <c r="EA586" s="2" t="s">
        <v>3</v>
      </c>
      <c r="EB586" s="2" t="s">
        <v>3</v>
      </c>
      <c r="EC586" s="2" t="s">
        <v>3</v>
      </c>
      <c r="ED586" s="2"/>
      <c r="EE586" s="2">
        <v>49573648</v>
      </c>
      <c r="EF586" s="2">
        <v>40</v>
      </c>
      <c r="EG586" s="2" t="s">
        <v>510</v>
      </c>
      <c r="EH586" s="2">
        <v>0</v>
      </c>
      <c r="EI586" s="2" t="s">
        <v>3</v>
      </c>
      <c r="EJ586" s="2">
        <v>2</v>
      </c>
      <c r="EK586" s="2">
        <v>333</v>
      </c>
      <c r="EL586" s="2" t="s">
        <v>569</v>
      </c>
      <c r="EM586" s="2" t="s">
        <v>570</v>
      </c>
      <c r="EN586" s="2"/>
      <c r="EO586" s="2" t="s">
        <v>3</v>
      </c>
      <c r="EP586" s="2"/>
      <c r="EQ586" s="2">
        <v>131072</v>
      </c>
      <c r="ER586" s="2">
        <v>57.18</v>
      </c>
      <c r="ES586" s="2">
        <v>30.21</v>
      </c>
      <c r="ET586" s="2">
        <v>0.99</v>
      </c>
      <c r="EU586" s="2">
        <v>0.14000000000000001</v>
      </c>
      <c r="EV586" s="2">
        <v>25.98</v>
      </c>
      <c r="EW586" s="2">
        <v>2</v>
      </c>
      <c r="EX586" s="2">
        <v>0</v>
      </c>
      <c r="EY586" s="2">
        <v>0</v>
      </c>
      <c r="EZ586" s="2"/>
      <c r="FA586" s="2"/>
      <c r="FB586" s="2"/>
      <c r="FC586" s="2"/>
      <c r="FD586" s="2"/>
      <c r="FE586" s="2"/>
      <c r="FF586" s="2"/>
      <c r="FG586" s="2"/>
      <c r="FH586" s="2"/>
      <c r="FI586" s="2"/>
      <c r="FJ586" s="2"/>
      <c r="FK586" s="2"/>
      <c r="FL586" s="2"/>
      <c r="FM586" s="2"/>
      <c r="FN586" s="2"/>
      <c r="FO586" s="2"/>
      <c r="FP586" s="2"/>
      <c r="FQ586" s="2">
        <v>0</v>
      </c>
      <c r="FR586" s="2">
        <f t="shared" si="503"/>
        <v>0</v>
      </c>
      <c r="FS586" s="2">
        <v>0</v>
      </c>
      <c r="FT586" s="2"/>
      <c r="FU586" s="2"/>
      <c r="FV586" s="2"/>
      <c r="FW586" s="2"/>
      <c r="FX586" s="2">
        <v>112</v>
      </c>
      <c r="FY586" s="2">
        <v>70</v>
      </c>
      <c r="FZ586" s="2"/>
      <c r="GA586" s="2" t="s">
        <v>3</v>
      </c>
      <c r="GB586" s="2"/>
      <c r="GC586" s="2"/>
      <c r="GD586" s="2">
        <v>0</v>
      </c>
      <c r="GE586" s="2"/>
      <c r="GF586" s="2">
        <v>-1757115278</v>
      </c>
      <c r="GG586" s="2">
        <v>2</v>
      </c>
      <c r="GH586" s="2">
        <v>1</v>
      </c>
      <c r="GI586" s="2">
        <v>-2</v>
      </c>
      <c r="GJ586" s="2">
        <v>0</v>
      </c>
      <c r="GK586" s="2">
        <f>ROUND(R586*(R12)/100,2)</f>
        <v>0.25</v>
      </c>
      <c r="GL586" s="2">
        <f t="shared" si="504"/>
        <v>0</v>
      </c>
      <c r="GM586" s="2">
        <f t="shared" si="505"/>
        <v>104.72</v>
      </c>
      <c r="GN586" s="2">
        <f t="shared" si="506"/>
        <v>0</v>
      </c>
      <c r="GO586" s="2">
        <f t="shared" si="507"/>
        <v>104.72</v>
      </c>
      <c r="GP586" s="2">
        <f t="shared" si="508"/>
        <v>0</v>
      </c>
      <c r="GQ586" s="2"/>
      <c r="GR586" s="2">
        <v>0</v>
      </c>
      <c r="GS586" s="2">
        <v>0</v>
      </c>
      <c r="GT586" s="2">
        <v>0</v>
      </c>
      <c r="GU586" s="2" t="s">
        <v>3</v>
      </c>
      <c r="GV586" s="2">
        <f t="shared" si="509"/>
        <v>0</v>
      </c>
      <c r="GW586" s="2">
        <v>1</v>
      </c>
      <c r="GX586" s="2">
        <f t="shared" si="510"/>
        <v>0</v>
      </c>
      <c r="GY586" s="2"/>
      <c r="GZ586" s="2"/>
      <c r="HA586" s="2">
        <v>0</v>
      </c>
      <c r="HB586" s="2">
        <v>0</v>
      </c>
      <c r="HC586" s="2">
        <f t="shared" si="511"/>
        <v>0</v>
      </c>
      <c r="HD586" s="2"/>
      <c r="HE586" s="2" t="s">
        <v>3</v>
      </c>
      <c r="HF586" s="2" t="s">
        <v>3</v>
      </c>
      <c r="HG586" s="2"/>
      <c r="HH586" s="2"/>
      <c r="HI586" s="2"/>
      <c r="HJ586" s="2"/>
      <c r="HK586" s="2"/>
      <c r="HL586" s="2"/>
      <c r="HM586" s="2" t="s">
        <v>3</v>
      </c>
      <c r="HN586" s="2" t="s">
        <v>3</v>
      </c>
      <c r="HO586" s="2" t="s">
        <v>3</v>
      </c>
      <c r="HP586" s="2" t="s">
        <v>3</v>
      </c>
      <c r="HQ586" s="2" t="s">
        <v>3</v>
      </c>
      <c r="HR586" s="2"/>
      <c r="HS586" s="2"/>
      <c r="HT586" s="2"/>
      <c r="HU586" s="2"/>
      <c r="HV586" s="2"/>
      <c r="HW586" s="2"/>
      <c r="HX586" s="2"/>
      <c r="HY586" s="2"/>
      <c r="HZ586" s="2"/>
      <c r="IA586" s="2"/>
      <c r="IB586" s="2"/>
      <c r="IC586" s="2"/>
      <c r="ID586" s="2"/>
      <c r="IE586" s="2"/>
      <c r="IF586" s="2"/>
      <c r="IG586" s="2"/>
      <c r="IH586" s="2"/>
      <c r="II586" s="2"/>
      <c r="IJ586" s="2"/>
      <c r="IK586" s="2">
        <v>0</v>
      </c>
      <c r="IL586" s="2"/>
      <c r="IM586" s="2"/>
      <c r="IN586" s="2"/>
      <c r="IO586" s="2"/>
      <c r="IP586" s="2"/>
      <c r="IQ586" s="2"/>
      <c r="IR586" s="2"/>
      <c r="IS586" s="2"/>
      <c r="IT586" s="2"/>
      <c r="IU586" s="2"/>
    </row>
    <row r="587" spans="1:255" x14ac:dyDescent="0.2">
      <c r="A587">
        <v>17</v>
      </c>
      <c r="B587">
        <v>1</v>
      </c>
      <c r="E587" t="s">
        <v>578</v>
      </c>
      <c r="F587" t="s">
        <v>579</v>
      </c>
      <c r="G587" t="s">
        <v>580</v>
      </c>
      <c r="H587" t="s">
        <v>458</v>
      </c>
      <c r="I587">
        <v>1</v>
      </c>
      <c r="J587">
        <v>0</v>
      </c>
      <c r="K587">
        <v>1</v>
      </c>
      <c r="O587">
        <f t="shared" si="476"/>
        <v>940.51</v>
      </c>
      <c r="P587">
        <f t="shared" si="512"/>
        <v>175.82</v>
      </c>
      <c r="Q587">
        <f t="shared" si="477"/>
        <v>10.49</v>
      </c>
      <c r="R587">
        <f t="shared" si="478"/>
        <v>4.0599999999999996</v>
      </c>
      <c r="S587">
        <f t="shared" si="479"/>
        <v>754.2</v>
      </c>
      <c r="T587">
        <f t="shared" si="480"/>
        <v>0</v>
      </c>
      <c r="U587">
        <f t="shared" si="481"/>
        <v>2</v>
      </c>
      <c r="V587">
        <f t="shared" si="482"/>
        <v>0</v>
      </c>
      <c r="W587">
        <f t="shared" si="483"/>
        <v>0</v>
      </c>
      <c r="X587">
        <f t="shared" si="484"/>
        <v>693.86</v>
      </c>
      <c r="Y587">
        <f t="shared" si="485"/>
        <v>324.31</v>
      </c>
      <c r="AA587">
        <v>50417531</v>
      </c>
      <c r="AB587">
        <f t="shared" si="486"/>
        <v>57.18</v>
      </c>
      <c r="AC587">
        <f t="shared" si="487"/>
        <v>30.21</v>
      </c>
      <c r="AD587">
        <f t="shared" si="488"/>
        <v>0.99</v>
      </c>
      <c r="AE587">
        <f t="shared" si="489"/>
        <v>0.14000000000000001</v>
      </c>
      <c r="AF587">
        <f t="shared" si="490"/>
        <v>25.98</v>
      </c>
      <c r="AG587">
        <f t="shared" si="491"/>
        <v>0</v>
      </c>
      <c r="AH587">
        <f t="shared" si="492"/>
        <v>2</v>
      </c>
      <c r="AI587">
        <f t="shared" si="493"/>
        <v>0</v>
      </c>
      <c r="AJ587">
        <f t="shared" si="494"/>
        <v>0</v>
      </c>
      <c r="AK587">
        <v>57.18</v>
      </c>
      <c r="AL587">
        <v>30.21</v>
      </c>
      <c r="AM587">
        <v>0.99</v>
      </c>
      <c r="AN587">
        <v>0.14000000000000001</v>
      </c>
      <c r="AO587">
        <v>25.98</v>
      </c>
      <c r="AP587">
        <v>0</v>
      </c>
      <c r="AQ587">
        <v>2</v>
      </c>
      <c r="AR587">
        <v>0</v>
      </c>
      <c r="AS587">
        <v>0</v>
      </c>
      <c r="AT587">
        <v>92</v>
      </c>
      <c r="AU587">
        <v>43</v>
      </c>
      <c r="AV587">
        <v>1</v>
      </c>
      <c r="AW587">
        <v>1</v>
      </c>
      <c r="AZ587">
        <v>1</v>
      </c>
      <c r="BA587">
        <v>29.03</v>
      </c>
      <c r="BB587">
        <v>10.6</v>
      </c>
      <c r="BC587">
        <v>5.82</v>
      </c>
      <c r="BD587" t="s">
        <v>3</v>
      </c>
      <c r="BE587" t="s">
        <v>3</v>
      </c>
      <c r="BF587" t="s">
        <v>3</v>
      </c>
      <c r="BG587" t="s">
        <v>3</v>
      </c>
      <c r="BH587">
        <v>0</v>
      </c>
      <c r="BI587">
        <v>2</v>
      </c>
      <c r="BJ587" t="s">
        <v>581</v>
      </c>
      <c r="BM587">
        <v>333</v>
      </c>
      <c r="BN587">
        <v>0</v>
      </c>
      <c r="BO587" t="s">
        <v>579</v>
      </c>
      <c r="BP587">
        <v>1</v>
      </c>
      <c r="BQ587">
        <v>40</v>
      </c>
      <c r="BR587">
        <v>0</v>
      </c>
      <c r="BS587">
        <v>29.03</v>
      </c>
      <c r="BT587">
        <v>1</v>
      </c>
      <c r="BU587">
        <v>1</v>
      </c>
      <c r="BV587">
        <v>1</v>
      </c>
      <c r="BW587">
        <v>1</v>
      </c>
      <c r="BX587">
        <v>1</v>
      </c>
      <c r="BY587" t="s">
        <v>3</v>
      </c>
      <c r="BZ587">
        <v>92</v>
      </c>
      <c r="CA587">
        <v>43</v>
      </c>
      <c r="CB587" t="s">
        <v>3</v>
      </c>
      <c r="CE587">
        <v>30</v>
      </c>
      <c r="CF587">
        <v>0</v>
      </c>
      <c r="CG587">
        <v>0</v>
      </c>
      <c r="CM587">
        <v>0</v>
      </c>
      <c r="CN587" t="s">
        <v>3</v>
      </c>
      <c r="CO587">
        <v>0</v>
      </c>
      <c r="CP587">
        <f t="shared" si="495"/>
        <v>940.51</v>
      </c>
      <c r="CQ587">
        <f t="shared" si="513"/>
        <v>175.82</v>
      </c>
      <c r="CR587">
        <f t="shared" si="496"/>
        <v>10.49</v>
      </c>
      <c r="CS587">
        <f t="shared" si="497"/>
        <v>4.0599999999999996</v>
      </c>
      <c r="CT587">
        <f t="shared" si="498"/>
        <v>754.2</v>
      </c>
      <c r="CU587">
        <f t="shared" si="499"/>
        <v>0</v>
      </c>
      <c r="CV587">
        <f t="shared" si="500"/>
        <v>2</v>
      </c>
      <c r="CW587">
        <f t="shared" si="501"/>
        <v>0</v>
      </c>
      <c r="CX587">
        <f t="shared" si="502"/>
        <v>0</v>
      </c>
      <c r="CY587">
        <f>S587*(BZ587/100)</f>
        <v>693.86400000000003</v>
      </c>
      <c r="CZ587">
        <f>S587*(CA587/100)</f>
        <v>324.30600000000004</v>
      </c>
      <c r="DC587" t="s">
        <v>3</v>
      </c>
      <c r="DD587" t="s">
        <v>3</v>
      </c>
      <c r="DE587" t="s">
        <v>3</v>
      </c>
      <c r="DF587" t="s">
        <v>3</v>
      </c>
      <c r="DG587" t="s">
        <v>3</v>
      </c>
      <c r="DH587" t="s">
        <v>3</v>
      </c>
      <c r="DI587" t="s">
        <v>3</v>
      </c>
      <c r="DJ587" t="s">
        <v>3</v>
      </c>
      <c r="DK587" t="s">
        <v>3</v>
      </c>
      <c r="DL587" t="s">
        <v>3</v>
      </c>
      <c r="DM587" t="s">
        <v>3</v>
      </c>
      <c r="DN587">
        <v>112</v>
      </c>
      <c r="DO587">
        <v>70</v>
      </c>
      <c r="DP587">
        <v>1</v>
      </c>
      <c r="DQ587">
        <v>1</v>
      </c>
      <c r="DU587">
        <v>1013</v>
      </c>
      <c r="DV587" t="s">
        <v>458</v>
      </c>
      <c r="DW587" t="s">
        <v>458</v>
      </c>
      <c r="DX587">
        <v>1</v>
      </c>
      <c r="DZ587" t="s">
        <v>3</v>
      </c>
      <c r="EA587" t="s">
        <v>3</v>
      </c>
      <c r="EB587" t="s">
        <v>3</v>
      </c>
      <c r="EC587" t="s">
        <v>3</v>
      </c>
      <c r="EE587">
        <v>49573648</v>
      </c>
      <c r="EF587">
        <v>40</v>
      </c>
      <c r="EG587" t="s">
        <v>510</v>
      </c>
      <c r="EH587">
        <v>0</v>
      </c>
      <c r="EI587" t="s">
        <v>3</v>
      </c>
      <c r="EJ587">
        <v>2</v>
      </c>
      <c r="EK587">
        <v>333</v>
      </c>
      <c r="EL587" t="s">
        <v>569</v>
      </c>
      <c r="EM587" t="s">
        <v>570</v>
      </c>
      <c r="EO587" t="s">
        <v>3</v>
      </c>
      <c r="EQ587">
        <v>131072</v>
      </c>
      <c r="ER587">
        <v>57.18</v>
      </c>
      <c r="ES587">
        <v>30.21</v>
      </c>
      <c r="ET587">
        <v>0.99</v>
      </c>
      <c r="EU587">
        <v>0.14000000000000001</v>
      </c>
      <c r="EV587">
        <v>25.98</v>
      </c>
      <c r="EW587">
        <v>2</v>
      </c>
      <c r="EX587">
        <v>0</v>
      </c>
      <c r="EY587">
        <v>0</v>
      </c>
      <c r="FQ587">
        <v>0</v>
      </c>
      <c r="FR587">
        <f t="shared" si="503"/>
        <v>0</v>
      </c>
      <c r="FS587">
        <v>0</v>
      </c>
      <c r="FX587">
        <v>112</v>
      </c>
      <c r="FY587">
        <v>70</v>
      </c>
      <c r="GA587" t="s">
        <v>3</v>
      </c>
      <c r="GD587">
        <v>0</v>
      </c>
      <c r="GF587">
        <v>-1757115278</v>
      </c>
      <c r="GG587">
        <v>2</v>
      </c>
      <c r="GH587">
        <v>1</v>
      </c>
      <c r="GI587">
        <v>2</v>
      </c>
      <c r="GJ587">
        <v>0</v>
      </c>
      <c r="GK587">
        <f>ROUND(R587*(S12)/100,2)</f>
        <v>6.5</v>
      </c>
      <c r="GL587">
        <f t="shared" si="504"/>
        <v>0</v>
      </c>
      <c r="GM587">
        <f t="shared" si="505"/>
        <v>1965.18</v>
      </c>
      <c r="GN587">
        <f t="shared" si="506"/>
        <v>0</v>
      </c>
      <c r="GO587">
        <f t="shared" si="507"/>
        <v>1965.18</v>
      </c>
      <c r="GP587">
        <f t="shared" si="508"/>
        <v>0</v>
      </c>
      <c r="GR587">
        <v>0</v>
      </c>
      <c r="GS587">
        <v>3</v>
      </c>
      <c r="GT587">
        <v>0</v>
      </c>
      <c r="GU587" t="s">
        <v>3</v>
      </c>
      <c r="GV587">
        <f t="shared" si="509"/>
        <v>0</v>
      </c>
      <c r="GW587">
        <v>1</v>
      </c>
      <c r="GX587">
        <f t="shared" si="510"/>
        <v>0</v>
      </c>
      <c r="HA587">
        <v>0</v>
      </c>
      <c r="HB587">
        <v>0</v>
      </c>
      <c r="HC587">
        <f t="shared" si="511"/>
        <v>0</v>
      </c>
      <c r="HE587" t="s">
        <v>3</v>
      </c>
      <c r="HF587" t="s">
        <v>3</v>
      </c>
      <c r="HM587" t="s">
        <v>3</v>
      </c>
      <c r="HN587" t="s">
        <v>3</v>
      </c>
      <c r="HO587" t="s">
        <v>3</v>
      </c>
      <c r="HP587" t="s">
        <v>3</v>
      </c>
      <c r="HQ587" t="s">
        <v>3</v>
      </c>
      <c r="IK587">
        <v>0</v>
      </c>
    </row>
    <row r="588" spans="1:255" x14ac:dyDescent="0.2">
      <c r="A588" s="2">
        <v>18</v>
      </c>
      <c r="B588" s="2">
        <v>1</v>
      </c>
      <c r="C588" s="2"/>
      <c r="D588" s="2"/>
      <c r="E588" s="2" t="s">
        <v>582</v>
      </c>
      <c r="F588" s="2" t="s">
        <v>583</v>
      </c>
      <c r="G588" s="2" t="s">
        <v>584</v>
      </c>
      <c r="H588" s="2" t="s">
        <v>397</v>
      </c>
      <c r="I588" s="2">
        <f>I586*J588</f>
        <v>1</v>
      </c>
      <c r="J588" s="2">
        <v>1</v>
      </c>
      <c r="K588" s="2">
        <v>1</v>
      </c>
      <c r="L588" s="2"/>
      <c r="M588" s="2"/>
      <c r="N588" s="2"/>
      <c r="O588" s="2">
        <f t="shared" si="476"/>
        <v>323.26</v>
      </c>
      <c r="P588" s="2">
        <f t="shared" si="512"/>
        <v>323.26</v>
      </c>
      <c r="Q588" s="2">
        <f t="shared" si="477"/>
        <v>0</v>
      </c>
      <c r="R588" s="2">
        <f t="shared" si="478"/>
        <v>0</v>
      </c>
      <c r="S588" s="2">
        <f t="shared" si="479"/>
        <v>0</v>
      </c>
      <c r="T588" s="2">
        <f t="shared" si="480"/>
        <v>0</v>
      </c>
      <c r="U588" s="2">
        <f t="shared" si="481"/>
        <v>0</v>
      </c>
      <c r="V588" s="2">
        <f t="shared" si="482"/>
        <v>0</v>
      </c>
      <c r="W588" s="2">
        <f t="shared" si="483"/>
        <v>0</v>
      </c>
      <c r="X588" s="2">
        <f t="shared" si="484"/>
        <v>0</v>
      </c>
      <c r="Y588" s="2">
        <f t="shared" si="485"/>
        <v>0</v>
      </c>
      <c r="Z588" s="2"/>
      <c r="AA588" s="2">
        <v>50417534</v>
      </c>
      <c r="AB588" s="2">
        <f t="shared" si="486"/>
        <v>323.26</v>
      </c>
      <c r="AC588" s="2">
        <f t="shared" si="487"/>
        <v>323.26</v>
      </c>
      <c r="AD588" s="2">
        <f t="shared" si="488"/>
        <v>0</v>
      </c>
      <c r="AE588" s="2">
        <f t="shared" si="489"/>
        <v>0</v>
      </c>
      <c r="AF588" s="2">
        <f t="shared" si="490"/>
        <v>0</v>
      </c>
      <c r="AG588" s="2">
        <f t="shared" si="491"/>
        <v>0</v>
      </c>
      <c r="AH588" s="2">
        <f t="shared" si="492"/>
        <v>0</v>
      </c>
      <c r="AI588" s="2">
        <f t="shared" si="493"/>
        <v>0</v>
      </c>
      <c r="AJ588" s="2">
        <f t="shared" si="494"/>
        <v>0</v>
      </c>
      <c r="AK588" s="2">
        <v>323.26</v>
      </c>
      <c r="AL588" s="2">
        <v>323.26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112</v>
      </c>
      <c r="AU588" s="2">
        <v>70</v>
      </c>
      <c r="AV588" s="2">
        <v>1</v>
      </c>
      <c r="AW588" s="2">
        <v>1</v>
      </c>
      <c r="AX588" s="2"/>
      <c r="AY588" s="2"/>
      <c r="AZ588" s="2">
        <v>1</v>
      </c>
      <c r="BA588" s="2">
        <v>1</v>
      </c>
      <c r="BB588" s="2">
        <v>1</v>
      </c>
      <c r="BC588" s="2">
        <v>1</v>
      </c>
      <c r="BD588" s="2" t="s">
        <v>3</v>
      </c>
      <c r="BE588" s="2" t="s">
        <v>3</v>
      </c>
      <c r="BF588" s="2" t="s">
        <v>3</v>
      </c>
      <c r="BG588" s="2" t="s">
        <v>3</v>
      </c>
      <c r="BH588" s="2">
        <v>3</v>
      </c>
      <c r="BI588" s="2">
        <v>2</v>
      </c>
      <c r="BJ588" s="2" t="s">
        <v>585</v>
      </c>
      <c r="BK588" s="2"/>
      <c r="BL588" s="2"/>
      <c r="BM588" s="2">
        <v>333</v>
      </c>
      <c r="BN588" s="2">
        <v>0</v>
      </c>
      <c r="BO588" s="2" t="s">
        <v>3</v>
      </c>
      <c r="BP588" s="2">
        <v>0</v>
      </c>
      <c r="BQ588" s="2">
        <v>40</v>
      </c>
      <c r="BR588" s="2">
        <v>0</v>
      </c>
      <c r="BS588" s="2">
        <v>1</v>
      </c>
      <c r="BT588" s="2">
        <v>1</v>
      </c>
      <c r="BU588" s="2">
        <v>1</v>
      </c>
      <c r="BV588" s="2">
        <v>1</v>
      </c>
      <c r="BW588" s="2">
        <v>1</v>
      </c>
      <c r="BX588" s="2">
        <v>1</v>
      </c>
      <c r="BY588" s="2" t="s">
        <v>3</v>
      </c>
      <c r="BZ588" s="2">
        <v>112</v>
      </c>
      <c r="CA588" s="2">
        <v>70</v>
      </c>
      <c r="CB588" s="2" t="s">
        <v>3</v>
      </c>
      <c r="CC588" s="2"/>
      <c r="CD588" s="2"/>
      <c r="CE588" s="2">
        <v>30</v>
      </c>
      <c r="CF588" s="2">
        <v>0</v>
      </c>
      <c r="CG588" s="2">
        <v>0</v>
      </c>
      <c r="CH588" s="2"/>
      <c r="CI588" s="2"/>
      <c r="CJ588" s="2"/>
      <c r="CK588" s="2"/>
      <c r="CL588" s="2"/>
      <c r="CM588" s="2">
        <v>0</v>
      </c>
      <c r="CN588" s="2" t="s">
        <v>3</v>
      </c>
      <c r="CO588" s="2">
        <v>0</v>
      </c>
      <c r="CP588" s="2">
        <f t="shared" si="495"/>
        <v>323.26</v>
      </c>
      <c r="CQ588" s="2">
        <f t="shared" si="513"/>
        <v>323.26</v>
      </c>
      <c r="CR588" s="2">
        <f t="shared" si="496"/>
        <v>0</v>
      </c>
      <c r="CS588" s="2">
        <f t="shared" si="497"/>
        <v>0</v>
      </c>
      <c r="CT588" s="2">
        <f t="shared" si="498"/>
        <v>0</v>
      </c>
      <c r="CU588" s="2">
        <f t="shared" si="499"/>
        <v>0</v>
      </c>
      <c r="CV588" s="2">
        <f t="shared" si="500"/>
        <v>0</v>
      </c>
      <c r="CW588" s="2">
        <f t="shared" si="501"/>
        <v>0</v>
      </c>
      <c r="CX588" s="2">
        <f t="shared" si="502"/>
        <v>0</v>
      </c>
      <c r="CY588" s="2">
        <f>((S588*BZ588)/100)</f>
        <v>0</v>
      </c>
      <c r="CZ588" s="2">
        <f>((S588*CA588)/100)</f>
        <v>0</v>
      </c>
      <c r="DA588" s="2"/>
      <c r="DB588" s="2"/>
      <c r="DC588" s="2" t="s">
        <v>3</v>
      </c>
      <c r="DD588" s="2" t="s">
        <v>3</v>
      </c>
      <c r="DE588" s="2" t="s">
        <v>3</v>
      </c>
      <c r="DF588" s="2" t="s">
        <v>3</v>
      </c>
      <c r="DG588" s="2" t="s">
        <v>3</v>
      </c>
      <c r="DH588" s="2" t="s">
        <v>3</v>
      </c>
      <c r="DI588" s="2" t="s">
        <v>3</v>
      </c>
      <c r="DJ588" s="2" t="s">
        <v>3</v>
      </c>
      <c r="DK588" s="2" t="s">
        <v>3</v>
      </c>
      <c r="DL588" s="2" t="s">
        <v>3</v>
      </c>
      <c r="DM588" s="2" t="s">
        <v>3</v>
      </c>
      <c r="DN588" s="2">
        <v>0</v>
      </c>
      <c r="DO588" s="2">
        <v>0</v>
      </c>
      <c r="DP588" s="2">
        <v>1</v>
      </c>
      <c r="DQ588" s="2">
        <v>1</v>
      </c>
      <c r="DR588" s="2"/>
      <c r="DS588" s="2"/>
      <c r="DT588" s="2"/>
      <c r="DU588" s="2">
        <v>1010</v>
      </c>
      <c r="DV588" s="2" t="s">
        <v>397</v>
      </c>
      <c r="DW588" s="2" t="s">
        <v>397</v>
      </c>
      <c r="DX588" s="2">
        <v>1</v>
      </c>
      <c r="DY588" s="2"/>
      <c r="DZ588" s="2" t="s">
        <v>3</v>
      </c>
      <c r="EA588" s="2" t="s">
        <v>3</v>
      </c>
      <c r="EB588" s="2" t="s">
        <v>3</v>
      </c>
      <c r="EC588" s="2" t="s">
        <v>3</v>
      </c>
      <c r="ED588" s="2"/>
      <c r="EE588" s="2">
        <v>49573648</v>
      </c>
      <c r="EF588" s="2">
        <v>40</v>
      </c>
      <c r="EG588" s="2" t="s">
        <v>510</v>
      </c>
      <c r="EH588" s="2">
        <v>0</v>
      </c>
      <c r="EI588" s="2" t="s">
        <v>3</v>
      </c>
      <c r="EJ588" s="2">
        <v>2</v>
      </c>
      <c r="EK588" s="2">
        <v>333</v>
      </c>
      <c r="EL588" s="2" t="s">
        <v>569</v>
      </c>
      <c r="EM588" s="2" t="s">
        <v>570</v>
      </c>
      <c r="EN588" s="2"/>
      <c r="EO588" s="2" t="s">
        <v>3</v>
      </c>
      <c r="EP588" s="2"/>
      <c r="EQ588" s="2">
        <v>0</v>
      </c>
      <c r="ER588" s="2">
        <v>323.26</v>
      </c>
      <c r="ES588" s="2">
        <v>323.26</v>
      </c>
      <c r="ET588" s="2">
        <v>0</v>
      </c>
      <c r="EU588" s="2">
        <v>0</v>
      </c>
      <c r="EV588" s="2">
        <v>0</v>
      </c>
      <c r="EW588" s="2">
        <v>0</v>
      </c>
      <c r="EX588" s="2">
        <v>0</v>
      </c>
      <c r="EY588" s="2"/>
      <c r="EZ588" s="2"/>
      <c r="FA588" s="2"/>
      <c r="FB588" s="2"/>
      <c r="FC588" s="2"/>
      <c r="FD588" s="2"/>
      <c r="FE588" s="2"/>
      <c r="FF588" s="2"/>
      <c r="FG588" s="2"/>
      <c r="FH588" s="2"/>
      <c r="FI588" s="2"/>
      <c r="FJ588" s="2"/>
      <c r="FK588" s="2"/>
      <c r="FL588" s="2"/>
      <c r="FM588" s="2"/>
      <c r="FN588" s="2"/>
      <c r="FO588" s="2"/>
      <c r="FP588" s="2"/>
      <c r="FQ588" s="2">
        <v>0</v>
      </c>
      <c r="FR588" s="2">
        <f t="shared" si="503"/>
        <v>0</v>
      </c>
      <c r="FS588" s="2">
        <v>0</v>
      </c>
      <c r="FT588" s="2"/>
      <c r="FU588" s="2"/>
      <c r="FV588" s="2"/>
      <c r="FW588" s="2"/>
      <c r="FX588" s="2">
        <v>112</v>
      </c>
      <c r="FY588" s="2">
        <v>70</v>
      </c>
      <c r="FZ588" s="2"/>
      <c r="GA588" s="2" t="s">
        <v>3</v>
      </c>
      <c r="GB588" s="2"/>
      <c r="GC588" s="2"/>
      <c r="GD588" s="2">
        <v>0</v>
      </c>
      <c r="GE588" s="2"/>
      <c r="GF588" s="2">
        <v>52896792</v>
      </c>
      <c r="GG588" s="2">
        <v>2</v>
      </c>
      <c r="GH588" s="2">
        <v>1</v>
      </c>
      <c r="GI588" s="2">
        <v>-2</v>
      </c>
      <c r="GJ588" s="2">
        <v>0</v>
      </c>
      <c r="GK588" s="2">
        <f>ROUND(R588*(R12)/100,2)</f>
        <v>0</v>
      </c>
      <c r="GL588" s="2">
        <f t="shared" si="504"/>
        <v>0</v>
      </c>
      <c r="GM588" s="2">
        <f t="shared" si="505"/>
        <v>323.26</v>
      </c>
      <c r="GN588" s="2">
        <f t="shared" si="506"/>
        <v>0</v>
      </c>
      <c r="GO588" s="2">
        <f t="shared" si="507"/>
        <v>323.26</v>
      </c>
      <c r="GP588" s="2">
        <f t="shared" si="508"/>
        <v>0</v>
      </c>
      <c r="GQ588" s="2"/>
      <c r="GR588" s="2">
        <v>0</v>
      </c>
      <c r="GS588" s="2">
        <v>0</v>
      </c>
      <c r="GT588" s="2">
        <v>0</v>
      </c>
      <c r="GU588" s="2" t="s">
        <v>3</v>
      </c>
      <c r="GV588" s="2">
        <f t="shared" si="509"/>
        <v>0</v>
      </c>
      <c r="GW588" s="2">
        <v>1</v>
      </c>
      <c r="GX588" s="2">
        <f t="shared" si="510"/>
        <v>0</v>
      </c>
      <c r="GY588" s="2"/>
      <c r="GZ588" s="2"/>
      <c r="HA588" s="2">
        <v>0</v>
      </c>
      <c r="HB588" s="2">
        <v>0</v>
      </c>
      <c r="HC588" s="2">
        <f t="shared" si="511"/>
        <v>0</v>
      </c>
      <c r="HD588" s="2"/>
      <c r="HE588" s="2" t="s">
        <v>3</v>
      </c>
      <c r="HF588" s="2" t="s">
        <v>3</v>
      </c>
      <c r="HG588" s="2"/>
      <c r="HH588" s="2"/>
      <c r="HI588" s="2"/>
      <c r="HJ588" s="2"/>
      <c r="HK588" s="2"/>
      <c r="HL588" s="2"/>
      <c r="HM588" s="2" t="s">
        <v>3</v>
      </c>
      <c r="HN588" s="2" t="s">
        <v>3</v>
      </c>
      <c r="HO588" s="2" t="s">
        <v>3</v>
      </c>
      <c r="HP588" s="2" t="s">
        <v>3</v>
      </c>
      <c r="HQ588" s="2" t="s">
        <v>3</v>
      </c>
      <c r="HR588" s="2"/>
      <c r="HS588" s="2"/>
      <c r="HT588" s="2"/>
      <c r="HU588" s="2"/>
      <c r="HV588" s="2"/>
      <c r="HW588" s="2"/>
      <c r="HX588" s="2"/>
      <c r="HY588" s="2"/>
      <c r="HZ588" s="2"/>
      <c r="IA588" s="2"/>
      <c r="IB588" s="2"/>
      <c r="IC588" s="2"/>
      <c r="ID588" s="2"/>
      <c r="IE588" s="2"/>
      <c r="IF588" s="2"/>
      <c r="IG588" s="2"/>
      <c r="IH588" s="2"/>
      <c r="II588" s="2"/>
      <c r="IJ588" s="2"/>
      <c r="IK588" s="2">
        <v>0</v>
      </c>
      <c r="IL588" s="2"/>
      <c r="IM588" s="2"/>
      <c r="IN588" s="2"/>
      <c r="IO588" s="2"/>
      <c r="IP588" s="2"/>
      <c r="IQ588" s="2"/>
      <c r="IR588" s="2"/>
      <c r="IS588" s="2"/>
      <c r="IT588" s="2"/>
      <c r="IU588" s="2"/>
    </row>
    <row r="589" spans="1:255" x14ac:dyDescent="0.2">
      <c r="A589">
        <v>18</v>
      </c>
      <c r="B589">
        <v>1</v>
      </c>
      <c r="E589" t="s">
        <v>582</v>
      </c>
      <c r="F589" t="s">
        <v>583</v>
      </c>
      <c r="G589" t="s">
        <v>584</v>
      </c>
      <c r="H589" t="s">
        <v>397</v>
      </c>
      <c r="I589">
        <f>I587*J589</f>
        <v>1</v>
      </c>
      <c r="J589">
        <v>1</v>
      </c>
      <c r="K589">
        <v>1</v>
      </c>
      <c r="O589">
        <f t="shared" si="476"/>
        <v>1949.26</v>
      </c>
      <c r="P589">
        <f t="shared" si="512"/>
        <v>1949.26</v>
      </c>
      <c r="Q589">
        <f t="shared" si="477"/>
        <v>0</v>
      </c>
      <c r="R589">
        <f t="shared" si="478"/>
        <v>0</v>
      </c>
      <c r="S589">
        <f t="shared" si="479"/>
        <v>0</v>
      </c>
      <c r="T589">
        <f t="shared" si="480"/>
        <v>0</v>
      </c>
      <c r="U589">
        <f t="shared" si="481"/>
        <v>0</v>
      </c>
      <c r="V589">
        <f t="shared" si="482"/>
        <v>0</v>
      </c>
      <c r="W589">
        <f t="shared" si="483"/>
        <v>0</v>
      </c>
      <c r="X589">
        <f t="shared" si="484"/>
        <v>0</v>
      </c>
      <c r="Y589">
        <f t="shared" si="485"/>
        <v>0</v>
      </c>
      <c r="AA589">
        <v>50417531</v>
      </c>
      <c r="AB589">
        <f t="shared" si="486"/>
        <v>323.26</v>
      </c>
      <c r="AC589">
        <f t="shared" si="487"/>
        <v>323.26</v>
      </c>
      <c r="AD589">
        <f t="shared" si="488"/>
        <v>0</v>
      </c>
      <c r="AE589">
        <f t="shared" si="489"/>
        <v>0</v>
      </c>
      <c r="AF589">
        <f t="shared" si="490"/>
        <v>0</v>
      </c>
      <c r="AG589">
        <f t="shared" si="491"/>
        <v>0</v>
      </c>
      <c r="AH589">
        <f t="shared" si="492"/>
        <v>0</v>
      </c>
      <c r="AI589">
        <f t="shared" si="493"/>
        <v>0</v>
      </c>
      <c r="AJ589">
        <f t="shared" si="494"/>
        <v>0</v>
      </c>
      <c r="AK589">
        <v>323.26</v>
      </c>
      <c r="AL589">
        <v>323.26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  <c r="AS589">
        <v>0</v>
      </c>
      <c r="AT589">
        <v>0</v>
      </c>
      <c r="AU589">
        <v>0</v>
      </c>
      <c r="AV589">
        <v>1</v>
      </c>
      <c r="AW589">
        <v>1</v>
      </c>
      <c r="AZ589">
        <v>1</v>
      </c>
      <c r="BA589">
        <v>1</v>
      </c>
      <c r="BB589">
        <v>1</v>
      </c>
      <c r="BC589">
        <v>6.03</v>
      </c>
      <c r="BD589" t="s">
        <v>3</v>
      </c>
      <c r="BE589" t="s">
        <v>3</v>
      </c>
      <c r="BF589" t="s">
        <v>3</v>
      </c>
      <c r="BG589" t="s">
        <v>3</v>
      </c>
      <c r="BH589">
        <v>3</v>
      </c>
      <c r="BI589">
        <v>2</v>
      </c>
      <c r="BJ589" t="s">
        <v>585</v>
      </c>
      <c r="BM589">
        <v>333</v>
      </c>
      <c r="BN589">
        <v>0</v>
      </c>
      <c r="BO589" t="s">
        <v>583</v>
      </c>
      <c r="BP589">
        <v>1</v>
      </c>
      <c r="BQ589">
        <v>40</v>
      </c>
      <c r="BR589">
        <v>0</v>
      </c>
      <c r="BS589">
        <v>1</v>
      </c>
      <c r="BT589">
        <v>1</v>
      </c>
      <c r="BU589">
        <v>1</v>
      </c>
      <c r="BV589">
        <v>1</v>
      </c>
      <c r="BW589">
        <v>1</v>
      </c>
      <c r="BX589">
        <v>1</v>
      </c>
      <c r="BY589" t="s">
        <v>3</v>
      </c>
      <c r="BZ589">
        <v>0</v>
      </c>
      <c r="CA589">
        <v>0</v>
      </c>
      <c r="CB589" t="s">
        <v>3</v>
      </c>
      <c r="CE589">
        <v>30</v>
      </c>
      <c r="CF589">
        <v>0</v>
      </c>
      <c r="CG589">
        <v>0</v>
      </c>
      <c r="CM589">
        <v>0</v>
      </c>
      <c r="CN589" t="s">
        <v>3</v>
      </c>
      <c r="CO589">
        <v>0</v>
      </c>
      <c r="CP589">
        <f t="shared" si="495"/>
        <v>1949.26</v>
      </c>
      <c r="CQ589">
        <f t="shared" si="513"/>
        <v>1949.26</v>
      </c>
      <c r="CR589">
        <f t="shared" si="496"/>
        <v>0</v>
      </c>
      <c r="CS589">
        <f t="shared" si="497"/>
        <v>0</v>
      </c>
      <c r="CT589">
        <f t="shared" si="498"/>
        <v>0</v>
      </c>
      <c r="CU589">
        <f t="shared" si="499"/>
        <v>0</v>
      </c>
      <c r="CV589">
        <f t="shared" si="500"/>
        <v>0</v>
      </c>
      <c r="CW589">
        <f t="shared" si="501"/>
        <v>0</v>
      </c>
      <c r="CX589">
        <f t="shared" si="502"/>
        <v>0</v>
      </c>
      <c r="CY589">
        <f>S589*(BZ589/100)</f>
        <v>0</v>
      </c>
      <c r="CZ589">
        <f>S589*(CA589/100)</f>
        <v>0</v>
      </c>
      <c r="DC589" t="s">
        <v>3</v>
      </c>
      <c r="DD589" t="s">
        <v>3</v>
      </c>
      <c r="DE589" t="s">
        <v>3</v>
      </c>
      <c r="DF589" t="s">
        <v>3</v>
      </c>
      <c r="DG589" t="s">
        <v>3</v>
      </c>
      <c r="DH589" t="s">
        <v>3</v>
      </c>
      <c r="DI589" t="s">
        <v>3</v>
      </c>
      <c r="DJ589" t="s">
        <v>3</v>
      </c>
      <c r="DK589" t="s">
        <v>3</v>
      </c>
      <c r="DL589" t="s">
        <v>3</v>
      </c>
      <c r="DM589" t="s">
        <v>3</v>
      </c>
      <c r="DN589">
        <v>112</v>
      </c>
      <c r="DO589">
        <v>70</v>
      </c>
      <c r="DP589">
        <v>1</v>
      </c>
      <c r="DQ589">
        <v>1</v>
      </c>
      <c r="DU589">
        <v>1010</v>
      </c>
      <c r="DV589" t="s">
        <v>397</v>
      </c>
      <c r="DW589" t="s">
        <v>397</v>
      </c>
      <c r="DX589">
        <v>1</v>
      </c>
      <c r="DZ589" t="s">
        <v>3</v>
      </c>
      <c r="EA589" t="s">
        <v>3</v>
      </c>
      <c r="EB589" t="s">
        <v>3</v>
      </c>
      <c r="EC589" t="s">
        <v>3</v>
      </c>
      <c r="EE589">
        <v>49573648</v>
      </c>
      <c r="EF589">
        <v>40</v>
      </c>
      <c r="EG589" t="s">
        <v>510</v>
      </c>
      <c r="EH589">
        <v>0</v>
      </c>
      <c r="EI589" t="s">
        <v>3</v>
      </c>
      <c r="EJ589">
        <v>2</v>
      </c>
      <c r="EK589">
        <v>333</v>
      </c>
      <c r="EL589" t="s">
        <v>569</v>
      </c>
      <c r="EM589" t="s">
        <v>570</v>
      </c>
      <c r="EO589" t="s">
        <v>3</v>
      </c>
      <c r="EQ589">
        <v>0</v>
      </c>
      <c r="ER589">
        <v>323.26</v>
      </c>
      <c r="ES589">
        <v>323.26</v>
      </c>
      <c r="ET589">
        <v>0</v>
      </c>
      <c r="EU589">
        <v>0</v>
      </c>
      <c r="EV589">
        <v>0</v>
      </c>
      <c r="EW589">
        <v>0</v>
      </c>
      <c r="EX589">
        <v>0</v>
      </c>
      <c r="FQ589">
        <v>0</v>
      </c>
      <c r="FR589">
        <f t="shared" si="503"/>
        <v>0</v>
      </c>
      <c r="FS589">
        <v>0</v>
      </c>
      <c r="FX589">
        <v>112</v>
      </c>
      <c r="FY589">
        <v>70</v>
      </c>
      <c r="GA589" t="s">
        <v>3</v>
      </c>
      <c r="GD589">
        <v>0</v>
      </c>
      <c r="GF589">
        <v>52896792</v>
      </c>
      <c r="GG589">
        <v>2</v>
      </c>
      <c r="GH589">
        <v>1</v>
      </c>
      <c r="GI589">
        <v>2</v>
      </c>
      <c r="GJ589">
        <v>0</v>
      </c>
      <c r="GK589">
        <f>ROUND(R589*(S12)/100,2)</f>
        <v>0</v>
      </c>
      <c r="GL589">
        <f t="shared" si="504"/>
        <v>0</v>
      </c>
      <c r="GM589">
        <f t="shared" si="505"/>
        <v>1949.26</v>
      </c>
      <c r="GN589">
        <f t="shared" si="506"/>
        <v>0</v>
      </c>
      <c r="GO589">
        <f t="shared" si="507"/>
        <v>1949.26</v>
      </c>
      <c r="GP589">
        <f t="shared" si="508"/>
        <v>0</v>
      </c>
      <c r="GR589">
        <v>0</v>
      </c>
      <c r="GS589">
        <v>3</v>
      </c>
      <c r="GT589">
        <v>0</v>
      </c>
      <c r="GU589" t="s">
        <v>3</v>
      </c>
      <c r="GV589">
        <f t="shared" si="509"/>
        <v>0</v>
      </c>
      <c r="GW589">
        <v>1</v>
      </c>
      <c r="GX589">
        <f t="shared" si="510"/>
        <v>0</v>
      </c>
      <c r="HA589">
        <v>0</v>
      </c>
      <c r="HB589">
        <v>0</v>
      </c>
      <c r="HC589">
        <f t="shared" si="511"/>
        <v>0</v>
      </c>
      <c r="HE589" t="s">
        <v>3</v>
      </c>
      <c r="HF589" t="s">
        <v>3</v>
      </c>
      <c r="HM589" t="s">
        <v>3</v>
      </c>
      <c r="HN589" t="s">
        <v>3</v>
      </c>
      <c r="HO589" t="s">
        <v>3</v>
      </c>
      <c r="HP589" t="s">
        <v>3</v>
      </c>
      <c r="HQ589" t="s">
        <v>3</v>
      </c>
      <c r="IK589">
        <v>0</v>
      </c>
    </row>
    <row r="590" spans="1:255" x14ac:dyDescent="0.2">
      <c r="A590" s="2">
        <v>17</v>
      </c>
      <c r="B590" s="2">
        <v>1</v>
      </c>
      <c r="C590" s="2"/>
      <c r="D590" s="2"/>
      <c r="E590" s="2" t="s">
        <v>586</v>
      </c>
      <c r="F590" s="2" t="s">
        <v>587</v>
      </c>
      <c r="G590" s="2" t="s">
        <v>588</v>
      </c>
      <c r="H590" s="2" t="s">
        <v>458</v>
      </c>
      <c r="I590" s="2">
        <v>1</v>
      </c>
      <c r="J590" s="2">
        <v>0</v>
      </c>
      <c r="K590" s="2">
        <v>1</v>
      </c>
      <c r="L590" s="2"/>
      <c r="M590" s="2"/>
      <c r="N590" s="2"/>
      <c r="O590" s="2">
        <f t="shared" si="476"/>
        <v>64.73</v>
      </c>
      <c r="P590" s="2">
        <f t="shared" si="512"/>
        <v>30.71</v>
      </c>
      <c r="Q590" s="2">
        <f t="shared" si="477"/>
        <v>1.75</v>
      </c>
      <c r="R590" s="2">
        <f t="shared" si="478"/>
        <v>0.14000000000000001</v>
      </c>
      <c r="S590" s="2">
        <f t="shared" si="479"/>
        <v>32.270000000000003</v>
      </c>
      <c r="T590" s="2">
        <f t="shared" si="480"/>
        <v>0</v>
      </c>
      <c r="U590" s="2">
        <f t="shared" si="481"/>
        <v>2.38</v>
      </c>
      <c r="V590" s="2">
        <f t="shared" si="482"/>
        <v>0</v>
      </c>
      <c r="W590" s="2">
        <f t="shared" si="483"/>
        <v>0</v>
      </c>
      <c r="X590" s="2">
        <f t="shared" si="484"/>
        <v>36.14</v>
      </c>
      <c r="Y590" s="2">
        <f t="shared" si="485"/>
        <v>22.59</v>
      </c>
      <c r="Z590" s="2"/>
      <c r="AA590" s="2">
        <v>50417534</v>
      </c>
      <c r="AB590" s="2">
        <f t="shared" si="486"/>
        <v>64.73</v>
      </c>
      <c r="AC590" s="2">
        <f t="shared" si="487"/>
        <v>30.71</v>
      </c>
      <c r="AD590" s="2">
        <f t="shared" si="488"/>
        <v>1.75</v>
      </c>
      <c r="AE590" s="2">
        <f t="shared" si="489"/>
        <v>0.14000000000000001</v>
      </c>
      <c r="AF590" s="2">
        <f t="shared" si="490"/>
        <v>32.270000000000003</v>
      </c>
      <c r="AG590" s="2">
        <f t="shared" si="491"/>
        <v>0</v>
      </c>
      <c r="AH590" s="2">
        <f t="shared" si="492"/>
        <v>2.38</v>
      </c>
      <c r="AI590" s="2">
        <f t="shared" si="493"/>
        <v>0</v>
      </c>
      <c r="AJ590" s="2">
        <f t="shared" si="494"/>
        <v>0</v>
      </c>
      <c r="AK590" s="2">
        <v>64.73</v>
      </c>
      <c r="AL590" s="2">
        <v>30.71</v>
      </c>
      <c r="AM590" s="2">
        <v>1.75</v>
      </c>
      <c r="AN590" s="2">
        <v>0.14000000000000001</v>
      </c>
      <c r="AO590" s="2">
        <v>32.270000000000003</v>
      </c>
      <c r="AP590" s="2">
        <v>0</v>
      </c>
      <c r="AQ590" s="2">
        <v>2.38</v>
      </c>
      <c r="AR590" s="2">
        <v>0</v>
      </c>
      <c r="AS590" s="2">
        <v>0</v>
      </c>
      <c r="AT590" s="2">
        <v>112</v>
      </c>
      <c r="AU590" s="2">
        <v>70</v>
      </c>
      <c r="AV590" s="2">
        <v>1</v>
      </c>
      <c r="AW590" s="2">
        <v>1</v>
      </c>
      <c r="AX590" s="2"/>
      <c r="AY590" s="2"/>
      <c r="AZ590" s="2">
        <v>1</v>
      </c>
      <c r="BA590" s="2">
        <v>1</v>
      </c>
      <c r="BB590" s="2">
        <v>1</v>
      </c>
      <c r="BC590" s="2">
        <v>1</v>
      </c>
      <c r="BD590" s="2" t="s">
        <v>3</v>
      </c>
      <c r="BE590" s="2" t="s">
        <v>3</v>
      </c>
      <c r="BF590" s="2" t="s">
        <v>3</v>
      </c>
      <c r="BG590" s="2" t="s">
        <v>3</v>
      </c>
      <c r="BH590" s="2">
        <v>0</v>
      </c>
      <c r="BI590" s="2">
        <v>2</v>
      </c>
      <c r="BJ590" s="2" t="s">
        <v>589</v>
      </c>
      <c r="BK590" s="2"/>
      <c r="BL590" s="2"/>
      <c r="BM590" s="2">
        <v>333</v>
      </c>
      <c r="BN590" s="2">
        <v>0</v>
      </c>
      <c r="BO590" s="2" t="s">
        <v>3</v>
      </c>
      <c r="BP590" s="2">
        <v>0</v>
      </c>
      <c r="BQ590" s="2">
        <v>40</v>
      </c>
      <c r="BR590" s="2">
        <v>0</v>
      </c>
      <c r="BS590" s="2">
        <v>1</v>
      </c>
      <c r="BT590" s="2">
        <v>1</v>
      </c>
      <c r="BU590" s="2">
        <v>1</v>
      </c>
      <c r="BV590" s="2">
        <v>1</v>
      </c>
      <c r="BW590" s="2">
        <v>1</v>
      </c>
      <c r="BX590" s="2">
        <v>1</v>
      </c>
      <c r="BY590" s="2" t="s">
        <v>3</v>
      </c>
      <c r="BZ590" s="2">
        <v>112</v>
      </c>
      <c r="CA590" s="2">
        <v>70</v>
      </c>
      <c r="CB590" s="2" t="s">
        <v>3</v>
      </c>
      <c r="CC590" s="2"/>
      <c r="CD590" s="2"/>
      <c r="CE590" s="2">
        <v>30</v>
      </c>
      <c r="CF590" s="2">
        <v>0</v>
      </c>
      <c r="CG590" s="2">
        <v>0</v>
      </c>
      <c r="CH590" s="2"/>
      <c r="CI590" s="2"/>
      <c r="CJ590" s="2"/>
      <c r="CK590" s="2"/>
      <c r="CL590" s="2"/>
      <c r="CM590" s="2">
        <v>0</v>
      </c>
      <c r="CN590" s="2" t="s">
        <v>3</v>
      </c>
      <c r="CO590" s="2">
        <v>0</v>
      </c>
      <c r="CP590" s="2">
        <f t="shared" si="495"/>
        <v>64.73</v>
      </c>
      <c r="CQ590" s="2">
        <f t="shared" si="513"/>
        <v>30.71</v>
      </c>
      <c r="CR590" s="2">
        <f t="shared" si="496"/>
        <v>1.75</v>
      </c>
      <c r="CS590" s="2">
        <f t="shared" si="497"/>
        <v>0.14000000000000001</v>
      </c>
      <c r="CT590" s="2">
        <f t="shared" si="498"/>
        <v>32.270000000000003</v>
      </c>
      <c r="CU590" s="2">
        <f t="shared" si="499"/>
        <v>0</v>
      </c>
      <c r="CV590" s="2">
        <f t="shared" si="500"/>
        <v>2.38</v>
      </c>
      <c r="CW590" s="2">
        <f t="shared" si="501"/>
        <v>0</v>
      </c>
      <c r="CX590" s="2">
        <f t="shared" si="502"/>
        <v>0</v>
      </c>
      <c r="CY590" s="2">
        <f>((S590*BZ590)/100)</f>
        <v>36.142400000000002</v>
      </c>
      <c r="CZ590" s="2">
        <f>((S590*CA590)/100)</f>
        <v>22.589000000000002</v>
      </c>
      <c r="DA590" s="2"/>
      <c r="DB590" s="2"/>
      <c r="DC590" s="2" t="s">
        <v>3</v>
      </c>
      <c r="DD590" s="2" t="s">
        <v>3</v>
      </c>
      <c r="DE590" s="2" t="s">
        <v>3</v>
      </c>
      <c r="DF590" s="2" t="s">
        <v>3</v>
      </c>
      <c r="DG590" s="2" t="s">
        <v>3</v>
      </c>
      <c r="DH590" s="2" t="s">
        <v>3</v>
      </c>
      <c r="DI590" s="2" t="s">
        <v>3</v>
      </c>
      <c r="DJ590" s="2" t="s">
        <v>3</v>
      </c>
      <c r="DK590" s="2" t="s">
        <v>3</v>
      </c>
      <c r="DL590" s="2" t="s">
        <v>3</v>
      </c>
      <c r="DM590" s="2" t="s">
        <v>3</v>
      </c>
      <c r="DN590" s="2">
        <v>0</v>
      </c>
      <c r="DO590" s="2">
        <v>0</v>
      </c>
      <c r="DP590" s="2">
        <v>1</v>
      </c>
      <c r="DQ590" s="2">
        <v>1</v>
      </c>
      <c r="DR590" s="2"/>
      <c r="DS590" s="2"/>
      <c r="DT590" s="2"/>
      <c r="DU590" s="2">
        <v>1013</v>
      </c>
      <c r="DV590" s="2" t="s">
        <v>458</v>
      </c>
      <c r="DW590" s="2" t="s">
        <v>458</v>
      </c>
      <c r="DX590" s="2">
        <v>1</v>
      </c>
      <c r="DY590" s="2"/>
      <c r="DZ590" s="2" t="s">
        <v>3</v>
      </c>
      <c r="EA590" s="2" t="s">
        <v>3</v>
      </c>
      <c r="EB590" s="2" t="s">
        <v>3</v>
      </c>
      <c r="EC590" s="2" t="s">
        <v>3</v>
      </c>
      <c r="ED590" s="2"/>
      <c r="EE590" s="2">
        <v>49573648</v>
      </c>
      <c r="EF590" s="2">
        <v>40</v>
      </c>
      <c r="EG590" s="2" t="s">
        <v>510</v>
      </c>
      <c r="EH590" s="2">
        <v>0</v>
      </c>
      <c r="EI590" s="2" t="s">
        <v>3</v>
      </c>
      <c r="EJ590" s="2">
        <v>2</v>
      </c>
      <c r="EK590" s="2">
        <v>333</v>
      </c>
      <c r="EL590" s="2" t="s">
        <v>569</v>
      </c>
      <c r="EM590" s="2" t="s">
        <v>570</v>
      </c>
      <c r="EN590" s="2"/>
      <c r="EO590" s="2" t="s">
        <v>3</v>
      </c>
      <c r="EP590" s="2"/>
      <c r="EQ590" s="2">
        <v>131072</v>
      </c>
      <c r="ER590" s="2">
        <v>64.73</v>
      </c>
      <c r="ES590" s="2">
        <v>30.71</v>
      </c>
      <c r="ET590" s="2">
        <v>1.75</v>
      </c>
      <c r="EU590" s="2">
        <v>0.14000000000000001</v>
      </c>
      <c r="EV590" s="2">
        <v>32.270000000000003</v>
      </c>
      <c r="EW590" s="2">
        <v>2.38</v>
      </c>
      <c r="EX590" s="2">
        <v>0</v>
      </c>
      <c r="EY590" s="2">
        <v>0</v>
      </c>
      <c r="EZ590" s="2"/>
      <c r="FA590" s="2"/>
      <c r="FB590" s="2"/>
      <c r="FC590" s="2"/>
      <c r="FD590" s="2"/>
      <c r="FE590" s="2"/>
      <c r="FF590" s="2"/>
      <c r="FG590" s="2"/>
      <c r="FH590" s="2"/>
      <c r="FI590" s="2"/>
      <c r="FJ590" s="2"/>
      <c r="FK590" s="2"/>
      <c r="FL590" s="2"/>
      <c r="FM590" s="2"/>
      <c r="FN590" s="2"/>
      <c r="FO590" s="2"/>
      <c r="FP590" s="2"/>
      <c r="FQ590" s="2">
        <v>0</v>
      </c>
      <c r="FR590" s="2">
        <f t="shared" si="503"/>
        <v>0</v>
      </c>
      <c r="FS590" s="2">
        <v>0</v>
      </c>
      <c r="FT590" s="2"/>
      <c r="FU590" s="2"/>
      <c r="FV590" s="2"/>
      <c r="FW590" s="2"/>
      <c r="FX590" s="2">
        <v>112</v>
      </c>
      <c r="FY590" s="2">
        <v>70</v>
      </c>
      <c r="FZ590" s="2"/>
      <c r="GA590" s="2" t="s">
        <v>3</v>
      </c>
      <c r="GB590" s="2"/>
      <c r="GC590" s="2"/>
      <c r="GD590" s="2">
        <v>0</v>
      </c>
      <c r="GE590" s="2"/>
      <c r="GF590" s="2">
        <v>-1471566455</v>
      </c>
      <c r="GG590" s="2">
        <v>2</v>
      </c>
      <c r="GH590" s="2">
        <v>1</v>
      </c>
      <c r="GI590" s="2">
        <v>-2</v>
      </c>
      <c r="GJ590" s="2">
        <v>0</v>
      </c>
      <c r="GK590" s="2">
        <f>ROUND(R590*(R12)/100,2)</f>
        <v>0.25</v>
      </c>
      <c r="GL590" s="2">
        <f t="shared" si="504"/>
        <v>0</v>
      </c>
      <c r="GM590" s="2">
        <f t="shared" si="505"/>
        <v>123.71</v>
      </c>
      <c r="GN590" s="2">
        <f t="shared" si="506"/>
        <v>0</v>
      </c>
      <c r="GO590" s="2">
        <f t="shared" si="507"/>
        <v>123.71</v>
      </c>
      <c r="GP590" s="2">
        <f t="shared" si="508"/>
        <v>0</v>
      </c>
      <c r="GQ590" s="2"/>
      <c r="GR590" s="2">
        <v>0</v>
      </c>
      <c r="GS590" s="2">
        <v>0</v>
      </c>
      <c r="GT590" s="2">
        <v>0</v>
      </c>
      <c r="GU590" s="2" t="s">
        <v>3</v>
      </c>
      <c r="GV590" s="2">
        <f t="shared" si="509"/>
        <v>0</v>
      </c>
      <c r="GW590" s="2">
        <v>1</v>
      </c>
      <c r="GX590" s="2">
        <f t="shared" si="510"/>
        <v>0</v>
      </c>
      <c r="GY590" s="2"/>
      <c r="GZ590" s="2"/>
      <c r="HA590" s="2">
        <v>0</v>
      </c>
      <c r="HB590" s="2">
        <v>0</v>
      </c>
      <c r="HC590" s="2">
        <f t="shared" si="511"/>
        <v>0</v>
      </c>
      <c r="HD590" s="2"/>
      <c r="HE590" s="2" t="s">
        <v>3</v>
      </c>
      <c r="HF590" s="2" t="s">
        <v>3</v>
      </c>
      <c r="HG590" s="2"/>
      <c r="HH590" s="2"/>
      <c r="HI590" s="2"/>
      <c r="HJ590" s="2"/>
      <c r="HK590" s="2"/>
      <c r="HL590" s="2"/>
      <c r="HM590" s="2" t="s">
        <v>3</v>
      </c>
      <c r="HN590" s="2" t="s">
        <v>3</v>
      </c>
      <c r="HO590" s="2" t="s">
        <v>3</v>
      </c>
      <c r="HP590" s="2" t="s">
        <v>3</v>
      </c>
      <c r="HQ590" s="2" t="s">
        <v>3</v>
      </c>
      <c r="HR590" s="2"/>
      <c r="HS590" s="2"/>
      <c r="HT590" s="2"/>
      <c r="HU590" s="2"/>
      <c r="HV590" s="2"/>
      <c r="HW590" s="2"/>
      <c r="HX590" s="2"/>
      <c r="HY590" s="2"/>
      <c r="HZ590" s="2"/>
      <c r="IA590" s="2"/>
      <c r="IB590" s="2"/>
      <c r="IC590" s="2"/>
      <c r="ID590" s="2"/>
      <c r="IE590" s="2"/>
      <c r="IF590" s="2"/>
      <c r="IG590" s="2"/>
      <c r="IH590" s="2"/>
      <c r="II590" s="2"/>
      <c r="IJ590" s="2"/>
      <c r="IK590" s="2">
        <v>0</v>
      </c>
      <c r="IL590" s="2"/>
      <c r="IM590" s="2"/>
      <c r="IN590" s="2"/>
      <c r="IO590" s="2"/>
      <c r="IP590" s="2"/>
      <c r="IQ590" s="2"/>
      <c r="IR590" s="2"/>
      <c r="IS590" s="2"/>
      <c r="IT590" s="2"/>
      <c r="IU590" s="2"/>
    </row>
    <row r="591" spans="1:255" x14ac:dyDescent="0.2">
      <c r="A591">
        <v>17</v>
      </c>
      <c r="B591">
        <v>1</v>
      </c>
      <c r="E591" t="s">
        <v>586</v>
      </c>
      <c r="F591" t="s">
        <v>587</v>
      </c>
      <c r="G591" t="s">
        <v>588</v>
      </c>
      <c r="H591" t="s">
        <v>458</v>
      </c>
      <c r="I591">
        <v>1</v>
      </c>
      <c r="J591">
        <v>0</v>
      </c>
      <c r="K591">
        <v>1</v>
      </c>
      <c r="O591">
        <f t="shared" si="476"/>
        <v>1123.21</v>
      </c>
      <c r="P591">
        <f t="shared" si="512"/>
        <v>167.98</v>
      </c>
      <c r="Q591">
        <f t="shared" si="477"/>
        <v>18.43</v>
      </c>
      <c r="R591">
        <f t="shared" si="478"/>
        <v>4.0599999999999996</v>
      </c>
      <c r="S591">
        <f t="shared" si="479"/>
        <v>936.8</v>
      </c>
      <c r="T591">
        <f t="shared" si="480"/>
        <v>0</v>
      </c>
      <c r="U591">
        <f t="shared" si="481"/>
        <v>2.38</v>
      </c>
      <c r="V591">
        <f t="shared" si="482"/>
        <v>0</v>
      </c>
      <c r="W591">
        <f t="shared" si="483"/>
        <v>0</v>
      </c>
      <c r="X591">
        <f t="shared" si="484"/>
        <v>861.86</v>
      </c>
      <c r="Y591">
        <f t="shared" si="485"/>
        <v>402.82</v>
      </c>
      <c r="AA591">
        <v>50417531</v>
      </c>
      <c r="AB591">
        <f t="shared" si="486"/>
        <v>64.73</v>
      </c>
      <c r="AC591">
        <f t="shared" si="487"/>
        <v>30.71</v>
      </c>
      <c r="AD591">
        <f t="shared" si="488"/>
        <v>1.75</v>
      </c>
      <c r="AE591">
        <f t="shared" si="489"/>
        <v>0.14000000000000001</v>
      </c>
      <c r="AF591">
        <f t="shared" si="490"/>
        <v>32.270000000000003</v>
      </c>
      <c r="AG591">
        <f t="shared" si="491"/>
        <v>0</v>
      </c>
      <c r="AH591">
        <f t="shared" si="492"/>
        <v>2.38</v>
      </c>
      <c r="AI591">
        <f t="shared" si="493"/>
        <v>0</v>
      </c>
      <c r="AJ591">
        <f t="shared" si="494"/>
        <v>0</v>
      </c>
      <c r="AK591">
        <v>64.73</v>
      </c>
      <c r="AL591">
        <v>30.71</v>
      </c>
      <c r="AM591">
        <v>1.75</v>
      </c>
      <c r="AN591">
        <v>0.14000000000000001</v>
      </c>
      <c r="AO591">
        <v>32.270000000000003</v>
      </c>
      <c r="AP591">
        <v>0</v>
      </c>
      <c r="AQ591">
        <v>2.38</v>
      </c>
      <c r="AR591">
        <v>0</v>
      </c>
      <c r="AS591">
        <v>0</v>
      </c>
      <c r="AT591">
        <v>92</v>
      </c>
      <c r="AU591">
        <v>43</v>
      </c>
      <c r="AV591">
        <v>1</v>
      </c>
      <c r="AW591">
        <v>1</v>
      </c>
      <c r="AZ591">
        <v>1</v>
      </c>
      <c r="BA591">
        <v>29.03</v>
      </c>
      <c r="BB591">
        <v>10.53</v>
      </c>
      <c r="BC591">
        <v>5.47</v>
      </c>
      <c r="BD591" t="s">
        <v>3</v>
      </c>
      <c r="BE591" t="s">
        <v>3</v>
      </c>
      <c r="BF591" t="s">
        <v>3</v>
      </c>
      <c r="BG591" t="s">
        <v>3</v>
      </c>
      <c r="BH591">
        <v>0</v>
      </c>
      <c r="BI591">
        <v>2</v>
      </c>
      <c r="BJ591" t="s">
        <v>589</v>
      </c>
      <c r="BM591">
        <v>333</v>
      </c>
      <c r="BN591">
        <v>0</v>
      </c>
      <c r="BO591" t="s">
        <v>587</v>
      </c>
      <c r="BP591">
        <v>1</v>
      </c>
      <c r="BQ591">
        <v>40</v>
      </c>
      <c r="BR591">
        <v>0</v>
      </c>
      <c r="BS591">
        <v>29.03</v>
      </c>
      <c r="BT591">
        <v>1</v>
      </c>
      <c r="BU591">
        <v>1</v>
      </c>
      <c r="BV591">
        <v>1</v>
      </c>
      <c r="BW591">
        <v>1</v>
      </c>
      <c r="BX591">
        <v>1</v>
      </c>
      <c r="BY591" t="s">
        <v>3</v>
      </c>
      <c r="BZ591">
        <v>92</v>
      </c>
      <c r="CA591">
        <v>43</v>
      </c>
      <c r="CB591" t="s">
        <v>3</v>
      </c>
      <c r="CE591">
        <v>30</v>
      </c>
      <c r="CF591">
        <v>0</v>
      </c>
      <c r="CG591">
        <v>0</v>
      </c>
      <c r="CM591">
        <v>0</v>
      </c>
      <c r="CN591" t="s">
        <v>3</v>
      </c>
      <c r="CO591">
        <v>0</v>
      </c>
      <c r="CP591">
        <f t="shared" si="495"/>
        <v>1123.21</v>
      </c>
      <c r="CQ591">
        <f t="shared" si="513"/>
        <v>167.98</v>
      </c>
      <c r="CR591">
        <f t="shared" si="496"/>
        <v>18.43</v>
      </c>
      <c r="CS591">
        <f t="shared" si="497"/>
        <v>4.0599999999999996</v>
      </c>
      <c r="CT591">
        <f t="shared" si="498"/>
        <v>936.8</v>
      </c>
      <c r="CU591">
        <f t="shared" si="499"/>
        <v>0</v>
      </c>
      <c r="CV591">
        <f t="shared" si="500"/>
        <v>2.38</v>
      </c>
      <c r="CW591">
        <f t="shared" si="501"/>
        <v>0</v>
      </c>
      <c r="CX591">
        <f t="shared" si="502"/>
        <v>0</v>
      </c>
      <c r="CY591">
        <f>S591*(BZ591/100)</f>
        <v>861.85599999999999</v>
      </c>
      <c r="CZ591">
        <f>S591*(CA591/100)</f>
        <v>402.82399999999996</v>
      </c>
      <c r="DC591" t="s">
        <v>3</v>
      </c>
      <c r="DD591" t="s">
        <v>3</v>
      </c>
      <c r="DE591" t="s">
        <v>3</v>
      </c>
      <c r="DF591" t="s">
        <v>3</v>
      </c>
      <c r="DG591" t="s">
        <v>3</v>
      </c>
      <c r="DH591" t="s">
        <v>3</v>
      </c>
      <c r="DI591" t="s">
        <v>3</v>
      </c>
      <c r="DJ591" t="s">
        <v>3</v>
      </c>
      <c r="DK591" t="s">
        <v>3</v>
      </c>
      <c r="DL591" t="s">
        <v>3</v>
      </c>
      <c r="DM591" t="s">
        <v>3</v>
      </c>
      <c r="DN591">
        <v>112</v>
      </c>
      <c r="DO591">
        <v>70</v>
      </c>
      <c r="DP591">
        <v>1</v>
      </c>
      <c r="DQ591">
        <v>1</v>
      </c>
      <c r="DU591">
        <v>1013</v>
      </c>
      <c r="DV591" t="s">
        <v>458</v>
      </c>
      <c r="DW591" t="s">
        <v>458</v>
      </c>
      <c r="DX591">
        <v>1</v>
      </c>
      <c r="DZ591" t="s">
        <v>3</v>
      </c>
      <c r="EA591" t="s">
        <v>3</v>
      </c>
      <c r="EB591" t="s">
        <v>3</v>
      </c>
      <c r="EC591" t="s">
        <v>3</v>
      </c>
      <c r="EE591">
        <v>49573648</v>
      </c>
      <c r="EF591">
        <v>40</v>
      </c>
      <c r="EG591" t="s">
        <v>510</v>
      </c>
      <c r="EH591">
        <v>0</v>
      </c>
      <c r="EI591" t="s">
        <v>3</v>
      </c>
      <c r="EJ591">
        <v>2</v>
      </c>
      <c r="EK591">
        <v>333</v>
      </c>
      <c r="EL591" t="s">
        <v>569</v>
      </c>
      <c r="EM591" t="s">
        <v>570</v>
      </c>
      <c r="EO591" t="s">
        <v>3</v>
      </c>
      <c r="EQ591">
        <v>131072</v>
      </c>
      <c r="ER591">
        <v>64.73</v>
      </c>
      <c r="ES591">
        <v>30.71</v>
      </c>
      <c r="ET591">
        <v>1.75</v>
      </c>
      <c r="EU591">
        <v>0.14000000000000001</v>
      </c>
      <c r="EV591">
        <v>32.270000000000003</v>
      </c>
      <c r="EW591">
        <v>2.38</v>
      </c>
      <c r="EX591">
        <v>0</v>
      </c>
      <c r="EY591">
        <v>0</v>
      </c>
      <c r="FQ591">
        <v>0</v>
      </c>
      <c r="FR591">
        <f t="shared" si="503"/>
        <v>0</v>
      </c>
      <c r="FS591">
        <v>0</v>
      </c>
      <c r="FX591">
        <v>112</v>
      </c>
      <c r="FY591">
        <v>70</v>
      </c>
      <c r="GA591" t="s">
        <v>3</v>
      </c>
      <c r="GD591">
        <v>0</v>
      </c>
      <c r="GF591">
        <v>-1471566455</v>
      </c>
      <c r="GG591">
        <v>2</v>
      </c>
      <c r="GH591">
        <v>1</v>
      </c>
      <c r="GI591">
        <v>2</v>
      </c>
      <c r="GJ591">
        <v>0</v>
      </c>
      <c r="GK591">
        <f>ROUND(R591*(S12)/100,2)</f>
        <v>6.5</v>
      </c>
      <c r="GL591">
        <f t="shared" si="504"/>
        <v>0</v>
      </c>
      <c r="GM591">
        <f t="shared" si="505"/>
        <v>2394.39</v>
      </c>
      <c r="GN591">
        <f t="shared" si="506"/>
        <v>0</v>
      </c>
      <c r="GO591">
        <f t="shared" si="507"/>
        <v>2394.39</v>
      </c>
      <c r="GP591">
        <f t="shared" si="508"/>
        <v>0</v>
      </c>
      <c r="GR591">
        <v>0</v>
      </c>
      <c r="GS591">
        <v>3</v>
      </c>
      <c r="GT591">
        <v>0</v>
      </c>
      <c r="GU591" t="s">
        <v>3</v>
      </c>
      <c r="GV591">
        <f t="shared" si="509"/>
        <v>0</v>
      </c>
      <c r="GW591">
        <v>1</v>
      </c>
      <c r="GX591">
        <f t="shared" si="510"/>
        <v>0</v>
      </c>
      <c r="HA591">
        <v>0</v>
      </c>
      <c r="HB591">
        <v>0</v>
      </c>
      <c r="HC591">
        <f t="shared" si="511"/>
        <v>0</v>
      </c>
      <c r="HE591" t="s">
        <v>3</v>
      </c>
      <c r="HF591" t="s">
        <v>3</v>
      </c>
      <c r="HM591" t="s">
        <v>3</v>
      </c>
      <c r="HN591" t="s">
        <v>3</v>
      </c>
      <c r="HO591" t="s">
        <v>3</v>
      </c>
      <c r="HP591" t="s">
        <v>3</v>
      </c>
      <c r="HQ591" t="s">
        <v>3</v>
      </c>
      <c r="IK591">
        <v>0</v>
      </c>
    </row>
    <row r="592" spans="1:255" x14ac:dyDescent="0.2">
      <c r="A592" s="2">
        <v>18</v>
      </c>
      <c r="B592" s="2">
        <v>1</v>
      </c>
      <c r="C592" s="2"/>
      <c r="D592" s="2"/>
      <c r="E592" s="2" t="s">
        <v>590</v>
      </c>
      <c r="F592" s="2" t="s">
        <v>591</v>
      </c>
      <c r="G592" s="2" t="s">
        <v>592</v>
      </c>
      <c r="H592" s="2" t="s">
        <v>397</v>
      </c>
      <c r="I592" s="2">
        <f>I590*J592</f>
        <v>1</v>
      </c>
      <c r="J592" s="2">
        <v>1</v>
      </c>
      <c r="K592" s="2">
        <v>1</v>
      </c>
      <c r="L592" s="2"/>
      <c r="M592" s="2"/>
      <c r="N592" s="2"/>
      <c r="O592" s="2">
        <f t="shared" si="476"/>
        <v>782.08</v>
      </c>
      <c r="P592" s="2">
        <f t="shared" si="512"/>
        <v>782.08</v>
      </c>
      <c r="Q592" s="2">
        <f t="shared" si="477"/>
        <v>0</v>
      </c>
      <c r="R592" s="2">
        <f t="shared" si="478"/>
        <v>0</v>
      </c>
      <c r="S592" s="2">
        <f t="shared" si="479"/>
        <v>0</v>
      </c>
      <c r="T592" s="2">
        <f t="shared" si="480"/>
        <v>0</v>
      </c>
      <c r="U592" s="2">
        <f t="shared" si="481"/>
        <v>0</v>
      </c>
      <c r="V592" s="2">
        <f t="shared" si="482"/>
        <v>0</v>
      </c>
      <c r="W592" s="2">
        <f t="shared" si="483"/>
        <v>0</v>
      </c>
      <c r="X592" s="2">
        <f t="shared" si="484"/>
        <v>0</v>
      </c>
      <c r="Y592" s="2">
        <f t="shared" si="485"/>
        <v>0</v>
      </c>
      <c r="Z592" s="2"/>
      <c r="AA592" s="2">
        <v>50417534</v>
      </c>
      <c r="AB592" s="2">
        <f t="shared" si="486"/>
        <v>782.08</v>
      </c>
      <c r="AC592" s="2">
        <f t="shared" si="487"/>
        <v>782.08</v>
      </c>
      <c r="AD592" s="2">
        <f t="shared" si="488"/>
        <v>0</v>
      </c>
      <c r="AE592" s="2">
        <f t="shared" si="489"/>
        <v>0</v>
      </c>
      <c r="AF592" s="2">
        <f t="shared" si="490"/>
        <v>0</v>
      </c>
      <c r="AG592" s="2">
        <f t="shared" si="491"/>
        <v>0</v>
      </c>
      <c r="AH592" s="2">
        <f t="shared" si="492"/>
        <v>0</v>
      </c>
      <c r="AI592" s="2">
        <f t="shared" si="493"/>
        <v>0</v>
      </c>
      <c r="AJ592" s="2">
        <f t="shared" si="494"/>
        <v>0</v>
      </c>
      <c r="AK592" s="2">
        <v>782.08</v>
      </c>
      <c r="AL592" s="2">
        <v>782.08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112</v>
      </c>
      <c r="AU592" s="2">
        <v>70</v>
      </c>
      <c r="AV592" s="2">
        <v>1</v>
      </c>
      <c r="AW592" s="2">
        <v>1</v>
      </c>
      <c r="AX592" s="2"/>
      <c r="AY592" s="2"/>
      <c r="AZ592" s="2">
        <v>1</v>
      </c>
      <c r="BA592" s="2">
        <v>1</v>
      </c>
      <c r="BB592" s="2">
        <v>1</v>
      </c>
      <c r="BC592" s="2">
        <v>1</v>
      </c>
      <c r="BD592" s="2" t="s">
        <v>3</v>
      </c>
      <c r="BE592" s="2" t="s">
        <v>3</v>
      </c>
      <c r="BF592" s="2" t="s">
        <v>3</v>
      </c>
      <c r="BG592" s="2" t="s">
        <v>3</v>
      </c>
      <c r="BH592" s="2">
        <v>3</v>
      </c>
      <c r="BI592" s="2">
        <v>2</v>
      </c>
      <c r="BJ592" s="2" t="s">
        <v>593</v>
      </c>
      <c r="BK592" s="2"/>
      <c r="BL592" s="2"/>
      <c r="BM592" s="2">
        <v>333</v>
      </c>
      <c r="BN592" s="2">
        <v>0</v>
      </c>
      <c r="BO592" s="2" t="s">
        <v>3</v>
      </c>
      <c r="BP592" s="2">
        <v>0</v>
      </c>
      <c r="BQ592" s="2">
        <v>40</v>
      </c>
      <c r="BR592" s="2">
        <v>0</v>
      </c>
      <c r="BS592" s="2">
        <v>1</v>
      </c>
      <c r="BT592" s="2">
        <v>1</v>
      </c>
      <c r="BU592" s="2">
        <v>1</v>
      </c>
      <c r="BV592" s="2">
        <v>1</v>
      </c>
      <c r="BW592" s="2">
        <v>1</v>
      </c>
      <c r="BX592" s="2">
        <v>1</v>
      </c>
      <c r="BY592" s="2" t="s">
        <v>3</v>
      </c>
      <c r="BZ592" s="2">
        <v>112</v>
      </c>
      <c r="CA592" s="2">
        <v>70</v>
      </c>
      <c r="CB592" s="2" t="s">
        <v>3</v>
      </c>
      <c r="CC592" s="2"/>
      <c r="CD592" s="2"/>
      <c r="CE592" s="2">
        <v>30</v>
      </c>
      <c r="CF592" s="2">
        <v>0</v>
      </c>
      <c r="CG592" s="2">
        <v>0</v>
      </c>
      <c r="CH592" s="2"/>
      <c r="CI592" s="2"/>
      <c r="CJ592" s="2"/>
      <c r="CK592" s="2"/>
      <c r="CL592" s="2"/>
      <c r="CM592" s="2">
        <v>0</v>
      </c>
      <c r="CN592" s="2" t="s">
        <v>3</v>
      </c>
      <c r="CO592" s="2">
        <v>0</v>
      </c>
      <c r="CP592" s="2">
        <f t="shared" si="495"/>
        <v>782.08</v>
      </c>
      <c r="CQ592" s="2">
        <f t="shared" si="513"/>
        <v>782.08</v>
      </c>
      <c r="CR592" s="2">
        <f t="shared" si="496"/>
        <v>0</v>
      </c>
      <c r="CS592" s="2">
        <f t="shared" si="497"/>
        <v>0</v>
      </c>
      <c r="CT592" s="2">
        <f t="shared" si="498"/>
        <v>0</v>
      </c>
      <c r="CU592" s="2">
        <f t="shared" si="499"/>
        <v>0</v>
      </c>
      <c r="CV592" s="2">
        <f t="shared" si="500"/>
        <v>0</v>
      </c>
      <c r="CW592" s="2">
        <f t="shared" si="501"/>
        <v>0</v>
      </c>
      <c r="CX592" s="2">
        <f t="shared" si="502"/>
        <v>0</v>
      </c>
      <c r="CY592" s="2">
        <f>((S592*BZ592)/100)</f>
        <v>0</v>
      </c>
      <c r="CZ592" s="2">
        <f>((S592*CA592)/100)</f>
        <v>0</v>
      </c>
      <c r="DA592" s="2"/>
      <c r="DB592" s="2"/>
      <c r="DC592" s="2" t="s">
        <v>3</v>
      </c>
      <c r="DD592" s="2" t="s">
        <v>3</v>
      </c>
      <c r="DE592" s="2" t="s">
        <v>3</v>
      </c>
      <c r="DF592" s="2" t="s">
        <v>3</v>
      </c>
      <c r="DG592" s="2" t="s">
        <v>3</v>
      </c>
      <c r="DH592" s="2" t="s">
        <v>3</v>
      </c>
      <c r="DI592" s="2" t="s">
        <v>3</v>
      </c>
      <c r="DJ592" s="2" t="s">
        <v>3</v>
      </c>
      <c r="DK592" s="2" t="s">
        <v>3</v>
      </c>
      <c r="DL592" s="2" t="s">
        <v>3</v>
      </c>
      <c r="DM592" s="2" t="s">
        <v>3</v>
      </c>
      <c r="DN592" s="2">
        <v>0</v>
      </c>
      <c r="DO592" s="2">
        <v>0</v>
      </c>
      <c r="DP592" s="2">
        <v>1</v>
      </c>
      <c r="DQ592" s="2">
        <v>1</v>
      </c>
      <c r="DR592" s="2"/>
      <c r="DS592" s="2"/>
      <c r="DT592" s="2"/>
      <c r="DU592" s="2">
        <v>1010</v>
      </c>
      <c r="DV592" s="2" t="s">
        <v>397</v>
      </c>
      <c r="DW592" s="2" t="s">
        <v>397</v>
      </c>
      <c r="DX592" s="2">
        <v>1</v>
      </c>
      <c r="DY592" s="2"/>
      <c r="DZ592" s="2" t="s">
        <v>3</v>
      </c>
      <c r="EA592" s="2" t="s">
        <v>3</v>
      </c>
      <c r="EB592" s="2" t="s">
        <v>3</v>
      </c>
      <c r="EC592" s="2" t="s">
        <v>3</v>
      </c>
      <c r="ED592" s="2"/>
      <c r="EE592" s="2">
        <v>49573648</v>
      </c>
      <c r="EF592" s="2">
        <v>40</v>
      </c>
      <c r="EG592" s="2" t="s">
        <v>510</v>
      </c>
      <c r="EH592" s="2">
        <v>0</v>
      </c>
      <c r="EI592" s="2" t="s">
        <v>3</v>
      </c>
      <c r="EJ592" s="2">
        <v>2</v>
      </c>
      <c r="EK592" s="2">
        <v>333</v>
      </c>
      <c r="EL592" s="2" t="s">
        <v>569</v>
      </c>
      <c r="EM592" s="2" t="s">
        <v>570</v>
      </c>
      <c r="EN592" s="2"/>
      <c r="EO592" s="2" t="s">
        <v>3</v>
      </c>
      <c r="EP592" s="2"/>
      <c r="EQ592" s="2">
        <v>0</v>
      </c>
      <c r="ER592" s="2">
        <v>782.08</v>
      </c>
      <c r="ES592" s="2">
        <v>782.08</v>
      </c>
      <c r="ET592" s="2">
        <v>0</v>
      </c>
      <c r="EU592" s="2">
        <v>0</v>
      </c>
      <c r="EV592" s="2">
        <v>0</v>
      </c>
      <c r="EW592" s="2">
        <v>0</v>
      </c>
      <c r="EX592" s="2">
        <v>0</v>
      </c>
      <c r="EY592" s="2"/>
      <c r="EZ592" s="2"/>
      <c r="FA592" s="2"/>
      <c r="FB592" s="2"/>
      <c r="FC592" s="2"/>
      <c r="FD592" s="2"/>
      <c r="FE592" s="2"/>
      <c r="FF592" s="2"/>
      <c r="FG592" s="2"/>
      <c r="FH592" s="2"/>
      <c r="FI592" s="2"/>
      <c r="FJ592" s="2"/>
      <c r="FK592" s="2"/>
      <c r="FL592" s="2"/>
      <c r="FM592" s="2"/>
      <c r="FN592" s="2"/>
      <c r="FO592" s="2"/>
      <c r="FP592" s="2"/>
      <c r="FQ592" s="2">
        <v>0</v>
      </c>
      <c r="FR592" s="2">
        <f t="shared" si="503"/>
        <v>0</v>
      </c>
      <c r="FS592" s="2">
        <v>0</v>
      </c>
      <c r="FT592" s="2"/>
      <c r="FU592" s="2"/>
      <c r="FV592" s="2"/>
      <c r="FW592" s="2"/>
      <c r="FX592" s="2">
        <v>112</v>
      </c>
      <c r="FY592" s="2">
        <v>70</v>
      </c>
      <c r="FZ592" s="2"/>
      <c r="GA592" s="2" t="s">
        <v>3</v>
      </c>
      <c r="GB592" s="2"/>
      <c r="GC592" s="2"/>
      <c r="GD592" s="2">
        <v>0</v>
      </c>
      <c r="GE592" s="2"/>
      <c r="GF592" s="2">
        <v>-1399248682</v>
      </c>
      <c r="GG592" s="2">
        <v>2</v>
      </c>
      <c r="GH592" s="2">
        <v>1</v>
      </c>
      <c r="GI592" s="2">
        <v>-2</v>
      </c>
      <c r="GJ592" s="2">
        <v>0</v>
      </c>
      <c r="GK592" s="2">
        <f>ROUND(R592*(R12)/100,2)</f>
        <v>0</v>
      </c>
      <c r="GL592" s="2">
        <f t="shared" si="504"/>
        <v>0</v>
      </c>
      <c r="GM592" s="2">
        <f t="shared" si="505"/>
        <v>782.08</v>
      </c>
      <c r="GN592" s="2">
        <f t="shared" si="506"/>
        <v>0</v>
      </c>
      <c r="GO592" s="2">
        <f t="shared" si="507"/>
        <v>782.08</v>
      </c>
      <c r="GP592" s="2">
        <f t="shared" si="508"/>
        <v>0</v>
      </c>
      <c r="GQ592" s="2"/>
      <c r="GR592" s="2">
        <v>0</v>
      </c>
      <c r="GS592" s="2">
        <v>0</v>
      </c>
      <c r="GT592" s="2">
        <v>0</v>
      </c>
      <c r="GU592" s="2" t="s">
        <v>3</v>
      </c>
      <c r="GV592" s="2">
        <f t="shared" si="509"/>
        <v>0</v>
      </c>
      <c r="GW592" s="2">
        <v>1</v>
      </c>
      <c r="GX592" s="2">
        <f t="shared" si="510"/>
        <v>0</v>
      </c>
      <c r="GY592" s="2"/>
      <c r="GZ592" s="2"/>
      <c r="HA592" s="2">
        <v>0</v>
      </c>
      <c r="HB592" s="2">
        <v>0</v>
      </c>
      <c r="HC592" s="2">
        <f t="shared" si="511"/>
        <v>0</v>
      </c>
      <c r="HD592" s="2"/>
      <c r="HE592" s="2" t="s">
        <v>3</v>
      </c>
      <c r="HF592" s="2" t="s">
        <v>3</v>
      </c>
      <c r="HG592" s="2"/>
      <c r="HH592" s="2"/>
      <c r="HI592" s="2"/>
      <c r="HJ592" s="2"/>
      <c r="HK592" s="2"/>
      <c r="HL592" s="2"/>
      <c r="HM592" s="2" t="s">
        <v>3</v>
      </c>
      <c r="HN592" s="2" t="s">
        <v>3</v>
      </c>
      <c r="HO592" s="2" t="s">
        <v>3</v>
      </c>
      <c r="HP592" s="2" t="s">
        <v>3</v>
      </c>
      <c r="HQ592" s="2" t="s">
        <v>3</v>
      </c>
      <c r="HR592" s="2"/>
      <c r="HS592" s="2"/>
      <c r="HT592" s="2"/>
      <c r="HU592" s="2"/>
      <c r="HV592" s="2"/>
      <c r="HW592" s="2"/>
      <c r="HX592" s="2"/>
      <c r="HY592" s="2"/>
      <c r="HZ592" s="2"/>
      <c r="IA592" s="2"/>
      <c r="IB592" s="2"/>
      <c r="IC592" s="2"/>
      <c r="ID592" s="2"/>
      <c r="IE592" s="2"/>
      <c r="IF592" s="2"/>
      <c r="IG592" s="2"/>
      <c r="IH592" s="2"/>
      <c r="II592" s="2"/>
      <c r="IJ592" s="2"/>
      <c r="IK592" s="2">
        <v>0</v>
      </c>
      <c r="IL592" s="2"/>
      <c r="IM592" s="2"/>
      <c r="IN592" s="2"/>
      <c r="IO592" s="2"/>
      <c r="IP592" s="2"/>
      <c r="IQ592" s="2"/>
      <c r="IR592" s="2"/>
      <c r="IS592" s="2"/>
      <c r="IT592" s="2"/>
      <c r="IU592" s="2"/>
    </row>
    <row r="593" spans="1:255" x14ac:dyDescent="0.2">
      <c r="A593">
        <v>18</v>
      </c>
      <c r="B593">
        <v>1</v>
      </c>
      <c r="E593" t="s">
        <v>590</v>
      </c>
      <c r="F593" t="s">
        <v>591</v>
      </c>
      <c r="G593" t="s">
        <v>592</v>
      </c>
      <c r="H593" t="s">
        <v>397</v>
      </c>
      <c r="I593">
        <f>I591*J593</f>
        <v>1</v>
      </c>
      <c r="J593">
        <v>1</v>
      </c>
      <c r="K593">
        <v>1</v>
      </c>
      <c r="O593">
        <f t="shared" si="476"/>
        <v>4262.34</v>
      </c>
      <c r="P593">
        <f t="shared" si="512"/>
        <v>4262.34</v>
      </c>
      <c r="Q593">
        <f t="shared" si="477"/>
        <v>0</v>
      </c>
      <c r="R593">
        <f t="shared" si="478"/>
        <v>0</v>
      </c>
      <c r="S593">
        <f t="shared" si="479"/>
        <v>0</v>
      </c>
      <c r="T593">
        <f t="shared" si="480"/>
        <v>0</v>
      </c>
      <c r="U593">
        <f t="shared" si="481"/>
        <v>0</v>
      </c>
      <c r="V593">
        <f t="shared" si="482"/>
        <v>0</v>
      </c>
      <c r="W593">
        <f t="shared" si="483"/>
        <v>0</v>
      </c>
      <c r="X593">
        <f t="shared" si="484"/>
        <v>0</v>
      </c>
      <c r="Y593">
        <f t="shared" si="485"/>
        <v>0</v>
      </c>
      <c r="AA593">
        <v>50417531</v>
      </c>
      <c r="AB593">
        <f t="shared" si="486"/>
        <v>782.08</v>
      </c>
      <c r="AC593">
        <f t="shared" si="487"/>
        <v>782.08</v>
      </c>
      <c r="AD593">
        <f t="shared" si="488"/>
        <v>0</v>
      </c>
      <c r="AE593">
        <f t="shared" si="489"/>
        <v>0</v>
      </c>
      <c r="AF593">
        <f t="shared" si="490"/>
        <v>0</v>
      </c>
      <c r="AG593">
        <f t="shared" si="491"/>
        <v>0</v>
      </c>
      <c r="AH593">
        <f t="shared" si="492"/>
        <v>0</v>
      </c>
      <c r="AI593">
        <f t="shared" si="493"/>
        <v>0</v>
      </c>
      <c r="AJ593">
        <f t="shared" si="494"/>
        <v>0</v>
      </c>
      <c r="AK593">
        <v>782.08</v>
      </c>
      <c r="AL593">
        <v>782.08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  <c r="AS593">
        <v>0</v>
      </c>
      <c r="AT593">
        <v>0</v>
      </c>
      <c r="AU593">
        <v>0</v>
      </c>
      <c r="AV593">
        <v>1</v>
      </c>
      <c r="AW593">
        <v>1</v>
      </c>
      <c r="AZ593">
        <v>1</v>
      </c>
      <c r="BA593">
        <v>1</v>
      </c>
      <c r="BB593">
        <v>1</v>
      </c>
      <c r="BC593">
        <v>5.45</v>
      </c>
      <c r="BD593" t="s">
        <v>3</v>
      </c>
      <c r="BE593" t="s">
        <v>3</v>
      </c>
      <c r="BF593" t="s">
        <v>3</v>
      </c>
      <c r="BG593" t="s">
        <v>3</v>
      </c>
      <c r="BH593">
        <v>3</v>
      </c>
      <c r="BI593">
        <v>2</v>
      </c>
      <c r="BJ593" t="s">
        <v>593</v>
      </c>
      <c r="BM593">
        <v>333</v>
      </c>
      <c r="BN593">
        <v>0</v>
      </c>
      <c r="BO593" t="s">
        <v>591</v>
      </c>
      <c r="BP593">
        <v>1</v>
      </c>
      <c r="BQ593">
        <v>40</v>
      </c>
      <c r="BR593">
        <v>0</v>
      </c>
      <c r="BS593">
        <v>1</v>
      </c>
      <c r="BT593">
        <v>1</v>
      </c>
      <c r="BU593">
        <v>1</v>
      </c>
      <c r="BV593">
        <v>1</v>
      </c>
      <c r="BW593">
        <v>1</v>
      </c>
      <c r="BX593">
        <v>1</v>
      </c>
      <c r="BY593" t="s">
        <v>3</v>
      </c>
      <c r="BZ593">
        <v>0</v>
      </c>
      <c r="CA593">
        <v>0</v>
      </c>
      <c r="CB593" t="s">
        <v>3</v>
      </c>
      <c r="CE593">
        <v>30</v>
      </c>
      <c r="CF593">
        <v>0</v>
      </c>
      <c r="CG593">
        <v>0</v>
      </c>
      <c r="CM593">
        <v>0</v>
      </c>
      <c r="CN593" t="s">
        <v>3</v>
      </c>
      <c r="CO593">
        <v>0</v>
      </c>
      <c r="CP593">
        <f t="shared" si="495"/>
        <v>4262.34</v>
      </c>
      <c r="CQ593">
        <f t="shared" si="513"/>
        <v>4262.34</v>
      </c>
      <c r="CR593">
        <f t="shared" si="496"/>
        <v>0</v>
      </c>
      <c r="CS593">
        <f t="shared" si="497"/>
        <v>0</v>
      </c>
      <c r="CT593">
        <f t="shared" si="498"/>
        <v>0</v>
      </c>
      <c r="CU593">
        <f t="shared" si="499"/>
        <v>0</v>
      </c>
      <c r="CV593">
        <f t="shared" si="500"/>
        <v>0</v>
      </c>
      <c r="CW593">
        <f t="shared" si="501"/>
        <v>0</v>
      </c>
      <c r="CX593">
        <f t="shared" si="502"/>
        <v>0</v>
      </c>
      <c r="CY593">
        <f>S593*(BZ593/100)</f>
        <v>0</v>
      </c>
      <c r="CZ593">
        <f>S593*(CA593/100)</f>
        <v>0</v>
      </c>
      <c r="DC593" t="s">
        <v>3</v>
      </c>
      <c r="DD593" t="s">
        <v>3</v>
      </c>
      <c r="DE593" t="s">
        <v>3</v>
      </c>
      <c r="DF593" t="s">
        <v>3</v>
      </c>
      <c r="DG593" t="s">
        <v>3</v>
      </c>
      <c r="DH593" t="s">
        <v>3</v>
      </c>
      <c r="DI593" t="s">
        <v>3</v>
      </c>
      <c r="DJ593" t="s">
        <v>3</v>
      </c>
      <c r="DK593" t="s">
        <v>3</v>
      </c>
      <c r="DL593" t="s">
        <v>3</v>
      </c>
      <c r="DM593" t="s">
        <v>3</v>
      </c>
      <c r="DN593">
        <v>112</v>
      </c>
      <c r="DO593">
        <v>70</v>
      </c>
      <c r="DP593">
        <v>1</v>
      </c>
      <c r="DQ593">
        <v>1</v>
      </c>
      <c r="DU593">
        <v>1010</v>
      </c>
      <c r="DV593" t="s">
        <v>397</v>
      </c>
      <c r="DW593" t="s">
        <v>397</v>
      </c>
      <c r="DX593">
        <v>1</v>
      </c>
      <c r="DZ593" t="s">
        <v>3</v>
      </c>
      <c r="EA593" t="s">
        <v>3</v>
      </c>
      <c r="EB593" t="s">
        <v>3</v>
      </c>
      <c r="EC593" t="s">
        <v>3</v>
      </c>
      <c r="EE593">
        <v>49573648</v>
      </c>
      <c r="EF593">
        <v>40</v>
      </c>
      <c r="EG593" t="s">
        <v>510</v>
      </c>
      <c r="EH593">
        <v>0</v>
      </c>
      <c r="EI593" t="s">
        <v>3</v>
      </c>
      <c r="EJ593">
        <v>2</v>
      </c>
      <c r="EK593">
        <v>333</v>
      </c>
      <c r="EL593" t="s">
        <v>569</v>
      </c>
      <c r="EM593" t="s">
        <v>570</v>
      </c>
      <c r="EO593" t="s">
        <v>3</v>
      </c>
      <c r="EQ593">
        <v>0</v>
      </c>
      <c r="ER593">
        <v>782.08</v>
      </c>
      <c r="ES593">
        <v>782.08</v>
      </c>
      <c r="ET593">
        <v>0</v>
      </c>
      <c r="EU593">
        <v>0</v>
      </c>
      <c r="EV593">
        <v>0</v>
      </c>
      <c r="EW593">
        <v>0</v>
      </c>
      <c r="EX593">
        <v>0</v>
      </c>
      <c r="FQ593">
        <v>0</v>
      </c>
      <c r="FR593">
        <f t="shared" si="503"/>
        <v>0</v>
      </c>
      <c r="FS593">
        <v>0</v>
      </c>
      <c r="FX593">
        <v>112</v>
      </c>
      <c r="FY593">
        <v>70</v>
      </c>
      <c r="GA593" t="s">
        <v>3</v>
      </c>
      <c r="GD593">
        <v>0</v>
      </c>
      <c r="GF593">
        <v>-1399248682</v>
      </c>
      <c r="GG593">
        <v>2</v>
      </c>
      <c r="GH593">
        <v>1</v>
      </c>
      <c r="GI593">
        <v>2</v>
      </c>
      <c r="GJ593">
        <v>0</v>
      </c>
      <c r="GK593">
        <f>ROUND(R593*(S12)/100,2)</f>
        <v>0</v>
      </c>
      <c r="GL593">
        <f t="shared" si="504"/>
        <v>0</v>
      </c>
      <c r="GM593">
        <f t="shared" si="505"/>
        <v>4262.34</v>
      </c>
      <c r="GN593">
        <f t="shared" si="506"/>
        <v>0</v>
      </c>
      <c r="GO593">
        <f t="shared" si="507"/>
        <v>4262.34</v>
      </c>
      <c r="GP593">
        <f t="shared" si="508"/>
        <v>0</v>
      </c>
      <c r="GR593">
        <v>0</v>
      </c>
      <c r="GS593">
        <v>3</v>
      </c>
      <c r="GT593">
        <v>0</v>
      </c>
      <c r="GU593" t="s">
        <v>3</v>
      </c>
      <c r="GV593">
        <f t="shared" si="509"/>
        <v>0</v>
      </c>
      <c r="GW593">
        <v>1</v>
      </c>
      <c r="GX593">
        <f t="shared" si="510"/>
        <v>0</v>
      </c>
      <c r="HA593">
        <v>0</v>
      </c>
      <c r="HB593">
        <v>0</v>
      </c>
      <c r="HC593">
        <f t="shared" si="511"/>
        <v>0</v>
      </c>
      <c r="HE593" t="s">
        <v>3</v>
      </c>
      <c r="HF593" t="s">
        <v>3</v>
      </c>
      <c r="HM593" t="s">
        <v>3</v>
      </c>
      <c r="HN593" t="s">
        <v>3</v>
      </c>
      <c r="HO593" t="s">
        <v>3</v>
      </c>
      <c r="HP593" t="s">
        <v>3</v>
      </c>
      <c r="HQ593" t="s">
        <v>3</v>
      </c>
      <c r="IK593">
        <v>0</v>
      </c>
    </row>
    <row r="594" spans="1:255" x14ac:dyDescent="0.2">
      <c r="A594" s="2">
        <v>17</v>
      </c>
      <c r="B594" s="2">
        <v>1</v>
      </c>
      <c r="C594" s="2"/>
      <c r="D594" s="2"/>
      <c r="E594" s="2" t="s">
        <v>594</v>
      </c>
      <c r="F594" s="2" t="s">
        <v>595</v>
      </c>
      <c r="G594" s="2" t="s">
        <v>596</v>
      </c>
      <c r="H594" s="2" t="s">
        <v>458</v>
      </c>
      <c r="I594" s="2">
        <v>3</v>
      </c>
      <c r="J594" s="2">
        <v>0</v>
      </c>
      <c r="K594" s="2">
        <v>3</v>
      </c>
      <c r="L594" s="2"/>
      <c r="M594" s="2"/>
      <c r="N594" s="2"/>
      <c r="O594" s="2">
        <f t="shared" si="476"/>
        <v>169.11</v>
      </c>
      <c r="P594" s="2">
        <f t="shared" si="512"/>
        <v>89.19</v>
      </c>
      <c r="Q594" s="2">
        <f t="shared" si="477"/>
        <v>5.16</v>
      </c>
      <c r="R594" s="2">
        <f t="shared" si="478"/>
        <v>0.42</v>
      </c>
      <c r="S594" s="2">
        <f t="shared" si="479"/>
        <v>74.760000000000005</v>
      </c>
      <c r="T594" s="2">
        <f t="shared" si="480"/>
        <v>0</v>
      </c>
      <c r="U594" s="2">
        <f t="shared" si="481"/>
        <v>6</v>
      </c>
      <c r="V594" s="2">
        <f t="shared" si="482"/>
        <v>0</v>
      </c>
      <c r="W594" s="2">
        <f t="shared" si="483"/>
        <v>0</v>
      </c>
      <c r="X594" s="2">
        <f t="shared" si="484"/>
        <v>83.73</v>
      </c>
      <c r="Y594" s="2">
        <f t="shared" si="485"/>
        <v>52.33</v>
      </c>
      <c r="Z594" s="2"/>
      <c r="AA594" s="2">
        <v>50417534</v>
      </c>
      <c r="AB594" s="2">
        <f t="shared" si="486"/>
        <v>56.37</v>
      </c>
      <c r="AC594" s="2">
        <f t="shared" si="487"/>
        <v>29.73</v>
      </c>
      <c r="AD594" s="2">
        <f t="shared" si="488"/>
        <v>1.72</v>
      </c>
      <c r="AE594" s="2">
        <f t="shared" si="489"/>
        <v>0.14000000000000001</v>
      </c>
      <c r="AF594" s="2">
        <f t="shared" si="490"/>
        <v>24.92</v>
      </c>
      <c r="AG594" s="2">
        <f t="shared" si="491"/>
        <v>0</v>
      </c>
      <c r="AH594" s="2">
        <f t="shared" si="492"/>
        <v>2</v>
      </c>
      <c r="AI594" s="2">
        <f t="shared" si="493"/>
        <v>0</v>
      </c>
      <c r="AJ594" s="2">
        <f t="shared" si="494"/>
        <v>0</v>
      </c>
      <c r="AK594" s="2">
        <v>56.37</v>
      </c>
      <c r="AL594" s="2">
        <v>29.73</v>
      </c>
      <c r="AM594" s="2">
        <v>1.72</v>
      </c>
      <c r="AN594" s="2">
        <v>0.14000000000000001</v>
      </c>
      <c r="AO594" s="2">
        <v>24.92</v>
      </c>
      <c r="AP594" s="2">
        <v>0</v>
      </c>
      <c r="AQ594" s="2">
        <v>2</v>
      </c>
      <c r="AR594" s="2">
        <v>0</v>
      </c>
      <c r="AS594" s="2">
        <v>0</v>
      </c>
      <c r="AT594" s="2">
        <v>112</v>
      </c>
      <c r="AU594" s="2">
        <v>70</v>
      </c>
      <c r="AV594" s="2">
        <v>1</v>
      </c>
      <c r="AW594" s="2">
        <v>1</v>
      </c>
      <c r="AX594" s="2"/>
      <c r="AY594" s="2"/>
      <c r="AZ594" s="2">
        <v>1</v>
      </c>
      <c r="BA594" s="2">
        <v>1</v>
      </c>
      <c r="BB594" s="2">
        <v>1</v>
      </c>
      <c r="BC594" s="2">
        <v>1</v>
      </c>
      <c r="BD594" s="2" t="s">
        <v>3</v>
      </c>
      <c r="BE594" s="2" t="s">
        <v>3</v>
      </c>
      <c r="BF594" s="2" t="s">
        <v>3</v>
      </c>
      <c r="BG594" s="2" t="s">
        <v>3</v>
      </c>
      <c r="BH594" s="2">
        <v>0</v>
      </c>
      <c r="BI594" s="2">
        <v>2</v>
      </c>
      <c r="BJ594" s="2" t="s">
        <v>597</v>
      </c>
      <c r="BK594" s="2"/>
      <c r="BL594" s="2"/>
      <c r="BM594" s="2">
        <v>333</v>
      </c>
      <c r="BN594" s="2">
        <v>0</v>
      </c>
      <c r="BO594" s="2" t="s">
        <v>3</v>
      </c>
      <c r="BP594" s="2">
        <v>0</v>
      </c>
      <c r="BQ594" s="2">
        <v>40</v>
      </c>
      <c r="BR594" s="2">
        <v>0</v>
      </c>
      <c r="BS594" s="2">
        <v>1</v>
      </c>
      <c r="BT594" s="2">
        <v>1</v>
      </c>
      <c r="BU594" s="2">
        <v>1</v>
      </c>
      <c r="BV594" s="2">
        <v>1</v>
      </c>
      <c r="BW594" s="2">
        <v>1</v>
      </c>
      <c r="BX594" s="2">
        <v>1</v>
      </c>
      <c r="BY594" s="2" t="s">
        <v>3</v>
      </c>
      <c r="BZ594" s="2">
        <v>112</v>
      </c>
      <c r="CA594" s="2">
        <v>70</v>
      </c>
      <c r="CB594" s="2" t="s">
        <v>3</v>
      </c>
      <c r="CC594" s="2"/>
      <c r="CD594" s="2"/>
      <c r="CE594" s="2">
        <v>30</v>
      </c>
      <c r="CF594" s="2">
        <v>0</v>
      </c>
      <c r="CG594" s="2">
        <v>0</v>
      </c>
      <c r="CH594" s="2"/>
      <c r="CI594" s="2"/>
      <c r="CJ594" s="2"/>
      <c r="CK594" s="2"/>
      <c r="CL594" s="2"/>
      <c r="CM594" s="2">
        <v>0</v>
      </c>
      <c r="CN594" s="2" t="s">
        <v>3</v>
      </c>
      <c r="CO594" s="2">
        <v>0</v>
      </c>
      <c r="CP594" s="2">
        <f t="shared" si="495"/>
        <v>169.11</v>
      </c>
      <c r="CQ594" s="2">
        <f t="shared" si="513"/>
        <v>29.73</v>
      </c>
      <c r="CR594" s="2">
        <f t="shared" si="496"/>
        <v>1.72</v>
      </c>
      <c r="CS594" s="2">
        <f t="shared" si="497"/>
        <v>0.14000000000000001</v>
      </c>
      <c r="CT594" s="2">
        <f t="shared" si="498"/>
        <v>24.92</v>
      </c>
      <c r="CU594" s="2">
        <f t="shared" si="499"/>
        <v>0</v>
      </c>
      <c r="CV594" s="2">
        <f t="shared" si="500"/>
        <v>2</v>
      </c>
      <c r="CW594" s="2">
        <f t="shared" si="501"/>
        <v>0</v>
      </c>
      <c r="CX594" s="2">
        <f t="shared" si="502"/>
        <v>0</v>
      </c>
      <c r="CY594" s="2">
        <f>((S594*BZ594)/100)</f>
        <v>83.731200000000001</v>
      </c>
      <c r="CZ594" s="2">
        <f>((S594*CA594)/100)</f>
        <v>52.332000000000008</v>
      </c>
      <c r="DA594" s="2"/>
      <c r="DB594" s="2"/>
      <c r="DC594" s="2" t="s">
        <v>3</v>
      </c>
      <c r="DD594" s="2" t="s">
        <v>3</v>
      </c>
      <c r="DE594" s="2" t="s">
        <v>3</v>
      </c>
      <c r="DF594" s="2" t="s">
        <v>3</v>
      </c>
      <c r="DG594" s="2" t="s">
        <v>3</v>
      </c>
      <c r="DH594" s="2" t="s">
        <v>3</v>
      </c>
      <c r="DI594" s="2" t="s">
        <v>3</v>
      </c>
      <c r="DJ594" s="2" t="s">
        <v>3</v>
      </c>
      <c r="DK594" s="2" t="s">
        <v>3</v>
      </c>
      <c r="DL594" s="2" t="s">
        <v>3</v>
      </c>
      <c r="DM594" s="2" t="s">
        <v>3</v>
      </c>
      <c r="DN594" s="2">
        <v>0</v>
      </c>
      <c r="DO594" s="2">
        <v>0</v>
      </c>
      <c r="DP594" s="2">
        <v>1</v>
      </c>
      <c r="DQ594" s="2">
        <v>1</v>
      </c>
      <c r="DR594" s="2"/>
      <c r="DS594" s="2"/>
      <c r="DT594" s="2"/>
      <c r="DU594" s="2">
        <v>1013</v>
      </c>
      <c r="DV594" s="2" t="s">
        <v>458</v>
      </c>
      <c r="DW594" s="2" t="s">
        <v>458</v>
      </c>
      <c r="DX594" s="2">
        <v>1</v>
      </c>
      <c r="DY594" s="2"/>
      <c r="DZ594" s="2" t="s">
        <v>3</v>
      </c>
      <c r="EA594" s="2" t="s">
        <v>3</v>
      </c>
      <c r="EB594" s="2" t="s">
        <v>3</v>
      </c>
      <c r="EC594" s="2" t="s">
        <v>3</v>
      </c>
      <c r="ED594" s="2"/>
      <c r="EE594" s="2">
        <v>49573648</v>
      </c>
      <c r="EF594" s="2">
        <v>40</v>
      </c>
      <c r="EG594" s="2" t="s">
        <v>510</v>
      </c>
      <c r="EH594" s="2">
        <v>0</v>
      </c>
      <c r="EI594" s="2" t="s">
        <v>3</v>
      </c>
      <c r="EJ594" s="2">
        <v>2</v>
      </c>
      <c r="EK594" s="2">
        <v>333</v>
      </c>
      <c r="EL594" s="2" t="s">
        <v>569</v>
      </c>
      <c r="EM594" s="2" t="s">
        <v>570</v>
      </c>
      <c r="EN594" s="2"/>
      <c r="EO594" s="2" t="s">
        <v>3</v>
      </c>
      <c r="EP594" s="2"/>
      <c r="EQ594" s="2">
        <v>131072</v>
      </c>
      <c r="ER594" s="2">
        <v>56.37</v>
      </c>
      <c r="ES594" s="2">
        <v>29.73</v>
      </c>
      <c r="ET594" s="2">
        <v>1.72</v>
      </c>
      <c r="EU594" s="2">
        <v>0.14000000000000001</v>
      </c>
      <c r="EV594" s="2">
        <v>24.92</v>
      </c>
      <c r="EW594" s="2">
        <v>2</v>
      </c>
      <c r="EX594" s="2">
        <v>0</v>
      </c>
      <c r="EY594" s="2">
        <v>0</v>
      </c>
      <c r="EZ594" s="2"/>
      <c r="FA594" s="2"/>
      <c r="FB594" s="2"/>
      <c r="FC594" s="2"/>
      <c r="FD594" s="2"/>
      <c r="FE594" s="2"/>
      <c r="FF594" s="2"/>
      <c r="FG594" s="2"/>
      <c r="FH594" s="2"/>
      <c r="FI594" s="2"/>
      <c r="FJ594" s="2"/>
      <c r="FK594" s="2"/>
      <c r="FL594" s="2"/>
      <c r="FM594" s="2"/>
      <c r="FN594" s="2"/>
      <c r="FO594" s="2"/>
      <c r="FP594" s="2"/>
      <c r="FQ594" s="2">
        <v>0</v>
      </c>
      <c r="FR594" s="2">
        <f t="shared" si="503"/>
        <v>0</v>
      </c>
      <c r="FS594" s="2">
        <v>0</v>
      </c>
      <c r="FT594" s="2"/>
      <c r="FU594" s="2"/>
      <c r="FV594" s="2"/>
      <c r="FW594" s="2"/>
      <c r="FX594" s="2">
        <v>112</v>
      </c>
      <c r="FY594" s="2">
        <v>70</v>
      </c>
      <c r="FZ594" s="2"/>
      <c r="GA594" s="2" t="s">
        <v>3</v>
      </c>
      <c r="GB594" s="2"/>
      <c r="GC594" s="2"/>
      <c r="GD594" s="2">
        <v>0</v>
      </c>
      <c r="GE594" s="2"/>
      <c r="GF594" s="2">
        <v>1963788377</v>
      </c>
      <c r="GG594" s="2">
        <v>2</v>
      </c>
      <c r="GH594" s="2">
        <v>1</v>
      </c>
      <c r="GI594" s="2">
        <v>-2</v>
      </c>
      <c r="GJ594" s="2">
        <v>0</v>
      </c>
      <c r="GK594" s="2">
        <f>ROUND(R594*(R12)/100,2)</f>
        <v>0.74</v>
      </c>
      <c r="GL594" s="2">
        <f t="shared" si="504"/>
        <v>0</v>
      </c>
      <c r="GM594" s="2">
        <f t="shared" si="505"/>
        <v>305.91000000000003</v>
      </c>
      <c r="GN594" s="2">
        <f t="shared" si="506"/>
        <v>0</v>
      </c>
      <c r="GO594" s="2">
        <f t="shared" si="507"/>
        <v>305.91000000000003</v>
      </c>
      <c r="GP594" s="2">
        <f t="shared" si="508"/>
        <v>0</v>
      </c>
      <c r="GQ594" s="2"/>
      <c r="GR594" s="2">
        <v>0</v>
      </c>
      <c r="GS594" s="2">
        <v>0</v>
      </c>
      <c r="GT594" s="2">
        <v>0</v>
      </c>
      <c r="GU594" s="2" t="s">
        <v>3</v>
      </c>
      <c r="GV594" s="2">
        <f t="shared" si="509"/>
        <v>0</v>
      </c>
      <c r="GW594" s="2">
        <v>1</v>
      </c>
      <c r="GX594" s="2">
        <f t="shared" si="510"/>
        <v>0</v>
      </c>
      <c r="GY594" s="2"/>
      <c r="GZ594" s="2"/>
      <c r="HA594" s="2">
        <v>0</v>
      </c>
      <c r="HB594" s="2">
        <v>0</v>
      </c>
      <c r="HC594" s="2">
        <f t="shared" si="511"/>
        <v>0</v>
      </c>
      <c r="HD594" s="2"/>
      <c r="HE594" s="2" t="s">
        <v>3</v>
      </c>
      <c r="HF594" s="2" t="s">
        <v>3</v>
      </c>
      <c r="HG594" s="2"/>
      <c r="HH594" s="2"/>
      <c r="HI594" s="2"/>
      <c r="HJ594" s="2"/>
      <c r="HK594" s="2"/>
      <c r="HL594" s="2"/>
      <c r="HM594" s="2" t="s">
        <v>3</v>
      </c>
      <c r="HN594" s="2" t="s">
        <v>3</v>
      </c>
      <c r="HO594" s="2" t="s">
        <v>3</v>
      </c>
      <c r="HP594" s="2" t="s">
        <v>3</v>
      </c>
      <c r="HQ594" s="2" t="s">
        <v>3</v>
      </c>
      <c r="HR594" s="2"/>
      <c r="HS594" s="2"/>
      <c r="HT594" s="2"/>
      <c r="HU594" s="2"/>
      <c r="HV594" s="2"/>
      <c r="HW594" s="2"/>
      <c r="HX594" s="2"/>
      <c r="HY594" s="2"/>
      <c r="HZ594" s="2"/>
      <c r="IA594" s="2"/>
      <c r="IB594" s="2"/>
      <c r="IC594" s="2"/>
      <c r="ID594" s="2"/>
      <c r="IE594" s="2"/>
      <c r="IF594" s="2"/>
      <c r="IG594" s="2"/>
      <c r="IH594" s="2"/>
      <c r="II594" s="2"/>
      <c r="IJ594" s="2"/>
      <c r="IK594" s="2">
        <v>0</v>
      </c>
      <c r="IL594" s="2"/>
      <c r="IM594" s="2"/>
      <c r="IN594" s="2"/>
      <c r="IO594" s="2"/>
      <c r="IP594" s="2"/>
      <c r="IQ594" s="2"/>
      <c r="IR594" s="2"/>
      <c r="IS594" s="2"/>
      <c r="IT594" s="2"/>
      <c r="IU594" s="2"/>
    </row>
    <row r="595" spans="1:255" x14ac:dyDescent="0.2">
      <c r="A595">
        <v>17</v>
      </c>
      <c r="B595">
        <v>1</v>
      </c>
      <c r="E595" t="s">
        <v>594</v>
      </c>
      <c r="F595" t="s">
        <v>595</v>
      </c>
      <c r="G595" t="s">
        <v>596</v>
      </c>
      <c r="H595" t="s">
        <v>458</v>
      </c>
      <c r="I595">
        <v>3</v>
      </c>
      <c r="J595">
        <v>0</v>
      </c>
      <c r="K595">
        <v>3</v>
      </c>
      <c r="O595">
        <f t="shared" si="476"/>
        <v>2723.13</v>
      </c>
      <c r="P595">
        <f t="shared" si="512"/>
        <v>498.57</v>
      </c>
      <c r="Q595">
        <f t="shared" si="477"/>
        <v>54.28</v>
      </c>
      <c r="R595">
        <f t="shared" si="478"/>
        <v>12.19</v>
      </c>
      <c r="S595">
        <f t="shared" si="479"/>
        <v>2170.2800000000002</v>
      </c>
      <c r="T595">
        <f t="shared" si="480"/>
        <v>0</v>
      </c>
      <c r="U595">
        <f t="shared" si="481"/>
        <v>6</v>
      </c>
      <c r="V595">
        <f t="shared" si="482"/>
        <v>0</v>
      </c>
      <c r="W595">
        <f t="shared" si="483"/>
        <v>0</v>
      </c>
      <c r="X595">
        <f t="shared" si="484"/>
        <v>1996.66</v>
      </c>
      <c r="Y595">
        <f t="shared" si="485"/>
        <v>933.22</v>
      </c>
      <c r="AA595">
        <v>50417531</v>
      </c>
      <c r="AB595">
        <f t="shared" si="486"/>
        <v>56.37</v>
      </c>
      <c r="AC595">
        <f t="shared" si="487"/>
        <v>29.73</v>
      </c>
      <c r="AD595">
        <f t="shared" si="488"/>
        <v>1.72</v>
      </c>
      <c r="AE595">
        <f t="shared" si="489"/>
        <v>0.14000000000000001</v>
      </c>
      <c r="AF595">
        <f t="shared" si="490"/>
        <v>24.92</v>
      </c>
      <c r="AG595">
        <f t="shared" si="491"/>
        <v>0</v>
      </c>
      <c r="AH595">
        <f t="shared" si="492"/>
        <v>2</v>
      </c>
      <c r="AI595">
        <f t="shared" si="493"/>
        <v>0</v>
      </c>
      <c r="AJ595">
        <f t="shared" si="494"/>
        <v>0</v>
      </c>
      <c r="AK595">
        <v>56.37</v>
      </c>
      <c r="AL595">
        <v>29.73</v>
      </c>
      <c r="AM595">
        <v>1.72</v>
      </c>
      <c r="AN595">
        <v>0.14000000000000001</v>
      </c>
      <c r="AO595">
        <v>24.92</v>
      </c>
      <c r="AP595">
        <v>0</v>
      </c>
      <c r="AQ595">
        <v>2</v>
      </c>
      <c r="AR595">
        <v>0</v>
      </c>
      <c r="AS595">
        <v>0</v>
      </c>
      <c r="AT595">
        <v>92</v>
      </c>
      <c r="AU595">
        <v>43</v>
      </c>
      <c r="AV595">
        <v>1</v>
      </c>
      <c r="AW595">
        <v>1</v>
      </c>
      <c r="AZ595">
        <v>1</v>
      </c>
      <c r="BA595">
        <v>29.03</v>
      </c>
      <c r="BB595">
        <v>10.52</v>
      </c>
      <c r="BC595">
        <v>5.59</v>
      </c>
      <c r="BD595" t="s">
        <v>3</v>
      </c>
      <c r="BE595" t="s">
        <v>3</v>
      </c>
      <c r="BF595" t="s">
        <v>3</v>
      </c>
      <c r="BG595" t="s">
        <v>3</v>
      </c>
      <c r="BH595">
        <v>0</v>
      </c>
      <c r="BI595">
        <v>2</v>
      </c>
      <c r="BJ595" t="s">
        <v>597</v>
      </c>
      <c r="BM595">
        <v>333</v>
      </c>
      <c r="BN595">
        <v>0</v>
      </c>
      <c r="BO595" t="s">
        <v>595</v>
      </c>
      <c r="BP595">
        <v>1</v>
      </c>
      <c r="BQ595">
        <v>40</v>
      </c>
      <c r="BR595">
        <v>0</v>
      </c>
      <c r="BS595">
        <v>29.03</v>
      </c>
      <c r="BT595">
        <v>1</v>
      </c>
      <c r="BU595">
        <v>1</v>
      </c>
      <c r="BV595">
        <v>1</v>
      </c>
      <c r="BW595">
        <v>1</v>
      </c>
      <c r="BX595">
        <v>1</v>
      </c>
      <c r="BY595" t="s">
        <v>3</v>
      </c>
      <c r="BZ595">
        <v>92</v>
      </c>
      <c r="CA595">
        <v>43</v>
      </c>
      <c r="CB595" t="s">
        <v>3</v>
      </c>
      <c r="CE595">
        <v>30</v>
      </c>
      <c r="CF595">
        <v>0</v>
      </c>
      <c r="CG595">
        <v>0</v>
      </c>
      <c r="CM595">
        <v>0</v>
      </c>
      <c r="CN595" t="s">
        <v>3</v>
      </c>
      <c r="CO595">
        <v>0</v>
      </c>
      <c r="CP595">
        <f t="shared" si="495"/>
        <v>2723.13</v>
      </c>
      <c r="CQ595">
        <f t="shared" si="513"/>
        <v>166.19</v>
      </c>
      <c r="CR595">
        <f t="shared" si="496"/>
        <v>18.09</v>
      </c>
      <c r="CS595">
        <f t="shared" si="497"/>
        <v>4.0599999999999996</v>
      </c>
      <c r="CT595">
        <f t="shared" si="498"/>
        <v>723.43</v>
      </c>
      <c r="CU595">
        <f t="shared" si="499"/>
        <v>0</v>
      </c>
      <c r="CV595">
        <f t="shared" si="500"/>
        <v>2</v>
      </c>
      <c r="CW595">
        <f t="shared" si="501"/>
        <v>0</v>
      </c>
      <c r="CX595">
        <f t="shared" si="502"/>
        <v>0</v>
      </c>
      <c r="CY595">
        <f>S595*(BZ595/100)</f>
        <v>1996.6576000000002</v>
      </c>
      <c r="CZ595">
        <f>S595*(CA595/100)</f>
        <v>933.22040000000004</v>
      </c>
      <c r="DC595" t="s">
        <v>3</v>
      </c>
      <c r="DD595" t="s">
        <v>3</v>
      </c>
      <c r="DE595" t="s">
        <v>3</v>
      </c>
      <c r="DF595" t="s">
        <v>3</v>
      </c>
      <c r="DG595" t="s">
        <v>3</v>
      </c>
      <c r="DH595" t="s">
        <v>3</v>
      </c>
      <c r="DI595" t="s">
        <v>3</v>
      </c>
      <c r="DJ595" t="s">
        <v>3</v>
      </c>
      <c r="DK595" t="s">
        <v>3</v>
      </c>
      <c r="DL595" t="s">
        <v>3</v>
      </c>
      <c r="DM595" t="s">
        <v>3</v>
      </c>
      <c r="DN595">
        <v>112</v>
      </c>
      <c r="DO595">
        <v>70</v>
      </c>
      <c r="DP595">
        <v>1</v>
      </c>
      <c r="DQ595">
        <v>1</v>
      </c>
      <c r="DU595">
        <v>1013</v>
      </c>
      <c r="DV595" t="s">
        <v>458</v>
      </c>
      <c r="DW595" t="s">
        <v>458</v>
      </c>
      <c r="DX595">
        <v>1</v>
      </c>
      <c r="DZ595" t="s">
        <v>3</v>
      </c>
      <c r="EA595" t="s">
        <v>3</v>
      </c>
      <c r="EB595" t="s">
        <v>3</v>
      </c>
      <c r="EC595" t="s">
        <v>3</v>
      </c>
      <c r="EE595">
        <v>49573648</v>
      </c>
      <c r="EF595">
        <v>40</v>
      </c>
      <c r="EG595" t="s">
        <v>510</v>
      </c>
      <c r="EH595">
        <v>0</v>
      </c>
      <c r="EI595" t="s">
        <v>3</v>
      </c>
      <c r="EJ595">
        <v>2</v>
      </c>
      <c r="EK595">
        <v>333</v>
      </c>
      <c r="EL595" t="s">
        <v>569</v>
      </c>
      <c r="EM595" t="s">
        <v>570</v>
      </c>
      <c r="EO595" t="s">
        <v>3</v>
      </c>
      <c r="EQ595">
        <v>131072</v>
      </c>
      <c r="ER595">
        <v>56.37</v>
      </c>
      <c r="ES595">
        <v>29.73</v>
      </c>
      <c r="ET595">
        <v>1.72</v>
      </c>
      <c r="EU595">
        <v>0.14000000000000001</v>
      </c>
      <c r="EV595">
        <v>24.92</v>
      </c>
      <c r="EW595">
        <v>2</v>
      </c>
      <c r="EX595">
        <v>0</v>
      </c>
      <c r="EY595">
        <v>0</v>
      </c>
      <c r="FQ595">
        <v>0</v>
      </c>
      <c r="FR595">
        <f t="shared" si="503"/>
        <v>0</v>
      </c>
      <c r="FS595">
        <v>0</v>
      </c>
      <c r="FX595">
        <v>112</v>
      </c>
      <c r="FY595">
        <v>70</v>
      </c>
      <c r="GA595" t="s">
        <v>3</v>
      </c>
      <c r="GD595">
        <v>0</v>
      </c>
      <c r="GF595">
        <v>1963788377</v>
      </c>
      <c r="GG595">
        <v>2</v>
      </c>
      <c r="GH595">
        <v>1</v>
      </c>
      <c r="GI595">
        <v>2</v>
      </c>
      <c r="GJ595">
        <v>0</v>
      </c>
      <c r="GK595">
        <f>ROUND(R595*(S12)/100,2)</f>
        <v>19.5</v>
      </c>
      <c r="GL595">
        <f t="shared" si="504"/>
        <v>0</v>
      </c>
      <c r="GM595">
        <f t="shared" si="505"/>
        <v>5672.51</v>
      </c>
      <c r="GN595">
        <f t="shared" si="506"/>
        <v>0</v>
      </c>
      <c r="GO595">
        <f t="shared" si="507"/>
        <v>5672.51</v>
      </c>
      <c r="GP595">
        <f t="shared" si="508"/>
        <v>0</v>
      </c>
      <c r="GR595">
        <v>0</v>
      </c>
      <c r="GS595">
        <v>3</v>
      </c>
      <c r="GT595">
        <v>0</v>
      </c>
      <c r="GU595" t="s">
        <v>3</v>
      </c>
      <c r="GV595">
        <f t="shared" si="509"/>
        <v>0</v>
      </c>
      <c r="GW595">
        <v>1</v>
      </c>
      <c r="GX595">
        <f t="shared" si="510"/>
        <v>0</v>
      </c>
      <c r="HA595">
        <v>0</v>
      </c>
      <c r="HB595">
        <v>0</v>
      </c>
      <c r="HC595">
        <f t="shared" si="511"/>
        <v>0</v>
      </c>
      <c r="HE595" t="s">
        <v>3</v>
      </c>
      <c r="HF595" t="s">
        <v>3</v>
      </c>
      <c r="HM595" t="s">
        <v>3</v>
      </c>
      <c r="HN595" t="s">
        <v>3</v>
      </c>
      <c r="HO595" t="s">
        <v>3</v>
      </c>
      <c r="HP595" t="s">
        <v>3</v>
      </c>
      <c r="HQ595" t="s">
        <v>3</v>
      </c>
      <c r="IK595">
        <v>0</v>
      </c>
    </row>
    <row r="596" spans="1:255" x14ac:dyDescent="0.2">
      <c r="A596" s="2">
        <v>18</v>
      </c>
      <c r="B596" s="2">
        <v>1</v>
      </c>
      <c r="C596" s="2"/>
      <c r="D596" s="2"/>
      <c r="E596" s="2" t="s">
        <v>598</v>
      </c>
      <c r="F596" s="2" t="s">
        <v>599</v>
      </c>
      <c r="G596" s="2" t="s">
        <v>600</v>
      </c>
      <c r="H596" s="2" t="s">
        <v>397</v>
      </c>
      <c r="I596" s="2">
        <f>I594*J596</f>
        <v>3</v>
      </c>
      <c r="J596" s="2">
        <v>1</v>
      </c>
      <c r="K596" s="2">
        <v>1</v>
      </c>
      <c r="L596" s="2"/>
      <c r="M596" s="2"/>
      <c r="N596" s="2"/>
      <c r="O596" s="2">
        <f t="shared" si="476"/>
        <v>1196.46</v>
      </c>
      <c r="P596" s="2">
        <f t="shared" si="512"/>
        <v>1196.46</v>
      </c>
      <c r="Q596" s="2">
        <f t="shared" si="477"/>
        <v>0</v>
      </c>
      <c r="R596" s="2">
        <f t="shared" si="478"/>
        <v>0</v>
      </c>
      <c r="S596" s="2">
        <f t="shared" si="479"/>
        <v>0</v>
      </c>
      <c r="T596" s="2">
        <f t="shared" si="480"/>
        <v>0</v>
      </c>
      <c r="U596" s="2">
        <f t="shared" si="481"/>
        <v>0</v>
      </c>
      <c r="V596" s="2">
        <f t="shared" si="482"/>
        <v>0</v>
      </c>
      <c r="W596" s="2">
        <f t="shared" si="483"/>
        <v>0</v>
      </c>
      <c r="X596" s="2">
        <f t="shared" si="484"/>
        <v>0</v>
      </c>
      <c r="Y596" s="2">
        <f t="shared" si="485"/>
        <v>0</v>
      </c>
      <c r="Z596" s="2"/>
      <c r="AA596" s="2">
        <v>50417534</v>
      </c>
      <c r="AB596" s="2">
        <f t="shared" si="486"/>
        <v>398.82</v>
      </c>
      <c r="AC596" s="2">
        <f t="shared" si="487"/>
        <v>398.82</v>
      </c>
      <c r="AD596" s="2">
        <f t="shared" si="488"/>
        <v>0</v>
      </c>
      <c r="AE596" s="2">
        <f t="shared" si="489"/>
        <v>0</v>
      </c>
      <c r="AF596" s="2">
        <f t="shared" si="490"/>
        <v>0</v>
      </c>
      <c r="AG596" s="2">
        <f t="shared" si="491"/>
        <v>0</v>
      </c>
      <c r="AH596" s="2">
        <f t="shared" si="492"/>
        <v>0</v>
      </c>
      <c r="AI596" s="2">
        <f t="shared" si="493"/>
        <v>0</v>
      </c>
      <c r="AJ596" s="2">
        <f t="shared" si="494"/>
        <v>0</v>
      </c>
      <c r="AK596" s="2">
        <v>398.82</v>
      </c>
      <c r="AL596" s="2">
        <v>398.82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112</v>
      </c>
      <c r="AU596" s="2">
        <v>70</v>
      </c>
      <c r="AV596" s="2">
        <v>1</v>
      </c>
      <c r="AW596" s="2">
        <v>1</v>
      </c>
      <c r="AX596" s="2"/>
      <c r="AY596" s="2"/>
      <c r="AZ596" s="2">
        <v>1</v>
      </c>
      <c r="BA596" s="2">
        <v>1</v>
      </c>
      <c r="BB596" s="2">
        <v>1</v>
      </c>
      <c r="BC596" s="2">
        <v>1</v>
      </c>
      <c r="BD596" s="2" t="s">
        <v>3</v>
      </c>
      <c r="BE596" s="2" t="s">
        <v>3</v>
      </c>
      <c r="BF596" s="2" t="s">
        <v>3</v>
      </c>
      <c r="BG596" s="2" t="s">
        <v>3</v>
      </c>
      <c r="BH596" s="2">
        <v>3</v>
      </c>
      <c r="BI596" s="2">
        <v>2</v>
      </c>
      <c r="BJ596" s="2" t="s">
        <v>601</v>
      </c>
      <c r="BK596" s="2"/>
      <c r="BL596" s="2"/>
      <c r="BM596" s="2">
        <v>333</v>
      </c>
      <c r="BN596" s="2">
        <v>0</v>
      </c>
      <c r="BO596" s="2" t="s">
        <v>3</v>
      </c>
      <c r="BP596" s="2">
        <v>0</v>
      </c>
      <c r="BQ596" s="2">
        <v>40</v>
      </c>
      <c r="BR596" s="2">
        <v>0</v>
      </c>
      <c r="BS596" s="2">
        <v>1</v>
      </c>
      <c r="BT596" s="2">
        <v>1</v>
      </c>
      <c r="BU596" s="2">
        <v>1</v>
      </c>
      <c r="BV596" s="2">
        <v>1</v>
      </c>
      <c r="BW596" s="2">
        <v>1</v>
      </c>
      <c r="BX596" s="2">
        <v>1</v>
      </c>
      <c r="BY596" s="2" t="s">
        <v>3</v>
      </c>
      <c r="BZ596" s="2">
        <v>112</v>
      </c>
      <c r="CA596" s="2">
        <v>70</v>
      </c>
      <c r="CB596" s="2" t="s">
        <v>3</v>
      </c>
      <c r="CC596" s="2"/>
      <c r="CD596" s="2"/>
      <c r="CE596" s="2">
        <v>30</v>
      </c>
      <c r="CF596" s="2">
        <v>0</v>
      </c>
      <c r="CG596" s="2">
        <v>0</v>
      </c>
      <c r="CH596" s="2"/>
      <c r="CI596" s="2"/>
      <c r="CJ596" s="2"/>
      <c r="CK596" s="2"/>
      <c r="CL596" s="2"/>
      <c r="CM596" s="2">
        <v>0</v>
      </c>
      <c r="CN596" s="2" t="s">
        <v>3</v>
      </c>
      <c r="CO596" s="2">
        <v>0</v>
      </c>
      <c r="CP596" s="2">
        <f t="shared" si="495"/>
        <v>1196.46</v>
      </c>
      <c r="CQ596" s="2">
        <f t="shared" si="513"/>
        <v>398.82</v>
      </c>
      <c r="CR596" s="2">
        <f t="shared" si="496"/>
        <v>0</v>
      </c>
      <c r="CS596" s="2">
        <f t="shared" si="497"/>
        <v>0</v>
      </c>
      <c r="CT596" s="2">
        <f t="shared" si="498"/>
        <v>0</v>
      </c>
      <c r="CU596" s="2">
        <f t="shared" si="499"/>
        <v>0</v>
      </c>
      <c r="CV596" s="2">
        <f t="shared" si="500"/>
        <v>0</v>
      </c>
      <c r="CW596" s="2">
        <f t="shared" si="501"/>
        <v>0</v>
      </c>
      <c r="CX596" s="2">
        <f t="shared" si="502"/>
        <v>0</v>
      </c>
      <c r="CY596" s="2">
        <f>((S596*BZ596)/100)</f>
        <v>0</v>
      </c>
      <c r="CZ596" s="2">
        <f>((S596*CA596)/100)</f>
        <v>0</v>
      </c>
      <c r="DA596" s="2"/>
      <c r="DB596" s="2"/>
      <c r="DC596" s="2" t="s">
        <v>3</v>
      </c>
      <c r="DD596" s="2" t="s">
        <v>3</v>
      </c>
      <c r="DE596" s="2" t="s">
        <v>3</v>
      </c>
      <c r="DF596" s="2" t="s">
        <v>3</v>
      </c>
      <c r="DG596" s="2" t="s">
        <v>3</v>
      </c>
      <c r="DH596" s="2" t="s">
        <v>3</v>
      </c>
      <c r="DI596" s="2" t="s">
        <v>3</v>
      </c>
      <c r="DJ596" s="2" t="s">
        <v>3</v>
      </c>
      <c r="DK596" s="2" t="s">
        <v>3</v>
      </c>
      <c r="DL596" s="2" t="s">
        <v>3</v>
      </c>
      <c r="DM596" s="2" t="s">
        <v>3</v>
      </c>
      <c r="DN596" s="2">
        <v>0</v>
      </c>
      <c r="DO596" s="2">
        <v>0</v>
      </c>
      <c r="DP596" s="2">
        <v>1</v>
      </c>
      <c r="DQ596" s="2">
        <v>1</v>
      </c>
      <c r="DR596" s="2"/>
      <c r="DS596" s="2"/>
      <c r="DT596" s="2"/>
      <c r="DU596" s="2">
        <v>1010</v>
      </c>
      <c r="DV596" s="2" t="s">
        <v>397</v>
      </c>
      <c r="DW596" s="2" t="s">
        <v>397</v>
      </c>
      <c r="DX596" s="2">
        <v>1</v>
      </c>
      <c r="DY596" s="2"/>
      <c r="DZ596" s="2" t="s">
        <v>3</v>
      </c>
      <c r="EA596" s="2" t="s">
        <v>3</v>
      </c>
      <c r="EB596" s="2" t="s">
        <v>3</v>
      </c>
      <c r="EC596" s="2" t="s">
        <v>3</v>
      </c>
      <c r="ED596" s="2"/>
      <c r="EE596" s="2">
        <v>49573648</v>
      </c>
      <c r="EF596" s="2">
        <v>40</v>
      </c>
      <c r="EG596" s="2" t="s">
        <v>510</v>
      </c>
      <c r="EH596" s="2">
        <v>0</v>
      </c>
      <c r="EI596" s="2" t="s">
        <v>3</v>
      </c>
      <c r="EJ596" s="2">
        <v>2</v>
      </c>
      <c r="EK596" s="2">
        <v>333</v>
      </c>
      <c r="EL596" s="2" t="s">
        <v>569</v>
      </c>
      <c r="EM596" s="2" t="s">
        <v>570</v>
      </c>
      <c r="EN596" s="2"/>
      <c r="EO596" s="2" t="s">
        <v>3</v>
      </c>
      <c r="EP596" s="2"/>
      <c r="EQ596" s="2">
        <v>0</v>
      </c>
      <c r="ER596" s="2">
        <v>398.82</v>
      </c>
      <c r="ES596" s="2">
        <v>398.82</v>
      </c>
      <c r="ET596" s="2">
        <v>0</v>
      </c>
      <c r="EU596" s="2">
        <v>0</v>
      </c>
      <c r="EV596" s="2">
        <v>0</v>
      </c>
      <c r="EW596" s="2">
        <v>0</v>
      </c>
      <c r="EX596" s="2">
        <v>0</v>
      </c>
      <c r="EY596" s="2"/>
      <c r="EZ596" s="2"/>
      <c r="FA596" s="2"/>
      <c r="FB596" s="2"/>
      <c r="FC596" s="2"/>
      <c r="FD596" s="2"/>
      <c r="FE596" s="2"/>
      <c r="FF596" s="2"/>
      <c r="FG596" s="2"/>
      <c r="FH596" s="2"/>
      <c r="FI596" s="2"/>
      <c r="FJ596" s="2"/>
      <c r="FK596" s="2"/>
      <c r="FL596" s="2"/>
      <c r="FM596" s="2"/>
      <c r="FN596" s="2"/>
      <c r="FO596" s="2"/>
      <c r="FP596" s="2"/>
      <c r="FQ596" s="2">
        <v>0</v>
      </c>
      <c r="FR596" s="2">
        <f t="shared" si="503"/>
        <v>0</v>
      </c>
      <c r="FS596" s="2">
        <v>0</v>
      </c>
      <c r="FT596" s="2"/>
      <c r="FU596" s="2"/>
      <c r="FV596" s="2"/>
      <c r="FW596" s="2"/>
      <c r="FX596" s="2">
        <v>112</v>
      </c>
      <c r="FY596" s="2">
        <v>70</v>
      </c>
      <c r="FZ596" s="2"/>
      <c r="GA596" s="2" t="s">
        <v>3</v>
      </c>
      <c r="GB596" s="2"/>
      <c r="GC596" s="2"/>
      <c r="GD596" s="2">
        <v>0</v>
      </c>
      <c r="GE596" s="2"/>
      <c r="GF596" s="2">
        <v>44359363</v>
      </c>
      <c r="GG596" s="2">
        <v>2</v>
      </c>
      <c r="GH596" s="2">
        <v>1</v>
      </c>
      <c r="GI596" s="2">
        <v>-2</v>
      </c>
      <c r="GJ596" s="2">
        <v>0</v>
      </c>
      <c r="GK596" s="2">
        <f>ROUND(R596*(R12)/100,2)</f>
        <v>0</v>
      </c>
      <c r="GL596" s="2">
        <f t="shared" si="504"/>
        <v>0</v>
      </c>
      <c r="GM596" s="2">
        <f t="shared" si="505"/>
        <v>1196.46</v>
      </c>
      <c r="GN596" s="2">
        <f t="shared" si="506"/>
        <v>0</v>
      </c>
      <c r="GO596" s="2">
        <f t="shared" si="507"/>
        <v>1196.46</v>
      </c>
      <c r="GP596" s="2">
        <f t="shared" si="508"/>
        <v>0</v>
      </c>
      <c r="GQ596" s="2"/>
      <c r="GR596" s="2">
        <v>0</v>
      </c>
      <c r="GS596" s="2">
        <v>0</v>
      </c>
      <c r="GT596" s="2">
        <v>0</v>
      </c>
      <c r="GU596" s="2" t="s">
        <v>3</v>
      </c>
      <c r="GV596" s="2">
        <f t="shared" si="509"/>
        <v>0</v>
      </c>
      <c r="GW596" s="2">
        <v>1</v>
      </c>
      <c r="GX596" s="2">
        <f t="shared" si="510"/>
        <v>0</v>
      </c>
      <c r="GY596" s="2"/>
      <c r="GZ596" s="2"/>
      <c r="HA596" s="2">
        <v>0</v>
      </c>
      <c r="HB596" s="2">
        <v>0</v>
      </c>
      <c r="HC596" s="2">
        <f t="shared" si="511"/>
        <v>0</v>
      </c>
      <c r="HD596" s="2"/>
      <c r="HE596" s="2" t="s">
        <v>3</v>
      </c>
      <c r="HF596" s="2" t="s">
        <v>3</v>
      </c>
      <c r="HG596" s="2"/>
      <c r="HH596" s="2"/>
      <c r="HI596" s="2"/>
      <c r="HJ596" s="2"/>
      <c r="HK596" s="2"/>
      <c r="HL596" s="2"/>
      <c r="HM596" s="2" t="s">
        <v>3</v>
      </c>
      <c r="HN596" s="2" t="s">
        <v>3</v>
      </c>
      <c r="HO596" s="2" t="s">
        <v>3</v>
      </c>
      <c r="HP596" s="2" t="s">
        <v>3</v>
      </c>
      <c r="HQ596" s="2" t="s">
        <v>3</v>
      </c>
      <c r="HR596" s="2"/>
      <c r="HS596" s="2"/>
      <c r="HT596" s="2"/>
      <c r="HU596" s="2"/>
      <c r="HV596" s="2"/>
      <c r="HW596" s="2"/>
      <c r="HX596" s="2"/>
      <c r="HY596" s="2"/>
      <c r="HZ596" s="2"/>
      <c r="IA596" s="2"/>
      <c r="IB596" s="2"/>
      <c r="IC596" s="2"/>
      <c r="ID596" s="2"/>
      <c r="IE596" s="2"/>
      <c r="IF596" s="2"/>
      <c r="IG596" s="2"/>
      <c r="IH596" s="2"/>
      <c r="II596" s="2"/>
      <c r="IJ596" s="2"/>
      <c r="IK596" s="2">
        <v>0</v>
      </c>
      <c r="IL596" s="2"/>
      <c r="IM596" s="2"/>
      <c r="IN596" s="2"/>
      <c r="IO596" s="2"/>
      <c r="IP596" s="2"/>
      <c r="IQ596" s="2"/>
      <c r="IR596" s="2"/>
      <c r="IS596" s="2"/>
      <c r="IT596" s="2"/>
      <c r="IU596" s="2"/>
    </row>
    <row r="597" spans="1:255" x14ac:dyDescent="0.2">
      <c r="A597">
        <v>18</v>
      </c>
      <c r="B597">
        <v>1</v>
      </c>
      <c r="E597" t="s">
        <v>598</v>
      </c>
      <c r="F597" t="s">
        <v>599</v>
      </c>
      <c r="G597" t="s">
        <v>600</v>
      </c>
      <c r="H597" t="s">
        <v>397</v>
      </c>
      <c r="I597">
        <f>I595*J597</f>
        <v>3</v>
      </c>
      <c r="J597">
        <v>1</v>
      </c>
      <c r="K597">
        <v>1</v>
      </c>
      <c r="O597">
        <f t="shared" si="476"/>
        <v>6377.13</v>
      </c>
      <c r="P597">
        <f t="shared" si="512"/>
        <v>6377.13</v>
      </c>
      <c r="Q597">
        <f t="shared" si="477"/>
        <v>0</v>
      </c>
      <c r="R597">
        <f t="shared" si="478"/>
        <v>0</v>
      </c>
      <c r="S597">
        <f t="shared" si="479"/>
        <v>0</v>
      </c>
      <c r="T597">
        <f t="shared" si="480"/>
        <v>0</v>
      </c>
      <c r="U597">
        <f t="shared" si="481"/>
        <v>0</v>
      </c>
      <c r="V597">
        <f t="shared" si="482"/>
        <v>0</v>
      </c>
      <c r="W597">
        <f t="shared" si="483"/>
        <v>0</v>
      </c>
      <c r="X597">
        <f t="shared" si="484"/>
        <v>0</v>
      </c>
      <c r="Y597">
        <f t="shared" si="485"/>
        <v>0</v>
      </c>
      <c r="AA597">
        <v>50417531</v>
      </c>
      <c r="AB597">
        <f t="shared" si="486"/>
        <v>398.82</v>
      </c>
      <c r="AC597">
        <f t="shared" si="487"/>
        <v>398.82</v>
      </c>
      <c r="AD597">
        <f t="shared" si="488"/>
        <v>0</v>
      </c>
      <c r="AE597">
        <f t="shared" si="489"/>
        <v>0</v>
      </c>
      <c r="AF597">
        <f t="shared" si="490"/>
        <v>0</v>
      </c>
      <c r="AG597">
        <f t="shared" si="491"/>
        <v>0</v>
      </c>
      <c r="AH597">
        <f t="shared" si="492"/>
        <v>0</v>
      </c>
      <c r="AI597">
        <f t="shared" si="493"/>
        <v>0</v>
      </c>
      <c r="AJ597">
        <f t="shared" si="494"/>
        <v>0</v>
      </c>
      <c r="AK597">
        <v>398.82</v>
      </c>
      <c r="AL597">
        <v>398.82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  <c r="AS597">
        <v>0</v>
      </c>
      <c r="AT597">
        <v>0</v>
      </c>
      <c r="AU597">
        <v>0</v>
      </c>
      <c r="AV597">
        <v>1</v>
      </c>
      <c r="AW597">
        <v>1</v>
      </c>
      <c r="AZ597">
        <v>1</v>
      </c>
      <c r="BA597">
        <v>1</v>
      </c>
      <c r="BB597">
        <v>1</v>
      </c>
      <c r="BC597">
        <v>5.33</v>
      </c>
      <c r="BD597" t="s">
        <v>3</v>
      </c>
      <c r="BE597" t="s">
        <v>3</v>
      </c>
      <c r="BF597" t="s">
        <v>3</v>
      </c>
      <c r="BG597" t="s">
        <v>3</v>
      </c>
      <c r="BH597">
        <v>3</v>
      </c>
      <c r="BI597">
        <v>2</v>
      </c>
      <c r="BJ597" t="s">
        <v>601</v>
      </c>
      <c r="BM597">
        <v>333</v>
      </c>
      <c r="BN597">
        <v>0</v>
      </c>
      <c r="BO597" t="s">
        <v>599</v>
      </c>
      <c r="BP597">
        <v>1</v>
      </c>
      <c r="BQ597">
        <v>40</v>
      </c>
      <c r="BR597">
        <v>0</v>
      </c>
      <c r="BS597">
        <v>1</v>
      </c>
      <c r="BT597">
        <v>1</v>
      </c>
      <c r="BU597">
        <v>1</v>
      </c>
      <c r="BV597">
        <v>1</v>
      </c>
      <c r="BW597">
        <v>1</v>
      </c>
      <c r="BX597">
        <v>1</v>
      </c>
      <c r="BY597" t="s">
        <v>3</v>
      </c>
      <c r="BZ597">
        <v>0</v>
      </c>
      <c r="CA597">
        <v>0</v>
      </c>
      <c r="CB597" t="s">
        <v>3</v>
      </c>
      <c r="CE597">
        <v>30</v>
      </c>
      <c r="CF597">
        <v>0</v>
      </c>
      <c r="CG597">
        <v>0</v>
      </c>
      <c r="CM597">
        <v>0</v>
      </c>
      <c r="CN597" t="s">
        <v>3</v>
      </c>
      <c r="CO597">
        <v>0</v>
      </c>
      <c r="CP597">
        <f t="shared" si="495"/>
        <v>6377.13</v>
      </c>
      <c r="CQ597">
        <f t="shared" si="513"/>
        <v>2125.71</v>
      </c>
      <c r="CR597">
        <f t="shared" si="496"/>
        <v>0</v>
      </c>
      <c r="CS597">
        <f t="shared" si="497"/>
        <v>0</v>
      </c>
      <c r="CT597">
        <f t="shared" si="498"/>
        <v>0</v>
      </c>
      <c r="CU597">
        <f t="shared" si="499"/>
        <v>0</v>
      </c>
      <c r="CV597">
        <f t="shared" si="500"/>
        <v>0</v>
      </c>
      <c r="CW597">
        <f t="shared" si="501"/>
        <v>0</v>
      </c>
      <c r="CX597">
        <f t="shared" si="502"/>
        <v>0</v>
      </c>
      <c r="CY597">
        <f>S597*(BZ597/100)</f>
        <v>0</v>
      </c>
      <c r="CZ597">
        <f>S597*(CA597/100)</f>
        <v>0</v>
      </c>
      <c r="DC597" t="s">
        <v>3</v>
      </c>
      <c r="DD597" t="s">
        <v>3</v>
      </c>
      <c r="DE597" t="s">
        <v>3</v>
      </c>
      <c r="DF597" t="s">
        <v>3</v>
      </c>
      <c r="DG597" t="s">
        <v>3</v>
      </c>
      <c r="DH597" t="s">
        <v>3</v>
      </c>
      <c r="DI597" t="s">
        <v>3</v>
      </c>
      <c r="DJ597" t="s">
        <v>3</v>
      </c>
      <c r="DK597" t="s">
        <v>3</v>
      </c>
      <c r="DL597" t="s">
        <v>3</v>
      </c>
      <c r="DM597" t="s">
        <v>3</v>
      </c>
      <c r="DN597">
        <v>112</v>
      </c>
      <c r="DO597">
        <v>70</v>
      </c>
      <c r="DP597">
        <v>1</v>
      </c>
      <c r="DQ597">
        <v>1</v>
      </c>
      <c r="DU597">
        <v>1010</v>
      </c>
      <c r="DV597" t="s">
        <v>397</v>
      </c>
      <c r="DW597" t="s">
        <v>397</v>
      </c>
      <c r="DX597">
        <v>1</v>
      </c>
      <c r="DZ597" t="s">
        <v>3</v>
      </c>
      <c r="EA597" t="s">
        <v>3</v>
      </c>
      <c r="EB597" t="s">
        <v>3</v>
      </c>
      <c r="EC597" t="s">
        <v>3</v>
      </c>
      <c r="EE597">
        <v>49573648</v>
      </c>
      <c r="EF597">
        <v>40</v>
      </c>
      <c r="EG597" t="s">
        <v>510</v>
      </c>
      <c r="EH597">
        <v>0</v>
      </c>
      <c r="EI597" t="s">
        <v>3</v>
      </c>
      <c r="EJ597">
        <v>2</v>
      </c>
      <c r="EK597">
        <v>333</v>
      </c>
      <c r="EL597" t="s">
        <v>569</v>
      </c>
      <c r="EM597" t="s">
        <v>570</v>
      </c>
      <c r="EO597" t="s">
        <v>3</v>
      </c>
      <c r="EQ597">
        <v>0</v>
      </c>
      <c r="ER597">
        <v>398.82</v>
      </c>
      <c r="ES597">
        <v>398.82</v>
      </c>
      <c r="ET597">
        <v>0</v>
      </c>
      <c r="EU597">
        <v>0</v>
      </c>
      <c r="EV597">
        <v>0</v>
      </c>
      <c r="EW597">
        <v>0</v>
      </c>
      <c r="EX597">
        <v>0</v>
      </c>
      <c r="FQ597">
        <v>0</v>
      </c>
      <c r="FR597">
        <f t="shared" si="503"/>
        <v>0</v>
      </c>
      <c r="FS597">
        <v>0</v>
      </c>
      <c r="FX597">
        <v>112</v>
      </c>
      <c r="FY597">
        <v>70</v>
      </c>
      <c r="GA597" t="s">
        <v>3</v>
      </c>
      <c r="GD597">
        <v>0</v>
      </c>
      <c r="GF597">
        <v>44359363</v>
      </c>
      <c r="GG597">
        <v>2</v>
      </c>
      <c r="GH597">
        <v>1</v>
      </c>
      <c r="GI597">
        <v>2</v>
      </c>
      <c r="GJ597">
        <v>0</v>
      </c>
      <c r="GK597">
        <f>ROUND(R597*(S12)/100,2)</f>
        <v>0</v>
      </c>
      <c r="GL597">
        <f t="shared" si="504"/>
        <v>0</v>
      </c>
      <c r="GM597">
        <f t="shared" si="505"/>
        <v>6377.13</v>
      </c>
      <c r="GN597">
        <f t="shared" si="506"/>
        <v>0</v>
      </c>
      <c r="GO597">
        <f t="shared" si="507"/>
        <v>6377.13</v>
      </c>
      <c r="GP597">
        <f t="shared" si="508"/>
        <v>0</v>
      </c>
      <c r="GR597">
        <v>0</v>
      </c>
      <c r="GS597">
        <v>3</v>
      </c>
      <c r="GT597">
        <v>0</v>
      </c>
      <c r="GU597" t="s">
        <v>3</v>
      </c>
      <c r="GV597">
        <f t="shared" si="509"/>
        <v>0</v>
      </c>
      <c r="GW597">
        <v>1</v>
      </c>
      <c r="GX597">
        <f t="shared" si="510"/>
        <v>0</v>
      </c>
      <c r="HA597">
        <v>0</v>
      </c>
      <c r="HB597">
        <v>0</v>
      </c>
      <c r="HC597">
        <f t="shared" si="511"/>
        <v>0</v>
      </c>
      <c r="HE597" t="s">
        <v>3</v>
      </c>
      <c r="HF597" t="s">
        <v>3</v>
      </c>
      <c r="HM597" t="s">
        <v>3</v>
      </c>
      <c r="HN597" t="s">
        <v>3</v>
      </c>
      <c r="HO597" t="s">
        <v>3</v>
      </c>
      <c r="HP597" t="s">
        <v>3</v>
      </c>
      <c r="HQ597" t="s">
        <v>3</v>
      </c>
      <c r="IK597">
        <v>0</v>
      </c>
    </row>
    <row r="598" spans="1:255" x14ac:dyDescent="0.2">
      <c r="A598" s="2">
        <v>17</v>
      </c>
      <c r="B598" s="2">
        <v>1</v>
      </c>
      <c r="C598" s="2"/>
      <c r="D598" s="2"/>
      <c r="E598" s="2" t="s">
        <v>602</v>
      </c>
      <c r="F598" s="2" t="s">
        <v>603</v>
      </c>
      <c r="G598" s="2" t="s">
        <v>604</v>
      </c>
      <c r="H598" s="2" t="s">
        <v>458</v>
      </c>
      <c r="I598" s="2">
        <v>6</v>
      </c>
      <c r="J598" s="2">
        <v>0</v>
      </c>
      <c r="K598" s="2">
        <v>6</v>
      </c>
      <c r="L598" s="2"/>
      <c r="M598" s="2"/>
      <c r="N598" s="2"/>
      <c r="O598" s="2">
        <f t="shared" si="476"/>
        <v>255.96</v>
      </c>
      <c r="P598" s="2">
        <f t="shared" si="512"/>
        <v>151.62</v>
      </c>
      <c r="Q598" s="2">
        <f t="shared" si="477"/>
        <v>4.1399999999999997</v>
      </c>
      <c r="R598" s="2">
        <f t="shared" si="478"/>
        <v>0</v>
      </c>
      <c r="S598" s="2">
        <f t="shared" si="479"/>
        <v>100.2</v>
      </c>
      <c r="T598" s="2">
        <f t="shared" si="480"/>
        <v>0</v>
      </c>
      <c r="U598" s="2">
        <f t="shared" si="481"/>
        <v>8.0400000000000009</v>
      </c>
      <c r="V598" s="2">
        <f t="shared" si="482"/>
        <v>0</v>
      </c>
      <c r="W598" s="2">
        <f t="shared" si="483"/>
        <v>0</v>
      </c>
      <c r="X598" s="2">
        <f t="shared" si="484"/>
        <v>112.22</v>
      </c>
      <c r="Y598" s="2">
        <f t="shared" si="485"/>
        <v>70.14</v>
      </c>
      <c r="Z598" s="2"/>
      <c r="AA598" s="2">
        <v>50417534</v>
      </c>
      <c r="AB598" s="2">
        <f t="shared" si="486"/>
        <v>42.66</v>
      </c>
      <c r="AC598" s="2">
        <f t="shared" si="487"/>
        <v>25.27</v>
      </c>
      <c r="AD598" s="2">
        <f t="shared" si="488"/>
        <v>0.69</v>
      </c>
      <c r="AE598" s="2">
        <f t="shared" si="489"/>
        <v>0</v>
      </c>
      <c r="AF598" s="2">
        <f t="shared" si="490"/>
        <v>16.7</v>
      </c>
      <c r="AG598" s="2">
        <f t="shared" si="491"/>
        <v>0</v>
      </c>
      <c r="AH598" s="2">
        <f t="shared" si="492"/>
        <v>1.34</v>
      </c>
      <c r="AI598" s="2">
        <f t="shared" si="493"/>
        <v>0</v>
      </c>
      <c r="AJ598" s="2">
        <f t="shared" si="494"/>
        <v>0</v>
      </c>
      <c r="AK598" s="2">
        <v>42.66</v>
      </c>
      <c r="AL598" s="2">
        <v>25.27</v>
      </c>
      <c r="AM598" s="2">
        <v>0.69</v>
      </c>
      <c r="AN598" s="2">
        <v>0</v>
      </c>
      <c r="AO598" s="2">
        <v>16.7</v>
      </c>
      <c r="AP598" s="2">
        <v>0</v>
      </c>
      <c r="AQ598" s="2">
        <v>1.34</v>
      </c>
      <c r="AR598" s="2">
        <v>0</v>
      </c>
      <c r="AS598" s="2">
        <v>0</v>
      </c>
      <c r="AT598" s="2">
        <v>112</v>
      </c>
      <c r="AU598" s="2">
        <v>70</v>
      </c>
      <c r="AV598" s="2">
        <v>1</v>
      </c>
      <c r="AW598" s="2">
        <v>1</v>
      </c>
      <c r="AX598" s="2"/>
      <c r="AY598" s="2"/>
      <c r="AZ598" s="2">
        <v>1</v>
      </c>
      <c r="BA598" s="2">
        <v>1</v>
      </c>
      <c r="BB598" s="2">
        <v>1</v>
      </c>
      <c r="BC598" s="2">
        <v>1</v>
      </c>
      <c r="BD598" s="2" t="s">
        <v>3</v>
      </c>
      <c r="BE598" s="2" t="s">
        <v>3</v>
      </c>
      <c r="BF598" s="2" t="s">
        <v>3</v>
      </c>
      <c r="BG598" s="2" t="s">
        <v>3</v>
      </c>
      <c r="BH598" s="2">
        <v>0</v>
      </c>
      <c r="BI598" s="2">
        <v>2</v>
      </c>
      <c r="BJ598" s="2" t="s">
        <v>605</v>
      </c>
      <c r="BK598" s="2"/>
      <c r="BL598" s="2"/>
      <c r="BM598" s="2">
        <v>333</v>
      </c>
      <c r="BN598" s="2">
        <v>0</v>
      </c>
      <c r="BO598" s="2" t="s">
        <v>3</v>
      </c>
      <c r="BP598" s="2">
        <v>0</v>
      </c>
      <c r="BQ598" s="2">
        <v>40</v>
      </c>
      <c r="BR598" s="2">
        <v>0</v>
      </c>
      <c r="BS598" s="2">
        <v>1</v>
      </c>
      <c r="BT598" s="2">
        <v>1</v>
      </c>
      <c r="BU598" s="2">
        <v>1</v>
      </c>
      <c r="BV598" s="2">
        <v>1</v>
      </c>
      <c r="BW598" s="2">
        <v>1</v>
      </c>
      <c r="BX598" s="2">
        <v>1</v>
      </c>
      <c r="BY598" s="2" t="s">
        <v>3</v>
      </c>
      <c r="BZ598" s="2">
        <v>112</v>
      </c>
      <c r="CA598" s="2">
        <v>70</v>
      </c>
      <c r="CB598" s="2" t="s">
        <v>3</v>
      </c>
      <c r="CC598" s="2"/>
      <c r="CD598" s="2"/>
      <c r="CE598" s="2">
        <v>30</v>
      </c>
      <c r="CF598" s="2">
        <v>0</v>
      </c>
      <c r="CG598" s="2">
        <v>0</v>
      </c>
      <c r="CH598" s="2"/>
      <c r="CI598" s="2"/>
      <c r="CJ598" s="2"/>
      <c r="CK598" s="2"/>
      <c r="CL598" s="2"/>
      <c r="CM598" s="2">
        <v>0</v>
      </c>
      <c r="CN598" s="2" t="s">
        <v>3</v>
      </c>
      <c r="CO598" s="2">
        <v>0</v>
      </c>
      <c r="CP598" s="2">
        <f t="shared" si="495"/>
        <v>255.95999999999998</v>
      </c>
      <c r="CQ598" s="2">
        <f t="shared" si="513"/>
        <v>25.27</v>
      </c>
      <c r="CR598" s="2">
        <f t="shared" si="496"/>
        <v>0.69</v>
      </c>
      <c r="CS598" s="2">
        <f t="shared" si="497"/>
        <v>0</v>
      </c>
      <c r="CT598" s="2">
        <f t="shared" si="498"/>
        <v>16.7</v>
      </c>
      <c r="CU598" s="2">
        <f t="shared" si="499"/>
        <v>0</v>
      </c>
      <c r="CV598" s="2">
        <f t="shared" si="500"/>
        <v>1.34</v>
      </c>
      <c r="CW598" s="2">
        <f t="shared" si="501"/>
        <v>0</v>
      </c>
      <c r="CX598" s="2">
        <f t="shared" si="502"/>
        <v>0</v>
      </c>
      <c r="CY598" s="2">
        <f>((S598*BZ598)/100)</f>
        <v>112.22399999999999</v>
      </c>
      <c r="CZ598" s="2">
        <f>((S598*CA598)/100)</f>
        <v>70.14</v>
      </c>
      <c r="DA598" s="2"/>
      <c r="DB598" s="2"/>
      <c r="DC598" s="2" t="s">
        <v>3</v>
      </c>
      <c r="DD598" s="2" t="s">
        <v>3</v>
      </c>
      <c r="DE598" s="2" t="s">
        <v>3</v>
      </c>
      <c r="DF598" s="2" t="s">
        <v>3</v>
      </c>
      <c r="DG598" s="2" t="s">
        <v>3</v>
      </c>
      <c r="DH598" s="2" t="s">
        <v>3</v>
      </c>
      <c r="DI598" s="2" t="s">
        <v>3</v>
      </c>
      <c r="DJ598" s="2" t="s">
        <v>3</v>
      </c>
      <c r="DK598" s="2" t="s">
        <v>3</v>
      </c>
      <c r="DL598" s="2" t="s">
        <v>3</v>
      </c>
      <c r="DM598" s="2" t="s">
        <v>3</v>
      </c>
      <c r="DN598" s="2">
        <v>0</v>
      </c>
      <c r="DO598" s="2">
        <v>0</v>
      </c>
      <c r="DP598" s="2">
        <v>1</v>
      </c>
      <c r="DQ598" s="2">
        <v>1</v>
      </c>
      <c r="DR598" s="2"/>
      <c r="DS598" s="2"/>
      <c r="DT598" s="2"/>
      <c r="DU598" s="2">
        <v>1013</v>
      </c>
      <c r="DV598" s="2" t="s">
        <v>458</v>
      </c>
      <c r="DW598" s="2" t="s">
        <v>458</v>
      </c>
      <c r="DX598" s="2">
        <v>1</v>
      </c>
      <c r="DY598" s="2"/>
      <c r="DZ598" s="2" t="s">
        <v>3</v>
      </c>
      <c r="EA598" s="2" t="s">
        <v>3</v>
      </c>
      <c r="EB598" s="2" t="s">
        <v>3</v>
      </c>
      <c r="EC598" s="2" t="s">
        <v>3</v>
      </c>
      <c r="ED598" s="2"/>
      <c r="EE598" s="2">
        <v>49573648</v>
      </c>
      <c r="EF598" s="2">
        <v>40</v>
      </c>
      <c r="EG598" s="2" t="s">
        <v>510</v>
      </c>
      <c r="EH598" s="2">
        <v>0</v>
      </c>
      <c r="EI598" s="2" t="s">
        <v>3</v>
      </c>
      <c r="EJ598" s="2">
        <v>2</v>
      </c>
      <c r="EK598" s="2">
        <v>333</v>
      </c>
      <c r="EL598" s="2" t="s">
        <v>569</v>
      </c>
      <c r="EM598" s="2" t="s">
        <v>570</v>
      </c>
      <c r="EN598" s="2"/>
      <c r="EO598" s="2" t="s">
        <v>3</v>
      </c>
      <c r="EP598" s="2"/>
      <c r="EQ598" s="2">
        <v>131072</v>
      </c>
      <c r="ER598" s="2">
        <v>42.66</v>
      </c>
      <c r="ES598" s="2">
        <v>25.27</v>
      </c>
      <c r="ET598" s="2">
        <v>0.69</v>
      </c>
      <c r="EU598" s="2">
        <v>0</v>
      </c>
      <c r="EV598" s="2">
        <v>16.7</v>
      </c>
      <c r="EW598" s="2">
        <v>1.34</v>
      </c>
      <c r="EX598" s="2">
        <v>0</v>
      </c>
      <c r="EY598" s="2">
        <v>0</v>
      </c>
      <c r="EZ598" s="2"/>
      <c r="FA598" s="2"/>
      <c r="FB598" s="2"/>
      <c r="FC598" s="2"/>
      <c r="FD598" s="2"/>
      <c r="FE598" s="2"/>
      <c r="FF598" s="2"/>
      <c r="FG598" s="2"/>
      <c r="FH598" s="2"/>
      <c r="FI598" s="2"/>
      <c r="FJ598" s="2"/>
      <c r="FK598" s="2"/>
      <c r="FL598" s="2"/>
      <c r="FM598" s="2"/>
      <c r="FN598" s="2"/>
      <c r="FO598" s="2"/>
      <c r="FP598" s="2"/>
      <c r="FQ598" s="2">
        <v>0</v>
      </c>
      <c r="FR598" s="2">
        <f t="shared" si="503"/>
        <v>0</v>
      </c>
      <c r="FS598" s="2">
        <v>0</v>
      </c>
      <c r="FT598" s="2"/>
      <c r="FU598" s="2"/>
      <c r="FV598" s="2"/>
      <c r="FW598" s="2"/>
      <c r="FX598" s="2">
        <v>112</v>
      </c>
      <c r="FY598" s="2">
        <v>70</v>
      </c>
      <c r="FZ598" s="2"/>
      <c r="GA598" s="2" t="s">
        <v>3</v>
      </c>
      <c r="GB598" s="2"/>
      <c r="GC598" s="2"/>
      <c r="GD598" s="2">
        <v>0</v>
      </c>
      <c r="GE598" s="2"/>
      <c r="GF598" s="2">
        <v>-1977909821</v>
      </c>
      <c r="GG598" s="2">
        <v>2</v>
      </c>
      <c r="GH598" s="2">
        <v>1</v>
      </c>
      <c r="GI598" s="2">
        <v>-2</v>
      </c>
      <c r="GJ598" s="2">
        <v>0</v>
      </c>
      <c r="GK598" s="2">
        <f>ROUND(R598*(R12)/100,2)</f>
        <v>0</v>
      </c>
      <c r="GL598" s="2">
        <f t="shared" si="504"/>
        <v>0</v>
      </c>
      <c r="GM598" s="2">
        <f t="shared" si="505"/>
        <v>438.32</v>
      </c>
      <c r="GN598" s="2">
        <f t="shared" si="506"/>
        <v>0</v>
      </c>
      <c r="GO598" s="2">
        <f t="shared" si="507"/>
        <v>438.32</v>
      </c>
      <c r="GP598" s="2">
        <f t="shared" si="508"/>
        <v>0</v>
      </c>
      <c r="GQ598" s="2"/>
      <c r="GR598" s="2">
        <v>0</v>
      </c>
      <c r="GS598" s="2">
        <v>0</v>
      </c>
      <c r="GT598" s="2">
        <v>0</v>
      </c>
      <c r="GU598" s="2" t="s">
        <v>3</v>
      </c>
      <c r="GV598" s="2">
        <f t="shared" si="509"/>
        <v>0</v>
      </c>
      <c r="GW598" s="2">
        <v>1</v>
      </c>
      <c r="GX598" s="2">
        <f t="shared" si="510"/>
        <v>0</v>
      </c>
      <c r="GY598" s="2"/>
      <c r="GZ598" s="2"/>
      <c r="HA598" s="2">
        <v>0</v>
      </c>
      <c r="HB598" s="2">
        <v>0</v>
      </c>
      <c r="HC598" s="2">
        <f t="shared" si="511"/>
        <v>0</v>
      </c>
      <c r="HD598" s="2"/>
      <c r="HE598" s="2" t="s">
        <v>3</v>
      </c>
      <c r="HF598" s="2" t="s">
        <v>3</v>
      </c>
      <c r="HG598" s="2"/>
      <c r="HH598" s="2"/>
      <c r="HI598" s="2"/>
      <c r="HJ598" s="2"/>
      <c r="HK598" s="2"/>
      <c r="HL598" s="2"/>
      <c r="HM598" s="2" t="s">
        <v>3</v>
      </c>
      <c r="HN598" s="2" t="s">
        <v>3</v>
      </c>
      <c r="HO598" s="2" t="s">
        <v>3</v>
      </c>
      <c r="HP598" s="2" t="s">
        <v>3</v>
      </c>
      <c r="HQ598" s="2" t="s">
        <v>3</v>
      </c>
      <c r="HR598" s="2"/>
      <c r="HS598" s="2"/>
      <c r="HT598" s="2"/>
      <c r="HU598" s="2"/>
      <c r="HV598" s="2"/>
      <c r="HW598" s="2"/>
      <c r="HX598" s="2"/>
      <c r="HY598" s="2"/>
      <c r="HZ598" s="2"/>
      <c r="IA598" s="2"/>
      <c r="IB598" s="2"/>
      <c r="IC598" s="2"/>
      <c r="ID598" s="2"/>
      <c r="IE598" s="2"/>
      <c r="IF598" s="2"/>
      <c r="IG598" s="2"/>
      <c r="IH598" s="2"/>
      <c r="II598" s="2"/>
      <c r="IJ598" s="2"/>
      <c r="IK598" s="2">
        <v>0</v>
      </c>
      <c r="IL598" s="2"/>
      <c r="IM598" s="2"/>
      <c r="IN598" s="2"/>
      <c r="IO598" s="2"/>
      <c r="IP598" s="2"/>
      <c r="IQ598" s="2"/>
      <c r="IR598" s="2"/>
      <c r="IS598" s="2"/>
      <c r="IT598" s="2"/>
      <c r="IU598" s="2"/>
    </row>
    <row r="599" spans="1:255" x14ac:dyDescent="0.2">
      <c r="A599">
        <v>17</v>
      </c>
      <c r="B599">
        <v>1</v>
      </c>
      <c r="E599" t="s">
        <v>602</v>
      </c>
      <c r="F599" t="s">
        <v>603</v>
      </c>
      <c r="G599" t="s">
        <v>604</v>
      </c>
      <c r="H599" t="s">
        <v>458</v>
      </c>
      <c r="I599">
        <v>6</v>
      </c>
      <c r="J599">
        <v>0</v>
      </c>
      <c r="K599">
        <v>6</v>
      </c>
      <c r="O599">
        <f t="shared" si="476"/>
        <v>3884.49</v>
      </c>
      <c r="P599">
        <f t="shared" si="512"/>
        <v>932.46</v>
      </c>
      <c r="Q599">
        <f t="shared" si="477"/>
        <v>43.22</v>
      </c>
      <c r="R599">
        <f t="shared" si="478"/>
        <v>0</v>
      </c>
      <c r="S599">
        <f t="shared" si="479"/>
        <v>2908.81</v>
      </c>
      <c r="T599">
        <f t="shared" si="480"/>
        <v>0</v>
      </c>
      <c r="U599">
        <f t="shared" si="481"/>
        <v>8.0400000000000009</v>
      </c>
      <c r="V599">
        <f t="shared" si="482"/>
        <v>0</v>
      </c>
      <c r="W599">
        <f t="shared" si="483"/>
        <v>0</v>
      </c>
      <c r="X599">
        <f t="shared" si="484"/>
        <v>2676.11</v>
      </c>
      <c r="Y599">
        <f t="shared" si="485"/>
        <v>1250.79</v>
      </c>
      <c r="AA599">
        <v>50417531</v>
      </c>
      <c r="AB599">
        <f t="shared" si="486"/>
        <v>42.66</v>
      </c>
      <c r="AC599">
        <f t="shared" si="487"/>
        <v>25.27</v>
      </c>
      <c r="AD599">
        <f t="shared" si="488"/>
        <v>0.69</v>
      </c>
      <c r="AE599">
        <f t="shared" si="489"/>
        <v>0</v>
      </c>
      <c r="AF599">
        <f t="shared" si="490"/>
        <v>16.7</v>
      </c>
      <c r="AG599">
        <f t="shared" si="491"/>
        <v>0</v>
      </c>
      <c r="AH599">
        <f t="shared" si="492"/>
        <v>1.34</v>
      </c>
      <c r="AI599">
        <f t="shared" si="493"/>
        <v>0</v>
      </c>
      <c r="AJ599">
        <f t="shared" si="494"/>
        <v>0</v>
      </c>
      <c r="AK599">
        <v>42.66</v>
      </c>
      <c r="AL599">
        <v>25.27</v>
      </c>
      <c r="AM599">
        <v>0.69</v>
      </c>
      <c r="AN599">
        <v>0</v>
      </c>
      <c r="AO599">
        <v>16.7</v>
      </c>
      <c r="AP599">
        <v>0</v>
      </c>
      <c r="AQ599">
        <v>1.34</v>
      </c>
      <c r="AR599">
        <v>0</v>
      </c>
      <c r="AS599">
        <v>0</v>
      </c>
      <c r="AT599">
        <v>92</v>
      </c>
      <c r="AU599">
        <v>43</v>
      </c>
      <c r="AV599">
        <v>1</v>
      </c>
      <c r="AW599">
        <v>1</v>
      </c>
      <c r="AZ599">
        <v>1</v>
      </c>
      <c r="BA599">
        <v>29.03</v>
      </c>
      <c r="BB599">
        <v>10.44</v>
      </c>
      <c r="BC599">
        <v>6.15</v>
      </c>
      <c r="BD599" t="s">
        <v>3</v>
      </c>
      <c r="BE599" t="s">
        <v>3</v>
      </c>
      <c r="BF599" t="s">
        <v>3</v>
      </c>
      <c r="BG599" t="s">
        <v>3</v>
      </c>
      <c r="BH599">
        <v>0</v>
      </c>
      <c r="BI599">
        <v>2</v>
      </c>
      <c r="BJ599" t="s">
        <v>605</v>
      </c>
      <c r="BM599">
        <v>333</v>
      </c>
      <c r="BN599">
        <v>0</v>
      </c>
      <c r="BO599" t="s">
        <v>603</v>
      </c>
      <c r="BP599">
        <v>1</v>
      </c>
      <c r="BQ599">
        <v>40</v>
      </c>
      <c r="BR599">
        <v>0</v>
      </c>
      <c r="BS599">
        <v>29.03</v>
      </c>
      <c r="BT599">
        <v>1</v>
      </c>
      <c r="BU599">
        <v>1</v>
      </c>
      <c r="BV599">
        <v>1</v>
      </c>
      <c r="BW599">
        <v>1</v>
      </c>
      <c r="BX599">
        <v>1</v>
      </c>
      <c r="BY599" t="s">
        <v>3</v>
      </c>
      <c r="BZ599">
        <v>92</v>
      </c>
      <c r="CA599">
        <v>43</v>
      </c>
      <c r="CB599" t="s">
        <v>3</v>
      </c>
      <c r="CE599">
        <v>30</v>
      </c>
      <c r="CF599">
        <v>0</v>
      </c>
      <c r="CG599">
        <v>0</v>
      </c>
      <c r="CM599">
        <v>0</v>
      </c>
      <c r="CN599" t="s">
        <v>3</v>
      </c>
      <c r="CO599">
        <v>0</v>
      </c>
      <c r="CP599">
        <f t="shared" si="495"/>
        <v>3884.49</v>
      </c>
      <c r="CQ599">
        <f t="shared" si="513"/>
        <v>155.41</v>
      </c>
      <c r="CR599">
        <f t="shared" si="496"/>
        <v>7.2</v>
      </c>
      <c r="CS599">
        <f t="shared" si="497"/>
        <v>0</v>
      </c>
      <c r="CT599">
        <f t="shared" si="498"/>
        <v>484.8</v>
      </c>
      <c r="CU599">
        <f t="shared" si="499"/>
        <v>0</v>
      </c>
      <c r="CV599">
        <f t="shared" si="500"/>
        <v>1.34</v>
      </c>
      <c r="CW599">
        <f t="shared" si="501"/>
        <v>0</v>
      </c>
      <c r="CX599">
        <f t="shared" si="502"/>
        <v>0</v>
      </c>
      <c r="CY599">
        <f>S599*(BZ599/100)</f>
        <v>2676.1052</v>
      </c>
      <c r="CZ599">
        <f>S599*(CA599/100)</f>
        <v>1250.7882999999999</v>
      </c>
      <c r="DC599" t="s">
        <v>3</v>
      </c>
      <c r="DD599" t="s">
        <v>3</v>
      </c>
      <c r="DE599" t="s">
        <v>3</v>
      </c>
      <c r="DF599" t="s">
        <v>3</v>
      </c>
      <c r="DG599" t="s">
        <v>3</v>
      </c>
      <c r="DH599" t="s">
        <v>3</v>
      </c>
      <c r="DI599" t="s">
        <v>3</v>
      </c>
      <c r="DJ599" t="s">
        <v>3</v>
      </c>
      <c r="DK599" t="s">
        <v>3</v>
      </c>
      <c r="DL599" t="s">
        <v>3</v>
      </c>
      <c r="DM599" t="s">
        <v>3</v>
      </c>
      <c r="DN599">
        <v>112</v>
      </c>
      <c r="DO599">
        <v>70</v>
      </c>
      <c r="DP599">
        <v>1</v>
      </c>
      <c r="DQ599">
        <v>1</v>
      </c>
      <c r="DU599">
        <v>1013</v>
      </c>
      <c r="DV599" t="s">
        <v>458</v>
      </c>
      <c r="DW599" t="s">
        <v>458</v>
      </c>
      <c r="DX599">
        <v>1</v>
      </c>
      <c r="DZ599" t="s">
        <v>3</v>
      </c>
      <c r="EA599" t="s">
        <v>3</v>
      </c>
      <c r="EB599" t="s">
        <v>3</v>
      </c>
      <c r="EC599" t="s">
        <v>3</v>
      </c>
      <c r="EE599">
        <v>49573648</v>
      </c>
      <c r="EF599">
        <v>40</v>
      </c>
      <c r="EG599" t="s">
        <v>510</v>
      </c>
      <c r="EH599">
        <v>0</v>
      </c>
      <c r="EI599" t="s">
        <v>3</v>
      </c>
      <c r="EJ599">
        <v>2</v>
      </c>
      <c r="EK599">
        <v>333</v>
      </c>
      <c r="EL599" t="s">
        <v>569</v>
      </c>
      <c r="EM599" t="s">
        <v>570</v>
      </c>
      <c r="EO599" t="s">
        <v>3</v>
      </c>
      <c r="EQ599">
        <v>131072</v>
      </c>
      <c r="ER599">
        <v>42.66</v>
      </c>
      <c r="ES599">
        <v>25.27</v>
      </c>
      <c r="ET599">
        <v>0.69</v>
      </c>
      <c r="EU599">
        <v>0</v>
      </c>
      <c r="EV599">
        <v>16.7</v>
      </c>
      <c r="EW599">
        <v>1.34</v>
      </c>
      <c r="EX599">
        <v>0</v>
      </c>
      <c r="EY599">
        <v>0</v>
      </c>
      <c r="FQ599">
        <v>0</v>
      </c>
      <c r="FR599">
        <f t="shared" si="503"/>
        <v>0</v>
      </c>
      <c r="FS599">
        <v>0</v>
      </c>
      <c r="FX599">
        <v>112</v>
      </c>
      <c r="FY599">
        <v>70</v>
      </c>
      <c r="GA599" t="s">
        <v>3</v>
      </c>
      <c r="GD599">
        <v>0</v>
      </c>
      <c r="GF599">
        <v>-1977909821</v>
      </c>
      <c r="GG599">
        <v>2</v>
      </c>
      <c r="GH599">
        <v>1</v>
      </c>
      <c r="GI599">
        <v>2</v>
      </c>
      <c r="GJ599">
        <v>0</v>
      </c>
      <c r="GK599">
        <f>ROUND(R599*(S12)/100,2)</f>
        <v>0</v>
      </c>
      <c r="GL599">
        <f t="shared" si="504"/>
        <v>0</v>
      </c>
      <c r="GM599">
        <f t="shared" si="505"/>
        <v>7811.39</v>
      </c>
      <c r="GN599">
        <f t="shared" si="506"/>
        <v>0</v>
      </c>
      <c r="GO599">
        <f t="shared" si="507"/>
        <v>7811.39</v>
      </c>
      <c r="GP599">
        <f t="shared" si="508"/>
        <v>0</v>
      </c>
      <c r="GR599">
        <v>0</v>
      </c>
      <c r="GS599">
        <v>3</v>
      </c>
      <c r="GT599">
        <v>0</v>
      </c>
      <c r="GU599" t="s">
        <v>3</v>
      </c>
      <c r="GV599">
        <f t="shared" si="509"/>
        <v>0</v>
      </c>
      <c r="GW599">
        <v>1</v>
      </c>
      <c r="GX599">
        <f t="shared" si="510"/>
        <v>0</v>
      </c>
      <c r="HA599">
        <v>0</v>
      </c>
      <c r="HB599">
        <v>0</v>
      </c>
      <c r="HC599">
        <f t="shared" si="511"/>
        <v>0</v>
      </c>
      <c r="HE599" t="s">
        <v>3</v>
      </c>
      <c r="HF599" t="s">
        <v>3</v>
      </c>
      <c r="HM599" t="s">
        <v>3</v>
      </c>
      <c r="HN599" t="s">
        <v>3</v>
      </c>
      <c r="HO599" t="s">
        <v>3</v>
      </c>
      <c r="HP599" t="s">
        <v>3</v>
      </c>
      <c r="HQ599" t="s">
        <v>3</v>
      </c>
      <c r="IK599">
        <v>0</v>
      </c>
    </row>
    <row r="600" spans="1:255" x14ac:dyDescent="0.2">
      <c r="A600" s="2">
        <v>18</v>
      </c>
      <c r="B600" s="2">
        <v>1</v>
      </c>
      <c r="C600" s="2"/>
      <c r="D600" s="2"/>
      <c r="E600" s="2" t="s">
        <v>606</v>
      </c>
      <c r="F600" s="2" t="s">
        <v>607</v>
      </c>
      <c r="G600" s="2" t="s">
        <v>608</v>
      </c>
      <c r="H600" s="2" t="s">
        <v>397</v>
      </c>
      <c r="I600" s="2">
        <f>I598*J600</f>
        <v>6</v>
      </c>
      <c r="J600" s="2">
        <v>1</v>
      </c>
      <c r="K600" s="2">
        <v>1</v>
      </c>
      <c r="L600" s="2"/>
      <c r="M600" s="2"/>
      <c r="N600" s="2"/>
      <c r="O600" s="2">
        <f t="shared" si="476"/>
        <v>462.06</v>
      </c>
      <c r="P600" s="2">
        <f t="shared" si="512"/>
        <v>462.06</v>
      </c>
      <c r="Q600" s="2">
        <f t="shared" si="477"/>
        <v>0</v>
      </c>
      <c r="R600" s="2">
        <f t="shared" si="478"/>
        <v>0</v>
      </c>
      <c r="S600" s="2">
        <f t="shared" si="479"/>
        <v>0</v>
      </c>
      <c r="T600" s="2">
        <f t="shared" si="480"/>
        <v>0</v>
      </c>
      <c r="U600" s="2">
        <f t="shared" si="481"/>
        <v>0</v>
      </c>
      <c r="V600" s="2">
        <f t="shared" si="482"/>
        <v>0</v>
      </c>
      <c r="W600" s="2">
        <f t="shared" si="483"/>
        <v>0</v>
      </c>
      <c r="X600" s="2">
        <f t="shared" si="484"/>
        <v>0</v>
      </c>
      <c r="Y600" s="2">
        <f t="shared" si="485"/>
        <v>0</v>
      </c>
      <c r="Z600" s="2"/>
      <c r="AA600" s="2">
        <v>50417534</v>
      </c>
      <c r="AB600" s="2">
        <f t="shared" si="486"/>
        <v>77.010000000000005</v>
      </c>
      <c r="AC600" s="2">
        <f t="shared" si="487"/>
        <v>77.010000000000005</v>
      </c>
      <c r="AD600" s="2">
        <f t="shared" si="488"/>
        <v>0</v>
      </c>
      <c r="AE600" s="2">
        <f t="shared" si="489"/>
        <v>0</v>
      </c>
      <c r="AF600" s="2">
        <f t="shared" si="490"/>
        <v>0</v>
      </c>
      <c r="AG600" s="2">
        <f t="shared" si="491"/>
        <v>0</v>
      </c>
      <c r="AH600" s="2">
        <f t="shared" si="492"/>
        <v>0</v>
      </c>
      <c r="AI600" s="2">
        <f t="shared" si="493"/>
        <v>0</v>
      </c>
      <c r="AJ600" s="2">
        <f t="shared" si="494"/>
        <v>0</v>
      </c>
      <c r="AK600" s="2">
        <v>77.010000000000005</v>
      </c>
      <c r="AL600" s="2">
        <v>77.010000000000005</v>
      </c>
      <c r="AM600" s="2">
        <v>0</v>
      </c>
      <c r="AN600" s="2">
        <v>0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112</v>
      </c>
      <c r="AU600" s="2">
        <v>70</v>
      </c>
      <c r="AV600" s="2">
        <v>1</v>
      </c>
      <c r="AW600" s="2">
        <v>1</v>
      </c>
      <c r="AX600" s="2"/>
      <c r="AY600" s="2"/>
      <c r="AZ600" s="2">
        <v>1</v>
      </c>
      <c r="BA600" s="2">
        <v>1</v>
      </c>
      <c r="BB600" s="2">
        <v>1</v>
      </c>
      <c r="BC600" s="2">
        <v>1</v>
      </c>
      <c r="BD600" s="2" t="s">
        <v>3</v>
      </c>
      <c r="BE600" s="2" t="s">
        <v>3</v>
      </c>
      <c r="BF600" s="2" t="s">
        <v>3</v>
      </c>
      <c r="BG600" s="2" t="s">
        <v>3</v>
      </c>
      <c r="BH600" s="2">
        <v>3</v>
      </c>
      <c r="BI600" s="2">
        <v>2</v>
      </c>
      <c r="BJ600" s="2" t="s">
        <v>609</v>
      </c>
      <c r="BK600" s="2"/>
      <c r="BL600" s="2"/>
      <c r="BM600" s="2">
        <v>333</v>
      </c>
      <c r="BN600" s="2">
        <v>0</v>
      </c>
      <c r="BO600" s="2" t="s">
        <v>3</v>
      </c>
      <c r="BP600" s="2">
        <v>0</v>
      </c>
      <c r="BQ600" s="2">
        <v>40</v>
      </c>
      <c r="BR600" s="2">
        <v>0</v>
      </c>
      <c r="BS600" s="2">
        <v>1</v>
      </c>
      <c r="BT600" s="2">
        <v>1</v>
      </c>
      <c r="BU600" s="2">
        <v>1</v>
      </c>
      <c r="BV600" s="2">
        <v>1</v>
      </c>
      <c r="BW600" s="2">
        <v>1</v>
      </c>
      <c r="BX600" s="2">
        <v>1</v>
      </c>
      <c r="BY600" s="2" t="s">
        <v>3</v>
      </c>
      <c r="BZ600" s="2">
        <v>112</v>
      </c>
      <c r="CA600" s="2">
        <v>70</v>
      </c>
      <c r="CB600" s="2" t="s">
        <v>3</v>
      </c>
      <c r="CC600" s="2"/>
      <c r="CD600" s="2"/>
      <c r="CE600" s="2">
        <v>30</v>
      </c>
      <c r="CF600" s="2">
        <v>0</v>
      </c>
      <c r="CG600" s="2">
        <v>0</v>
      </c>
      <c r="CH600" s="2"/>
      <c r="CI600" s="2"/>
      <c r="CJ600" s="2"/>
      <c r="CK600" s="2"/>
      <c r="CL600" s="2"/>
      <c r="CM600" s="2">
        <v>0</v>
      </c>
      <c r="CN600" s="2" t="s">
        <v>3</v>
      </c>
      <c r="CO600" s="2">
        <v>0</v>
      </c>
      <c r="CP600" s="2">
        <f t="shared" si="495"/>
        <v>462.06</v>
      </c>
      <c r="CQ600" s="2">
        <f t="shared" si="513"/>
        <v>77.010000000000005</v>
      </c>
      <c r="CR600" s="2">
        <f t="shared" si="496"/>
        <v>0</v>
      </c>
      <c r="CS600" s="2">
        <f t="shared" si="497"/>
        <v>0</v>
      </c>
      <c r="CT600" s="2">
        <f t="shared" si="498"/>
        <v>0</v>
      </c>
      <c r="CU600" s="2">
        <f t="shared" si="499"/>
        <v>0</v>
      </c>
      <c r="CV600" s="2">
        <f t="shared" si="500"/>
        <v>0</v>
      </c>
      <c r="CW600" s="2">
        <f t="shared" si="501"/>
        <v>0</v>
      </c>
      <c r="CX600" s="2">
        <f t="shared" si="502"/>
        <v>0</v>
      </c>
      <c r="CY600" s="2">
        <f>((S600*BZ600)/100)</f>
        <v>0</v>
      </c>
      <c r="CZ600" s="2">
        <f>((S600*CA600)/100)</f>
        <v>0</v>
      </c>
      <c r="DA600" s="2"/>
      <c r="DB600" s="2"/>
      <c r="DC600" s="2" t="s">
        <v>3</v>
      </c>
      <c r="DD600" s="2" t="s">
        <v>3</v>
      </c>
      <c r="DE600" s="2" t="s">
        <v>3</v>
      </c>
      <c r="DF600" s="2" t="s">
        <v>3</v>
      </c>
      <c r="DG600" s="2" t="s">
        <v>3</v>
      </c>
      <c r="DH600" s="2" t="s">
        <v>3</v>
      </c>
      <c r="DI600" s="2" t="s">
        <v>3</v>
      </c>
      <c r="DJ600" s="2" t="s">
        <v>3</v>
      </c>
      <c r="DK600" s="2" t="s">
        <v>3</v>
      </c>
      <c r="DL600" s="2" t="s">
        <v>3</v>
      </c>
      <c r="DM600" s="2" t="s">
        <v>3</v>
      </c>
      <c r="DN600" s="2">
        <v>0</v>
      </c>
      <c r="DO600" s="2">
        <v>0</v>
      </c>
      <c r="DP600" s="2">
        <v>1</v>
      </c>
      <c r="DQ600" s="2">
        <v>1</v>
      </c>
      <c r="DR600" s="2"/>
      <c r="DS600" s="2"/>
      <c r="DT600" s="2"/>
      <c r="DU600" s="2">
        <v>1010</v>
      </c>
      <c r="DV600" s="2" t="s">
        <v>397</v>
      </c>
      <c r="DW600" s="2" t="s">
        <v>397</v>
      </c>
      <c r="DX600" s="2">
        <v>1</v>
      </c>
      <c r="DY600" s="2"/>
      <c r="DZ600" s="2" t="s">
        <v>3</v>
      </c>
      <c r="EA600" s="2" t="s">
        <v>3</v>
      </c>
      <c r="EB600" s="2" t="s">
        <v>3</v>
      </c>
      <c r="EC600" s="2" t="s">
        <v>3</v>
      </c>
      <c r="ED600" s="2"/>
      <c r="EE600" s="2">
        <v>49573648</v>
      </c>
      <c r="EF600" s="2">
        <v>40</v>
      </c>
      <c r="EG600" s="2" t="s">
        <v>510</v>
      </c>
      <c r="EH600" s="2">
        <v>0</v>
      </c>
      <c r="EI600" s="2" t="s">
        <v>3</v>
      </c>
      <c r="EJ600" s="2">
        <v>2</v>
      </c>
      <c r="EK600" s="2">
        <v>333</v>
      </c>
      <c r="EL600" s="2" t="s">
        <v>569</v>
      </c>
      <c r="EM600" s="2" t="s">
        <v>570</v>
      </c>
      <c r="EN600" s="2"/>
      <c r="EO600" s="2" t="s">
        <v>3</v>
      </c>
      <c r="EP600" s="2"/>
      <c r="EQ600" s="2">
        <v>0</v>
      </c>
      <c r="ER600" s="2">
        <v>77.010000000000005</v>
      </c>
      <c r="ES600" s="2">
        <v>77.010000000000005</v>
      </c>
      <c r="ET600" s="2">
        <v>0</v>
      </c>
      <c r="EU600" s="2">
        <v>0</v>
      </c>
      <c r="EV600" s="2">
        <v>0</v>
      </c>
      <c r="EW600" s="2">
        <v>0</v>
      </c>
      <c r="EX600" s="2">
        <v>0</v>
      </c>
      <c r="EY600" s="2"/>
      <c r="EZ600" s="2"/>
      <c r="FA600" s="2"/>
      <c r="FB600" s="2"/>
      <c r="FC600" s="2"/>
      <c r="FD600" s="2"/>
      <c r="FE600" s="2"/>
      <c r="FF600" s="2"/>
      <c r="FG600" s="2"/>
      <c r="FH600" s="2"/>
      <c r="FI600" s="2"/>
      <c r="FJ600" s="2"/>
      <c r="FK600" s="2"/>
      <c r="FL600" s="2"/>
      <c r="FM600" s="2"/>
      <c r="FN600" s="2"/>
      <c r="FO600" s="2"/>
      <c r="FP600" s="2"/>
      <c r="FQ600" s="2">
        <v>0</v>
      </c>
      <c r="FR600" s="2">
        <f t="shared" si="503"/>
        <v>0</v>
      </c>
      <c r="FS600" s="2">
        <v>0</v>
      </c>
      <c r="FT600" s="2"/>
      <c r="FU600" s="2"/>
      <c r="FV600" s="2"/>
      <c r="FW600" s="2"/>
      <c r="FX600" s="2">
        <v>112</v>
      </c>
      <c r="FY600" s="2">
        <v>70</v>
      </c>
      <c r="FZ600" s="2"/>
      <c r="GA600" s="2" t="s">
        <v>3</v>
      </c>
      <c r="GB600" s="2"/>
      <c r="GC600" s="2"/>
      <c r="GD600" s="2">
        <v>0</v>
      </c>
      <c r="GE600" s="2"/>
      <c r="GF600" s="2">
        <v>-1207263433</v>
      </c>
      <c r="GG600" s="2">
        <v>2</v>
      </c>
      <c r="GH600" s="2">
        <v>1</v>
      </c>
      <c r="GI600" s="2">
        <v>-2</v>
      </c>
      <c r="GJ600" s="2">
        <v>0</v>
      </c>
      <c r="GK600" s="2">
        <f>ROUND(R600*(R12)/100,2)</f>
        <v>0</v>
      </c>
      <c r="GL600" s="2">
        <f t="shared" si="504"/>
        <v>0</v>
      </c>
      <c r="GM600" s="2">
        <f t="shared" si="505"/>
        <v>462.06</v>
      </c>
      <c r="GN600" s="2">
        <f t="shared" si="506"/>
        <v>0</v>
      </c>
      <c r="GO600" s="2">
        <f t="shared" si="507"/>
        <v>462.06</v>
      </c>
      <c r="GP600" s="2">
        <f t="shared" si="508"/>
        <v>0</v>
      </c>
      <c r="GQ600" s="2"/>
      <c r="GR600" s="2">
        <v>0</v>
      </c>
      <c r="GS600" s="2">
        <v>0</v>
      </c>
      <c r="GT600" s="2">
        <v>0</v>
      </c>
      <c r="GU600" s="2" t="s">
        <v>3</v>
      </c>
      <c r="GV600" s="2">
        <f t="shared" si="509"/>
        <v>0</v>
      </c>
      <c r="GW600" s="2">
        <v>1</v>
      </c>
      <c r="GX600" s="2">
        <f t="shared" si="510"/>
        <v>0</v>
      </c>
      <c r="GY600" s="2"/>
      <c r="GZ600" s="2"/>
      <c r="HA600" s="2">
        <v>0</v>
      </c>
      <c r="HB600" s="2">
        <v>0</v>
      </c>
      <c r="HC600" s="2">
        <f t="shared" si="511"/>
        <v>0</v>
      </c>
      <c r="HD600" s="2"/>
      <c r="HE600" s="2" t="s">
        <v>3</v>
      </c>
      <c r="HF600" s="2" t="s">
        <v>3</v>
      </c>
      <c r="HG600" s="2"/>
      <c r="HH600" s="2"/>
      <c r="HI600" s="2"/>
      <c r="HJ600" s="2"/>
      <c r="HK600" s="2"/>
      <c r="HL600" s="2"/>
      <c r="HM600" s="2" t="s">
        <v>3</v>
      </c>
      <c r="HN600" s="2" t="s">
        <v>3</v>
      </c>
      <c r="HO600" s="2" t="s">
        <v>3</v>
      </c>
      <c r="HP600" s="2" t="s">
        <v>3</v>
      </c>
      <c r="HQ600" s="2" t="s">
        <v>3</v>
      </c>
      <c r="HR600" s="2"/>
      <c r="HS600" s="2"/>
      <c r="HT600" s="2"/>
      <c r="HU600" s="2"/>
      <c r="HV600" s="2"/>
      <c r="HW600" s="2"/>
      <c r="HX600" s="2"/>
      <c r="HY600" s="2"/>
      <c r="HZ600" s="2"/>
      <c r="IA600" s="2"/>
      <c r="IB600" s="2"/>
      <c r="IC600" s="2"/>
      <c r="ID600" s="2"/>
      <c r="IE600" s="2"/>
      <c r="IF600" s="2"/>
      <c r="IG600" s="2"/>
      <c r="IH600" s="2"/>
      <c r="II600" s="2"/>
      <c r="IJ600" s="2"/>
      <c r="IK600" s="2">
        <v>0</v>
      </c>
      <c r="IL600" s="2"/>
      <c r="IM600" s="2"/>
      <c r="IN600" s="2"/>
      <c r="IO600" s="2"/>
      <c r="IP600" s="2"/>
      <c r="IQ600" s="2"/>
      <c r="IR600" s="2"/>
      <c r="IS600" s="2"/>
      <c r="IT600" s="2"/>
      <c r="IU600" s="2"/>
    </row>
    <row r="601" spans="1:255" x14ac:dyDescent="0.2">
      <c r="A601">
        <v>18</v>
      </c>
      <c r="B601">
        <v>1</v>
      </c>
      <c r="E601" t="s">
        <v>606</v>
      </c>
      <c r="F601" t="s">
        <v>607</v>
      </c>
      <c r="G601" t="s">
        <v>608</v>
      </c>
      <c r="H601" t="s">
        <v>397</v>
      </c>
      <c r="I601">
        <f>I599*J601</f>
        <v>6</v>
      </c>
      <c r="J601">
        <v>1</v>
      </c>
      <c r="K601">
        <v>1</v>
      </c>
      <c r="O601">
        <f t="shared" si="476"/>
        <v>3613.31</v>
      </c>
      <c r="P601">
        <f t="shared" si="512"/>
        <v>3613.31</v>
      </c>
      <c r="Q601">
        <f t="shared" si="477"/>
        <v>0</v>
      </c>
      <c r="R601">
        <f t="shared" si="478"/>
        <v>0</v>
      </c>
      <c r="S601">
        <f t="shared" si="479"/>
        <v>0</v>
      </c>
      <c r="T601">
        <f t="shared" si="480"/>
        <v>0</v>
      </c>
      <c r="U601">
        <f t="shared" si="481"/>
        <v>0</v>
      </c>
      <c r="V601">
        <f t="shared" si="482"/>
        <v>0</v>
      </c>
      <c r="W601">
        <f t="shared" si="483"/>
        <v>0</v>
      </c>
      <c r="X601">
        <f t="shared" si="484"/>
        <v>0</v>
      </c>
      <c r="Y601">
        <f t="shared" si="485"/>
        <v>0</v>
      </c>
      <c r="AA601">
        <v>50417531</v>
      </c>
      <c r="AB601">
        <f t="shared" si="486"/>
        <v>77.010000000000005</v>
      </c>
      <c r="AC601">
        <f t="shared" si="487"/>
        <v>77.010000000000005</v>
      </c>
      <c r="AD601">
        <f t="shared" si="488"/>
        <v>0</v>
      </c>
      <c r="AE601">
        <f t="shared" si="489"/>
        <v>0</v>
      </c>
      <c r="AF601">
        <f t="shared" si="490"/>
        <v>0</v>
      </c>
      <c r="AG601">
        <f t="shared" si="491"/>
        <v>0</v>
      </c>
      <c r="AH601">
        <f t="shared" si="492"/>
        <v>0</v>
      </c>
      <c r="AI601">
        <f t="shared" si="493"/>
        <v>0</v>
      </c>
      <c r="AJ601">
        <f t="shared" si="494"/>
        <v>0</v>
      </c>
      <c r="AK601">
        <v>77.010000000000005</v>
      </c>
      <c r="AL601">
        <v>77.010000000000005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  <c r="AS601">
        <v>0</v>
      </c>
      <c r="AT601">
        <v>0</v>
      </c>
      <c r="AU601">
        <v>0</v>
      </c>
      <c r="AV601">
        <v>1</v>
      </c>
      <c r="AW601">
        <v>1</v>
      </c>
      <c r="AZ601">
        <v>1</v>
      </c>
      <c r="BA601">
        <v>1</v>
      </c>
      <c r="BB601">
        <v>1</v>
      </c>
      <c r="BC601">
        <v>7.82</v>
      </c>
      <c r="BD601" t="s">
        <v>3</v>
      </c>
      <c r="BE601" t="s">
        <v>3</v>
      </c>
      <c r="BF601" t="s">
        <v>3</v>
      </c>
      <c r="BG601" t="s">
        <v>3</v>
      </c>
      <c r="BH601">
        <v>3</v>
      </c>
      <c r="BI601">
        <v>2</v>
      </c>
      <c r="BJ601" t="s">
        <v>609</v>
      </c>
      <c r="BM601">
        <v>333</v>
      </c>
      <c r="BN601">
        <v>0</v>
      </c>
      <c r="BO601" t="s">
        <v>607</v>
      </c>
      <c r="BP601">
        <v>1</v>
      </c>
      <c r="BQ601">
        <v>40</v>
      </c>
      <c r="BR601">
        <v>0</v>
      </c>
      <c r="BS601">
        <v>1</v>
      </c>
      <c r="BT601">
        <v>1</v>
      </c>
      <c r="BU601">
        <v>1</v>
      </c>
      <c r="BV601">
        <v>1</v>
      </c>
      <c r="BW601">
        <v>1</v>
      </c>
      <c r="BX601">
        <v>1</v>
      </c>
      <c r="BY601" t="s">
        <v>3</v>
      </c>
      <c r="BZ601">
        <v>0</v>
      </c>
      <c r="CA601">
        <v>0</v>
      </c>
      <c r="CB601" t="s">
        <v>3</v>
      </c>
      <c r="CE601">
        <v>30</v>
      </c>
      <c r="CF601">
        <v>0</v>
      </c>
      <c r="CG601">
        <v>0</v>
      </c>
      <c r="CM601">
        <v>0</v>
      </c>
      <c r="CN601" t="s">
        <v>3</v>
      </c>
      <c r="CO601">
        <v>0</v>
      </c>
      <c r="CP601">
        <f t="shared" si="495"/>
        <v>3613.31</v>
      </c>
      <c r="CQ601">
        <f t="shared" si="513"/>
        <v>602.22</v>
      </c>
      <c r="CR601">
        <f t="shared" si="496"/>
        <v>0</v>
      </c>
      <c r="CS601">
        <f t="shared" si="497"/>
        <v>0</v>
      </c>
      <c r="CT601">
        <f t="shared" si="498"/>
        <v>0</v>
      </c>
      <c r="CU601">
        <f t="shared" si="499"/>
        <v>0</v>
      </c>
      <c r="CV601">
        <f t="shared" si="500"/>
        <v>0</v>
      </c>
      <c r="CW601">
        <f t="shared" si="501"/>
        <v>0</v>
      </c>
      <c r="CX601">
        <f t="shared" si="502"/>
        <v>0</v>
      </c>
      <c r="CY601">
        <f>S601*(BZ601/100)</f>
        <v>0</v>
      </c>
      <c r="CZ601">
        <f>S601*(CA601/100)</f>
        <v>0</v>
      </c>
      <c r="DC601" t="s">
        <v>3</v>
      </c>
      <c r="DD601" t="s">
        <v>3</v>
      </c>
      <c r="DE601" t="s">
        <v>3</v>
      </c>
      <c r="DF601" t="s">
        <v>3</v>
      </c>
      <c r="DG601" t="s">
        <v>3</v>
      </c>
      <c r="DH601" t="s">
        <v>3</v>
      </c>
      <c r="DI601" t="s">
        <v>3</v>
      </c>
      <c r="DJ601" t="s">
        <v>3</v>
      </c>
      <c r="DK601" t="s">
        <v>3</v>
      </c>
      <c r="DL601" t="s">
        <v>3</v>
      </c>
      <c r="DM601" t="s">
        <v>3</v>
      </c>
      <c r="DN601">
        <v>112</v>
      </c>
      <c r="DO601">
        <v>70</v>
      </c>
      <c r="DP601">
        <v>1</v>
      </c>
      <c r="DQ601">
        <v>1</v>
      </c>
      <c r="DU601">
        <v>1010</v>
      </c>
      <c r="DV601" t="s">
        <v>397</v>
      </c>
      <c r="DW601" t="s">
        <v>397</v>
      </c>
      <c r="DX601">
        <v>1</v>
      </c>
      <c r="DZ601" t="s">
        <v>3</v>
      </c>
      <c r="EA601" t="s">
        <v>3</v>
      </c>
      <c r="EB601" t="s">
        <v>3</v>
      </c>
      <c r="EC601" t="s">
        <v>3</v>
      </c>
      <c r="EE601">
        <v>49573648</v>
      </c>
      <c r="EF601">
        <v>40</v>
      </c>
      <c r="EG601" t="s">
        <v>510</v>
      </c>
      <c r="EH601">
        <v>0</v>
      </c>
      <c r="EI601" t="s">
        <v>3</v>
      </c>
      <c r="EJ601">
        <v>2</v>
      </c>
      <c r="EK601">
        <v>333</v>
      </c>
      <c r="EL601" t="s">
        <v>569</v>
      </c>
      <c r="EM601" t="s">
        <v>570</v>
      </c>
      <c r="EO601" t="s">
        <v>3</v>
      </c>
      <c r="EQ601">
        <v>0</v>
      </c>
      <c r="ER601">
        <v>77.010000000000005</v>
      </c>
      <c r="ES601">
        <v>77.010000000000005</v>
      </c>
      <c r="ET601">
        <v>0</v>
      </c>
      <c r="EU601">
        <v>0</v>
      </c>
      <c r="EV601">
        <v>0</v>
      </c>
      <c r="EW601">
        <v>0</v>
      </c>
      <c r="EX601">
        <v>0</v>
      </c>
      <c r="FQ601">
        <v>0</v>
      </c>
      <c r="FR601">
        <f t="shared" si="503"/>
        <v>0</v>
      </c>
      <c r="FS601">
        <v>0</v>
      </c>
      <c r="FX601">
        <v>112</v>
      </c>
      <c r="FY601">
        <v>70</v>
      </c>
      <c r="GA601" t="s">
        <v>3</v>
      </c>
      <c r="GD601">
        <v>0</v>
      </c>
      <c r="GF601">
        <v>-1207263433</v>
      </c>
      <c r="GG601">
        <v>2</v>
      </c>
      <c r="GH601">
        <v>1</v>
      </c>
      <c r="GI601">
        <v>2</v>
      </c>
      <c r="GJ601">
        <v>0</v>
      </c>
      <c r="GK601">
        <f>ROUND(R601*(S12)/100,2)</f>
        <v>0</v>
      </c>
      <c r="GL601">
        <f t="shared" si="504"/>
        <v>0</v>
      </c>
      <c r="GM601">
        <f t="shared" si="505"/>
        <v>3613.31</v>
      </c>
      <c r="GN601">
        <f t="shared" si="506"/>
        <v>0</v>
      </c>
      <c r="GO601">
        <f t="shared" si="507"/>
        <v>3613.31</v>
      </c>
      <c r="GP601">
        <f t="shared" si="508"/>
        <v>0</v>
      </c>
      <c r="GR601">
        <v>0</v>
      </c>
      <c r="GS601">
        <v>3</v>
      </c>
      <c r="GT601">
        <v>0</v>
      </c>
      <c r="GU601" t="s">
        <v>3</v>
      </c>
      <c r="GV601">
        <f t="shared" si="509"/>
        <v>0</v>
      </c>
      <c r="GW601">
        <v>1</v>
      </c>
      <c r="GX601">
        <f t="shared" si="510"/>
        <v>0</v>
      </c>
      <c r="HA601">
        <v>0</v>
      </c>
      <c r="HB601">
        <v>0</v>
      </c>
      <c r="HC601">
        <f t="shared" si="511"/>
        <v>0</v>
      </c>
      <c r="HE601" t="s">
        <v>3</v>
      </c>
      <c r="HF601" t="s">
        <v>3</v>
      </c>
      <c r="HM601" t="s">
        <v>3</v>
      </c>
      <c r="HN601" t="s">
        <v>3</v>
      </c>
      <c r="HO601" t="s">
        <v>3</v>
      </c>
      <c r="HP601" t="s">
        <v>3</v>
      </c>
      <c r="HQ601" t="s">
        <v>3</v>
      </c>
      <c r="IK601">
        <v>0</v>
      </c>
    </row>
    <row r="602" spans="1:255" x14ac:dyDescent="0.2">
      <c r="A602" s="2">
        <v>17</v>
      </c>
      <c r="B602" s="2">
        <v>1</v>
      </c>
      <c r="C602" s="2"/>
      <c r="D602" s="2"/>
      <c r="E602" s="2" t="s">
        <v>610</v>
      </c>
      <c r="F602" s="2" t="s">
        <v>611</v>
      </c>
      <c r="G602" s="2" t="s">
        <v>612</v>
      </c>
      <c r="H602" s="2" t="s">
        <v>524</v>
      </c>
      <c r="I602" s="2">
        <f>ROUND(3/100,9)</f>
        <v>0.03</v>
      </c>
      <c r="J602" s="2">
        <v>0</v>
      </c>
      <c r="K602" s="2">
        <f>ROUND(3/100,9)</f>
        <v>0.03</v>
      </c>
      <c r="L602" s="2"/>
      <c r="M602" s="2"/>
      <c r="N602" s="2"/>
      <c r="O602" s="2">
        <f t="shared" si="476"/>
        <v>14.05</v>
      </c>
      <c r="P602" s="2">
        <f t="shared" si="512"/>
        <v>0.65</v>
      </c>
      <c r="Q602" s="2">
        <f t="shared" si="477"/>
        <v>0.11</v>
      </c>
      <c r="R602" s="2">
        <f t="shared" si="478"/>
        <v>0.01</v>
      </c>
      <c r="S602" s="2">
        <f t="shared" si="479"/>
        <v>13.29</v>
      </c>
      <c r="T602" s="2">
        <f t="shared" si="480"/>
        <v>0</v>
      </c>
      <c r="U602" s="2">
        <f t="shared" si="481"/>
        <v>1.0229999999999999</v>
      </c>
      <c r="V602" s="2">
        <f t="shared" si="482"/>
        <v>0</v>
      </c>
      <c r="W602" s="2">
        <f t="shared" si="483"/>
        <v>0</v>
      </c>
      <c r="X602" s="2">
        <f t="shared" si="484"/>
        <v>14.88</v>
      </c>
      <c r="Y602" s="2">
        <f t="shared" si="485"/>
        <v>9.3000000000000007</v>
      </c>
      <c r="Z602" s="2"/>
      <c r="AA602" s="2">
        <v>50417534</v>
      </c>
      <c r="AB602" s="2">
        <f t="shared" si="486"/>
        <v>468.31</v>
      </c>
      <c r="AC602" s="2">
        <f t="shared" si="487"/>
        <v>21.61</v>
      </c>
      <c r="AD602" s="2">
        <f t="shared" si="488"/>
        <v>3.74</v>
      </c>
      <c r="AE602" s="2">
        <f t="shared" si="489"/>
        <v>0.43</v>
      </c>
      <c r="AF602" s="2">
        <f t="shared" si="490"/>
        <v>442.96</v>
      </c>
      <c r="AG602" s="2">
        <f t="shared" si="491"/>
        <v>0</v>
      </c>
      <c r="AH602" s="2">
        <f t="shared" si="492"/>
        <v>34.1</v>
      </c>
      <c r="AI602" s="2">
        <f t="shared" si="493"/>
        <v>0</v>
      </c>
      <c r="AJ602" s="2">
        <f t="shared" si="494"/>
        <v>0</v>
      </c>
      <c r="AK602" s="2">
        <v>468.31</v>
      </c>
      <c r="AL602" s="2">
        <v>21.61</v>
      </c>
      <c r="AM602" s="2">
        <v>3.74</v>
      </c>
      <c r="AN602" s="2">
        <v>0.43</v>
      </c>
      <c r="AO602" s="2">
        <v>442.96</v>
      </c>
      <c r="AP602" s="2">
        <v>0</v>
      </c>
      <c r="AQ602" s="2">
        <v>34.1</v>
      </c>
      <c r="AR602" s="2">
        <v>0</v>
      </c>
      <c r="AS602" s="2">
        <v>0</v>
      </c>
      <c r="AT602" s="2">
        <v>112</v>
      </c>
      <c r="AU602" s="2">
        <v>70</v>
      </c>
      <c r="AV602" s="2">
        <v>1</v>
      </c>
      <c r="AW602" s="2">
        <v>1</v>
      </c>
      <c r="AX602" s="2"/>
      <c r="AY602" s="2"/>
      <c r="AZ602" s="2">
        <v>1</v>
      </c>
      <c r="BA602" s="2">
        <v>1</v>
      </c>
      <c r="BB602" s="2">
        <v>1</v>
      </c>
      <c r="BC602" s="2">
        <v>1</v>
      </c>
      <c r="BD602" s="2" t="s">
        <v>3</v>
      </c>
      <c r="BE602" s="2" t="s">
        <v>3</v>
      </c>
      <c r="BF602" s="2" t="s">
        <v>3</v>
      </c>
      <c r="BG602" s="2" t="s">
        <v>3</v>
      </c>
      <c r="BH602" s="2">
        <v>0</v>
      </c>
      <c r="BI602" s="2">
        <v>2</v>
      </c>
      <c r="BJ602" s="2" t="s">
        <v>613</v>
      </c>
      <c r="BK602" s="2"/>
      <c r="BL602" s="2"/>
      <c r="BM602" s="2">
        <v>333</v>
      </c>
      <c r="BN602" s="2">
        <v>0</v>
      </c>
      <c r="BO602" s="2" t="s">
        <v>3</v>
      </c>
      <c r="BP602" s="2">
        <v>0</v>
      </c>
      <c r="BQ602" s="2">
        <v>40</v>
      </c>
      <c r="BR602" s="2">
        <v>0</v>
      </c>
      <c r="BS602" s="2">
        <v>1</v>
      </c>
      <c r="BT602" s="2">
        <v>1</v>
      </c>
      <c r="BU602" s="2">
        <v>1</v>
      </c>
      <c r="BV602" s="2">
        <v>1</v>
      </c>
      <c r="BW602" s="2">
        <v>1</v>
      </c>
      <c r="BX602" s="2">
        <v>1</v>
      </c>
      <c r="BY602" s="2" t="s">
        <v>3</v>
      </c>
      <c r="BZ602" s="2">
        <v>112</v>
      </c>
      <c r="CA602" s="2">
        <v>70</v>
      </c>
      <c r="CB602" s="2" t="s">
        <v>3</v>
      </c>
      <c r="CC602" s="2"/>
      <c r="CD602" s="2"/>
      <c r="CE602" s="2">
        <v>30</v>
      </c>
      <c r="CF602" s="2">
        <v>0</v>
      </c>
      <c r="CG602" s="2">
        <v>0</v>
      </c>
      <c r="CH602" s="2"/>
      <c r="CI602" s="2"/>
      <c r="CJ602" s="2"/>
      <c r="CK602" s="2"/>
      <c r="CL602" s="2"/>
      <c r="CM602" s="2">
        <v>0</v>
      </c>
      <c r="CN602" s="2" t="s">
        <v>3</v>
      </c>
      <c r="CO602" s="2">
        <v>0</v>
      </c>
      <c r="CP602" s="2">
        <f t="shared" si="495"/>
        <v>14.049999999999999</v>
      </c>
      <c r="CQ602" s="2">
        <f t="shared" si="513"/>
        <v>21.61</v>
      </c>
      <c r="CR602" s="2">
        <f t="shared" si="496"/>
        <v>3.74</v>
      </c>
      <c r="CS602" s="2">
        <f t="shared" si="497"/>
        <v>0.43</v>
      </c>
      <c r="CT602" s="2">
        <f t="shared" si="498"/>
        <v>442.96</v>
      </c>
      <c r="CU602" s="2">
        <f t="shared" si="499"/>
        <v>0</v>
      </c>
      <c r="CV602" s="2">
        <f t="shared" si="500"/>
        <v>34.1</v>
      </c>
      <c r="CW602" s="2">
        <f t="shared" si="501"/>
        <v>0</v>
      </c>
      <c r="CX602" s="2">
        <f t="shared" si="502"/>
        <v>0</v>
      </c>
      <c r="CY602" s="2">
        <f>((S602*BZ602)/100)</f>
        <v>14.8848</v>
      </c>
      <c r="CZ602" s="2">
        <f>((S602*CA602)/100)</f>
        <v>9.302999999999999</v>
      </c>
      <c r="DA602" s="2"/>
      <c r="DB602" s="2"/>
      <c r="DC602" s="2" t="s">
        <v>3</v>
      </c>
      <c r="DD602" s="2" t="s">
        <v>3</v>
      </c>
      <c r="DE602" s="2" t="s">
        <v>3</v>
      </c>
      <c r="DF602" s="2" t="s">
        <v>3</v>
      </c>
      <c r="DG602" s="2" t="s">
        <v>3</v>
      </c>
      <c r="DH602" s="2" t="s">
        <v>3</v>
      </c>
      <c r="DI602" s="2" t="s">
        <v>3</v>
      </c>
      <c r="DJ602" s="2" t="s">
        <v>3</v>
      </c>
      <c r="DK602" s="2" t="s">
        <v>3</v>
      </c>
      <c r="DL602" s="2" t="s">
        <v>3</v>
      </c>
      <c r="DM602" s="2" t="s">
        <v>3</v>
      </c>
      <c r="DN602" s="2">
        <v>0</v>
      </c>
      <c r="DO602" s="2">
        <v>0</v>
      </c>
      <c r="DP602" s="2">
        <v>1</v>
      </c>
      <c r="DQ602" s="2">
        <v>1</v>
      </c>
      <c r="DR602" s="2"/>
      <c r="DS602" s="2"/>
      <c r="DT602" s="2"/>
      <c r="DU602" s="2">
        <v>1010</v>
      </c>
      <c r="DV602" s="2" t="s">
        <v>524</v>
      </c>
      <c r="DW602" s="2" t="s">
        <v>524</v>
      </c>
      <c r="DX602" s="2">
        <v>100</v>
      </c>
      <c r="DY602" s="2"/>
      <c r="DZ602" s="2" t="s">
        <v>3</v>
      </c>
      <c r="EA602" s="2" t="s">
        <v>3</v>
      </c>
      <c r="EB602" s="2" t="s">
        <v>3</v>
      </c>
      <c r="EC602" s="2" t="s">
        <v>3</v>
      </c>
      <c r="ED602" s="2"/>
      <c r="EE602" s="2">
        <v>49573648</v>
      </c>
      <c r="EF602" s="2">
        <v>40</v>
      </c>
      <c r="EG602" s="2" t="s">
        <v>510</v>
      </c>
      <c r="EH602" s="2">
        <v>0</v>
      </c>
      <c r="EI602" s="2" t="s">
        <v>3</v>
      </c>
      <c r="EJ602" s="2">
        <v>2</v>
      </c>
      <c r="EK602" s="2">
        <v>333</v>
      </c>
      <c r="EL602" s="2" t="s">
        <v>569</v>
      </c>
      <c r="EM602" s="2" t="s">
        <v>570</v>
      </c>
      <c r="EN602" s="2"/>
      <c r="EO602" s="2" t="s">
        <v>3</v>
      </c>
      <c r="EP602" s="2"/>
      <c r="EQ602" s="2">
        <v>131072</v>
      </c>
      <c r="ER602" s="2">
        <v>468.31</v>
      </c>
      <c r="ES602" s="2">
        <v>21.61</v>
      </c>
      <c r="ET602" s="2">
        <v>3.74</v>
      </c>
      <c r="EU602" s="2">
        <v>0.43</v>
      </c>
      <c r="EV602" s="2">
        <v>442.96</v>
      </c>
      <c r="EW602" s="2">
        <v>34.1</v>
      </c>
      <c r="EX602" s="2">
        <v>0</v>
      </c>
      <c r="EY602" s="2">
        <v>0</v>
      </c>
      <c r="EZ602" s="2"/>
      <c r="FA602" s="2"/>
      <c r="FB602" s="2"/>
      <c r="FC602" s="2"/>
      <c r="FD602" s="2"/>
      <c r="FE602" s="2"/>
      <c r="FF602" s="2"/>
      <c r="FG602" s="2"/>
      <c r="FH602" s="2"/>
      <c r="FI602" s="2"/>
      <c r="FJ602" s="2"/>
      <c r="FK602" s="2"/>
      <c r="FL602" s="2"/>
      <c r="FM602" s="2"/>
      <c r="FN602" s="2"/>
      <c r="FO602" s="2"/>
      <c r="FP602" s="2"/>
      <c r="FQ602" s="2">
        <v>0</v>
      </c>
      <c r="FR602" s="2">
        <f t="shared" si="503"/>
        <v>0</v>
      </c>
      <c r="FS602" s="2">
        <v>0</v>
      </c>
      <c r="FT602" s="2"/>
      <c r="FU602" s="2"/>
      <c r="FV602" s="2"/>
      <c r="FW602" s="2"/>
      <c r="FX602" s="2">
        <v>112</v>
      </c>
      <c r="FY602" s="2">
        <v>70</v>
      </c>
      <c r="FZ602" s="2"/>
      <c r="GA602" s="2" t="s">
        <v>3</v>
      </c>
      <c r="GB602" s="2"/>
      <c r="GC602" s="2"/>
      <c r="GD602" s="2">
        <v>0</v>
      </c>
      <c r="GE602" s="2"/>
      <c r="GF602" s="2">
        <v>1603998751</v>
      </c>
      <c r="GG602" s="2">
        <v>2</v>
      </c>
      <c r="GH602" s="2">
        <v>1</v>
      </c>
      <c r="GI602" s="2">
        <v>-2</v>
      </c>
      <c r="GJ602" s="2">
        <v>0</v>
      </c>
      <c r="GK602" s="2">
        <f>ROUND(R602*(R12)/100,2)</f>
        <v>0.02</v>
      </c>
      <c r="GL602" s="2">
        <f t="shared" si="504"/>
        <v>0</v>
      </c>
      <c r="GM602" s="2">
        <f t="shared" si="505"/>
        <v>38.25</v>
      </c>
      <c r="GN602" s="2">
        <f t="shared" si="506"/>
        <v>0</v>
      </c>
      <c r="GO602" s="2">
        <f t="shared" si="507"/>
        <v>38.25</v>
      </c>
      <c r="GP602" s="2">
        <f t="shared" si="508"/>
        <v>0</v>
      </c>
      <c r="GQ602" s="2"/>
      <c r="GR602" s="2">
        <v>0</v>
      </c>
      <c r="GS602" s="2">
        <v>0</v>
      </c>
      <c r="GT602" s="2">
        <v>0</v>
      </c>
      <c r="GU602" s="2" t="s">
        <v>3</v>
      </c>
      <c r="GV602" s="2">
        <f t="shared" si="509"/>
        <v>0</v>
      </c>
      <c r="GW602" s="2">
        <v>1</v>
      </c>
      <c r="GX602" s="2">
        <f t="shared" si="510"/>
        <v>0</v>
      </c>
      <c r="GY602" s="2"/>
      <c r="GZ602" s="2"/>
      <c r="HA602" s="2">
        <v>0</v>
      </c>
      <c r="HB602" s="2">
        <v>0</v>
      </c>
      <c r="HC602" s="2">
        <f t="shared" si="511"/>
        <v>0</v>
      </c>
      <c r="HD602" s="2"/>
      <c r="HE602" s="2" t="s">
        <v>3</v>
      </c>
      <c r="HF602" s="2" t="s">
        <v>3</v>
      </c>
      <c r="HG602" s="2"/>
      <c r="HH602" s="2"/>
      <c r="HI602" s="2"/>
      <c r="HJ602" s="2"/>
      <c r="HK602" s="2"/>
      <c r="HL602" s="2"/>
      <c r="HM602" s="2" t="s">
        <v>3</v>
      </c>
      <c r="HN602" s="2" t="s">
        <v>3</v>
      </c>
      <c r="HO602" s="2" t="s">
        <v>3</v>
      </c>
      <c r="HP602" s="2" t="s">
        <v>3</v>
      </c>
      <c r="HQ602" s="2" t="s">
        <v>3</v>
      </c>
      <c r="HR602" s="2"/>
      <c r="HS602" s="2"/>
      <c r="HT602" s="2"/>
      <c r="HU602" s="2"/>
      <c r="HV602" s="2"/>
      <c r="HW602" s="2"/>
      <c r="HX602" s="2"/>
      <c r="HY602" s="2"/>
      <c r="HZ602" s="2"/>
      <c r="IA602" s="2"/>
      <c r="IB602" s="2"/>
      <c r="IC602" s="2"/>
      <c r="ID602" s="2"/>
      <c r="IE602" s="2"/>
      <c r="IF602" s="2"/>
      <c r="IG602" s="2"/>
      <c r="IH602" s="2"/>
      <c r="II602" s="2"/>
      <c r="IJ602" s="2"/>
      <c r="IK602" s="2">
        <v>0</v>
      </c>
      <c r="IL602" s="2"/>
      <c r="IM602" s="2"/>
      <c r="IN602" s="2"/>
      <c r="IO602" s="2"/>
      <c r="IP602" s="2"/>
      <c r="IQ602" s="2"/>
      <c r="IR602" s="2"/>
      <c r="IS602" s="2"/>
      <c r="IT602" s="2"/>
      <c r="IU602" s="2"/>
    </row>
    <row r="603" spans="1:255" x14ac:dyDescent="0.2">
      <c r="A603">
        <v>17</v>
      </c>
      <c r="B603">
        <v>1</v>
      </c>
      <c r="E603" t="s">
        <v>610</v>
      </c>
      <c r="F603" t="s">
        <v>611</v>
      </c>
      <c r="G603" t="s">
        <v>612</v>
      </c>
      <c r="H603" t="s">
        <v>524</v>
      </c>
      <c r="I603">
        <f>ROUND(3/100,9)</f>
        <v>0.03</v>
      </c>
      <c r="J603">
        <v>0</v>
      </c>
      <c r="K603">
        <f>ROUND(3/100,9)</f>
        <v>0.03</v>
      </c>
      <c r="O603">
        <f t="shared" si="476"/>
        <v>389.11</v>
      </c>
      <c r="P603">
        <f t="shared" si="512"/>
        <v>2.2000000000000002</v>
      </c>
      <c r="Q603">
        <f t="shared" si="477"/>
        <v>1.1000000000000001</v>
      </c>
      <c r="R603">
        <f t="shared" si="478"/>
        <v>0.28999999999999998</v>
      </c>
      <c r="S603">
        <f t="shared" si="479"/>
        <v>385.81</v>
      </c>
      <c r="T603">
        <f t="shared" si="480"/>
        <v>0</v>
      </c>
      <c r="U603">
        <f t="shared" si="481"/>
        <v>1.0229999999999999</v>
      </c>
      <c r="V603">
        <f t="shared" si="482"/>
        <v>0</v>
      </c>
      <c r="W603">
        <f t="shared" si="483"/>
        <v>0</v>
      </c>
      <c r="X603">
        <f t="shared" si="484"/>
        <v>354.95</v>
      </c>
      <c r="Y603">
        <f t="shared" si="485"/>
        <v>165.9</v>
      </c>
      <c r="AA603">
        <v>50417531</v>
      </c>
      <c r="AB603">
        <f t="shared" si="486"/>
        <v>468.31</v>
      </c>
      <c r="AC603">
        <f t="shared" si="487"/>
        <v>21.61</v>
      </c>
      <c r="AD603">
        <f t="shared" si="488"/>
        <v>3.74</v>
      </c>
      <c r="AE603">
        <f t="shared" si="489"/>
        <v>0.43</v>
      </c>
      <c r="AF603">
        <f t="shared" si="490"/>
        <v>442.96</v>
      </c>
      <c r="AG603">
        <f t="shared" si="491"/>
        <v>0</v>
      </c>
      <c r="AH603">
        <f t="shared" si="492"/>
        <v>34.1</v>
      </c>
      <c r="AI603">
        <f t="shared" si="493"/>
        <v>0</v>
      </c>
      <c r="AJ603">
        <f t="shared" si="494"/>
        <v>0</v>
      </c>
      <c r="AK603">
        <v>468.31</v>
      </c>
      <c r="AL603">
        <v>21.61</v>
      </c>
      <c r="AM603">
        <v>3.74</v>
      </c>
      <c r="AN603">
        <v>0.43</v>
      </c>
      <c r="AO603">
        <v>442.96</v>
      </c>
      <c r="AP603">
        <v>0</v>
      </c>
      <c r="AQ603">
        <v>34.1</v>
      </c>
      <c r="AR603">
        <v>0</v>
      </c>
      <c r="AS603">
        <v>0</v>
      </c>
      <c r="AT603">
        <v>92</v>
      </c>
      <c r="AU603">
        <v>43</v>
      </c>
      <c r="AV603">
        <v>1</v>
      </c>
      <c r="AW603">
        <v>1</v>
      </c>
      <c r="AZ603">
        <v>1</v>
      </c>
      <c r="BA603">
        <v>29.03</v>
      </c>
      <c r="BB603">
        <v>9.9600000000000009</v>
      </c>
      <c r="BC603">
        <v>3.38</v>
      </c>
      <c r="BD603" t="s">
        <v>3</v>
      </c>
      <c r="BE603" t="s">
        <v>3</v>
      </c>
      <c r="BF603" t="s">
        <v>3</v>
      </c>
      <c r="BG603" t="s">
        <v>3</v>
      </c>
      <c r="BH603">
        <v>0</v>
      </c>
      <c r="BI603">
        <v>2</v>
      </c>
      <c r="BJ603" t="s">
        <v>613</v>
      </c>
      <c r="BM603">
        <v>333</v>
      </c>
      <c r="BN603">
        <v>0</v>
      </c>
      <c r="BO603" t="s">
        <v>611</v>
      </c>
      <c r="BP603">
        <v>1</v>
      </c>
      <c r="BQ603">
        <v>40</v>
      </c>
      <c r="BR603">
        <v>0</v>
      </c>
      <c r="BS603">
        <v>29.03</v>
      </c>
      <c r="BT603">
        <v>1</v>
      </c>
      <c r="BU603">
        <v>1</v>
      </c>
      <c r="BV603">
        <v>1</v>
      </c>
      <c r="BW603">
        <v>1</v>
      </c>
      <c r="BX603">
        <v>1</v>
      </c>
      <c r="BY603" t="s">
        <v>3</v>
      </c>
      <c r="BZ603">
        <v>92</v>
      </c>
      <c r="CA603">
        <v>43</v>
      </c>
      <c r="CB603" t="s">
        <v>3</v>
      </c>
      <c r="CE603">
        <v>30</v>
      </c>
      <c r="CF603">
        <v>0</v>
      </c>
      <c r="CG603">
        <v>0</v>
      </c>
      <c r="CM603">
        <v>0</v>
      </c>
      <c r="CN603" t="s">
        <v>3</v>
      </c>
      <c r="CO603">
        <v>0</v>
      </c>
      <c r="CP603">
        <f t="shared" si="495"/>
        <v>389.11</v>
      </c>
      <c r="CQ603">
        <f t="shared" si="513"/>
        <v>73.040000000000006</v>
      </c>
      <c r="CR603">
        <f t="shared" si="496"/>
        <v>37.25</v>
      </c>
      <c r="CS603">
        <f t="shared" si="497"/>
        <v>12.48</v>
      </c>
      <c r="CT603">
        <f t="shared" si="498"/>
        <v>12859.13</v>
      </c>
      <c r="CU603">
        <f t="shared" si="499"/>
        <v>0</v>
      </c>
      <c r="CV603">
        <f t="shared" si="500"/>
        <v>34.1</v>
      </c>
      <c r="CW603">
        <f t="shared" si="501"/>
        <v>0</v>
      </c>
      <c r="CX603">
        <f t="shared" si="502"/>
        <v>0</v>
      </c>
      <c r="CY603">
        <f>S603*(BZ603/100)</f>
        <v>354.9452</v>
      </c>
      <c r="CZ603">
        <f>S603*(CA603/100)</f>
        <v>165.89830000000001</v>
      </c>
      <c r="DC603" t="s">
        <v>3</v>
      </c>
      <c r="DD603" t="s">
        <v>3</v>
      </c>
      <c r="DE603" t="s">
        <v>3</v>
      </c>
      <c r="DF603" t="s">
        <v>3</v>
      </c>
      <c r="DG603" t="s">
        <v>3</v>
      </c>
      <c r="DH603" t="s">
        <v>3</v>
      </c>
      <c r="DI603" t="s">
        <v>3</v>
      </c>
      <c r="DJ603" t="s">
        <v>3</v>
      </c>
      <c r="DK603" t="s">
        <v>3</v>
      </c>
      <c r="DL603" t="s">
        <v>3</v>
      </c>
      <c r="DM603" t="s">
        <v>3</v>
      </c>
      <c r="DN603">
        <v>112</v>
      </c>
      <c r="DO603">
        <v>70</v>
      </c>
      <c r="DP603">
        <v>1</v>
      </c>
      <c r="DQ603">
        <v>1</v>
      </c>
      <c r="DU603">
        <v>1010</v>
      </c>
      <c r="DV603" t="s">
        <v>524</v>
      </c>
      <c r="DW603" t="s">
        <v>524</v>
      </c>
      <c r="DX603">
        <v>100</v>
      </c>
      <c r="DZ603" t="s">
        <v>3</v>
      </c>
      <c r="EA603" t="s">
        <v>3</v>
      </c>
      <c r="EB603" t="s">
        <v>3</v>
      </c>
      <c r="EC603" t="s">
        <v>3</v>
      </c>
      <c r="EE603">
        <v>49573648</v>
      </c>
      <c r="EF603">
        <v>40</v>
      </c>
      <c r="EG603" t="s">
        <v>510</v>
      </c>
      <c r="EH603">
        <v>0</v>
      </c>
      <c r="EI603" t="s">
        <v>3</v>
      </c>
      <c r="EJ603">
        <v>2</v>
      </c>
      <c r="EK603">
        <v>333</v>
      </c>
      <c r="EL603" t="s">
        <v>569</v>
      </c>
      <c r="EM603" t="s">
        <v>570</v>
      </c>
      <c r="EO603" t="s">
        <v>3</v>
      </c>
      <c r="EQ603">
        <v>131072</v>
      </c>
      <c r="ER603">
        <v>468.31</v>
      </c>
      <c r="ES603">
        <v>21.61</v>
      </c>
      <c r="ET603">
        <v>3.74</v>
      </c>
      <c r="EU603">
        <v>0.43</v>
      </c>
      <c r="EV603">
        <v>442.96</v>
      </c>
      <c r="EW603">
        <v>34.1</v>
      </c>
      <c r="EX603">
        <v>0</v>
      </c>
      <c r="EY603">
        <v>0</v>
      </c>
      <c r="FQ603">
        <v>0</v>
      </c>
      <c r="FR603">
        <f t="shared" si="503"/>
        <v>0</v>
      </c>
      <c r="FS603">
        <v>0</v>
      </c>
      <c r="FX603">
        <v>112</v>
      </c>
      <c r="FY603">
        <v>70</v>
      </c>
      <c r="GA603" t="s">
        <v>3</v>
      </c>
      <c r="GD603">
        <v>0</v>
      </c>
      <c r="GF603">
        <v>1603998751</v>
      </c>
      <c r="GG603">
        <v>2</v>
      </c>
      <c r="GH603">
        <v>1</v>
      </c>
      <c r="GI603">
        <v>2</v>
      </c>
      <c r="GJ603">
        <v>0</v>
      </c>
      <c r="GK603">
        <f>ROUND(R603*(S12)/100,2)</f>
        <v>0.46</v>
      </c>
      <c r="GL603">
        <f t="shared" si="504"/>
        <v>0</v>
      </c>
      <c r="GM603">
        <f t="shared" si="505"/>
        <v>910.42</v>
      </c>
      <c r="GN603">
        <f t="shared" si="506"/>
        <v>0</v>
      </c>
      <c r="GO603">
        <f t="shared" si="507"/>
        <v>910.42</v>
      </c>
      <c r="GP603">
        <f t="shared" si="508"/>
        <v>0</v>
      </c>
      <c r="GR603">
        <v>0</v>
      </c>
      <c r="GS603">
        <v>3</v>
      </c>
      <c r="GT603">
        <v>0</v>
      </c>
      <c r="GU603" t="s">
        <v>3</v>
      </c>
      <c r="GV603">
        <f t="shared" si="509"/>
        <v>0</v>
      </c>
      <c r="GW603">
        <v>1</v>
      </c>
      <c r="GX603">
        <f t="shared" si="510"/>
        <v>0</v>
      </c>
      <c r="HA603">
        <v>0</v>
      </c>
      <c r="HB603">
        <v>0</v>
      </c>
      <c r="HC603">
        <f t="shared" si="511"/>
        <v>0</v>
      </c>
      <c r="HE603" t="s">
        <v>3</v>
      </c>
      <c r="HF603" t="s">
        <v>3</v>
      </c>
      <c r="HM603" t="s">
        <v>3</v>
      </c>
      <c r="HN603" t="s">
        <v>3</v>
      </c>
      <c r="HO603" t="s">
        <v>3</v>
      </c>
      <c r="HP603" t="s">
        <v>3</v>
      </c>
      <c r="HQ603" t="s">
        <v>3</v>
      </c>
      <c r="IK603">
        <v>0</v>
      </c>
    </row>
    <row r="604" spans="1:255" x14ac:dyDescent="0.2">
      <c r="A604" s="2">
        <v>18</v>
      </c>
      <c r="B604" s="2">
        <v>1</v>
      </c>
      <c r="C604" s="2"/>
      <c r="D604" s="2"/>
      <c r="E604" s="2" t="s">
        <v>614</v>
      </c>
      <c r="F604" s="2" t="s">
        <v>615</v>
      </c>
      <c r="G604" s="2" t="s">
        <v>616</v>
      </c>
      <c r="H604" s="2" t="s">
        <v>397</v>
      </c>
      <c r="I604" s="2">
        <f>I602*J604</f>
        <v>3</v>
      </c>
      <c r="J604" s="2">
        <v>100</v>
      </c>
      <c r="K604" s="2">
        <v>100</v>
      </c>
      <c r="L604" s="2"/>
      <c r="M604" s="2"/>
      <c r="N604" s="2"/>
      <c r="O604" s="2">
        <f t="shared" si="476"/>
        <v>94.26</v>
      </c>
      <c r="P604" s="2">
        <f t="shared" si="512"/>
        <v>94.26</v>
      </c>
      <c r="Q604" s="2">
        <f t="shared" si="477"/>
        <v>0</v>
      </c>
      <c r="R604" s="2">
        <f t="shared" si="478"/>
        <v>0</v>
      </c>
      <c r="S604" s="2">
        <f t="shared" si="479"/>
        <v>0</v>
      </c>
      <c r="T604" s="2">
        <f t="shared" si="480"/>
        <v>0</v>
      </c>
      <c r="U604" s="2">
        <f t="shared" si="481"/>
        <v>0</v>
      </c>
      <c r="V604" s="2">
        <f t="shared" si="482"/>
        <v>0</v>
      </c>
      <c r="W604" s="2">
        <f t="shared" si="483"/>
        <v>0</v>
      </c>
      <c r="X604" s="2">
        <f t="shared" si="484"/>
        <v>0</v>
      </c>
      <c r="Y604" s="2">
        <f t="shared" si="485"/>
        <v>0</v>
      </c>
      <c r="Z604" s="2"/>
      <c r="AA604" s="2">
        <v>50417534</v>
      </c>
      <c r="AB604" s="2">
        <f t="shared" si="486"/>
        <v>31.42</v>
      </c>
      <c r="AC604" s="2">
        <f t="shared" si="487"/>
        <v>31.42</v>
      </c>
      <c r="AD604" s="2">
        <f t="shared" si="488"/>
        <v>0</v>
      </c>
      <c r="AE604" s="2">
        <f t="shared" si="489"/>
        <v>0</v>
      </c>
      <c r="AF604" s="2">
        <f t="shared" si="490"/>
        <v>0</v>
      </c>
      <c r="AG604" s="2">
        <f t="shared" si="491"/>
        <v>0</v>
      </c>
      <c r="AH604" s="2">
        <f t="shared" si="492"/>
        <v>0</v>
      </c>
      <c r="AI604" s="2">
        <f t="shared" si="493"/>
        <v>0</v>
      </c>
      <c r="AJ604" s="2">
        <f t="shared" si="494"/>
        <v>0</v>
      </c>
      <c r="AK604" s="2">
        <v>31.42</v>
      </c>
      <c r="AL604" s="2">
        <v>31.42</v>
      </c>
      <c r="AM604" s="2">
        <v>0</v>
      </c>
      <c r="AN604" s="2">
        <v>0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112</v>
      </c>
      <c r="AU604" s="2">
        <v>70</v>
      </c>
      <c r="AV604" s="2">
        <v>1</v>
      </c>
      <c r="AW604" s="2">
        <v>1</v>
      </c>
      <c r="AX604" s="2"/>
      <c r="AY604" s="2"/>
      <c r="AZ604" s="2">
        <v>1</v>
      </c>
      <c r="BA604" s="2">
        <v>1</v>
      </c>
      <c r="BB604" s="2">
        <v>1</v>
      </c>
      <c r="BC604" s="2">
        <v>1</v>
      </c>
      <c r="BD604" s="2" t="s">
        <v>3</v>
      </c>
      <c r="BE604" s="2" t="s">
        <v>3</v>
      </c>
      <c r="BF604" s="2" t="s">
        <v>3</v>
      </c>
      <c r="BG604" s="2" t="s">
        <v>3</v>
      </c>
      <c r="BH604" s="2">
        <v>3</v>
      </c>
      <c r="BI604" s="2">
        <v>2</v>
      </c>
      <c r="BJ604" s="2" t="s">
        <v>617</v>
      </c>
      <c r="BK604" s="2"/>
      <c r="BL604" s="2"/>
      <c r="BM604" s="2">
        <v>333</v>
      </c>
      <c r="BN604" s="2">
        <v>0</v>
      </c>
      <c r="BO604" s="2" t="s">
        <v>3</v>
      </c>
      <c r="BP604" s="2">
        <v>0</v>
      </c>
      <c r="BQ604" s="2">
        <v>40</v>
      </c>
      <c r="BR604" s="2">
        <v>0</v>
      </c>
      <c r="BS604" s="2">
        <v>1</v>
      </c>
      <c r="BT604" s="2">
        <v>1</v>
      </c>
      <c r="BU604" s="2">
        <v>1</v>
      </c>
      <c r="BV604" s="2">
        <v>1</v>
      </c>
      <c r="BW604" s="2">
        <v>1</v>
      </c>
      <c r="BX604" s="2">
        <v>1</v>
      </c>
      <c r="BY604" s="2" t="s">
        <v>3</v>
      </c>
      <c r="BZ604" s="2">
        <v>112</v>
      </c>
      <c r="CA604" s="2">
        <v>70</v>
      </c>
      <c r="CB604" s="2" t="s">
        <v>3</v>
      </c>
      <c r="CC604" s="2"/>
      <c r="CD604" s="2"/>
      <c r="CE604" s="2">
        <v>30</v>
      </c>
      <c r="CF604" s="2">
        <v>0</v>
      </c>
      <c r="CG604" s="2">
        <v>0</v>
      </c>
      <c r="CH604" s="2"/>
      <c r="CI604" s="2"/>
      <c r="CJ604" s="2"/>
      <c r="CK604" s="2"/>
      <c r="CL604" s="2"/>
      <c r="CM604" s="2">
        <v>0</v>
      </c>
      <c r="CN604" s="2" t="s">
        <v>3</v>
      </c>
      <c r="CO604" s="2">
        <v>0</v>
      </c>
      <c r="CP604" s="2">
        <f t="shared" si="495"/>
        <v>94.26</v>
      </c>
      <c r="CQ604" s="2">
        <f t="shared" si="513"/>
        <v>31.42</v>
      </c>
      <c r="CR604" s="2">
        <f t="shared" si="496"/>
        <v>0</v>
      </c>
      <c r="CS604" s="2">
        <f t="shared" si="497"/>
        <v>0</v>
      </c>
      <c r="CT604" s="2">
        <f t="shared" si="498"/>
        <v>0</v>
      </c>
      <c r="CU604" s="2">
        <f t="shared" si="499"/>
        <v>0</v>
      </c>
      <c r="CV604" s="2">
        <f t="shared" si="500"/>
        <v>0</v>
      </c>
      <c r="CW604" s="2">
        <f t="shared" si="501"/>
        <v>0</v>
      </c>
      <c r="CX604" s="2">
        <f t="shared" si="502"/>
        <v>0</v>
      </c>
      <c r="CY604" s="2">
        <f>((S604*BZ604)/100)</f>
        <v>0</v>
      </c>
      <c r="CZ604" s="2">
        <f>((S604*CA604)/100)</f>
        <v>0</v>
      </c>
      <c r="DA604" s="2"/>
      <c r="DB604" s="2"/>
      <c r="DC604" s="2" t="s">
        <v>3</v>
      </c>
      <c r="DD604" s="2" t="s">
        <v>3</v>
      </c>
      <c r="DE604" s="2" t="s">
        <v>3</v>
      </c>
      <c r="DF604" s="2" t="s">
        <v>3</v>
      </c>
      <c r="DG604" s="2" t="s">
        <v>3</v>
      </c>
      <c r="DH604" s="2" t="s">
        <v>3</v>
      </c>
      <c r="DI604" s="2" t="s">
        <v>3</v>
      </c>
      <c r="DJ604" s="2" t="s">
        <v>3</v>
      </c>
      <c r="DK604" s="2" t="s">
        <v>3</v>
      </c>
      <c r="DL604" s="2" t="s">
        <v>3</v>
      </c>
      <c r="DM604" s="2" t="s">
        <v>3</v>
      </c>
      <c r="DN604" s="2">
        <v>0</v>
      </c>
      <c r="DO604" s="2">
        <v>0</v>
      </c>
      <c r="DP604" s="2">
        <v>1</v>
      </c>
      <c r="DQ604" s="2">
        <v>1</v>
      </c>
      <c r="DR604" s="2"/>
      <c r="DS604" s="2"/>
      <c r="DT604" s="2"/>
      <c r="DU604" s="2">
        <v>1010</v>
      </c>
      <c r="DV604" s="2" t="s">
        <v>397</v>
      </c>
      <c r="DW604" s="2" t="s">
        <v>397</v>
      </c>
      <c r="DX604" s="2">
        <v>1</v>
      </c>
      <c r="DY604" s="2"/>
      <c r="DZ604" s="2" t="s">
        <v>3</v>
      </c>
      <c r="EA604" s="2" t="s">
        <v>3</v>
      </c>
      <c r="EB604" s="2" t="s">
        <v>3</v>
      </c>
      <c r="EC604" s="2" t="s">
        <v>3</v>
      </c>
      <c r="ED604" s="2"/>
      <c r="EE604" s="2">
        <v>49573648</v>
      </c>
      <c r="EF604" s="2">
        <v>40</v>
      </c>
      <c r="EG604" s="2" t="s">
        <v>510</v>
      </c>
      <c r="EH604" s="2">
        <v>0</v>
      </c>
      <c r="EI604" s="2" t="s">
        <v>3</v>
      </c>
      <c r="EJ604" s="2">
        <v>2</v>
      </c>
      <c r="EK604" s="2">
        <v>333</v>
      </c>
      <c r="EL604" s="2" t="s">
        <v>569</v>
      </c>
      <c r="EM604" s="2" t="s">
        <v>570</v>
      </c>
      <c r="EN604" s="2"/>
      <c r="EO604" s="2" t="s">
        <v>3</v>
      </c>
      <c r="EP604" s="2"/>
      <c r="EQ604" s="2">
        <v>0</v>
      </c>
      <c r="ER604" s="2">
        <v>31.42</v>
      </c>
      <c r="ES604" s="2">
        <v>31.42</v>
      </c>
      <c r="ET604" s="2">
        <v>0</v>
      </c>
      <c r="EU604" s="2">
        <v>0</v>
      </c>
      <c r="EV604" s="2">
        <v>0</v>
      </c>
      <c r="EW604" s="2">
        <v>0</v>
      </c>
      <c r="EX604" s="2">
        <v>0</v>
      </c>
      <c r="EY604" s="2"/>
      <c r="EZ604" s="2"/>
      <c r="FA604" s="2"/>
      <c r="FB604" s="2"/>
      <c r="FC604" s="2"/>
      <c r="FD604" s="2"/>
      <c r="FE604" s="2"/>
      <c r="FF604" s="2"/>
      <c r="FG604" s="2"/>
      <c r="FH604" s="2"/>
      <c r="FI604" s="2"/>
      <c r="FJ604" s="2"/>
      <c r="FK604" s="2"/>
      <c r="FL604" s="2"/>
      <c r="FM604" s="2"/>
      <c r="FN604" s="2"/>
      <c r="FO604" s="2"/>
      <c r="FP604" s="2"/>
      <c r="FQ604" s="2">
        <v>0</v>
      </c>
      <c r="FR604" s="2">
        <f t="shared" si="503"/>
        <v>0</v>
      </c>
      <c r="FS604" s="2">
        <v>0</v>
      </c>
      <c r="FT604" s="2"/>
      <c r="FU604" s="2"/>
      <c r="FV604" s="2"/>
      <c r="FW604" s="2"/>
      <c r="FX604" s="2">
        <v>112</v>
      </c>
      <c r="FY604" s="2">
        <v>70</v>
      </c>
      <c r="FZ604" s="2"/>
      <c r="GA604" s="2" t="s">
        <v>3</v>
      </c>
      <c r="GB604" s="2"/>
      <c r="GC604" s="2"/>
      <c r="GD604" s="2">
        <v>0</v>
      </c>
      <c r="GE604" s="2"/>
      <c r="GF604" s="2">
        <v>2108744618</v>
      </c>
      <c r="GG604" s="2">
        <v>2</v>
      </c>
      <c r="GH604" s="2">
        <v>1</v>
      </c>
      <c r="GI604" s="2">
        <v>-2</v>
      </c>
      <c r="GJ604" s="2">
        <v>0</v>
      </c>
      <c r="GK604" s="2">
        <f>ROUND(R604*(R12)/100,2)</f>
        <v>0</v>
      </c>
      <c r="GL604" s="2">
        <f t="shared" si="504"/>
        <v>0</v>
      </c>
      <c r="GM604" s="2">
        <f t="shared" si="505"/>
        <v>94.26</v>
      </c>
      <c r="GN604" s="2">
        <f t="shared" si="506"/>
        <v>0</v>
      </c>
      <c r="GO604" s="2">
        <f t="shared" si="507"/>
        <v>94.26</v>
      </c>
      <c r="GP604" s="2">
        <f t="shared" si="508"/>
        <v>0</v>
      </c>
      <c r="GQ604" s="2"/>
      <c r="GR604" s="2">
        <v>0</v>
      </c>
      <c r="GS604" s="2">
        <v>0</v>
      </c>
      <c r="GT604" s="2">
        <v>0</v>
      </c>
      <c r="GU604" s="2" t="s">
        <v>3</v>
      </c>
      <c r="GV604" s="2">
        <f t="shared" si="509"/>
        <v>0</v>
      </c>
      <c r="GW604" s="2">
        <v>1</v>
      </c>
      <c r="GX604" s="2">
        <f t="shared" si="510"/>
        <v>0</v>
      </c>
      <c r="GY604" s="2"/>
      <c r="GZ604" s="2"/>
      <c r="HA604" s="2">
        <v>0</v>
      </c>
      <c r="HB604" s="2">
        <v>0</v>
      </c>
      <c r="HC604" s="2">
        <f t="shared" si="511"/>
        <v>0</v>
      </c>
      <c r="HD604" s="2"/>
      <c r="HE604" s="2" t="s">
        <v>3</v>
      </c>
      <c r="HF604" s="2" t="s">
        <v>3</v>
      </c>
      <c r="HG604" s="2"/>
      <c r="HH604" s="2"/>
      <c r="HI604" s="2"/>
      <c r="HJ604" s="2"/>
      <c r="HK604" s="2"/>
      <c r="HL604" s="2"/>
      <c r="HM604" s="2" t="s">
        <v>3</v>
      </c>
      <c r="HN604" s="2" t="s">
        <v>3</v>
      </c>
      <c r="HO604" s="2" t="s">
        <v>3</v>
      </c>
      <c r="HP604" s="2" t="s">
        <v>3</v>
      </c>
      <c r="HQ604" s="2" t="s">
        <v>3</v>
      </c>
      <c r="HR604" s="2"/>
      <c r="HS604" s="2"/>
      <c r="HT604" s="2"/>
      <c r="HU604" s="2"/>
      <c r="HV604" s="2"/>
      <c r="HW604" s="2"/>
      <c r="HX604" s="2"/>
      <c r="HY604" s="2"/>
      <c r="HZ604" s="2"/>
      <c r="IA604" s="2"/>
      <c r="IB604" s="2"/>
      <c r="IC604" s="2"/>
      <c r="ID604" s="2"/>
      <c r="IE604" s="2"/>
      <c r="IF604" s="2"/>
      <c r="IG604" s="2"/>
      <c r="IH604" s="2"/>
      <c r="II604" s="2"/>
      <c r="IJ604" s="2"/>
      <c r="IK604" s="2">
        <v>0</v>
      </c>
      <c r="IL604" s="2"/>
      <c r="IM604" s="2"/>
      <c r="IN604" s="2"/>
      <c r="IO604" s="2"/>
      <c r="IP604" s="2"/>
      <c r="IQ604" s="2"/>
      <c r="IR604" s="2"/>
      <c r="IS604" s="2"/>
      <c r="IT604" s="2"/>
      <c r="IU604" s="2"/>
    </row>
    <row r="605" spans="1:255" x14ac:dyDescent="0.2">
      <c r="A605">
        <v>18</v>
      </c>
      <c r="B605">
        <v>1</v>
      </c>
      <c r="E605" t="s">
        <v>614</v>
      </c>
      <c r="F605" t="s">
        <v>615</v>
      </c>
      <c r="G605" t="s">
        <v>616</v>
      </c>
      <c r="H605" t="s">
        <v>397</v>
      </c>
      <c r="I605">
        <f>I603*J605</f>
        <v>3</v>
      </c>
      <c r="J605">
        <v>100</v>
      </c>
      <c r="K605">
        <v>100</v>
      </c>
      <c r="O605">
        <f t="shared" si="476"/>
        <v>525.97</v>
      </c>
      <c r="P605">
        <f t="shared" si="512"/>
        <v>525.97</v>
      </c>
      <c r="Q605">
        <f t="shared" si="477"/>
        <v>0</v>
      </c>
      <c r="R605">
        <f t="shared" si="478"/>
        <v>0</v>
      </c>
      <c r="S605">
        <f t="shared" si="479"/>
        <v>0</v>
      </c>
      <c r="T605">
        <f t="shared" si="480"/>
        <v>0</v>
      </c>
      <c r="U605">
        <f t="shared" si="481"/>
        <v>0</v>
      </c>
      <c r="V605">
        <f t="shared" si="482"/>
        <v>0</v>
      </c>
      <c r="W605">
        <f t="shared" si="483"/>
        <v>0</v>
      </c>
      <c r="X605">
        <f t="shared" si="484"/>
        <v>0</v>
      </c>
      <c r="Y605">
        <f t="shared" si="485"/>
        <v>0</v>
      </c>
      <c r="AA605">
        <v>50417531</v>
      </c>
      <c r="AB605">
        <f t="shared" si="486"/>
        <v>31.42</v>
      </c>
      <c r="AC605">
        <f t="shared" si="487"/>
        <v>31.42</v>
      </c>
      <c r="AD605">
        <f t="shared" si="488"/>
        <v>0</v>
      </c>
      <c r="AE605">
        <f t="shared" si="489"/>
        <v>0</v>
      </c>
      <c r="AF605">
        <f t="shared" si="490"/>
        <v>0</v>
      </c>
      <c r="AG605">
        <f t="shared" si="491"/>
        <v>0</v>
      </c>
      <c r="AH605">
        <f t="shared" si="492"/>
        <v>0</v>
      </c>
      <c r="AI605">
        <f t="shared" si="493"/>
        <v>0</v>
      </c>
      <c r="AJ605">
        <f t="shared" si="494"/>
        <v>0</v>
      </c>
      <c r="AK605">
        <v>31.42</v>
      </c>
      <c r="AL605">
        <v>31.42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  <c r="AS605">
        <v>0</v>
      </c>
      <c r="AT605">
        <v>0</v>
      </c>
      <c r="AU605">
        <v>0</v>
      </c>
      <c r="AV605">
        <v>1</v>
      </c>
      <c r="AW605">
        <v>1</v>
      </c>
      <c r="AZ605">
        <v>1</v>
      </c>
      <c r="BA605">
        <v>1</v>
      </c>
      <c r="BB605">
        <v>1</v>
      </c>
      <c r="BC605">
        <v>5.58</v>
      </c>
      <c r="BD605" t="s">
        <v>3</v>
      </c>
      <c r="BE605" t="s">
        <v>3</v>
      </c>
      <c r="BF605" t="s">
        <v>3</v>
      </c>
      <c r="BG605" t="s">
        <v>3</v>
      </c>
      <c r="BH605">
        <v>3</v>
      </c>
      <c r="BI605">
        <v>2</v>
      </c>
      <c r="BJ605" t="s">
        <v>617</v>
      </c>
      <c r="BM605">
        <v>333</v>
      </c>
      <c r="BN605">
        <v>0</v>
      </c>
      <c r="BO605" t="s">
        <v>615</v>
      </c>
      <c r="BP605">
        <v>1</v>
      </c>
      <c r="BQ605">
        <v>40</v>
      </c>
      <c r="BR605">
        <v>0</v>
      </c>
      <c r="BS605">
        <v>1</v>
      </c>
      <c r="BT605">
        <v>1</v>
      </c>
      <c r="BU605">
        <v>1</v>
      </c>
      <c r="BV605">
        <v>1</v>
      </c>
      <c r="BW605">
        <v>1</v>
      </c>
      <c r="BX605">
        <v>1</v>
      </c>
      <c r="BY605" t="s">
        <v>3</v>
      </c>
      <c r="BZ605">
        <v>0</v>
      </c>
      <c r="CA605">
        <v>0</v>
      </c>
      <c r="CB605" t="s">
        <v>3</v>
      </c>
      <c r="CE605">
        <v>30</v>
      </c>
      <c r="CF605">
        <v>0</v>
      </c>
      <c r="CG605">
        <v>0</v>
      </c>
      <c r="CM605">
        <v>0</v>
      </c>
      <c r="CN605" t="s">
        <v>3</v>
      </c>
      <c r="CO605">
        <v>0</v>
      </c>
      <c r="CP605">
        <f t="shared" si="495"/>
        <v>525.97</v>
      </c>
      <c r="CQ605">
        <f t="shared" si="513"/>
        <v>175.32</v>
      </c>
      <c r="CR605">
        <f t="shared" si="496"/>
        <v>0</v>
      </c>
      <c r="CS605">
        <f t="shared" si="497"/>
        <v>0</v>
      </c>
      <c r="CT605">
        <f t="shared" si="498"/>
        <v>0</v>
      </c>
      <c r="CU605">
        <f t="shared" si="499"/>
        <v>0</v>
      </c>
      <c r="CV605">
        <f t="shared" si="500"/>
        <v>0</v>
      </c>
      <c r="CW605">
        <f t="shared" si="501"/>
        <v>0</v>
      </c>
      <c r="CX605">
        <f t="shared" si="502"/>
        <v>0</v>
      </c>
      <c r="CY605">
        <f>S605*(BZ605/100)</f>
        <v>0</v>
      </c>
      <c r="CZ605">
        <f>S605*(CA605/100)</f>
        <v>0</v>
      </c>
      <c r="DC605" t="s">
        <v>3</v>
      </c>
      <c r="DD605" t="s">
        <v>3</v>
      </c>
      <c r="DE605" t="s">
        <v>3</v>
      </c>
      <c r="DF605" t="s">
        <v>3</v>
      </c>
      <c r="DG605" t="s">
        <v>3</v>
      </c>
      <c r="DH605" t="s">
        <v>3</v>
      </c>
      <c r="DI605" t="s">
        <v>3</v>
      </c>
      <c r="DJ605" t="s">
        <v>3</v>
      </c>
      <c r="DK605" t="s">
        <v>3</v>
      </c>
      <c r="DL605" t="s">
        <v>3</v>
      </c>
      <c r="DM605" t="s">
        <v>3</v>
      </c>
      <c r="DN605">
        <v>112</v>
      </c>
      <c r="DO605">
        <v>70</v>
      </c>
      <c r="DP605">
        <v>1</v>
      </c>
      <c r="DQ605">
        <v>1</v>
      </c>
      <c r="DU605">
        <v>1010</v>
      </c>
      <c r="DV605" t="s">
        <v>397</v>
      </c>
      <c r="DW605" t="s">
        <v>397</v>
      </c>
      <c r="DX605">
        <v>1</v>
      </c>
      <c r="DZ605" t="s">
        <v>3</v>
      </c>
      <c r="EA605" t="s">
        <v>3</v>
      </c>
      <c r="EB605" t="s">
        <v>3</v>
      </c>
      <c r="EC605" t="s">
        <v>3</v>
      </c>
      <c r="EE605">
        <v>49573648</v>
      </c>
      <c r="EF605">
        <v>40</v>
      </c>
      <c r="EG605" t="s">
        <v>510</v>
      </c>
      <c r="EH605">
        <v>0</v>
      </c>
      <c r="EI605" t="s">
        <v>3</v>
      </c>
      <c r="EJ605">
        <v>2</v>
      </c>
      <c r="EK605">
        <v>333</v>
      </c>
      <c r="EL605" t="s">
        <v>569</v>
      </c>
      <c r="EM605" t="s">
        <v>570</v>
      </c>
      <c r="EO605" t="s">
        <v>3</v>
      </c>
      <c r="EQ605">
        <v>0</v>
      </c>
      <c r="ER605">
        <v>31.42</v>
      </c>
      <c r="ES605">
        <v>31.42</v>
      </c>
      <c r="ET605">
        <v>0</v>
      </c>
      <c r="EU605">
        <v>0</v>
      </c>
      <c r="EV605">
        <v>0</v>
      </c>
      <c r="EW605">
        <v>0</v>
      </c>
      <c r="EX605">
        <v>0</v>
      </c>
      <c r="FQ605">
        <v>0</v>
      </c>
      <c r="FR605">
        <f t="shared" si="503"/>
        <v>0</v>
      </c>
      <c r="FS605">
        <v>0</v>
      </c>
      <c r="FX605">
        <v>112</v>
      </c>
      <c r="FY605">
        <v>70</v>
      </c>
      <c r="GA605" t="s">
        <v>3</v>
      </c>
      <c r="GD605">
        <v>0</v>
      </c>
      <c r="GF605">
        <v>2108744618</v>
      </c>
      <c r="GG605">
        <v>2</v>
      </c>
      <c r="GH605">
        <v>1</v>
      </c>
      <c r="GI605">
        <v>2</v>
      </c>
      <c r="GJ605">
        <v>0</v>
      </c>
      <c r="GK605">
        <f>ROUND(R605*(S12)/100,2)</f>
        <v>0</v>
      </c>
      <c r="GL605">
        <f t="shared" si="504"/>
        <v>0</v>
      </c>
      <c r="GM605">
        <f t="shared" si="505"/>
        <v>525.97</v>
      </c>
      <c r="GN605">
        <f t="shared" si="506"/>
        <v>0</v>
      </c>
      <c r="GO605">
        <f t="shared" si="507"/>
        <v>525.97</v>
      </c>
      <c r="GP605">
        <f t="shared" si="508"/>
        <v>0</v>
      </c>
      <c r="GR605">
        <v>0</v>
      </c>
      <c r="GS605">
        <v>3</v>
      </c>
      <c r="GT605">
        <v>0</v>
      </c>
      <c r="GU605" t="s">
        <v>3</v>
      </c>
      <c r="GV605">
        <f t="shared" si="509"/>
        <v>0</v>
      </c>
      <c r="GW605">
        <v>1</v>
      </c>
      <c r="GX605">
        <f t="shared" si="510"/>
        <v>0</v>
      </c>
      <c r="HA605">
        <v>0</v>
      </c>
      <c r="HB605">
        <v>0</v>
      </c>
      <c r="HC605">
        <f t="shared" si="511"/>
        <v>0</v>
      </c>
      <c r="HE605" t="s">
        <v>3</v>
      </c>
      <c r="HF605" t="s">
        <v>3</v>
      </c>
      <c r="HM605" t="s">
        <v>3</v>
      </c>
      <c r="HN605" t="s">
        <v>3</v>
      </c>
      <c r="HO605" t="s">
        <v>3</v>
      </c>
      <c r="HP605" t="s">
        <v>3</v>
      </c>
      <c r="HQ605" t="s">
        <v>3</v>
      </c>
      <c r="IK605">
        <v>0</v>
      </c>
    </row>
    <row r="606" spans="1:255" x14ac:dyDescent="0.2">
      <c r="A606" s="2">
        <v>17</v>
      </c>
      <c r="B606" s="2">
        <v>1</v>
      </c>
      <c r="C606" s="2"/>
      <c r="D606" s="2"/>
      <c r="E606" s="2" t="s">
        <v>618</v>
      </c>
      <c r="F606" s="2" t="s">
        <v>619</v>
      </c>
      <c r="G606" s="2" t="s">
        <v>620</v>
      </c>
      <c r="H606" s="2" t="s">
        <v>524</v>
      </c>
      <c r="I606" s="2">
        <f>ROUND(8/100,9)</f>
        <v>0.08</v>
      </c>
      <c r="J606" s="2">
        <v>0</v>
      </c>
      <c r="K606" s="2">
        <f>ROUND(8/100,9)</f>
        <v>0.08</v>
      </c>
      <c r="L606" s="2"/>
      <c r="M606" s="2"/>
      <c r="N606" s="2"/>
      <c r="O606" s="2">
        <f t="shared" si="476"/>
        <v>116.09</v>
      </c>
      <c r="P606" s="2">
        <f t="shared" si="512"/>
        <v>40.71</v>
      </c>
      <c r="Q606" s="2">
        <f t="shared" si="477"/>
        <v>2.64</v>
      </c>
      <c r="R606" s="2">
        <f t="shared" si="478"/>
        <v>0.13</v>
      </c>
      <c r="S606" s="2">
        <f t="shared" si="479"/>
        <v>72.739999999999995</v>
      </c>
      <c r="T606" s="2">
        <f t="shared" si="480"/>
        <v>0</v>
      </c>
      <c r="U606" s="2">
        <f t="shared" si="481"/>
        <v>5.6000000000000005</v>
      </c>
      <c r="V606" s="2">
        <f t="shared" si="482"/>
        <v>0</v>
      </c>
      <c r="W606" s="2">
        <f t="shared" si="483"/>
        <v>0</v>
      </c>
      <c r="X606" s="2">
        <f t="shared" si="484"/>
        <v>81.47</v>
      </c>
      <c r="Y606" s="2">
        <f t="shared" si="485"/>
        <v>50.92</v>
      </c>
      <c r="Z606" s="2"/>
      <c r="AA606" s="2">
        <v>50417534</v>
      </c>
      <c r="AB606" s="2">
        <f t="shared" si="486"/>
        <v>1451.22</v>
      </c>
      <c r="AC606" s="2">
        <f t="shared" si="487"/>
        <v>508.87</v>
      </c>
      <c r="AD606" s="2">
        <f t="shared" si="488"/>
        <v>33.049999999999997</v>
      </c>
      <c r="AE606" s="2">
        <f t="shared" si="489"/>
        <v>1.66</v>
      </c>
      <c r="AF606" s="2">
        <f t="shared" si="490"/>
        <v>909.3</v>
      </c>
      <c r="AG606" s="2">
        <f t="shared" si="491"/>
        <v>0</v>
      </c>
      <c r="AH606" s="2">
        <f t="shared" si="492"/>
        <v>70</v>
      </c>
      <c r="AI606" s="2">
        <f t="shared" si="493"/>
        <v>0</v>
      </c>
      <c r="AJ606" s="2">
        <f t="shared" si="494"/>
        <v>0</v>
      </c>
      <c r="AK606" s="2">
        <v>1451.22</v>
      </c>
      <c r="AL606" s="2">
        <v>508.87</v>
      </c>
      <c r="AM606" s="2">
        <v>33.049999999999997</v>
      </c>
      <c r="AN606" s="2">
        <v>1.66</v>
      </c>
      <c r="AO606" s="2">
        <v>909.3</v>
      </c>
      <c r="AP606" s="2">
        <v>0</v>
      </c>
      <c r="AQ606" s="2">
        <v>70</v>
      </c>
      <c r="AR606" s="2">
        <v>0</v>
      </c>
      <c r="AS606" s="2">
        <v>0</v>
      </c>
      <c r="AT606" s="2">
        <v>112</v>
      </c>
      <c r="AU606" s="2">
        <v>70</v>
      </c>
      <c r="AV606" s="2">
        <v>1</v>
      </c>
      <c r="AW606" s="2">
        <v>1</v>
      </c>
      <c r="AX606" s="2"/>
      <c r="AY606" s="2"/>
      <c r="AZ606" s="2">
        <v>1</v>
      </c>
      <c r="BA606" s="2">
        <v>1</v>
      </c>
      <c r="BB606" s="2">
        <v>1</v>
      </c>
      <c r="BC606" s="2">
        <v>1</v>
      </c>
      <c r="BD606" s="2" t="s">
        <v>3</v>
      </c>
      <c r="BE606" s="2" t="s">
        <v>3</v>
      </c>
      <c r="BF606" s="2" t="s">
        <v>3</v>
      </c>
      <c r="BG606" s="2" t="s">
        <v>3</v>
      </c>
      <c r="BH606" s="2">
        <v>0</v>
      </c>
      <c r="BI606" s="2">
        <v>2</v>
      </c>
      <c r="BJ606" s="2" t="s">
        <v>621</v>
      </c>
      <c r="BK606" s="2"/>
      <c r="BL606" s="2"/>
      <c r="BM606" s="2">
        <v>333</v>
      </c>
      <c r="BN606" s="2">
        <v>0</v>
      </c>
      <c r="BO606" s="2" t="s">
        <v>3</v>
      </c>
      <c r="BP606" s="2">
        <v>0</v>
      </c>
      <c r="BQ606" s="2">
        <v>40</v>
      </c>
      <c r="BR606" s="2">
        <v>0</v>
      </c>
      <c r="BS606" s="2">
        <v>1</v>
      </c>
      <c r="BT606" s="2">
        <v>1</v>
      </c>
      <c r="BU606" s="2">
        <v>1</v>
      </c>
      <c r="BV606" s="2">
        <v>1</v>
      </c>
      <c r="BW606" s="2">
        <v>1</v>
      </c>
      <c r="BX606" s="2">
        <v>1</v>
      </c>
      <c r="BY606" s="2" t="s">
        <v>3</v>
      </c>
      <c r="BZ606" s="2">
        <v>112</v>
      </c>
      <c r="CA606" s="2">
        <v>70</v>
      </c>
      <c r="CB606" s="2" t="s">
        <v>3</v>
      </c>
      <c r="CC606" s="2"/>
      <c r="CD606" s="2"/>
      <c r="CE606" s="2">
        <v>30</v>
      </c>
      <c r="CF606" s="2">
        <v>0</v>
      </c>
      <c r="CG606" s="2">
        <v>0</v>
      </c>
      <c r="CH606" s="2"/>
      <c r="CI606" s="2"/>
      <c r="CJ606" s="2"/>
      <c r="CK606" s="2"/>
      <c r="CL606" s="2"/>
      <c r="CM606" s="2">
        <v>0</v>
      </c>
      <c r="CN606" s="2" t="s">
        <v>3</v>
      </c>
      <c r="CO606" s="2">
        <v>0</v>
      </c>
      <c r="CP606" s="2">
        <f t="shared" si="495"/>
        <v>116.09</v>
      </c>
      <c r="CQ606" s="2">
        <f t="shared" si="513"/>
        <v>508.87</v>
      </c>
      <c r="CR606" s="2">
        <f t="shared" si="496"/>
        <v>33.049999999999997</v>
      </c>
      <c r="CS606" s="2">
        <f t="shared" si="497"/>
        <v>1.66</v>
      </c>
      <c r="CT606" s="2">
        <f t="shared" si="498"/>
        <v>909.3</v>
      </c>
      <c r="CU606" s="2">
        <f t="shared" si="499"/>
        <v>0</v>
      </c>
      <c r="CV606" s="2">
        <f t="shared" si="500"/>
        <v>70</v>
      </c>
      <c r="CW606" s="2">
        <f t="shared" si="501"/>
        <v>0</v>
      </c>
      <c r="CX606" s="2">
        <f t="shared" si="502"/>
        <v>0</v>
      </c>
      <c r="CY606" s="2">
        <f>((S606*BZ606)/100)</f>
        <v>81.468799999999987</v>
      </c>
      <c r="CZ606" s="2">
        <f>((S606*CA606)/100)</f>
        <v>50.917999999999992</v>
      </c>
      <c r="DA606" s="2"/>
      <c r="DB606" s="2"/>
      <c r="DC606" s="2" t="s">
        <v>3</v>
      </c>
      <c r="DD606" s="2" t="s">
        <v>3</v>
      </c>
      <c r="DE606" s="2" t="s">
        <v>3</v>
      </c>
      <c r="DF606" s="2" t="s">
        <v>3</v>
      </c>
      <c r="DG606" s="2" t="s">
        <v>3</v>
      </c>
      <c r="DH606" s="2" t="s">
        <v>3</v>
      </c>
      <c r="DI606" s="2" t="s">
        <v>3</v>
      </c>
      <c r="DJ606" s="2" t="s">
        <v>3</v>
      </c>
      <c r="DK606" s="2" t="s">
        <v>3</v>
      </c>
      <c r="DL606" s="2" t="s">
        <v>3</v>
      </c>
      <c r="DM606" s="2" t="s">
        <v>3</v>
      </c>
      <c r="DN606" s="2">
        <v>0</v>
      </c>
      <c r="DO606" s="2">
        <v>0</v>
      </c>
      <c r="DP606" s="2">
        <v>1</v>
      </c>
      <c r="DQ606" s="2">
        <v>1</v>
      </c>
      <c r="DR606" s="2"/>
      <c r="DS606" s="2"/>
      <c r="DT606" s="2"/>
      <c r="DU606" s="2">
        <v>1010</v>
      </c>
      <c r="DV606" s="2" t="s">
        <v>524</v>
      </c>
      <c r="DW606" s="2" t="s">
        <v>524</v>
      </c>
      <c r="DX606" s="2">
        <v>100</v>
      </c>
      <c r="DY606" s="2"/>
      <c r="DZ606" s="2" t="s">
        <v>3</v>
      </c>
      <c r="EA606" s="2" t="s">
        <v>3</v>
      </c>
      <c r="EB606" s="2" t="s">
        <v>3</v>
      </c>
      <c r="EC606" s="2" t="s">
        <v>3</v>
      </c>
      <c r="ED606" s="2"/>
      <c r="EE606" s="2">
        <v>49573648</v>
      </c>
      <c r="EF606" s="2">
        <v>40</v>
      </c>
      <c r="EG606" s="2" t="s">
        <v>510</v>
      </c>
      <c r="EH606" s="2">
        <v>0</v>
      </c>
      <c r="EI606" s="2" t="s">
        <v>3</v>
      </c>
      <c r="EJ606" s="2">
        <v>2</v>
      </c>
      <c r="EK606" s="2">
        <v>333</v>
      </c>
      <c r="EL606" s="2" t="s">
        <v>569</v>
      </c>
      <c r="EM606" s="2" t="s">
        <v>570</v>
      </c>
      <c r="EN606" s="2"/>
      <c r="EO606" s="2" t="s">
        <v>3</v>
      </c>
      <c r="EP606" s="2"/>
      <c r="EQ606" s="2">
        <v>131072</v>
      </c>
      <c r="ER606" s="2">
        <v>1451.22</v>
      </c>
      <c r="ES606" s="2">
        <v>508.87</v>
      </c>
      <c r="ET606" s="2">
        <v>33.049999999999997</v>
      </c>
      <c r="EU606" s="2">
        <v>1.66</v>
      </c>
      <c r="EV606" s="2">
        <v>909.3</v>
      </c>
      <c r="EW606" s="2">
        <v>70</v>
      </c>
      <c r="EX606" s="2">
        <v>0</v>
      </c>
      <c r="EY606" s="2">
        <v>0</v>
      </c>
      <c r="EZ606" s="2"/>
      <c r="FA606" s="2"/>
      <c r="FB606" s="2"/>
      <c r="FC606" s="2"/>
      <c r="FD606" s="2"/>
      <c r="FE606" s="2"/>
      <c r="FF606" s="2"/>
      <c r="FG606" s="2"/>
      <c r="FH606" s="2"/>
      <c r="FI606" s="2"/>
      <c r="FJ606" s="2"/>
      <c r="FK606" s="2"/>
      <c r="FL606" s="2"/>
      <c r="FM606" s="2"/>
      <c r="FN606" s="2"/>
      <c r="FO606" s="2"/>
      <c r="FP606" s="2"/>
      <c r="FQ606" s="2">
        <v>0</v>
      </c>
      <c r="FR606" s="2">
        <f t="shared" si="503"/>
        <v>0</v>
      </c>
      <c r="FS606" s="2">
        <v>0</v>
      </c>
      <c r="FT606" s="2"/>
      <c r="FU606" s="2"/>
      <c r="FV606" s="2"/>
      <c r="FW606" s="2"/>
      <c r="FX606" s="2">
        <v>112</v>
      </c>
      <c r="FY606" s="2">
        <v>70</v>
      </c>
      <c r="FZ606" s="2"/>
      <c r="GA606" s="2" t="s">
        <v>3</v>
      </c>
      <c r="GB606" s="2"/>
      <c r="GC606" s="2"/>
      <c r="GD606" s="2">
        <v>0</v>
      </c>
      <c r="GE606" s="2"/>
      <c r="GF606" s="2">
        <v>442629594</v>
      </c>
      <c r="GG606" s="2">
        <v>2</v>
      </c>
      <c r="GH606" s="2">
        <v>1</v>
      </c>
      <c r="GI606" s="2">
        <v>-2</v>
      </c>
      <c r="GJ606" s="2">
        <v>0</v>
      </c>
      <c r="GK606" s="2">
        <f>ROUND(R606*(R12)/100,2)</f>
        <v>0.23</v>
      </c>
      <c r="GL606" s="2">
        <f t="shared" si="504"/>
        <v>0</v>
      </c>
      <c r="GM606" s="2">
        <f t="shared" si="505"/>
        <v>248.71</v>
      </c>
      <c r="GN606" s="2">
        <f t="shared" si="506"/>
        <v>0</v>
      </c>
      <c r="GO606" s="2">
        <f t="shared" si="507"/>
        <v>248.71</v>
      </c>
      <c r="GP606" s="2">
        <f t="shared" si="508"/>
        <v>0</v>
      </c>
      <c r="GQ606" s="2"/>
      <c r="GR606" s="2">
        <v>0</v>
      </c>
      <c r="GS606" s="2">
        <v>0</v>
      </c>
      <c r="GT606" s="2">
        <v>0</v>
      </c>
      <c r="GU606" s="2" t="s">
        <v>3</v>
      </c>
      <c r="GV606" s="2">
        <f t="shared" si="509"/>
        <v>0</v>
      </c>
      <c r="GW606" s="2">
        <v>1</v>
      </c>
      <c r="GX606" s="2">
        <f t="shared" si="510"/>
        <v>0</v>
      </c>
      <c r="GY606" s="2"/>
      <c r="GZ606" s="2"/>
      <c r="HA606" s="2">
        <v>0</v>
      </c>
      <c r="HB606" s="2">
        <v>0</v>
      </c>
      <c r="HC606" s="2">
        <f t="shared" si="511"/>
        <v>0</v>
      </c>
      <c r="HD606" s="2"/>
      <c r="HE606" s="2" t="s">
        <v>3</v>
      </c>
      <c r="HF606" s="2" t="s">
        <v>3</v>
      </c>
      <c r="HG606" s="2"/>
      <c r="HH606" s="2"/>
      <c r="HI606" s="2"/>
      <c r="HJ606" s="2"/>
      <c r="HK606" s="2"/>
      <c r="HL606" s="2"/>
      <c r="HM606" s="2" t="s">
        <v>3</v>
      </c>
      <c r="HN606" s="2" t="s">
        <v>3</v>
      </c>
      <c r="HO606" s="2" t="s">
        <v>3</v>
      </c>
      <c r="HP606" s="2" t="s">
        <v>3</v>
      </c>
      <c r="HQ606" s="2" t="s">
        <v>3</v>
      </c>
      <c r="HR606" s="2"/>
      <c r="HS606" s="2"/>
      <c r="HT606" s="2"/>
      <c r="HU606" s="2"/>
      <c r="HV606" s="2"/>
      <c r="HW606" s="2"/>
      <c r="HX606" s="2"/>
      <c r="HY606" s="2"/>
      <c r="HZ606" s="2"/>
      <c r="IA606" s="2"/>
      <c r="IB606" s="2"/>
      <c r="IC606" s="2"/>
      <c r="ID606" s="2"/>
      <c r="IE606" s="2"/>
      <c r="IF606" s="2"/>
      <c r="IG606" s="2"/>
      <c r="IH606" s="2"/>
      <c r="II606" s="2"/>
      <c r="IJ606" s="2"/>
      <c r="IK606" s="2">
        <v>0</v>
      </c>
      <c r="IL606" s="2"/>
      <c r="IM606" s="2"/>
      <c r="IN606" s="2"/>
      <c r="IO606" s="2"/>
      <c r="IP606" s="2"/>
      <c r="IQ606" s="2"/>
      <c r="IR606" s="2"/>
      <c r="IS606" s="2"/>
      <c r="IT606" s="2"/>
      <c r="IU606" s="2"/>
    </row>
    <row r="607" spans="1:255" x14ac:dyDescent="0.2">
      <c r="A607">
        <v>17</v>
      </c>
      <c r="B607">
        <v>1</v>
      </c>
      <c r="E607" t="s">
        <v>618</v>
      </c>
      <c r="F607" t="s">
        <v>619</v>
      </c>
      <c r="G607" t="s">
        <v>620</v>
      </c>
      <c r="H607" t="s">
        <v>524</v>
      </c>
      <c r="I607">
        <f>ROUND(8/100,9)</f>
        <v>0.08</v>
      </c>
      <c r="J607">
        <v>0</v>
      </c>
      <c r="K607">
        <f>ROUND(8/100,9)</f>
        <v>0.08</v>
      </c>
      <c r="O607">
        <f t="shared" si="476"/>
        <v>2303.87</v>
      </c>
      <c r="P607">
        <f t="shared" si="512"/>
        <v>164.06</v>
      </c>
      <c r="Q607">
        <f t="shared" si="477"/>
        <v>28.17</v>
      </c>
      <c r="R607">
        <f t="shared" si="478"/>
        <v>3.77</v>
      </c>
      <c r="S607">
        <f t="shared" si="479"/>
        <v>2111.64</v>
      </c>
      <c r="T607">
        <f t="shared" si="480"/>
        <v>0</v>
      </c>
      <c r="U607">
        <f t="shared" si="481"/>
        <v>5.6000000000000005</v>
      </c>
      <c r="V607">
        <f t="shared" si="482"/>
        <v>0</v>
      </c>
      <c r="W607">
        <f t="shared" si="483"/>
        <v>0</v>
      </c>
      <c r="X607">
        <f t="shared" si="484"/>
        <v>1942.71</v>
      </c>
      <c r="Y607">
        <f t="shared" si="485"/>
        <v>908.01</v>
      </c>
      <c r="AA607">
        <v>50417531</v>
      </c>
      <c r="AB607">
        <f t="shared" si="486"/>
        <v>1451.22</v>
      </c>
      <c r="AC607">
        <f t="shared" si="487"/>
        <v>508.87</v>
      </c>
      <c r="AD607">
        <f t="shared" si="488"/>
        <v>33.049999999999997</v>
      </c>
      <c r="AE607">
        <f t="shared" si="489"/>
        <v>1.66</v>
      </c>
      <c r="AF607">
        <f t="shared" si="490"/>
        <v>909.3</v>
      </c>
      <c r="AG607">
        <f t="shared" si="491"/>
        <v>0</v>
      </c>
      <c r="AH607">
        <f t="shared" si="492"/>
        <v>70</v>
      </c>
      <c r="AI607">
        <f t="shared" si="493"/>
        <v>0</v>
      </c>
      <c r="AJ607">
        <f t="shared" si="494"/>
        <v>0</v>
      </c>
      <c r="AK607">
        <v>1451.22</v>
      </c>
      <c r="AL607">
        <v>508.87</v>
      </c>
      <c r="AM607">
        <v>33.049999999999997</v>
      </c>
      <c r="AN607">
        <v>1.66</v>
      </c>
      <c r="AO607">
        <v>909.3</v>
      </c>
      <c r="AP607">
        <v>0</v>
      </c>
      <c r="AQ607">
        <v>70</v>
      </c>
      <c r="AR607">
        <v>0</v>
      </c>
      <c r="AS607">
        <v>0</v>
      </c>
      <c r="AT607">
        <v>92</v>
      </c>
      <c r="AU607">
        <v>43</v>
      </c>
      <c r="AV607">
        <v>1</v>
      </c>
      <c r="AW607">
        <v>1</v>
      </c>
      <c r="AZ607">
        <v>1</v>
      </c>
      <c r="BA607">
        <v>29.03</v>
      </c>
      <c r="BB607">
        <v>10.67</v>
      </c>
      <c r="BC607">
        <v>4.03</v>
      </c>
      <c r="BD607" t="s">
        <v>3</v>
      </c>
      <c r="BE607" t="s">
        <v>3</v>
      </c>
      <c r="BF607" t="s">
        <v>3</v>
      </c>
      <c r="BG607" t="s">
        <v>3</v>
      </c>
      <c r="BH607">
        <v>0</v>
      </c>
      <c r="BI607">
        <v>2</v>
      </c>
      <c r="BJ607" t="s">
        <v>621</v>
      </c>
      <c r="BM607">
        <v>333</v>
      </c>
      <c r="BN607">
        <v>0</v>
      </c>
      <c r="BO607" t="s">
        <v>619</v>
      </c>
      <c r="BP607">
        <v>1</v>
      </c>
      <c r="BQ607">
        <v>40</v>
      </c>
      <c r="BR607">
        <v>0</v>
      </c>
      <c r="BS607">
        <v>29.03</v>
      </c>
      <c r="BT607">
        <v>1</v>
      </c>
      <c r="BU607">
        <v>1</v>
      </c>
      <c r="BV607">
        <v>1</v>
      </c>
      <c r="BW607">
        <v>1</v>
      </c>
      <c r="BX607">
        <v>1</v>
      </c>
      <c r="BY607" t="s">
        <v>3</v>
      </c>
      <c r="BZ607">
        <v>92</v>
      </c>
      <c r="CA607">
        <v>43</v>
      </c>
      <c r="CB607" t="s">
        <v>3</v>
      </c>
      <c r="CE607">
        <v>30</v>
      </c>
      <c r="CF607">
        <v>0</v>
      </c>
      <c r="CG607">
        <v>0</v>
      </c>
      <c r="CM607">
        <v>0</v>
      </c>
      <c r="CN607" t="s">
        <v>3</v>
      </c>
      <c r="CO607">
        <v>0</v>
      </c>
      <c r="CP607">
        <f t="shared" si="495"/>
        <v>2303.87</v>
      </c>
      <c r="CQ607">
        <f t="shared" si="513"/>
        <v>2050.75</v>
      </c>
      <c r="CR607">
        <f t="shared" si="496"/>
        <v>352.64</v>
      </c>
      <c r="CS607">
        <f t="shared" si="497"/>
        <v>48.19</v>
      </c>
      <c r="CT607">
        <f t="shared" si="498"/>
        <v>26396.98</v>
      </c>
      <c r="CU607">
        <f t="shared" si="499"/>
        <v>0</v>
      </c>
      <c r="CV607">
        <f t="shared" si="500"/>
        <v>70</v>
      </c>
      <c r="CW607">
        <f t="shared" si="501"/>
        <v>0</v>
      </c>
      <c r="CX607">
        <f t="shared" si="502"/>
        <v>0</v>
      </c>
      <c r="CY607">
        <f>S607*(BZ607/100)</f>
        <v>1942.7087999999999</v>
      </c>
      <c r="CZ607">
        <f>S607*(CA607/100)</f>
        <v>908.00519999999995</v>
      </c>
      <c r="DC607" t="s">
        <v>3</v>
      </c>
      <c r="DD607" t="s">
        <v>3</v>
      </c>
      <c r="DE607" t="s">
        <v>3</v>
      </c>
      <c r="DF607" t="s">
        <v>3</v>
      </c>
      <c r="DG607" t="s">
        <v>3</v>
      </c>
      <c r="DH607" t="s">
        <v>3</v>
      </c>
      <c r="DI607" t="s">
        <v>3</v>
      </c>
      <c r="DJ607" t="s">
        <v>3</v>
      </c>
      <c r="DK607" t="s">
        <v>3</v>
      </c>
      <c r="DL607" t="s">
        <v>3</v>
      </c>
      <c r="DM607" t="s">
        <v>3</v>
      </c>
      <c r="DN607">
        <v>112</v>
      </c>
      <c r="DO607">
        <v>70</v>
      </c>
      <c r="DP607">
        <v>1</v>
      </c>
      <c r="DQ607">
        <v>1</v>
      </c>
      <c r="DU607">
        <v>1010</v>
      </c>
      <c r="DV607" t="s">
        <v>524</v>
      </c>
      <c r="DW607" t="s">
        <v>524</v>
      </c>
      <c r="DX607">
        <v>100</v>
      </c>
      <c r="DZ607" t="s">
        <v>3</v>
      </c>
      <c r="EA607" t="s">
        <v>3</v>
      </c>
      <c r="EB607" t="s">
        <v>3</v>
      </c>
      <c r="EC607" t="s">
        <v>3</v>
      </c>
      <c r="EE607">
        <v>49573648</v>
      </c>
      <c r="EF607">
        <v>40</v>
      </c>
      <c r="EG607" t="s">
        <v>510</v>
      </c>
      <c r="EH607">
        <v>0</v>
      </c>
      <c r="EI607" t="s">
        <v>3</v>
      </c>
      <c r="EJ607">
        <v>2</v>
      </c>
      <c r="EK607">
        <v>333</v>
      </c>
      <c r="EL607" t="s">
        <v>569</v>
      </c>
      <c r="EM607" t="s">
        <v>570</v>
      </c>
      <c r="EO607" t="s">
        <v>3</v>
      </c>
      <c r="EQ607">
        <v>131072</v>
      </c>
      <c r="ER607">
        <v>1451.22</v>
      </c>
      <c r="ES607">
        <v>508.87</v>
      </c>
      <c r="ET607">
        <v>33.049999999999997</v>
      </c>
      <c r="EU607">
        <v>1.66</v>
      </c>
      <c r="EV607">
        <v>909.3</v>
      </c>
      <c r="EW607">
        <v>70</v>
      </c>
      <c r="EX607">
        <v>0</v>
      </c>
      <c r="EY607">
        <v>0</v>
      </c>
      <c r="FQ607">
        <v>0</v>
      </c>
      <c r="FR607">
        <f t="shared" si="503"/>
        <v>0</v>
      </c>
      <c r="FS607">
        <v>0</v>
      </c>
      <c r="FX607">
        <v>112</v>
      </c>
      <c r="FY607">
        <v>70</v>
      </c>
      <c r="GA607" t="s">
        <v>3</v>
      </c>
      <c r="GD607">
        <v>0</v>
      </c>
      <c r="GF607">
        <v>442629594</v>
      </c>
      <c r="GG607">
        <v>2</v>
      </c>
      <c r="GH607">
        <v>1</v>
      </c>
      <c r="GI607">
        <v>2</v>
      </c>
      <c r="GJ607">
        <v>0</v>
      </c>
      <c r="GK607">
        <f>ROUND(R607*(S12)/100,2)</f>
        <v>6.03</v>
      </c>
      <c r="GL607">
        <f t="shared" si="504"/>
        <v>0</v>
      </c>
      <c r="GM607">
        <f t="shared" si="505"/>
        <v>5160.62</v>
      </c>
      <c r="GN607">
        <f t="shared" si="506"/>
        <v>0</v>
      </c>
      <c r="GO607">
        <f t="shared" si="507"/>
        <v>5160.62</v>
      </c>
      <c r="GP607">
        <f t="shared" si="508"/>
        <v>0</v>
      </c>
      <c r="GR607">
        <v>0</v>
      </c>
      <c r="GS607">
        <v>3</v>
      </c>
      <c r="GT607">
        <v>0</v>
      </c>
      <c r="GU607" t="s">
        <v>3</v>
      </c>
      <c r="GV607">
        <f t="shared" si="509"/>
        <v>0</v>
      </c>
      <c r="GW607">
        <v>1</v>
      </c>
      <c r="GX607">
        <f t="shared" si="510"/>
        <v>0</v>
      </c>
      <c r="HA607">
        <v>0</v>
      </c>
      <c r="HB607">
        <v>0</v>
      </c>
      <c r="HC607">
        <f t="shared" si="511"/>
        <v>0</v>
      </c>
      <c r="HE607" t="s">
        <v>3</v>
      </c>
      <c r="HF607" t="s">
        <v>3</v>
      </c>
      <c r="HM607" t="s">
        <v>3</v>
      </c>
      <c r="HN607" t="s">
        <v>3</v>
      </c>
      <c r="HO607" t="s">
        <v>3</v>
      </c>
      <c r="HP607" t="s">
        <v>3</v>
      </c>
      <c r="HQ607" t="s">
        <v>3</v>
      </c>
      <c r="IK607">
        <v>0</v>
      </c>
    </row>
    <row r="608" spans="1:255" x14ac:dyDescent="0.2">
      <c r="A608" s="2">
        <v>18</v>
      </c>
      <c r="B608" s="2">
        <v>1</v>
      </c>
      <c r="C608" s="2"/>
      <c r="D608" s="2"/>
      <c r="E608" s="2" t="s">
        <v>622</v>
      </c>
      <c r="F608" s="2" t="s">
        <v>623</v>
      </c>
      <c r="G608" s="2" t="s">
        <v>624</v>
      </c>
      <c r="H608" s="2" t="s">
        <v>397</v>
      </c>
      <c r="I608" s="2">
        <f>I606*J608</f>
        <v>8</v>
      </c>
      <c r="J608" s="2">
        <v>100</v>
      </c>
      <c r="K608" s="2">
        <v>100</v>
      </c>
      <c r="L608" s="2"/>
      <c r="M608" s="2"/>
      <c r="N608" s="2"/>
      <c r="O608" s="2">
        <f t="shared" si="476"/>
        <v>109.68</v>
      </c>
      <c r="P608" s="2">
        <f t="shared" si="512"/>
        <v>109.68</v>
      </c>
      <c r="Q608" s="2">
        <f t="shared" si="477"/>
        <v>0</v>
      </c>
      <c r="R608" s="2">
        <f t="shared" si="478"/>
        <v>0</v>
      </c>
      <c r="S608" s="2">
        <f t="shared" si="479"/>
        <v>0</v>
      </c>
      <c r="T608" s="2">
        <f t="shared" si="480"/>
        <v>0</v>
      </c>
      <c r="U608" s="2">
        <f t="shared" si="481"/>
        <v>0</v>
      </c>
      <c r="V608" s="2">
        <f t="shared" si="482"/>
        <v>0</v>
      </c>
      <c r="W608" s="2">
        <f t="shared" si="483"/>
        <v>0</v>
      </c>
      <c r="X608" s="2">
        <f t="shared" si="484"/>
        <v>0</v>
      </c>
      <c r="Y608" s="2">
        <f t="shared" si="485"/>
        <v>0</v>
      </c>
      <c r="Z608" s="2"/>
      <c r="AA608" s="2">
        <v>50417534</v>
      </c>
      <c r="AB608" s="2">
        <f t="shared" si="486"/>
        <v>13.71</v>
      </c>
      <c r="AC608" s="2">
        <f t="shared" si="487"/>
        <v>13.71</v>
      </c>
      <c r="AD608" s="2">
        <f t="shared" si="488"/>
        <v>0</v>
      </c>
      <c r="AE608" s="2">
        <f t="shared" si="489"/>
        <v>0</v>
      </c>
      <c r="AF608" s="2">
        <f t="shared" si="490"/>
        <v>0</v>
      </c>
      <c r="AG608" s="2">
        <f t="shared" si="491"/>
        <v>0</v>
      </c>
      <c r="AH608" s="2">
        <f t="shared" si="492"/>
        <v>0</v>
      </c>
      <c r="AI608" s="2">
        <f t="shared" si="493"/>
        <v>0</v>
      </c>
      <c r="AJ608" s="2">
        <f t="shared" si="494"/>
        <v>0</v>
      </c>
      <c r="AK608" s="2">
        <v>13.71</v>
      </c>
      <c r="AL608" s="2">
        <v>13.71</v>
      </c>
      <c r="AM608" s="2">
        <v>0</v>
      </c>
      <c r="AN608" s="2">
        <v>0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112</v>
      </c>
      <c r="AU608" s="2">
        <v>70</v>
      </c>
      <c r="AV608" s="2">
        <v>1</v>
      </c>
      <c r="AW608" s="2">
        <v>1</v>
      </c>
      <c r="AX608" s="2"/>
      <c r="AY608" s="2"/>
      <c r="AZ608" s="2">
        <v>1</v>
      </c>
      <c r="BA608" s="2">
        <v>1</v>
      </c>
      <c r="BB608" s="2">
        <v>1</v>
      </c>
      <c r="BC608" s="2">
        <v>1</v>
      </c>
      <c r="BD608" s="2" t="s">
        <v>3</v>
      </c>
      <c r="BE608" s="2" t="s">
        <v>3</v>
      </c>
      <c r="BF608" s="2" t="s">
        <v>3</v>
      </c>
      <c r="BG608" s="2" t="s">
        <v>3</v>
      </c>
      <c r="BH608" s="2">
        <v>3</v>
      </c>
      <c r="BI608" s="2">
        <v>2</v>
      </c>
      <c r="BJ608" s="2" t="s">
        <v>625</v>
      </c>
      <c r="BK608" s="2"/>
      <c r="BL608" s="2"/>
      <c r="BM608" s="2">
        <v>333</v>
      </c>
      <c r="BN608" s="2">
        <v>0</v>
      </c>
      <c r="BO608" s="2" t="s">
        <v>3</v>
      </c>
      <c r="BP608" s="2">
        <v>0</v>
      </c>
      <c r="BQ608" s="2">
        <v>40</v>
      </c>
      <c r="BR608" s="2">
        <v>0</v>
      </c>
      <c r="BS608" s="2">
        <v>1</v>
      </c>
      <c r="BT608" s="2">
        <v>1</v>
      </c>
      <c r="BU608" s="2">
        <v>1</v>
      </c>
      <c r="BV608" s="2">
        <v>1</v>
      </c>
      <c r="BW608" s="2">
        <v>1</v>
      </c>
      <c r="BX608" s="2">
        <v>1</v>
      </c>
      <c r="BY608" s="2" t="s">
        <v>3</v>
      </c>
      <c r="BZ608" s="2">
        <v>112</v>
      </c>
      <c r="CA608" s="2">
        <v>70</v>
      </c>
      <c r="CB608" s="2" t="s">
        <v>3</v>
      </c>
      <c r="CC608" s="2"/>
      <c r="CD608" s="2"/>
      <c r="CE608" s="2">
        <v>30</v>
      </c>
      <c r="CF608" s="2">
        <v>0</v>
      </c>
      <c r="CG608" s="2">
        <v>0</v>
      </c>
      <c r="CH608" s="2"/>
      <c r="CI608" s="2"/>
      <c r="CJ608" s="2"/>
      <c r="CK608" s="2"/>
      <c r="CL608" s="2"/>
      <c r="CM608" s="2">
        <v>0</v>
      </c>
      <c r="CN608" s="2" t="s">
        <v>3</v>
      </c>
      <c r="CO608" s="2">
        <v>0</v>
      </c>
      <c r="CP608" s="2">
        <f t="shared" si="495"/>
        <v>109.68</v>
      </c>
      <c r="CQ608" s="2">
        <f t="shared" si="513"/>
        <v>13.71</v>
      </c>
      <c r="CR608" s="2">
        <f t="shared" si="496"/>
        <v>0</v>
      </c>
      <c r="CS608" s="2">
        <f t="shared" si="497"/>
        <v>0</v>
      </c>
      <c r="CT608" s="2">
        <f t="shared" si="498"/>
        <v>0</v>
      </c>
      <c r="CU608" s="2">
        <f t="shared" si="499"/>
        <v>0</v>
      </c>
      <c r="CV608" s="2">
        <f t="shared" si="500"/>
        <v>0</v>
      </c>
      <c r="CW608" s="2">
        <f t="shared" si="501"/>
        <v>0</v>
      </c>
      <c r="CX608" s="2">
        <f t="shared" si="502"/>
        <v>0</v>
      </c>
      <c r="CY608" s="2">
        <f>((S608*BZ608)/100)</f>
        <v>0</v>
      </c>
      <c r="CZ608" s="2">
        <f>((S608*CA608)/100)</f>
        <v>0</v>
      </c>
      <c r="DA608" s="2"/>
      <c r="DB608" s="2"/>
      <c r="DC608" s="2" t="s">
        <v>3</v>
      </c>
      <c r="DD608" s="2" t="s">
        <v>3</v>
      </c>
      <c r="DE608" s="2" t="s">
        <v>3</v>
      </c>
      <c r="DF608" s="2" t="s">
        <v>3</v>
      </c>
      <c r="DG608" s="2" t="s">
        <v>3</v>
      </c>
      <c r="DH608" s="2" t="s">
        <v>3</v>
      </c>
      <c r="DI608" s="2" t="s">
        <v>3</v>
      </c>
      <c r="DJ608" s="2" t="s">
        <v>3</v>
      </c>
      <c r="DK608" s="2" t="s">
        <v>3</v>
      </c>
      <c r="DL608" s="2" t="s">
        <v>3</v>
      </c>
      <c r="DM608" s="2" t="s">
        <v>3</v>
      </c>
      <c r="DN608" s="2">
        <v>0</v>
      </c>
      <c r="DO608" s="2">
        <v>0</v>
      </c>
      <c r="DP608" s="2">
        <v>1</v>
      </c>
      <c r="DQ608" s="2">
        <v>1</v>
      </c>
      <c r="DR608" s="2"/>
      <c r="DS608" s="2"/>
      <c r="DT608" s="2"/>
      <c r="DU608" s="2">
        <v>1010</v>
      </c>
      <c r="DV608" s="2" t="s">
        <v>397</v>
      </c>
      <c r="DW608" s="2" t="s">
        <v>397</v>
      </c>
      <c r="DX608" s="2">
        <v>1</v>
      </c>
      <c r="DY608" s="2"/>
      <c r="DZ608" s="2" t="s">
        <v>3</v>
      </c>
      <c r="EA608" s="2" t="s">
        <v>3</v>
      </c>
      <c r="EB608" s="2" t="s">
        <v>3</v>
      </c>
      <c r="EC608" s="2" t="s">
        <v>3</v>
      </c>
      <c r="ED608" s="2"/>
      <c r="EE608" s="2">
        <v>49573648</v>
      </c>
      <c r="EF608" s="2">
        <v>40</v>
      </c>
      <c r="EG608" s="2" t="s">
        <v>510</v>
      </c>
      <c r="EH608" s="2">
        <v>0</v>
      </c>
      <c r="EI608" s="2" t="s">
        <v>3</v>
      </c>
      <c r="EJ608" s="2">
        <v>2</v>
      </c>
      <c r="EK608" s="2">
        <v>333</v>
      </c>
      <c r="EL608" s="2" t="s">
        <v>569</v>
      </c>
      <c r="EM608" s="2" t="s">
        <v>570</v>
      </c>
      <c r="EN608" s="2"/>
      <c r="EO608" s="2" t="s">
        <v>3</v>
      </c>
      <c r="EP608" s="2"/>
      <c r="EQ608" s="2">
        <v>0</v>
      </c>
      <c r="ER608" s="2">
        <v>13.71</v>
      </c>
      <c r="ES608" s="2">
        <v>13.71</v>
      </c>
      <c r="ET608" s="2">
        <v>0</v>
      </c>
      <c r="EU608" s="2">
        <v>0</v>
      </c>
      <c r="EV608" s="2">
        <v>0</v>
      </c>
      <c r="EW608" s="2">
        <v>0</v>
      </c>
      <c r="EX608" s="2">
        <v>0</v>
      </c>
      <c r="EY608" s="2"/>
      <c r="EZ608" s="2"/>
      <c r="FA608" s="2"/>
      <c r="FB608" s="2"/>
      <c r="FC608" s="2"/>
      <c r="FD608" s="2"/>
      <c r="FE608" s="2"/>
      <c r="FF608" s="2"/>
      <c r="FG608" s="2"/>
      <c r="FH608" s="2"/>
      <c r="FI608" s="2"/>
      <c r="FJ608" s="2"/>
      <c r="FK608" s="2"/>
      <c r="FL608" s="2"/>
      <c r="FM608" s="2"/>
      <c r="FN608" s="2"/>
      <c r="FO608" s="2"/>
      <c r="FP608" s="2"/>
      <c r="FQ608" s="2">
        <v>0</v>
      </c>
      <c r="FR608" s="2">
        <f t="shared" si="503"/>
        <v>0</v>
      </c>
      <c r="FS608" s="2">
        <v>0</v>
      </c>
      <c r="FT608" s="2"/>
      <c r="FU608" s="2"/>
      <c r="FV608" s="2"/>
      <c r="FW608" s="2"/>
      <c r="FX608" s="2">
        <v>112</v>
      </c>
      <c r="FY608" s="2">
        <v>70</v>
      </c>
      <c r="FZ608" s="2"/>
      <c r="GA608" s="2" t="s">
        <v>3</v>
      </c>
      <c r="GB608" s="2"/>
      <c r="GC608" s="2"/>
      <c r="GD608" s="2">
        <v>0</v>
      </c>
      <c r="GE608" s="2"/>
      <c r="GF608" s="2">
        <v>189217581</v>
      </c>
      <c r="GG608" s="2">
        <v>2</v>
      </c>
      <c r="GH608" s="2">
        <v>1</v>
      </c>
      <c r="GI608" s="2">
        <v>-2</v>
      </c>
      <c r="GJ608" s="2">
        <v>0</v>
      </c>
      <c r="GK608" s="2">
        <f>ROUND(R608*(R12)/100,2)</f>
        <v>0</v>
      </c>
      <c r="GL608" s="2">
        <f t="shared" si="504"/>
        <v>0</v>
      </c>
      <c r="GM608" s="2">
        <f t="shared" si="505"/>
        <v>109.68</v>
      </c>
      <c r="GN608" s="2">
        <f t="shared" si="506"/>
        <v>0</v>
      </c>
      <c r="GO608" s="2">
        <f t="shared" si="507"/>
        <v>109.68</v>
      </c>
      <c r="GP608" s="2">
        <f t="shared" si="508"/>
        <v>0</v>
      </c>
      <c r="GQ608" s="2"/>
      <c r="GR608" s="2">
        <v>0</v>
      </c>
      <c r="GS608" s="2">
        <v>0</v>
      </c>
      <c r="GT608" s="2">
        <v>0</v>
      </c>
      <c r="GU608" s="2" t="s">
        <v>3</v>
      </c>
      <c r="GV608" s="2">
        <f t="shared" si="509"/>
        <v>0</v>
      </c>
      <c r="GW608" s="2">
        <v>1</v>
      </c>
      <c r="GX608" s="2">
        <f t="shared" si="510"/>
        <v>0</v>
      </c>
      <c r="GY608" s="2"/>
      <c r="GZ608" s="2"/>
      <c r="HA608" s="2">
        <v>0</v>
      </c>
      <c r="HB608" s="2">
        <v>0</v>
      </c>
      <c r="HC608" s="2">
        <f t="shared" si="511"/>
        <v>0</v>
      </c>
      <c r="HD608" s="2"/>
      <c r="HE608" s="2" t="s">
        <v>3</v>
      </c>
      <c r="HF608" s="2" t="s">
        <v>3</v>
      </c>
      <c r="HG608" s="2"/>
      <c r="HH608" s="2"/>
      <c r="HI608" s="2"/>
      <c r="HJ608" s="2"/>
      <c r="HK608" s="2"/>
      <c r="HL608" s="2"/>
      <c r="HM608" s="2" t="s">
        <v>3</v>
      </c>
      <c r="HN608" s="2" t="s">
        <v>3</v>
      </c>
      <c r="HO608" s="2" t="s">
        <v>3</v>
      </c>
      <c r="HP608" s="2" t="s">
        <v>3</v>
      </c>
      <c r="HQ608" s="2" t="s">
        <v>3</v>
      </c>
      <c r="HR608" s="2"/>
      <c r="HS608" s="2"/>
      <c r="HT608" s="2"/>
      <c r="HU608" s="2"/>
      <c r="HV608" s="2"/>
      <c r="HW608" s="2"/>
      <c r="HX608" s="2"/>
      <c r="HY608" s="2"/>
      <c r="HZ608" s="2"/>
      <c r="IA608" s="2"/>
      <c r="IB608" s="2"/>
      <c r="IC608" s="2"/>
      <c r="ID608" s="2"/>
      <c r="IE608" s="2"/>
      <c r="IF608" s="2"/>
      <c r="IG608" s="2"/>
      <c r="IH608" s="2"/>
      <c r="II608" s="2"/>
      <c r="IJ608" s="2"/>
      <c r="IK608" s="2">
        <v>0</v>
      </c>
      <c r="IL608" s="2"/>
      <c r="IM608" s="2"/>
      <c r="IN608" s="2"/>
      <c r="IO608" s="2"/>
      <c r="IP608" s="2"/>
      <c r="IQ608" s="2"/>
      <c r="IR608" s="2"/>
      <c r="IS608" s="2"/>
      <c r="IT608" s="2"/>
      <c r="IU608" s="2"/>
    </row>
    <row r="609" spans="1:245" x14ac:dyDescent="0.2">
      <c r="A609">
        <v>18</v>
      </c>
      <c r="B609">
        <v>1</v>
      </c>
      <c r="E609" t="s">
        <v>622</v>
      </c>
      <c r="F609" t="s">
        <v>623</v>
      </c>
      <c r="G609" t="s">
        <v>624</v>
      </c>
      <c r="H609" t="s">
        <v>397</v>
      </c>
      <c r="I609">
        <f>I607*J609</f>
        <v>8</v>
      </c>
      <c r="J609">
        <v>100</v>
      </c>
      <c r="K609">
        <v>100</v>
      </c>
      <c r="O609">
        <f t="shared" si="476"/>
        <v>1293.1300000000001</v>
      </c>
      <c r="P609">
        <f t="shared" si="512"/>
        <v>1293.1300000000001</v>
      </c>
      <c r="Q609">
        <f t="shared" si="477"/>
        <v>0</v>
      </c>
      <c r="R609">
        <f t="shared" si="478"/>
        <v>0</v>
      </c>
      <c r="S609">
        <f t="shared" si="479"/>
        <v>0</v>
      </c>
      <c r="T609">
        <f t="shared" si="480"/>
        <v>0</v>
      </c>
      <c r="U609">
        <f t="shared" si="481"/>
        <v>0</v>
      </c>
      <c r="V609">
        <f t="shared" si="482"/>
        <v>0</v>
      </c>
      <c r="W609">
        <f t="shared" si="483"/>
        <v>0</v>
      </c>
      <c r="X609">
        <f t="shared" si="484"/>
        <v>0</v>
      </c>
      <c r="Y609">
        <f t="shared" si="485"/>
        <v>0</v>
      </c>
      <c r="AA609">
        <v>50417531</v>
      </c>
      <c r="AB609">
        <f t="shared" si="486"/>
        <v>13.71</v>
      </c>
      <c r="AC609">
        <f t="shared" si="487"/>
        <v>13.71</v>
      </c>
      <c r="AD609">
        <f t="shared" si="488"/>
        <v>0</v>
      </c>
      <c r="AE609">
        <f t="shared" si="489"/>
        <v>0</v>
      </c>
      <c r="AF609">
        <f t="shared" si="490"/>
        <v>0</v>
      </c>
      <c r="AG609">
        <f t="shared" si="491"/>
        <v>0</v>
      </c>
      <c r="AH609">
        <f t="shared" si="492"/>
        <v>0</v>
      </c>
      <c r="AI609">
        <f t="shared" si="493"/>
        <v>0</v>
      </c>
      <c r="AJ609">
        <f t="shared" si="494"/>
        <v>0</v>
      </c>
      <c r="AK609">
        <v>13.71</v>
      </c>
      <c r="AL609">
        <v>13.71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  <c r="AS609">
        <v>0</v>
      </c>
      <c r="AT609">
        <v>0</v>
      </c>
      <c r="AU609">
        <v>0</v>
      </c>
      <c r="AV609">
        <v>1</v>
      </c>
      <c r="AW609">
        <v>1</v>
      </c>
      <c r="AZ609">
        <v>1</v>
      </c>
      <c r="BA609">
        <v>1</v>
      </c>
      <c r="BB609">
        <v>1</v>
      </c>
      <c r="BC609">
        <v>11.79</v>
      </c>
      <c r="BD609" t="s">
        <v>3</v>
      </c>
      <c r="BE609" t="s">
        <v>3</v>
      </c>
      <c r="BF609" t="s">
        <v>3</v>
      </c>
      <c r="BG609" t="s">
        <v>3</v>
      </c>
      <c r="BH609">
        <v>3</v>
      </c>
      <c r="BI609">
        <v>2</v>
      </c>
      <c r="BJ609" t="s">
        <v>625</v>
      </c>
      <c r="BM609">
        <v>333</v>
      </c>
      <c r="BN609">
        <v>0</v>
      </c>
      <c r="BO609" t="s">
        <v>623</v>
      </c>
      <c r="BP609">
        <v>1</v>
      </c>
      <c r="BQ609">
        <v>40</v>
      </c>
      <c r="BR609">
        <v>0</v>
      </c>
      <c r="BS609">
        <v>1</v>
      </c>
      <c r="BT609">
        <v>1</v>
      </c>
      <c r="BU609">
        <v>1</v>
      </c>
      <c r="BV609">
        <v>1</v>
      </c>
      <c r="BW609">
        <v>1</v>
      </c>
      <c r="BX609">
        <v>1</v>
      </c>
      <c r="BY609" t="s">
        <v>3</v>
      </c>
      <c r="BZ609">
        <v>0</v>
      </c>
      <c r="CA609">
        <v>0</v>
      </c>
      <c r="CB609" t="s">
        <v>3</v>
      </c>
      <c r="CE609">
        <v>30</v>
      </c>
      <c r="CF609">
        <v>0</v>
      </c>
      <c r="CG609">
        <v>0</v>
      </c>
      <c r="CM609">
        <v>0</v>
      </c>
      <c r="CN609" t="s">
        <v>3</v>
      </c>
      <c r="CO609">
        <v>0</v>
      </c>
      <c r="CP609">
        <f t="shared" si="495"/>
        <v>1293.1300000000001</v>
      </c>
      <c r="CQ609">
        <f t="shared" si="513"/>
        <v>161.63999999999999</v>
      </c>
      <c r="CR609">
        <f t="shared" si="496"/>
        <v>0</v>
      </c>
      <c r="CS609">
        <f t="shared" si="497"/>
        <v>0</v>
      </c>
      <c r="CT609">
        <f t="shared" si="498"/>
        <v>0</v>
      </c>
      <c r="CU609">
        <f t="shared" si="499"/>
        <v>0</v>
      </c>
      <c r="CV609">
        <f t="shared" si="500"/>
        <v>0</v>
      </c>
      <c r="CW609">
        <f t="shared" si="501"/>
        <v>0</v>
      </c>
      <c r="CX609">
        <f t="shared" si="502"/>
        <v>0</v>
      </c>
      <c r="CY609">
        <f>S609*(BZ609/100)</f>
        <v>0</v>
      </c>
      <c r="CZ609">
        <f>S609*(CA609/100)</f>
        <v>0</v>
      </c>
      <c r="DC609" t="s">
        <v>3</v>
      </c>
      <c r="DD609" t="s">
        <v>3</v>
      </c>
      <c r="DE609" t="s">
        <v>3</v>
      </c>
      <c r="DF609" t="s">
        <v>3</v>
      </c>
      <c r="DG609" t="s">
        <v>3</v>
      </c>
      <c r="DH609" t="s">
        <v>3</v>
      </c>
      <c r="DI609" t="s">
        <v>3</v>
      </c>
      <c r="DJ609" t="s">
        <v>3</v>
      </c>
      <c r="DK609" t="s">
        <v>3</v>
      </c>
      <c r="DL609" t="s">
        <v>3</v>
      </c>
      <c r="DM609" t="s">
        <v>3</v>
      </c>
      <c r="DN609">
        <v>112</v>
      </c>
      <c r="DO609">
        <v>70</v>
      </c>
      <c r="DP609">
        <v>1</v>
      </c>
      <c r="DQ609">
        <v>1</v>
      </c>
      <c r="DU609">
        <v>1010</v>
      </c>
      <c r="DV609" t="s">
        <v>397</v>
      </c>
      <c r="DW609" t="s">
        <v>397</v>
      </c>
      <c r="DX609">
        <v>1</v>
      </c>
      <c r="DZ609" t="s">
        <v>3</v>
      </c>
      <c r="EA609" t="s">
        <v>3</v>
      </c>
      <c r="EB609" t="s">
        <v>3</v>
      </c>
      <c r="EC609" t="s">
        <v>3</v>
      </c>
      <c r="EE609">
        <v>49573648</v>
      </c>
      <c r="EF609">
        <v>40</v>
      </c>
      <c r="EG609" t="s">
        <v>510</v>
      </c>
      <c r="EH609">
        <v>0</v>
      </c>
      <c r="EI609" t="s">
        <v>3</v>
      </c>
      <c r="EJ609">
        <v>2</v>
      </c>
      <c r="EK609">
        <v>333</v>
      </c>
      <c r="EL609" t="s">
        <v>569</v>
      </c>
      <c r="EM609" t="s">
        <v>570</v>
      </c>
      <c r="EO609" t="s">
        <v>3</v>
      </c>
      <c r="EQ609">
        <v>0</v>
      </c>
      <c r="ER609">
        <v>13.71</v>
      </c>
      <c r="ES609">
        <v>13.71</v>
      </c>
      <c r="ET609">
        <v>0</v>
      </c>
      <c r="EU609">
        <v>0</v>
      </c>
      <c r="EV609">
        <v>0</v>
      </c>
      <c r="EW609">
        <v>0</v>
      </c>
      <c r="EX609">
        <v>0</v>
      </c>
      <c r="FQ609">
        <v>0</v>
      </c>
      <c r="FR609">
        <f t="shared" si="503"/>
        <v>0</v>
      </c>
      <c r="FS609">
        <v>0</v>
      </c>
      <c r="FX609">
        <v>112</v>
      </c>
      <c r="FY609">
        <v>70</v>
      </c>
      <c r="GA609" t="s">
        <v>3</v>
      </c>
      <c r="GD609">
        <v>0</v>
      </c>
      <c r="GF609">
        <v>189217581</v>
      </c>
      <c r="GG609">
        <v>2</v>
      </c>
      <c r="GH609">
        <v>1</v>
      </c>
      <c r="GI609">
        <v>2</v>
      </c>
      <c r="GJ609">
        <v>0</v>
      </c>
      <c r="GK609">
        <f>ROUND(R609*(S12)/100,2)</f>
        <v>0</v>
      </c>
      <c r="GL609">
        <f t="shared" si="504"/>
        <v>0</v>
      </c>
      <c r="GM609">
        <f t="shared" si="505"/>
        <v>1293.1300000000001</v>
      </c>
      <c r="GN609">
        <f t="shared" si="506"/>
        <v>0</v>
      </c>
      <c r="GO609">
        <f t="shared" si="507"/>
        <v>1293.1300000000001</v>
      </c>
      <c r="GP609">
        <f t="shared" si="508"/>
        <v>0</v>
      </c>
      <c r="GR609">
        <v>0</v>
      </c>
      <c r="GS609">
        <v>3</v>
      </c>
      <c r="GT609">
        <v>0</v>
      </c>
      <c r="GU609" t="s">
        <v>3</v>
      </c>
      <c r="GV609">
        <f t="shared" si="509"/>
        <v>0</v>
      </c>
      <c r="GW609">
        <v>1</v>
      </c>
      <c r="GX609">
        <f t="shared" si="510"/>
        <v>0</v>
      </c>
      <c r="HA609">
        <v>0</v>
      </c>
      <c r="HB609">
        <v>0</v>
      </c>
      <c r="HC609">
        <f t="shared" si="511"/>
        <v>0</v>
      </c>
      <c r="HE609" t="s">
        <v>3</v>
      </c>
      <c r="HF609" t="s">
        <v>3</v>
      </c>
      <c r="HM609" t="s">
        <v>3</v>
      </c>
      <c r="HN609" t="s">
        <v>3</v>
      </c>
      <c r="HO609" t="s">
        <v>3</v>
      </c>
      <c r="HP609" t="s">
        <v>3</v>
      </c>
      <c r="HQ609" t="s">
        <v>3</v>
      </c>
      <c r="IK609">
        <v>0</v>
      </c>
    </row>
    <row r="611" spans="1:245" x14ac:dyDescent="0.2">
      <c r="A611" s="3">
        <v>51</v>
      </c>
      <c r="B611" s="3">
        <f>B578</f>
        <v>1</v>
      </c>
      <c r="C611" s="3">
        <f>A578</f>
        <v>5</v>
      </c>
      <c r="D611" s="3">
        <f>ROW(A578)</f>
        <v>578</v>
      </c>
      <c r="E611" s="3"/>
      <c r="F611" s="3" t="str">
        <f>IF(F578&lt;&gt;"",F578,"")</f>
        <v>Новый подраздел</v>
      </c>
      <c r="G611" s="3" t="str">
        <f>IF(G578&lt;&gt;"",G578,"")</f>
        <v>Установка электрооборудования</v>
      </c>
      <c r="H611" s="3">
        <v>0</v>
      </c>
      <c r="I611" s="3"/>
      <c r="J611" s="3"/>
      <c r="K611" s="3"/>
      <c r="L611" s="3"/>
      <c r="M611" s="3"/>
      <c r="N611" s="3"/>
      <c r="O611" s="3">
        <f t="shared" ref="O611:T611" si="514">ROUND(AB611,2)</f>
        <v>18782.73</v>
      </c>
      <c r="P611" s="3">
        <f t="shared" si="514"/>
        <v>18373.13</v>
      </c>
      <c r="Q611" s="3">
        <f t="shared" si="514"/>
        <v>63.6</v>
      </c>
      <c r="R611" s="3">
        <f t="shared" si="514"/>
        <v>11.15</v>
      </c>
      <c r="S611" s="3">
        <f t="shared" si="514"/>
        <v>346</v>
      </c>
      <c r="T611" s="3">
        <f t="shared" si="514"/>
        <v>0</v>
      </c>
      <c r="U611" s="3">
        <f>AH611</f>
        <v>27.103000000000005</v>
      </c>
      <c r="V611" s="3">
        <f>AI611</f>
        <v>0</v>
      </c>
      <c r="W611" s="3">
        <f>ROUND(AJ611,2)</f>
        <v>0</v>
      </c>
      <c r="X611" s="3">
        <f>ROUND(AK611,2)</f>
        <v>387.51</v>
      </c>
      <c r="Y611" s="3">
        <f>ROUND(AL611,2)</f>
        <v>242.2</v>
      </c>
      <c r="Z611" s="3"/>
      <c r="AA611" s="3"/>
      <c r="AB611" s="3">
        <f>ROUND(SUMIF(AA582:AA609,"=50417534",O582:O609),2)</f>
        <v>18782.73</v>
      </c>
      <c r="AC611" s="3">
        <f>ROUND(SUMIF(AA582:AA609,"=50417534",P582:P609),2)</f>
        <v>18373.13</v>
      </c>
      <c r="AD611" s="3">
        <f>ROUND(SUMIF(AA582:AA609,"=50417534",Q582:Q609),2)</f>
        <v>63.6</v>
      </c>
      <c r="AE611" s="3">
        <f>ROUND(SUMIF(AA582:AA609,"=50417534",R582:R609),2)</f>
        <v>11.15</v>
      </c>
      <c r="AF611" s="3">
        <f>ROUND(SUMIF(AA582:AA609,"=50417534",S582:S609),2)</f>
        <v>346</v>
      </c>
      <c r="AG611" s="3">
        <f>ROUND(SUMIF(AA582:AA609,"=50417534",T582:T609),2)</f>
        <v>0</v>
      </c>
      <c r="AH611" s="3">
        <f>SUMIF(AA582:AA609,"=50417534",U582:U609)</f>
        <v>27.103000000000005</v>
      </c>
      <c r="AI611" s="3">
        <f>SUMIF(AA582:AA609,"=50417534",V582:V609)</f>
        <v>0</v>
      </c>
      <c r="AJ611" s="3">
        <f>ROUND(SUMIF(AA582:AA609,"=50417534",W582:W609),2)</f>
        <v>0</v>
      </c>
      <c r="AK611" s="3">
        <f>ROUND(SUMIF(AA582:AA609,"=50417534",X582:X609),2)</f>
        <v>387.51</v>
      </c>
      <c r="AL611" s="3">
        <f>ROUND(SUMIF(AA582:AA609,"=50417534",Y582:Y609),2)</f>
        <v>242.2</v>
      </c>
      <c r="AM611" s="3"/>
      <c r="AN611" s="3"/>
      <c r="AO611" s="3">
        <f t="shared" ref="AO611:BD611" si="515">ROUND(BX611,2)</f>
        <v>0</v>
      </c>
      <c r="AP611" s="3">
        <f t="shared" si="515"/>
        <v>15056.12</v>
      </c>
      <c r="AQ611" s="3">
        <f t="shared" si="515"/>
        <v>0</v>
      </c>
      <c r="AR611" s="3">
        <f t="shared" si="515"/>
        <v>19431.97</v>
      </c>
      <c r="AS611" s="3">
        <f t="shared" si="515"/>
        <v>0</v>
      </c>
      <c r="AT611" s="3">
        <f t="shared" si="515"/>
        <v>4375.8500000000004</v>
      </c>
      <c r="AU611" s="3">
        <f t="shared" si="515"/>
        <v>0</v>
      </c>
      <c r="AV611" s="3">
        <f t="shared" si="515"/>
        <v>18373.13</v>
      </c>
      <c r="AW611" s="3">
        <f t="shared" si="515"/>
        <v>3317.01</v>
      </c>
      <c r="AX611" s="3">
        <f t="shared" si="515"/>
        <v>0</v>
      </c>
      <c r="AY611" s="3">
        <f t="shared" si="515"/>
        <v>3317.01</v>
      </c>
      <c r="AZ611" s="3">
        <f t="shared" si="515"/>
        <v>15056.12</v>
      </c>
      <c r="BA611" s="3">
        <f t="shared" si="515"/>
        <v>0</v>
      </c>
      <c r="BB611" s="3">
        <f t="shared" si="515"/>
        <v>0</v>
      </c>
      <c r="BC611" s="3">
        <f t="shared" si="515"/>
        <v>0</v>
      </c>
      <c r="BD611" s="3">
        <f t="shared" si="515"/>
        <v>0</v>
      </c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>
        <f>ROUND(SUMIF(AA582:AA609,"=50417534",FQ582:FQ609),2)</f>
        <v>0</v>
      </c>
      <c r="BY611" s="3">
        <f>ROUND(SUMIF(AA582:AA609,"=50417534",FR582:FR609),2)</f>
        <v>15056.12</v>
      </c>
      <c r="BZ611" s="3">
        <f>ROUND(SUMIF(AA582:AA609,"=50417534",GL582:GL609),2)</f>
        <v>0</v>
      </c>
      <c r="CA611" s="3">
        <f>ROUND(SUMIF(AA582:AA609,"=50417534",GM582:GM609),2)</f>
        <v>19431.97</v>
      </c>
      <c r="CB611" s="3">
        <f>ROUND(SUMIF(AA582:AA609,"=50417534",GN582:GN609),2)</f>
        <v>0</v>
      </c>
      <c r="CC611" s="3">
        <f>ROUND(SUMIF(AA582:AA609,"=50417534",GO582:GO609),2)</f>
        <v>4375.8500000000004</v>
      </c>
      <c r="CD611" s="3">
        <f>ROUND(SUMIF(AA582:AA609,"=50417534",GP582:GP609),2)</f>
        <v>0</v>
      </c>
      <c r="CE611" s="3">
        <f>AC611-BX611</f>
        <v>18373.13</v>
      </c>
      <c r="CF611" s="3">
        <f>AC611-BY611</f>
        <v>3317.01</v>
      </c>
      <c r="CG611" s="3">
        <f>BX611-BZ611</f>
        <v>0</v>
      </c>
      <c r="CH611" s="3">
        <f>AC611-BX611-BY611+BZ611</f>
        <v>3317.01</v>
      </c>
      <c r="CI611" s="3">
        <f>BY611-BZ611</f>
        <v>15056.12</v>
      </c>
      <c r="CJ611" s="3">
        <f>ROUND(SUMIF(AA582:AA609,"=50417534",GX582:GX609),2)</f>
        <v>0</v>
      </c>
      <c r="CK611" s="3">
        <f>ROUND(SUMIF(AA582:AA609,"=50417534",GY582:GY609),2)</f>
        <v>0</v>
      </c>
      <c r="CL611" s="3">
        <f>ROUND(SUMIF(AA582:AA609,"=50417534",GZ582:GZ609),2)</f>
        <v>0</v>
      </c>
      <c r="CM611" s="3">
        <f>ROUND(SUMIF(AA582:AA609,"=50417534",HD582:HD609),2)</f>
        <v>0</v>
      </c>
      <c r="CN611" s="3"/>
      <c r="CO611" s="3"/>
      <c r="CP611" s="3"/>
      <c r="CQ611" s="3"/>
      <c r="CR611" s="3"/>
      <c r="CS611" s="3"/>
      <c r="CT611" s="3"/>
      <c r="CU611" s="3"/>
      <c r="CV611" s="3"/>
      <c r="CW611" s="3"/>
      <c r="CX611" s="3"/>
      <c r="CY611" s="3"/>
      <c r="CZ611" s="3"/>
      <c r="DA611" s="3"/>
      <c r="DB611" s="3"/>
      <c r="DC611" s="3"/>
      <c r="DD611" s="3"/>
      <c r="DE611" s="3"/>
      <c r="DF611" s="3"/>
      <c r="DG611" s="4">
        <f t="shared" ref="DG611:DL611" si="516">ROUND(DT611,2)</f>
        <v>135932.12</v>
      </c>
      <c r="DH611" s="4">
        <f t="shared" si="516"/>
        <v>125115.58</v>
      </c>
      <c r="DI611" s="4">
        <f t="shared" si="516"/>
        <v>772.16</v>
      </c>
      <c r="DJ611" s="4">
        <f t="shared" si="516"/>
        <v>323.67</v>
      </c>
      <c r="DK611" s="4">
        <f t="shared" si="516"/>
        <v>10044.379999999999</v>
      </c>
      <c r="DL611" s="4">
        <f t="shared" si="516"/>
        <v>0</v>
      </c>
      <c r="DM611" s="4">
        <f>DZ611</f>
        <v>27.103000000000005</v>
      </c>
      <c r="DN611" s="4">
        <f>EA611</f>
        <v>0</v>
      </c>
      <c r="DO611" s="4">
        <f>ROUND(EB611,2)</f>
        <v>0</v>
      </c>
      <c r="DP611" s="4">
        <f>ROUND(EC611,2)</f>
        <v>9240.84</v>
      </c>
      <c r="DQ611" s="4">
        <f>ROUND(ED611,2)</f>
        <v>4319.09</v>
      </c>
      <c r="DR611" s="4"/>
      <c r="DS611" s="4"/>
      <c r="DT611" s="4">
        <f>ROUND(SUMIF(AA582:AA609,"=50417531",O582:O609),2)</f>
        <v>135932.12</v>
      </c>
      <c r="DU611" s="4">
        <f>ROUND(SUMIF(AA582:AA609,"=50417531",P582:P609),2)</f>
        <v>125115.58</v>
      </c>
      <c r="DV611" s="4">
        <f>ROUND(SUMIF(AA582:AA609,"=50417531",Q582:Q609),2)</f>
        <v>772.16</v>
      </c>
      <c r="DW611" s="4">
        <f>ROUND(SUMIF(AA582:AA609,"=50417531",R582:R609),2)</f>
        <v>323.67</v>
      </c>
      <c r="DX611" s="4">
        <f>ROUND(SUMIF(AA582:AA609,"=50417531",S582:S609),2)</f>
        <v>10044.379999999999</v>
      </c>
      <c r="DY611" s="4">
        <f>ROUND(SUMIF(AA582:AA609,"=50417531",T582:T609),2)</f>
        <v>0</v>
      </c>
      <c r="DZ611" s="4">
        <f>SUMIF(AA582:AA609,"=50417531",U582:U609)</f>
        <v>27.103000000000005</v>
      </c>
      <c r="EA611" s="4">
        <f>SUMIF(AA582:AA609,"=50417531",V582:V609)</f>
        <v>0</v>
      </c>
      <c r="EB611" s="4">
        <f>ROUND(SUMIF(AA582:AA609,"=50417531",W582:W609),2)</f>
        <v>0</v>
      </c>
      <c r="EC611" s="4">
        <f>ROUND(SUMIF(AA582:AA609,"=50417531",X582:X609),2)</f>
        <v>9240.84</v>
      </c>
      <c r="ED611" s="4">
        <f>ROUND(SUMIF(AA582:AA609,"=50417531",Y582:Y609),2)</f>
        <v>4319.09</v>
      </c>
      <c r="EE611" s="4"/>
      <c r="EF611" s="4"/>
      <c r="EG611" s="4">
        <f t="shared" ref="EG611:EV611" si="517">ROUND(FP611,2)</f>
        <v>0</v>
      </c>
      <c r="EH611" s="4">
        <f t="shared" si="517"/>
        <v>105091.72</v>
      </c>
      <c r="EI611" s="4">
        <f t="shared" si="517"/>
        <v>0</v>
      </c>
      <c r="EJ611" s="4">
        <f t="shared" si="517"/>
        <v>150009.92000000001</v>
      </c>
      <c r="EK611" s="4">
        <f t="shared" si="517"/>
        <v>0</v>
      </c>
      <c r="EL611" s="4">
        <f t="shared" si="517"/>
        <v>44918.2</v>
      </c>
      <c r="EM611" s="4">
        <f t="shared" si="517"/>
        <v>0</v>
      </c>
      <c r="EN611" s="4">
        <f t="shared" si="517"/>
        <v>125115.58</v>
      </c>
      <c r="EO611" s="4">
        <f t="shared" si="517"/>
        <v>20023.86</v>
      </c>
      <c r="EP611" s="4">
        <f t="shared" si="517"/>
        <v>0</v>
      </c>
      <c r="EQ611" s="4">
        <f t="shared" si="517"/>
        <v>20023.86</v>
      </c>
      <c r="ER611" s="4">
        <f t="shared" si="517"/>
        <v>105091.72</v>
      </c>
      <c r="ES611" s="4">
        <f t="shared" si="517"/>
        <v>0</v>
      </c>
      <c r="ET611" s="4">
        <f t="shared" si="517"/>
        <v>0</v>
      </c>
      <c r="EU611" s="4">
        <f t="shared" si="517"/>
        <v>0</v>
      </c>
      <c r="EV611" s="4">
        <f t="shared" si="517"/>
        <v>0</v>
      </c>
      <c r="EW611" s="4"/>
      <c r="EX611" s="4"/>
      <c r="EY611" s="4"/>
      <c r="EZ611" s="4"/>
      <c r="FA611" s="4"/>
      <c r="FB611" s="4"/>
      <c r="FC611" s="4"/>
      <c r="FD611" s="4"/>
      <c r="FE611" s="4"/>
      <c r="FF611" s="4"/>
      <c r="FG611" s="4"/>
      <c r="FH611" s="4"/>
      <c r="FI611" s="4"/>
      <c r="FJ611" s="4"/>
      <c r="FK611" s="4"/>
      <c r="FL611" s="4"/>
      <c r="FM611" s="4"/>
      <c r="FN611" s="4"/>
      <c r="FO611" s="4"/>
      <c r="FP611" s="4">
        <f>ROUND(SUMIF(AA582:AA609,"=50417531",FQ582:FQ609),2)</f>
        <v>0</v>
      </c>
      <c r="FQ611" s="4">
        <f>ROUND(SUMIF(AA582:AA609,"=50417531",FR582:FR609),2)</f>
        <v>105091.72</v>
      </c>
      <c r="FR611" s="4">
        <f>ROUND(SUMIF(AA582:AA609,"=50417531",GL582:GL609),2)</f>
        <v>0</v>
      </c>
      <c r="FS611" s="4">
        <f>ROUND(SUMIF(AA582:AA609,"=50417531",GM582:GM609),2)</f>
        <v>150009.92000000001</v>
      </c>
      <c r="FT611" s="4">
        <f>ROUND(SUMIF(AA582:AA609,"=50417531",GN582:GN609),2)</f>
        <v>0</v>
      </c>
      <c r="FU611" s="4">
        <f>ROUND(SUMIF(AA582:AA609,"=50417531",GO582:GO609),2)</f>
        <v>44918.2</v>
      </c>
      <c r="FV611" s="4">
        <f>ROUND(SUMIF(AA582:AA609,"=50417531",GP582:GP609),2)</f>
        <v>0</v>
      </c>
      <c r="FW611" s="4">
        <f>DU611-FP611</f>
        <v>125115.58</v>
      </c>
      <c r="FX611" s="4">
        <f>DU611-FQ611</f>
        <v>20023.86</v>
      </c>
      <c r="FY611" s="4">
        <f>FP611-FR611</f>
        <v>0</v>
      </c>
      <c r="FZ611" s="4">
        <f>DU611-FP611-FQ611+FR611</f>
        <v>20023.86</v>
      </c>
      <c r="GA611" s="4">
        <f>FQ611-FR611</f>
        <v>105091.72</v>
      </c>
      <c r="GB611" s="4">
        <f>ROUND(SUMIF(AA582:AA609,"=50417531",GX582:GX609),2)</f>
        <v>0</v>
      </c>
      <c r="GC611" s="4">
        <f>ROUND(SUMIF(AA582:AA609,"=50417531",GY582:GY609),2)</f>
        <v>0</v>
      </c>
      <c r="GD611" s="4">
        <f>ROUND(SUMIF(AA582:AA609,"=50417531",GZ582:GZ609),2)</f>
        <v>0</v>
      </c>
      <c r="GE611" s="4">
        <f>ROUND(SUMIF(AA582:AA609,"=50417531",HD582:HD609),2)</f>
        <v>0</v>
      </c>
      <c r="GF611" s="4"/>
      <c r="GG611" s="4"/>
      <c r="GH611" s="4"/>
      <c r="GI611" s="4"/>
      <c r="GJ611" s="4"/>
      <c r="GK611" s="4"/>
      <c r="GL611" s="4"/>
      <c r="GM611" s="4"/>
      <c r="GN611" s="4"/>
      <c r="GO611" s="4"/>
      <c r="GP611" s="4"/>
      <c r="GQ611" s="4"/>
      <c r="GR611" s="4"/>
      <c r="GS611" s="4"/>
      <c r="GT611" s="4"/>
      <c r="GU611" s="4"/>
      <c r="GV611" s="4"/>
      <c r="GW611" s="4"/>
      <c r="GX611" s="4">
        <v>0</v>
      </c>
    </row>
    <row r="613" spans="1:245" x14ac:dyDescent="0.2">
      <c r="A613" s="5">
        <v>50</v>
      </c>
      <c r="B613" s="5">
        <v>0</v>
      </c>
      <c r="C613" s="5">
        <v>0</v>
      </c>
      <c r="D613" s="5">
        <v>1</v>
      </c>
      <c r="E613" s="5">
        <v>201</v>
      </c>
      <c r="F613" s="5">
        <f>ROUND(Source!O611,O613)</f>
        <v>18782.73</v>
      </c>
      <c r="G613" s="5" t="s">
        <v>92</v>
      </c>
      <c r="H613" s="5" t="s">
        <v>93</v>
      </c>
      <c r="I613" s="5"/>
      <c r="J613" s="5"/>
      <c r="K613" s="5">
        <v>201</v>
      </c>
      <c r="L613" s="5">
        <v>1</v>
      </c>
      <c r="M613" s="5">
        <v>3</v>
      </c>
      <c r="N613" s="5" t="s">
        <v>3</v>
      </c>
      <c r="O613" s="5">
        <v>2</v>
      </c>
      <c r="P613" s="5">
        <f>ROUND(Source!DG611,O613)</f>
        <v>135932.12</v>
      </c>
      <c r="Q613" s="5"/>
      <c r="R613" s="5"/>
      <c r="S613" s="5"/>
      <c r="T613" s="5"/>
      <c r="U613" s="5"/>
      <c r="V613" s="5"/>
      <c r="W613" s="5">
        <v>18782.73</v>
      </c>
      <c r="X613" s="5">
        <v>1</v>
      </c>
      <c r="Y613" s="5">
        <v>18782.73</v>
      </c>
      <c r="Z613" s="5">
        <v>135932.12</v>
      </c>
      <c r="AA613" s="5">
        <v>1</v>
      </c>
      <c r="AB613" s="5">
        <v>135932.12</v>
      </c>
    </row>
    <row r="614" spans="1:245" x14ac:dyDescent="0.2">
      <c r="A614" s="5">
        <v>50</v>
      </c>
      <c r="B614" s="5">
        <v>0</v>
      </c>
      <c r="C614" s="5">
        <v>0</v>
      </c>
      <c r="D614" s="5">
        <v>1</v>
      </c>
      <c r="E614" s="5">
        <v>202</v>
      </c>
      <c r="F614" s="5">
        <f>ROUND(Source!P611,O614)</f>
        <v>18373.13</v>
      </c>
      <c r="G614" s="5" t="s">
        <v>94</v>
      </c>
      <c r="H614" s="5" t="s">
        <v>95</v>
      </c>
      <c r="I614" s="5"/>
      <c r="J614" s="5"/>
      <c r="K614" s="5">
        <v>202</v>
      </c>
      <c r="L614" s="5">
        <v>2</v>
      </c>
      <c r="M614" s="5">
        <v>3</v>
      </c>
      <c r="N614" s="5" t="s">
        <v>3</v>
      </c>
      <c r="O614" s="5">
        <v>2</v>
      </c>
      <c r="P614" s="5">
        <f>ROUND(Source!DH611,O614)</f>
        <v>125115.58</v>
      </c>
      <c r="Q614" s="5"/>
      <c r="R614" s="5"/>
      <c r="S614" s="5"/>
      <c r="T614" s="5"/>
      <c r="U614" s="5"/>
      <c r="V614" s="5"/>
      <c r="W614" s="5">
        <v>18373.13</v>
      </c>
      <c r="X614" s="5">
        <v>1</v>
      </c>
      <c r="Y614" s="5">
        <v>18373.13</v>
      </c>
      <c r="Z614" s="5">
        <v>125115.58</v>
      </c>
      <c r="AA614" s="5">
        <v>1</v>
      </c>
      <c r="AB614" s="5">
        <v>125115.58</v>
      </c>
    </row>
    <row r="615" spans="1:245" x14ac:dyDescent="0.2">
      <c r="A615" s="5">
        <v>50</v>
      </c>
      <c r="B615" s="5">
        <v>0</v>
      </c>
      <c r="C615" s="5">
        <v>0</v>
      </c>
      <c r="D615" s="5">
        <v>1</v>
      </c>
      <c r="E615" s="5">
        <v>222</v>
      </c>
      <c r="F615" s="5">
        <f>ROUND(Source!AO611,O615)</f>
        <v>0</v>
      </c>
      <c r="G615" s="5" t="s">
        <v>96</v>
      </c>
      <c r="H615" s="5" t="s">
        <v>97</v>
      </c>
      <c r="I615" s="5"/>
      <c r="J615" s="5"/>
      <c r="K615" s="5">
        <v>222</v>
      </c>
      <c r="L615" s="5">
        <v>3</v>
      </c>
      <c r="M615" s="5">
        <v>3</v>
      </c>
      <c r="N615" s="5" t="s">
        <v>3</v>
      </c>
      <c r="O615" s="5">
        <v>2</v>
      </c>
      <c r="P615" s="5">
        <f>ROUND(Source!EG611,O615)</f>
        <v>0</v>
      </c>
      <c r="Q615" s="5"/>
      <c r="R615" s="5"/>
      <c r="S615" s="5"/>
      <c r="T615" s="5"/>
      <c r="U615" s="5"/>
      <c r="V615" s="5"/>
      <c r="W615" s="5">
        <v>0</v>
      </c>
      <c r="X615" s="5">
        <v>1</v>
      </c>
      <c r="Y615" s="5">
        <v>0</v>
      </c>
      <c r="Z615" s="5">
        <v>0</v>
      </c>
      <c r="AA615" s="5">
        <v>1</v>
      </c>
      <c r="AB615" s="5">
        <v>0</v>
      </c>
    </row>
    <row r="616" spans="1:245" x14ac:dyDescent="0.2">
      <c r="A616" s="5">
        <v>50</v>
      </c>
      <c r="B616" s="5">
        <v>0</v>
      </c>
      <c r="C616" s="5">
        <v>0</v>
      </c>
      <c r="D616" s="5">
        <v>1</v>
      </c>
      <c r="E616" s="5">
        <v>225</v>
      </c>
      <c r="F616" s="5">
        <f>ROUND(Source!AV611,O616)</f>
        <v>18373.13</v>
      </c>
      <c r="G616" s="5" t="s">
        <v>98</v>
      </c>
      <c r="H616" s="5" t="s">
        <v>99</v>
      </c>
      <c r="I616" s="5"/>
      <c r="J616" s="5"/>
      <c r="K616" s="5">
        <v>225</v>
      </c>
      <c r="L616" s="5">
        <v>4</v>
      </c>
      <c r="M616" s="5">
        <v>3</v>
      </c>
      <c r="N616" s="5" t="s">
        <v>3</v>
      </c>
      <c r="O616" s="5">
        <v>2</v>
      </c>
      <c r="P616" s="5">
        <f>ROUND(Source!EN611,O616)</f>
        <v>125115.58</v>
      </c>
      <c r="Q616" s="5"/>
      <c r="R616" s="5"/>
      <c r="S616" s="5"/>
      <c r="T616" s="5"/>
      <c r="U616" s="5"/>
      <c r="V616" s="5"/>
      <c r="W616" s="5">
        <v>18373.13</v>
      </c>
      <c r="X616" s="5">
        <v>1</v>
      </c>
      <c r="Y616" s="5">
        <v>18373.13</v>
      </c>
      <c r="Z616" s="5">
        <v>125115.58</v>
      </c>
      <c r="AA616" s="5">
        <v>1</v>
      </c>
      <c r="AB616" s="5">
        <v>125115.58</v>
      </c>
    </row>
    <row r="617" spans="1:245" x14ac:dyDescent="0.2">
      <c r="A617" s="5">
        <v>50</v>
      </c>
      <c r="B617" s="5">
        <v>0</v>
      </c>
      <c r="C617" s="5">
        <v>0</v>
      </c>
      <c r="D617" s="5">
        <v>1</v>
      </c>
      <c r="E617" s="5">
        <v>226</v>
      </c>
      <c r="F617" s="5">
        <f>ROUND(Source!AW611,O617)</f>
        <v>3317.01</v>
      </c>
      <c r="G617" s="5" t="s">
        <v>100</v>
      </c>
      <c r="H617" s="5" t="s">
        <v>101</v>
      </c>
      <c r="I617" s="5"/>
      <c r="J617" s="5"/>
      <c r="K617" s="5">
        <v>226</v>
      </c>
      <c r="L617" s="5">
        <v>5</v>
      </c>
      <c r="M617" s="5">
        <v>3</v>
      </c>
      <c r="N617" s="5" t="s">
        <v>3</v>
      </c>
      <c r="O617" s="5">
        <v>2</v>
      </c>
      <c r="P617" s="5">
        <f>ROUND(Source!EO611,O617)</f>
        <v>20023.86</v>
      </c>
      <c r="Q617" s="5"/>
      <c r="R617" s="5"/>
      <c r="S617" s="5"/>
      <c r="T617" s="5"/>
      <c r="U617" s="5"/>
      <c r="V617" s="5"/>
      <c r="W617" s="5">
        <v>3317.01</v>
      </c>
      <c r="X617" s="5">
        <v>1</v>
      </c>
      <c r="Y617" s="5">
        <v>3317.01</v>
      </c>
      <c r="Z617" s="5">
        <v>20023.86</v>
      </c>
      <c r="AA617" s="5">
        <v>1</v>
      </c>
      <c r="AB617" s="5">
        <v>20023.86</v>
      </c>
    </row>
    <row r="618" spans="1:245" x14ac:dyDescent="0.2">
      <c r="A618" s="5">
        <v>50</v>
      </c>
      <c r="B618" s="5">
        <v>0</v>
      </c>
      <c r="C618" s="5">
        <v>0</v>
      </c>
      <c r="D618" s="5">
        <v>1</v>
      </c>
      <c r="E618" s="5">
        <v>227</v>
      </c>
      <c r="F618" s="5">
        <f>ROUND(Source!AX611,O618)</f>
        <v>0</v>
      </c>
      <c r="G618" s="5" t="s">
        <v>102</v>
      </c>
      <c r="H618" s="5" t="s">
        <v>103</v>
      </c>
      <c r="I618" s="5"/>
      <c r="J618" s="5"/>
      <c r="K618" s="5">
        <v>227</v>
      </c>
      <c r="L618" s="5">
        <v>6</v>
      </c>
      <c r="M618" s="5">
        <v>3</v>
      </c>
      <c r="N618" s="5" t="s">
        <v>3</v>
      </c>
      <c r="O618" s="5">
        <v>2</v>
      </c>
      <c r="P618" s="5">
        <f>ROUND(Source!EP611,O618)</f>
        <v>0</v>
      </c>
      <c r="Q618" s="5"/>
      <c r="R618" s="5"/>
      <c r="S618" s="5"/>
      <c r="T618" s="5"/>
      <c r="U618" s="5"/>
      <c r="V618" s="5"/>
      <c r="W618" s="5">
        <v>0</v>
      </c>
      <c r="X618" s="5">
        <v>1</v>
      </c>
      <c r="Y618" s="5">
        <v>0</v>
      </c>
      <c r="Z618" s="5">
        <v>0</v>
      </c>
      <c r="AA618" s="5">
        <v>1</v>
      </c>
      <c r="AB618" s="5">
        <v>0</v>
      </c>
    </row>
    <row r="619" spans="1:245" x14ac:dyDescent="0.2">
      <c r="A619" s="5">
        <v>50</v>
      </c>
      <c r="B619" s="5">
        <v>0</v>
      </c>
      <c r="C619" s="5">
        <v>0</v>
      </c>
      <c r="D619" s="5">
        <v>1</v>
      </c>
      <c r="E619" s="5">
        <v>228</v>
      </c>
      <c r="F619" s="5">
        <f>ROUND(Source!AY611,O619)</f>
        <v>3317.01</v>
      </c>
      <c r="G619" s="5" t="s">
        <v>104</v>
      </c>
      <c r="H619" s="5" t="s">
        <v>105</v>
      </c>
      <c r="I619" s="5"/>
      <c r="J619" s="5"/>
      <c r="K619" s="5">
        <v>228</v>
      </c>
      <c r="L619" s="5">
        <v>7</v>
      </c>
      <c r="M619" s="5">
        <v>3</v>
      </c>
      <c r="N619" s="5" t="s">
        <v>3</v>
      </c>
      <c r="O619" s="5">
        <v>2</v>
      </c>
      <c r="P619" s="5">
        <f>ROUND(Source!EQ611,O619)</f>
        <v>20023.86</v>
      </c>
      <c r="Q619" s="5"/>
      <c r="R619" s="5"/>
      <c r="S619" s="5"/>
      <c r="T619" s="5"/>
      <c r="U619" s="5"/>
      <c r="V619" s="5"/>
      <c r="W619" s="5">
        <v>3317.01</v>
      </c>
      <c r="X619" s="5">
        <v>1</v>
      </c>
      <c r="Y619" s="5">
        <v>3317.01</v>
      </c>
      <c r="Z619" s="5">
        <v>20023.86</v>
      </c>
      <c r="AA619" s="5">
        <v>1</v>
      </c>
      <c r="AB619" s="5">
        <v>20023.86</v>
      </c>
    </row>
    <row r="620" spans="1:245" x14ac:dyDescent="0.2">
      <c r="A620" s="5">
        <v>50</v>
      </c>
      <c r="B620" s="5">
        <v>0</v>
      </c>
      <c r="C620" s="5">
        <v>0</v>
      </c>
      <c r="D620" s="5">
        <v>1</v>
      </c>
      <c r="E620" s="5">
        <v>216</v>
      </c>
      <c r="F620" s="5">
        <f>ROUND(Source!AP611,O620)</f>
        <v>15056.12</v>
      </c>
      <c r="G620" s="5" t="s">
        <v>106</v>
      </c>
      <c r="H620" s="5" t="s">
        <v>107</v>
      </c>
      <c r="I620" s="5"/>
      <c r="J620" s="5"/>
      <c r="K620" s="5">
        <v>216</v>
      </c>
      <c r="L620" s="5">
        <v>8</v>
      </c>
      <c r="M620" s="5">
        <v>3</v>
      </c>
      <c r="N620" s="5" t="s">
        <v>3</v>
      </c>
      <c r="O620" s="5">
        <v>2</v>
      </c>
      <c r="P620" s="5">
        <f>ROUND(Source!EH611,O620)</f>
        <v>105091.72</v>
      </c>
      <c r="Q620" s="5"/>
      <c r="R620" s="5"/>
      <c r="S620" s="5"/>
      <c r="T620" s="5"/>
      <c r="U620" s="5"/>
      <c r="V620" s="5"/>
      <c r="W620" s="5">
        <v>15056.12</v>
      </c>
      <c r="X620" s="5">
        <v>1</v>
      </c>
      <c r="Y620" s="5">
        <v>15056.12</v>
      </c>
      <c r="Z620" s="5">
        <v>105091.72</v>
      </c>
      <c r="AA620" s="5">
        <v>1</v>
      </c>
      <c r="AB620" s="5">
        <v>105091.72</v>
      </c>
    </row>
    <row r="621" spans="1:245" x14ac:dyDescent="0.2">
      <c r="A621" s="5">
        <v>50</v>
      </c>
      <c r="B621" s="5">
        <v>0</v>
      </c>
      <c r="C621" s="5">
        <v>0</v>
      </c>
      <c r="D621" s="5">
        <v>1</v>
      </c>
      <c r="E621" s="5">
        <v>223</v>
      </c>
      <c r="F621" s="5">
        <f>ROUND(Source!AQ611,O621)</f>
        <v>0</v>
      </c>
      <c r="G621" s="5" t="s">
        <v>108</v>
      </c>
      <c r="H621" s="5" t="s">
        <v>109</v>
      </c>
      <c r="I621" s="5"/>
      <c r="J621" s="5"/>
      <c r="K621" s="5">
        <v>223</v>
      </c>
      <c r="L621" s="5">
        <v>9</v>
      </c>
      <c r="M621" s="5">
        <v>3</v>
      </c>
      <c r="N621" s="5" t="s">
        <v>3</v>
      </c>
      <c r="O621" s="5">
        <v>2</v>
      </c>
      <c r="P621" s="5">
        <f>ROUND(Source!EI611,O621)</f>
        <v>0</v>
      </c>
      <c r="Q621" s="5"/>
      <c r="R621" s="5"/>
      <c r="S621" s="5"/>
      <c r="T621" s="5"/>
      <c r="U621" s="5"/>
      <c r="V621" s="5"/>
      <c r="W621" s="5">
        <v>0</v>
      </c>
      <c r="X621" s="5">
        <v>1</v>
      </c>
      <c r="Y621" s="5">
        <v>0</v>
      </c>
      <c r="Z621" s="5">
        <v>0</v>
      </c>
      <c r="AA621" s="5">
        <v>1</v>
      </c>
      <c r="AB621" s="5">
        <v>0</v>
      </c>
    </row>
    <row r="622" spans="1:245" x14ac:dyDescent="0.2">
      <c r="A622" s="5">
        <v>50</v>
      </c>
      <c r="B622" s="5">
        <v>0</v>
      </c>
      <c r="C622" s="5">
        <v>0</v>
      </c>
      <c r="D622" s="5">
        <v>1</v>
      </c>
      <c r="E622" s="5">
        <v>229</v>
      </c>
      <c r="F622" s="5">
        <f>ROUND(Source!AZ611,O622)</f>
        <v>15056.12</v>
      </c>
      <c r="G622" s="5" t="s">
        <v>110</v>
      </c>
      <c r="H622" s="5" t="s">
        <v>111</v>
      </c>
      <c r="I622" s="5"/>
      <c r="J622" s="5"/>
      <c r="K622" s="5">
        <v>229</v>
      </c>
      <c r="L622" s="5">
        <v>10</v>
      </c>
      <c r="M622" s="5">
        <v>3</v>
      </c>
      <c r="N622" s="5" t="s">
        <v>3</v>
      </c>
      <c r="O622" s="5">
        <v>2</v>
      </c>
      <c r="P622" s="5">
        <f>ROUND(Source!ER611,O622)</f>
        <v>105091.72</v>
      </c>
      <c r="Q622" s="5"/>
      <c r="R622" s="5"/>
      <c r="S622" s="5"/>
      <c r="T622" s="5"/>
      <c r="U622" s="5"/>
      <c r="V622" s="5"/>
      <c r="W622" s="5">
        <v>15056.12</v>
      </c>
      <c r="X622" s="5">
        <v>1</v>
      </c>
      <c r="Y622" s="5">
        <v>15056.12</v>
      </c>
      <c r="Z622" s="5">
        <v>105091.72</v>
      </c>
      <c r="AA622" s="5">
        <v>1</v>
      </c>
      <c r="AB622" s="5">
        <v>105091.72</v>
      </c>
    </row>
    <row r="623" spans="1:245" x14ac:dyDescent="0.2">
      <c r="A623" s="5">
        <v>50</v>
      </c>
      <c r="B623" s="5">
        <v>0</v>
      </c>
      <c r="C623" s="5">
        <v>0</v>
      </c>
      <c r="D623" s="5">
        <v>1</v>
      </c>
      <c r="E623" s="5">
        <v>203</v>
      </c>
      <c r="F623" s="5">
        <f>ROUND(Source!Q611,O623)</f>
        <v>63.6</v>
      </c>
      <c r="G623" s="5" t="s">
        <v>112</v>
      </c>
      <c r="H623" s="5" t="s">
        <v>113</v>
      </c>
      <c r="I623" s="5"/>
      <c r="J623" s="5"/>
      <c r="K623" s="5">
        <v>203</v>
      </c>
      <c r="L623" s="5">
        <v>11</v>
      </c>
      <c r="M623" s="5">
        <v>3</v>
      </c>
      <c r="N623" s="5" t="s">
        <v>3</v>
      </c>
      <c r="O623" s="5">
        <v>2</v>
      </c>
      <c r="P623" s="5">
        <f>ROUND(Source!DI611,O623)</f>
        <v>772.16</v>
      </c>
      <c r="Q623" s="5"/>
      <c r="R623" s="5"/>
      <c r="S623" s="5"/>
      <c r="T623" s="5"/>
      <c r="U623" s="5"/>
      <c r="V623" s="5"/>
      <c r="W623" s="5">
        <v>63.6</v>
      </c>
      <c r="X623" s="5">
        <v>1</v>
      </c>
      <c r="Y623" s="5">
        <v>63.6</v>
      </c>
      <c r="Z623" s="5">
        <v>772.16</v>
      </c>
      <c r="AA623" s="5">
        <v>1</v>
      </c>
      <c r="AB623" s="5">
        <v>772.16</v>
      </c>
    </row>
    <row r="624" spans="1:245" x14ac:dyDescent="0.2">
      <c r="A624" s="5">
        <v>50</v>
      </c>
      <c r="B624" s="5">
        <v>0</v>
      </c>
      <c r="C624" s="5">
        <v>0</v>
      </c>
      <c r="D624" s="5">
        <v>1</v>
      </c>
      <c r="E624" s="5">
        <v>231</v>
      </c>
      <c r="F624" s="5">
        <f>ROUND(Source!BB611,O624)</f>
        <v>0</v>
      </c>
      <c r="G624" s="5" t="s">
        <v>114</v>
      </c>
      <c r="H624" s="5" t="s">
        <v>115</v>
      </c>
      <c r="I624" s="5"/>
      <c r="J624" s="5"/>
      <c r="K624" s="5">
        <v>231</v>
      </c>
      <c r="L624" s="5">
        <v>12</v>
      </c>
      <c r="M624" s="5">
        <v>3</v>
      </c>
      <c r="N624" s="5" t="s">
        <v>3</v>
      </c>
      <c r="O624" s="5">
        <v>2</v>
      </c>
      <c r="P624" s="5">
        <f>ROUND(Source!ET611,O624)</f>
        <v>0</v>
      </c>
      <c r="Q624" s="5"/>
      <c r="R624" s="5"/>
      <c r="S624" s="5"/>
      <c r="T624" s="5"/>
      <c r="U624" s="5"/>
      <c r="V624" s="5"/>
      <c r="W624" s="5">
        <v>0</v>
      </c>
      <c r="X624" s="5">
        <v>1</v>
      </c>
      <c r="Y624" s="5">
        <v>0</v>
      </c>
      <c r="Z624" s="5">
        <v>0</v>
      </c>
      <c r="AA624" s="5">
        <v>1</v>
      </c>
      <c r="AB624" s="5">
        <v>0</v>
      </c>
    </row>
    <row r="625" spans="1:28" x14ac:dyDescent="0.2">
      <c r="A625" s="5">
        <v>50</v>
      </c>
      <c r="B625" s="5">
        <v>0</v>
      </c>
      <c r="C625" s="5">
        <v>0</v>
      </c>
      <c r="D625" s="5">
        <v>1</v>
      </c>
      <c r="E625" s="5">
        <v>204</v>
      </c>
      <c r="F625" s="5">
        <f>ROUND(Source!R611,O625)</f>
        <v>11.15</v>
      </c>
      <c r="G625" s="5" t="s">
        <v>116</v>
      </c>
      <c r="H625" s="5" t="s">
        <v>117</v>
      </c>
      <c r="I625" s="5"/>
      <c r="J625" s="5"/>
      <c r="K625" s="5">
        <v>204</v>
      </c>
      <c r="L625" s="5">
        <v>13</v>
      </c>
      <c r="M625" s="5">
        <v>3</v>
      </c>
      <c r="N625" s="5" t="s">
        <v>3</v>
      </c>
      <c r="O625" s="5">
        <v>2</v>
      </c>
      <c r="P625" s="5">
        <f>ROUND(Source!DJ611,O625)</f>
        <v>323.67</v>
      </c>
      <c r="Q625" s="5"/>
      <c r="R625" s="5"/>
      <c r="S625" s="5"/>
      <c r="T625" s="5"/>
      <c r="U625" s="5"/>
      <c r="V625" s="5"/>
      <c r="W625" s="5">
        <v>11.15</v>
      </c>
      <c r="X625" s="5">
        <v>1</v>
      </c>
      <c r="Y625" s="5">
        <v>11.15</v>
      </c>
      <c r="Z625" s="5">
        <v>323.67</v>
      </c>
      <c r="AA625" s="5">
        <v>1</v>
      </c>
      <c r="AB625" s="5">
        <v>323.67</v>
      </c>
    </row>
    <row r="626" spans="1:28" x14ac:dyDescent="0.2">
      <c r="A626" s="5">
        <v>50</v>
      </c>
      <c r="B626" s="5">
        <v>0</v>
      </c>
      <c r="C626" s="5">
        <v>0</v>
      </c>
      <c r="D626" s="5">
        <v>1</v>
      </c>
      <c r="E626" s="5">
        <v>205</v>
      </c>
      <c r="F626" s="5">
        <f>ROUND(Source!S611,O626)</f>
        <v>346</v>
      </c>
      <c r="G626" s="5" t="s">
        <v>118</v>
      </c>
      <c r="H626" s="5" t="s">
        <v>119</v>
      </c>
      <c r="I626" s="5"/>
      <c r="J626" s="5"/>
      <c r="K626" s="5">
        <v>205</v>
      </c>
      <c r="L626" s="5">
        <v>14</v>
      </c>
      <c r="M626" s="5">
        <v>3</v>
      </c>
      <c r="N626" s="5" t="s">
        <v>3</v>
      </c>
      <c r="O626" s="5">
        <v>2</v>
      </c>
      <c r="P626" s="5">
        <f>ROUND(Source!DK611,O626)</f>
        <v>10044.379999999999</v>
      </c>
      <c r="Q626" s="5"/>
      <c r="R626" s="5"/>
      <c r="S626" s="5"/>
      <c r="T626" s="5"/>
      <c r="U626" s="5"/>
      <c r="V626" s="5"/>
      <c r="W626" s="5">
        <v>346</v>
      </c>
      <c r="X626" s="5">
        <v>1</v>
      </c>
      <c r="Y626" s="5">
        <v>346</v>
      </c>
      <c r="Z626" s="5">
        <v>10044.379999999999</v>
      </c>
      <c r="AA626" s="5">
        <v>1</v>
      </c>
      <c r="AB626" s="5">
        <v>10044.379999999999</v>
      </c>
    </row>
    <row r="627" spans="1:28" x14ac:dyDescent="0.2">
      <c r="A627" s="5">
        <v>50</v>
      </c>
      <c r="B627" s="5">
        <v>0</v>
      </c>
      <c r="C627" s="5">
        <v>0</v>
      </c>
      <c r="D627" s="5">
        <v>1</v>
      </c>
      <c r="E627" s="5">
        <v>232</v>
      </c>
      <c r="F627" s="5">
        <f>ROUND(Source!BC611,O627)</f>
        <v>0</v>
      </c>
      <c r="G627" s="5" t="s">
        <v>120</v>
      </c>
      <c r="H627" s="5" t="s">
        <v>121</v>
      </c>
      <c r="I627" s="5"/>
      <c r="J627" s="5"/>
      <c r="K627" s="5">
        <v>232</v>
      </c>
      <c r="L627" s="5">
        <v>15</v>
      </c>
      <c r="M627" s="5">
        <v>3</v>
      </c>
      <c r="N627" s="5" t="s">
        <v>3</v>
      </c>
      <c r="O627" s="5">
        <v>2</v>
      </c>
      <c r="P627" s="5">
        <f>ROUND(Source!EU611,O627)</f>
        <v>0</v>
      </c>
      <c r="Q627" s="5"/>
      <c r="R627" s="5"/>
      <c r="S627" s="5"/>
      <c r="T627" s="5"/>
      <c r="U627" s="5"/>
      <c r="V627" s="5"/>
      <c r="W627" s="5">
        <v>0</v>
      </c>
      <c r="X627" s="5">
        <v>1</v>
      </c>
      <c r="Y627" s="5">
        <v>0</v>
      </c>
      <c r="Z627" s="5">
        <v>0</v>
      </c>
      <c r="AA627" s="5">
        <v>1</v>
      </c>
      <c r="AB627" s="5">
        <v>0</v>
      </c>
    </row>
    <row r="628" spans="1:28" x14ac:dyDescent="0.2">
      <c r="A628" s="5">
        <v>50</v>
      </c>
      <c r="B628" s="5">
        <v>0</v>
      </c>
      <c r="C628" s="5">
        <v>0</v>
      </c>
      <c r="D628" s="5">
        <v>1</v>
      </c>
      <c r="E628" s="5">
        <v>214</v>
      </c>
      <c r="F628" s="5">
        <f>ROUND(Source!AS611,O628)</f>
        <v>0</v>
      </c>
      <c r="G628" s="5" t="s">
        <v>122</v>
      </c>
      <c r="H628" s="5" t="s">
        <v>123</v>
      </c>
      <c r="I628" s="5"/>
      <c r="J628" s="5"/>
      <c r="K628" s="5">
        <v>214</v>
      </c>
      <c r="L628" s="5">
        <v>16</v>
      </c>
      <c r="M628" s="5">
        <v>3</v>
      </c>
      <c r="N628" s="5" t="s">
        <v>3</v>
      </c>
      <c r="O628" s="5">
        <v>2</v>
      </c>
      <c r="P628" s="5">
        <f>ROUND(Source!EK611,O628)</f>
        <v>0</v>
      </c>
      <c r="Q628" s="5"/>
      <c r="R628" s="5"/>
      <c r="S628" s="5"/>
      <c r="T628" s="5"/>
      <c r="U628" s="5"/>
      <c r="V628" s="5"/>
      <c r="W628" s="5">
        <v>0</v>
      </c>
      <c r="X628" s="5">
        <v>1</v>
      </c>
      <c r="Y628" s="5">
        <v>0</v>
      </c>
      <c r="Z628" s="5">
        <v>0</v>
      </c>
      <c r="AA628" s="5">
        <v>1</v>
      </c>
      <c r="AB628" s="5">
        <v>0</v>
      </c>
    </row>
    <row r="629" spans="1:28" x14ac:dyDescent="0.2">
      <c r="A629" s="5">
        <v>50</v>
      </c>
      <c r="B629" s="5">
        <v>0</v>
      </c>
      <c r="C629" s="5">
        <v>0</v>
      </c>
      <c r="D629" s="5">
        <v>1</v>
      </c>
      <c r="E629" s="5">
        <v>215</v>
      </c>
      <c r="F629" s="5">
        <f>ROUND(Source!AT611,O629)</f>
        <v>4375.8500000000004</v>
      </c>
      <c r="G629" s="5" t="s">
        <v>124</v>
      </c>
      <c r="H629" s="5" t="s">
        <v>125</v>
      </c>
      <c r="I629" s="5"/>
      <c r="J629" s="5"/>
      <c r="K629" s="5">
        <v>215</v>
      </c>
      <c r="L629" s="5">
        <v>17</v>
      </c>
      <c r="M629" s="5">
        <v>3</v>
      </c>
      <c r="N629" s="5" t="s">
        <v>3</v>
      </c>
      <c r="O629" s="5">
        <v>2</v>
      </c>
      <c r="P629" s="5">
        <f>ROUND(Source!EL611,O629)</f>
        <v>44918.2</v>
      </c>
      <c r="Q629" s="5"/>
      <c r="R629" s="5"/>
      <c r="S629" s="5"/>
      <c r="T629" s="5"/>
      <c r="U629" s="5"/>
      <c r="V629" s="5"/>
      <c r="W629" s="5">
        <v>4375.8500000000004</v>
      </c>
      <c r="X629" s="5">
        <v>1</v>
      </c>
      <c r="Y629" s="5">
        <v>4375.8500000000004</v>
      </c>
      <c r="Z629" s="5">
        <v>44918.2</v>
      </c>
      <c r="AA629" s="5">
        <v>1</v>
      </c>
      <c r="AB629" s="5">
        <v>44918.2</v>
      </c>
    </row>
    <row r="630" spans="1:28" x14ac:dyDescent="0.2">
      <c r="A630" s="5">
        <v>50</v>
      </c>
      <c r="B630" s="5">
        <v>0</v>
      </c>
      <c r="C630" s="5">
        <v>0</v>
      </c>
      <c r="D630" s="5">
        <v>1</v>
      </c>
      <c r="E630" s="5">
        <v>217</v>
      </c>
      <c r="F630" s="5">
        <f>ROUND(Source!AU611,O630)</f>
        <v>0</v>
      </c>
      <c r="G630" s="5" t="s">
        <v>126</v>
      </c>
      <c r="H630" s="5" t="s">
        <v>127</v>
      </c>
      <c r="I630" s="5"/>
      <c r="J630" s="5"/>
      <c r="K630" s="5">
        <v>217</v>
      </c>
      <c r="L630" s="5">
        <v>18</v>
      </c>
      <c r="M630" s="5">
        <v>3</v>
      </c>
      <c r="N630" s="5" t="s">
        <v>3</v>
      </c>
      <c r="O630" s="5">
        <v>2</v>
      </c>
      <c r="P630" s="5">
        <f>ROUND(Source!EM611,O630)</f>
        <v>0</v>
      </c>
      <c r="Q630" s="5"/>
      <c r="R630" s="5"/>
      <c r="S630" s="5"/>
      <c r="T630" s="5"/>
      <c r="U630" s="5"/>
      <c r="V630" s="5"/>
      <c r="W630" s="5">
        <v>0</v>
      </c>
      <c r="X630" s="5">
        <v>1</v>
      </c>
      <c r="Y630" s="5">
        <v>0</v>
      </c>
      <c r="Z630" s="5">
        <v>0</v>
      </c>
      <c r="AA630" s="5">
        <v>1</v>
      </c>
      <c r="AB630" s="5">
        <v>0</v>
      </c>
    </row>
    <row r="631" spans="1:28" x14ac:dyDescent="0.2">
      <c r="A631" s="5">
        <v>50</v>
      </c>
      <c r="B631" s="5">
        <v>0</v>
      </c>
      <c r="C631" s="5">
        <v>0</v>
      </c>
      <c r="D631" s="5">
        <v>1</v>
      </c>
      <c r="E631" s="5">
        <v>230</v>
      </c>
      <c r="F631" s="5">
        <f>ROUND(Source!BA611,O631)</f>
        <v>0</v>
      </c>
      <c r="G631" s="5" t="s">
        <v>128</v>
      </c>
      <c r="H631" s="5" t="s">
        <v>129</v>
      </c>
      <c r="I631" s="5"/>
      <c r="J631" s="5"/>
      <c r="K631" s="5">
        <v>230</v>
      </c>
      <c r="L631" s="5">
        <v>19</v>
      </c>
      <c r="M631" s="5">
        <v>3</v>
      </c>
      <c r="N631" s="5" t="s">
        <v>3</v>
      </c>
      <c r="O631" s="5">
        <v>2</v>
      </c>
      <c r="P631" s="5">
        <f>ROUND(Source!ES611,O631)</f>
        <v>0</v>
      </c>
      <c r="Q631" s="5"/>
      <c r="R631" s="5"/>
      <c r="S631" s="5"/>
      <c r="T631" s="5"/>
      <c r="U631" s="5"/>
      <c r="V631" s="5"/>
      <c r="W631" s="5">
        <v>0</v>
      </c>
      <c r="X631" s="5">
        <v>1</v>
      </c>
      <c r="Y631" s="5">
        <v>0</v>
      </c>
      <c r="Z631" s="5">
        <v>0</v>
      </c>
      <c r="AA631" s="5">
        <v>1</v>
      </c>
      <c r="AB631" s="5">
        <v>0</v>
      </c>
    </row>
    <row r="632" spans="1:28" x14ac:dyDescent="0.2">
      <c r="A632" s="5">
        <v>50</v>
      </c>
      <c r="B632" s="5">
        <v>0</v>
      </c>
      <c r="C632" s="5">
        <v>0</v>
      </c>
      <c r="D632" s="5">
        <v>1</v>
      </c>
      <c r="E632" s="5">
        <v>206</v>
      </c>
      <c r="F632" s="5">
        <f>ROUND(Source!T611,O632)</f>
        <v>0</v>
      </c>
      <c r="G632" s="5" t="s">
        <v>130</v>
      </c>
      <c r="H632" s="5" t="s">
        <v>131</v>
      </c>
      <c r="I632" s="5"/>
      <c r="J632" s="5"/>
      <c r="K632" s="5">
        <v>206</v>
      </c>
      <c r="L632" s="5">
        <v>20</v>
      </c>
      <c r="M632" s="5">
        <v>3</v>
      </c>
      <c r="N632" s="5" t="s">
        <v>3</v>
      </c>
      <c r="O632" s="5">
        <v>2</v>
      </c>
      <c r="P632" s="5">
        <f>ROUND(Source!DL611,O632)</f>
        <v>0</v>
      </c>
      <c r="Q632" s="5"/>
      <c r="R632" s="5"/>
      <c r="S632" s="5"/>
      <c r="T632" s="5"/>
      <c r="U632" s="5"/>
      <c r="V632" s="5"/>
      <c r="W632" s="5">
        <v>0</v>
      </c>
      <c r="X632" s="5">
        <v>1</v>
      </c>
      <c r="Y632" s="5">
        <v>0</v>
      </c>
      <c r="Z632" s="5">
        <v>0</v>
      </c>
      <c r="AA632" s="5">
        <v>1</v>
      </c>
      <c r="AB632" s="5">
        <v>0</v>
      </c>
    </row>
    <row r="633" spans="1:28" x14ac:dyDescent="0.2">
      <c r="A633" s="5">
        <v>50</v>
      </c>
      <c r="B633" s="5">
        <v>0</v>
      </c>
      <c r="C633" s="5">
        <v>0</v>
      </c>
      <c r="D633" s="5">
        <v>1</v>
      </c>
      <c r="E633" s="5">
        <v>207</v>
      </c>
      <c r="F633" s="5">
        <f>Source!U611</f>
        <v>27.103000000000005</v>
      </c>
      <c r="G633" s="5" t="s">
        <v>132</v>
      </c>
      <c r="H633" s="5" t="s">
        <v>133</v>
      </c>
      <c r="I633" s="5"/>
      <c r="J633" s="5"/>
      <c r="K633" s="5">
        <v>207</v>
      </c>
      <c r="L633" s="5">
        <v>21</v>
      </c>
      <c r="M633" s="5">
        <v>3</v>
      </c>
      <c r="N633" s="5" t="s">
        <v>3</v>
      </c>
      <c r="O633" s="5">
        <v>-1</v>
      </c>
      <c r="P633" s="5">
        <f>Source!DM611</f>
        <v>27.103000000000005</v>
      </c>
      <c r="Q633" s="5"/>
      <c r="R633" s="5"/>
      <c r="S633" s="5"/>
      <c r="T633" s="5"/>
      <c r="U633" s="5"/>
      <c r="V633" s="5"/>
      <c r="W633" s="5">
        <v>27.103000000000002</v>
      </c>
      <c r="X633" s="5">
        <v>1</v>
      </c>
      <c r="Y633" s="5">
        <v>27.103000000000002</v>
      </c>
      <c r="Z633" s="5">
        <v>27.103000000000002</v>
      </c>
      <c r="AA633" s="5">
        <v>1</v>
      </c>
      <c r="AB633" s="5">
        <v>27.103000000000002</v>
      </c>
    </row>
    <row r="634" spans="1:28" x14ac:dyDescent="0.2">
      <c r="A634" s="5">
        <v>50</v>
      </c>
      <c r="B634" s="5">
        <v>0</v>
      </c>
      <c r="C634" s="5">
        <v>0</v>
      </c>
      <c r="D634" s="5">
        <v>1</v>
      </c>
      <c r="E634" s="5">
        <v>208</v>
      </c>
      <c r="F634" s="5">
        <f>Source!V611</f>
        <v>0</v>
      </c>
      <c r="G634" s="5" t="s">
        <v>134</v>
      </c>
      <c r="H634" s="5" t="s">
        <v>135</v>
      </c>
      <c r="I634" s="5"/>
      <c r="J634" s="5"/>
      <c r="K634" s="5">
        <v>208</v>
      </c>
      <c r="L634" s="5">
        <v>22</v>
      </c>
      <c r="M634" s="5">
        <v>3</v>
      </c>
      <c r="N634" s="5" t="s">
        <v>3</v>
      </c>
      <c r="O634" s="5">
        <v>-1</v>
      </c>
      <c r="P634" s="5">
        <f>Source!DN611</f>
        <v>0</v>
      </c>
      <c r="Q634" s="5"/>
      <c r="R634" s="5"/>
      <c r="S634" s="5"/>
      <c r="T634" s="5"/>
      <c r="U634" s="5"/>
      <c r="V634" s="5"/>
      <c r="W634" s="5">
        <v>0</v>
      </c>
      <c r="X634" s="5">
        <v>1</v>
      </c>
      <c r="Y634" s="5">
        <v>0</v>
      </c>
      <c r="Z634" s="5">
        <v>0</v>
      </c>
      <c r="AA634" s="5">
        <v>1</v>
      </c>
      <c r="AB634" s="5">
        <v>0</v>
      </c>
    </row>
    <row r="635" spans="1:28" x14ac:dyDescent="0.2">
      <c r="A635" s="5">
        <v>50</v>
      </c>
      <c r="B635" s="5">
        <v>0</v>
      </c>
      <c r="C635" s="5">
        <v>0</v>
      </c>
      <c r="D635" s="5">
        <v>1</v>
      </c>
      <c r="E635" s="5">
        <v>209</v>
      </c>
      <c r="F635" s="5">
        <f>ROUND(Source!W611,O635)</f>
        <v>0</v>
      </c>
      <c r="G635" s="5" t="s">
        <v>136</v>
      </c>
      <c r="H635" s="5" t="s">
        <v>137</v>
      </c>
      <c r="I635" s="5"/>
      <c r="J635" s="5"/>
      <c r="K635" s="5">
        <v>209</v>
      </c>
      <c r="L635" s="5">
        <v>23</v>
      </c>
      <c r="M635" s="5">
        <v>3</v>
      </c>
      <c r="N635" s="5" t="s">
        <v>3</v>
      </c>
      <c r="O635" s="5">
        <v>2</v>
      </c>
      <c r="P635" s="5">
        <f>ROUND(Source!DO611,O635)</f>
        <v>0</v>
      </c>
      <c r="Q635" s="5"/>
      <c r="R635" s="5"/>
      <c r="S635" s="5"/>
      <c r="T635" s="5"/>
      <c r="U635" s="5"/>
      <c r="V635" s="5"/>
      <c r="W635" s="5">
        <v>0</v>
      </c>
      <c r="X635" s="5">
        <v>1</v>
      </c>
      <c r="Y635" s="5">
        <v>0</v>
      </c>
      <c r="Z635" s="5">
        <v>0</v>
      </c>
      <c r="AA635" s="5">
        <v>1</v>
      </c>
      <c r="AB635" s="5">
        <v>0</v>
      </c>
    </row>
    <row r="636" spans="1:28" x14ac:dyDescent="0.2">
      <c r="A636" s="5">
        <v>50</v>
      </c>
      <c r="B636" s="5">
        <v>0</v>
      </c>
      <c r="C636" s="5">
        <v>0</v>
      </c>
      <c r="D636" s="5">
        <v>1</v>
      </c>
      <c r="E636" s="5">
        <v>233</v>
      </c>
      <c r="F636" s="5">
        <f>ROUND(Source!BD611,O636)</f>
        <v>0</v>
      </c>
      <c r="G636" s="5" t="s">
        <v>138</v>
      </c>
      <c r="H636" s="5" t="s">
        <v>139</v>
      </c>
      <c r="I636" s="5"/>
      <c r="J636" s="5"/>
      <c r="K636" s="5">
        <v>233</v>
      </c>
      <c r="L636" s="5">
        <v>24</v>
      </c>
      <c r="M636" s="5">
        <v>3</v>
      </c>
      <c r="N636" s="5" t="s">
        <v>3</v>
      </c>
      <c r="O636" s="5">
        <v>2</v>
      </c>
      <c r="P636" s="5">
        <f>ROUND(Source!EV611,O636)</f>
        <v>0</v>
      </c>
      <c r="Q636" s="5"/>
      <c r="R636" s="5"/>
      <c r="S636" s="5"/>
      <c r="T636" s="5"/>
      <c r="U636" s="5"/>
      <c r="V636" s="5"/>
      <c r="W636" s="5">
        <v>0</v>
      </c>
      <c r="X636" s="5">
        <v>1</v>
      </c>
      <c r="Y636" s="5">
        <v>0</v>
      </c>
      <c r="Z636" s="5">
        <v>0</v>
      </c>
      <c r="AA636" s="5">
        <v>1</v>
      </c>
      <c r="AB636" s="5">
        <v>0</v>
      </c>
    </row>
    <row r="637" spans="1:28" x14ac:dyDescent="0.2">
      <c r="A637" s="5">
        <v>50</v>
      </c>
      <c r="B637" s="5">
        <v>0</v>
      </c>
      <c r="C637" s="5">
        <v>0</v>
      </c>
      <c r="D637" s="5">
        <v>1</v>
      </c>
      <c r="E637" s="5">
        <v>210</v>
      </c>
      <c r="F637" s="5">
        <f>ROUND(Source!X611,O637)</f>
        <v>387.51</v>
      </c>
      <c r="G637" s="5" t="s">
        <v>140</v>
      </c>
      <c r="H637" s="5" t="s">
        <v>141</v>
      </c>
      <c r="I637" s="5"/>
      <c r="J637" s="5"/>
      <c r="K637" s="5">
        <v>210</v>
      </c>
      <c r="L637" s="5">
        <v>25</v>
      </c>
      <c r="M637" s="5">
        <v>3</v>
      </c>
      <c r="N637" s="5" t="s">
        <v>3</v>
      </c>
      <c r="O637" s="5">
        <v>2</v>
      </c>
      <c r="P637" s="5">
        <f>ROUND(Source!DP611,O637)</f>
        <v>9240.84</v>
      </c>
      <c r="Q637" s="5"/>
      <c r="R637" s="5"/>
      <c r="S637" s="5"/>
      <c r="T637" s="5"/>
      <c r="U637" s="5"/>
      <c r="V637" s="5"/>
      <c r="W637" s="5">
        <v>387.51</v>
      </c>
      <c r="X637" s="5">
        <v>1</v>
      </c>
      <c r="Y637" s="5">
        <v>387.51</v>
      </c>
      <c r="Z637" s="5">
        <v>9240.84</v>
      </c>
      <c r="AA637" s="5">
        <v>1</v>
      </c>
      <c r="AB637" s="5">
        <v>9240.84</v>
      </c>
    </row>
    <row r="638" spans="1:28" x14ac:dyDescent="0.2">
      <c r="A638" s="5">
        <v>50</v>
      </c>
      <c r="B638" s="5">
        <v>0</v>
      </c>
      <c r="C638" s="5">
        <v>0</v>
      </c>
      <c r="D638" s="5">
        <v>1</v>
      </c>
      <c r="E638" s="5">
        <v>211</v>
      </c>
      <c r="F638" s="5">
        <f>ROUND(Source!Y611,O638)</f>
        <v>242.2</v>
      </c>
      <c r="G638" s="5" t="s">
        <v>142</v>
      </c>
      <c r="H638" s="5" t="s">
        <v>143</v>
      </c>
      <c r="I638" s="5"/>
      <c r="J638" s="5"/>
      <c r="K638" s="5">
        <v>211</v>
      </c>
      <c r="L638" s="5">
        <v>26</v>
      </c>
      <c r="M638" s="5">
        <v>3</v>
      </c>
      <c r="N638" s="5" t="s">
        <v>3</v>
      </c>
      <c r="O638" s="5">
        <v>2</v>
      </c>
      <c r="P638" s="5">
        <f>ROUND(Source!DQ611,O638)</f>
        <v>4319.09</v>
      </c>
      <c r="Q638" s="5"/>
      <c r="R638" s="5"/>
      <c r="S638" s="5"/>
      <c r="T638" s="5"/>
      <c r="U638" s="5"/>
      <c r="V638" s="5"/>
      <c r="W638" s="5">
        <v>242.2</v>
      </c>
      <c r="X638" s="5">
        <v>1</v>
      </c>
      <c r="Y638" s="5">
        <v>242.2</v>
      </c>
      <c r="Z638" s="5">
        <v>4319.09</v>
      </c>
      <c r="AA638" s="5">
        <v>1</v>
      </c>
      <c r="AB638" s="5">
        <v>4319.09</v>
      </c>
    </row>
    <row r="639" spans="1:28" x14ac:dyDescent="0.2">
      <c r="A639" s="5">
        <v>50</v>
      </c>
      <c r="B639" s="5">
        <v>0</v>
      </c>
      <c r="C639" s="5">
        <v>0</v>
      </c>
      <c r="D639" s="5">
        <v>1</v>
      </c>
      <c r="E639" s="5">
        <v>224</v>
      </c>
      <c r="F639" s="5">
        <f>ROUND(Source!AR611,O639)</f>
        <v>19431.97</v>
      </c>
      <c r="G639" s="5" t="s">
        <v>144</v>
      </c>
      <c r="H639" s="5" t="s">
        <v>145</v>
      </c>
      <c r="I639" s="5"/>
      <c r="J639" s="5"/>
      <c r="K639" s="5">
        <v>224</v>
      </c>
      <c r="L639" s="5">
        <v>27</v>
      </c>
      <c r="M639" s="5">
        <v>3</v>
      </c>
      <c r="N639" s="5" t="s">
        <v>3</v>
      </c>
      <c r="O639" s="5">
        <v>2</v>
      </c>
      <c r="P639" s="5">
        <f>ROUND(Source!EJ611,O639)</f>
        <v>150009.92000000001</v>
      </c>
      <c r="Q639" s="5"/>
      <c r="R639" s="5"/>
      <c r="S639" s="5"/>
      <c r="T639" s="5"/>
      <c r="U639" s="5"/>
      <c r="V639" s="5"/>
      <c r="W639" s="5">
        <v>19431.97</v>
      </c>
      <c r="X639" s="5">
        <v>1</v>
      </c>
      <c r="Y639" s="5">
        <v>19431.97</v>
      </c>
      <c r="Z639" s="5">
        <v>150009.92000000001</v>
      </c>
      <c r="AA639" s="5">
        <v>1</v>
      </c>
      <c r="AB639" s="5">
        <v>150009.92000000001</v>
      </c>
    </row>
    <row r="641" spans="1:255" x14ac:dyDescent="0.2">
      <c r="A641" s="1">
        <v>5</v>
      </c>
      <c r="B641" s="1">
        <v>1</v>
      </c>
      <c r="C641" s="1"/>
      <c r="D641" s="1">
        <f>ROW(A658)</f>
        <v>658</v>
      </c>
      <c r="E641" s="1"/>
      <c r="F641" s="1" t="s">
        <v>234</v>
      </c>
      <c r="G641" s="1" t="s">
        <v>626</v>
      </c>
      <c r="H641" s="1" t="s">
        <v>3</v>
      </c>
      <c r="I641" s="1">
        <v>0</v>
      </c>
      <c r="J641" s="1"/>
      <c r="K641" s="1">
        <v>0</v>
      </c>
      <c r="L641" s="1"/>
      <c r="M641" s="1" t="s">
        <v>3</v>
      </c>
      <c r="N641" s="1"/>
      <c r="O641" s="1"/>
      <c r="P641" s="1"/>
      <c r="Q641" s="1"/>
      <c r="R641" s="1"/>
      <c r="S641" s="1">
        <v>0</v>
      </c>
      <c r="T641" s="1">
        <v>0</v>
      </c>
      <c r="U641" s="1" t="s">
        <v>3</v>
      </c>
      <c r="V641" s="1">
        <v>0</v>
      </c>
      <c r="W641" s="1"/>
      <c r="X641" s="1"/>
      <c r="Y641" s="1"/>
      <c r="Z641" s="1"/>
      <c r="AA641" s="1"/>
      <c r="AB641" s="1" t="s">
        <v>3</v>
      </c>
      <c r="AC641" s="1" t="s">
        <v>3</v>
      </c>
      <c r="AD641" s="1" t="s">
        <v>3</v>
      </c>
      <c r="AE641" s="1" t="s">
        <v>3</v>
      </c>
      <c r="AF641" s="1" t="s">
        <v>3</v>
      </c>
      <c r="AG641" s="1" t="s">
        <v>3</v>
      </c>
      <c r="AH641" s="1"/>
      <c r="AI641" s="1"/>
      <c r="AJ641" s="1"/>
      <c r="AK641" s="1"/>
      <c r="AL641" s="1"/>
      <c r="AM641" s="1"/>
      <c r="AN641" s="1"/>
      <c r="AO641" s="1"/>
      <c r="AP641" s="1" t="s">
        <v>3</v>
      </c>
      <c r="AQ641" s="1" t="s">
        <v>3</v>
      </c>
      <c r="AR641" s="1" t="s">
        <v>3</v>
      </c>
      <c r="AS641" s="1"/>
      <c r="AT641" s="1"/>
      <c r="AU641" s="1"/>
      <c r="AV641" s="1"/>
      <c r="AW641" s="1"/>
      <c r="AX641" s="1"/>
      <c r="AY641" s="1"/>
      <c r="AZ641" s="1" t="s">
        <v>3</v>
      </c>
      <c r="BA641" s="1"/>
      <c r="BB641" s="1" t="s">
        <v>3</v>
      </c>
      <c r="BC641" s="1" t="s">
        <v>3</v>
      </c>
      <c r="BD641" s="1" t="s">
        <v>3</v>
      </c>
      <c r="BE641" s="1" t="s">
        <v>3</v>
      </c>
      <c r="BF641" s="1" t="s">
        <v>3</v>
      </c>
      <c r="BG641" s="1" t="s">
        <v>3</v>
      </c>
      <c r="BH641" s="1" t="s">
        <v>3</v>
      </c>
      <c r="BI641" s="1" t="s">
        <v>3</v>
      </c>
      <c r="BJ641" s="1" t="s">
        <v>3</v>
      </c>
      <c r="BK641" s="1" t="s">
        <v>3</v>
      </c>
      <c r="BL641" s="1" t="s">
        <v>3</v>
      </c>
      <c r="BM641" s="1" t="s">
        <v>3</v>
      </c>
      <c r="BN641" s="1" t="s">
        <v>3</v>
      </c>
      <c r="BO641" s="1" t="s">
        <v>3</v>
      </c>
      <c r="BP641" s="1" t="s">
        <v>3</v>
      </c>
      <c r="BQ641" s="1"/>
      <c r="BR641" s="1"/>
      <c r="BS641" s="1"/>
      <c r="BT641" s="1"/>
      <c r="BU641" s="1"/>
      <c r="BV641" s="1"/>
      <c r="BW641" s="1"/>
      <c r="BX641" s="1">
        <v>0</v>
      </c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>
        <v>0</v>
      </c>
    </row>
    <row r="643" spans="1:255" x14ac:dyDescent="0.2">
      <c r="A643" s="3">
        <v>52</v>
      </c>
      <c r="B643" s="3">
        <f t="shared" ref="B643:G643" si="518">B658</f>
        <v>1</v>
      </c>
      <c r="C643" s="3">
        <f t="shared" si="518"/>
        <v>5</v>
      </c>
      <c r="D643" s="3">
        <f t="shared" si="518"/>
        <v>641</v>
      </c>
      <c r="E643" s="3">
        <f t="shared" si="518"/>
        <v>0</v>
      </c>
      <c r="F643" s="3" t="str">
        <f t="shared" si="518"/>
        <v>Новый подраздел</v>
      </c>
      <c r="G643" s="3" t="str">
        <f t="shared" si="518"/>
        <v>Установка светильников</v>
      </c>
      <c r="H643" s="3"/>
      <c r="I643" s="3"/>
      <c r="J643" s="3"/>
      <c r="K643" s="3"/>
      <c r="L643" s="3"/>
      <c r="M643" s="3"/>
      <c r="N643" s="3"/>
      <c r="O643" s="3">
        <f t="shared" ref="O643:AT643" si="519">O658</f>
        <v>19209.05</v>
      </c>
      <c r="P643" s="3">
        <f t="shared" si="519"/>
        <v>18556.509999999998</v>
      </c>
      <c r="Q643" s="3">
        <f t="shared" si="519"/>
        <v>123.17</v>
      </c>
      <c r="R643" s="3">
        <f t="shared" si="519"/>
        <v>23.79</v>
      </c>
      <c r="S643" s="3">
        <f t="shared" si="519"/>
        <v>529.37</v>
      </c>
      <c r="T643" s="3">
        <f t="shared" si="519"/>
        <v>0</v>
      </c>
      <c r="U643" s="3">
        <f t="shared" si="519"/>
        <v>40.633399999999995</v>
      </c>
      <c r="V643" s="3">
        <f t="shared" si="519"/>
        <v>0</v>
      </c>
      <c r="W643" s="3">
        <f t="shared" si="519"/>
        <v>0</v>
      </c>
      <c r="X643" s="3">
        <f t="shared" si="519"/>
        <v>592.89</v>
      </c>
      <c r="Y643" s="3">
        <f t="shared" si="519"/>
        <v>370.56</v>
      </c>
      <c r="Z643" s="3">
        <f t="shared" si="519"/>
        <v>0</v>
      </c>
      <c r="AA643" s="3">
        <f t="shared" si="519"/>
        <v>0</v>
      </c>
      <c r="AB643" s="3">
        <f t="shared" si="519"/>
        <v>19209.05</v>
      </c>
      <c r="AC643" s="3">
        <f t="shared" si="519"/>
        <v>18556.509999999998</v>
      </c>
      <c r="AD643" s="3">
        <f t="shared" si="519"/>
        <v>123.17</v>
      </c>
      <c r="AE643" s="3">
        <f t="shared" si="519"/>
        <v>23.79</v>
      </c>
      <c r="AF643" s="3">
        <f t="shared" si="519"/>
        <v>529.37</v>
      </c>
      <c r="AG643" s="3">
        <f t="shared" si="519"/>
        <v>0</v>
      </c>
      <c r="AH643" s="3">
        <f t="shared" si="519"/>
        <v>40.633399999999995</v>
      </c>
      <c r="AI643" s="3">
        <f t="shared" si="519"/>
        <v>0</v>
      </c>
      <c r="AJ643" s="3">
        <f t="shared" si="519"/>
        <v>0</v>
      </c>
      <c r="AK643" s="3">
        <f t="shared" si="519"/>
        <v>592.89</v>
      </c>
      <c r="AL643" s="3">
        <f t="shared" si="519"/>
        <v>370.56</v>
      </c>
      <c r="AM643" s="3">
        <f t="shared" si="519"/>
        <v>0</v>
      </c>
      <c r="AN643" s="3">
        <f t="shared" si="519"/>
        <v>0</v>
      </c>
      <c r="AO643" s="3">
        <f t="shared" si="519"/>
        <v>0</v>
      </c>
      <c r="AP643" s="3">
        <f t="shared" si="519"/>
        <v>0</v>
      </c>
      <c r="AQ643" s="3">
        <f t="shared" si="519"/>
        <v>0</v>
      </c>
      <c r="AR643" s="3">
        <f t="shared" si="519"/>
        <v>20214.14</v>
      </c>
      <c r="AS643" s="3">
        <f t="shared" si="519"/>
        <v>0</v>
      </c>
      <c r="AT643" s="3">
        <f t="shared" si="519"/>
        <v>20214.14</v>
      </c>
      <c r="AU643" s="3">
        <f t="shared" ref="AU643:BZ643" si="520">AU658</f>
        <v>0</v>
      </c>
      <c r="AV643" s="3">
        <f t="shared" si="520"/>
        <v>18556.509999999998</v>
      </c>
      <c r="AW643" s="3">
        <f t="shared" si="520"/>
        <v>18556.509999999998</v>
      </c>
      <c r="AX643" s="3">
        <f t="shared" si="520"/>
        <v>0</v>
      </c>
      <c r="AY643" s="3">
        <f t="shared" si="520"/>
        <v>18556.509999999998</v>
      </c>
      <c r="AZ643" s="3">
        <f t="shared" si="520"/>
        <v>0</v>
      </c>
      <c r="BA643" s="3">
        <f t="shared" si="520"/>
        <v>0</v>
      </c>
      <c r="BB643" s="3">
        <f t="shared" si="520"/>
        <v>0</v>
      </c>
      <c r="BC643" s="3">
        <f t="shared" si="520"/>
        <v>0</v>
      </c>
      <c r="BD643" s="3">
        <f t="shared" si="520"/>
        <v>0</v>
      </c>
      <c r="BE643" s="3">
        <f t="shared" si="520"/>
        <v>0</v>
      </c>
      <c r="BF643" s="3">
        <f t="shared" si="520"/>
        <v>0</v>
      </c>
      <c r="BG643" s="3">
        <f t="shared" si="520"/>
        <v>0</v>
      </c>
      <c r="BH643" s="3">
        <f t="shared" si="520"/>
        <v>0</v>
      </c>
      <c r="BI643" s="3">
        <f t="shared" si="520"/>
        <v>0</v>
      </c>
      <c r="BJ643" s="3">
        <f t="shared" si="520"/>
        <v>0</v>
      </c>
      <c r="BK643" s="3">
        <f t="shared" si="520"/>
        <v>0</v>
      </c>
      <c r="BL643" s="3">
        <f t="shared" si="520"/>
        <v>0</v>
      </c>
      <c r="BM643" s="3">
        <f t="shared" si="520"/>
        <v>0</v>
      </c>
      <c r="BN643" s="3">
        <f t="shared" si="520"/>
        <v>0</v>
      </c>
      <c r="BO643" s="3">
        <f t="shared" si="520"/>
        <v>0</v>
      </c>
      <c r="BP643" s="3">
        <f t="shared" si="520"/>
        <v>0</v>
      </c>
      <c r="BQ643" s="3">
        <f t="shared" si="520"/>
        <v>0</v>
      </c>
      <c r="BR643" s="3">
        <f t="shared" si="520"/>
        <v>0</v>
      </c>
      <c r="BS643" s="3">
        <f t="shared" si="520"/>
        <v>0</v>
      </c>
      <c r="BT643" s="3">
        <f t="shared" si="520"/>
        <v>0</v>
      </c>
      <c r="BU643" s="3">
        <f t="shared" si="520"/>
        <v>0</v>
      </c>
      <c r="BV643" s="3">
        <f t="shared" si="520"/>
        <v>0</v>
      </c>
      <c r="BW643" s="3">
        <f t="shared" si="520"/>
        <v>0</v>
      </c>
      <c r="BX643" s="3">
        <f t="shared" si="520"/>
        <v>0</v>
      </c>
      <c r="BY643" s="3">
        <f t="shared" si="520"/>
        <v>0</v>
      </c>
      <c r="BZ643" s="3">
        <f t="shared" si="520"/>
        <v>0</v>
      </c>
      <c r="CA643" s="3">
        <f t="shared" ref="CA643:DF643" si="521">CA658</f>
        <v>20214.14</v>
      </c>
      <c r="CB643" s="3">
        <f t="shared" si="521"/>
        <v>0</v>
      </c>
      <c r="CC643" s="3">
        <f t="shared" si="521"/>
        <v>20214.14</v>
      </c>
      <c r="CD643" s="3">
        <f t="shared" si="521"/>
        <v>0</v>
      </c>
      <c r="CE643" s="3">
        <f t="shared" si="521"/>
        <v>18556.509999999998</v>
      </c>
      <c r="CF643" s="3">
        <f t="shared" si="521"/>
        <v>18556.509999999998</v>
      </c>
      <c r="CG643" s="3">
        <f t="shared" si="521"/>
        <v>0</v>
      </c>
      <c r="CH643" s="3">
        <f t="shared" si="521"/>
        <v>18556.509999999998</v>
      </c>
      <c r="CI643" s="3">
        <f t="shared" si="521"/>
        <v>0</v>
      </c>
      <c r="CJ643" s="3">
        <f t="shared" si="521"/>
        <v>0</v>
      </c>
      <c r="CK643" s="3">
        <f t="shared" si="521"/>
        <v>0</v>
      </c>
      <c r="CL643" s="3">
        <f t="shared" si="521"/>
        <v>0</v>
      </c>
      <c r="CM643" s="3">
        <f t="shared" si="521"/>
        <v>0</v>
      </c>
      <c r="CN643" s="3">
        <f t="shared" si="521"/>
        <v>0</v>
      </c>
      <c r="CO643" s="3">
        <f t="shared" si="521"/>
        <v>0</v>
      </c>
      <c r="CP643" s="3">
        <f t="shared" si="521"/>
        <v>0</v>
      </c>
      <c r="CQ643" s="3">
        <f t="shared" si="521"/>
        <v>0</v>
      </c>
      <c r="CR643" s="3">
        <f t="shared" si="521"/>
        <v>0</v>
      </c>
      <c r="CS643" s="3">
        <f t="shared" si="521"/>
        <v>0</v>
      </c>
      <c r="CT643" s="3">
        <f t="shared" si="521"/>
        <v>0</v>
      </c>
      <c r="CU643" s="3">
        <f t="shared" si="521"/>
        <v>0</v>
      </c>
      <c r="CV643" s="3">
        <f t="shared" si="521"/>
        <v>0</v>
      </c>
      <c r="CW643" s="3">
        <f t="shared" si="521"/>
        <v>0</v>
      </c>
      <c r="CX643" s="3">
        <f t="shared" si="521"/>
        <v>0</v>
      </c>
      <c r="CY643" s="3">
        <f t="shared" si="521"/>
        <v>0</v>
      </c>
      <c r="CZ643" s="3">
        <f t="shared" si="521"/>
        <v>0</v>
      </c>
      <c r="DA643" s="3">
        <f t="shared" si="521"/>
        <v>0</v>
      </c>
      <c r="DB643" s="3">
        <f t="shared" si="521"/>
        <v>0</v>
      </c>
      <c r="DC643" s="3">
        <f t="shared" si="521"/>
        <v>0</v>
      </c>
      <c r="DD643" s="3">
        <f t="shared" si="521"/>
        <v>0</v>
      </c>
      <c r="DE643" s="3">
        <f t="shared" si="521"/>
        <v>0</v>
      </c>
      <c r="DF643" s="3">
        <f t="shared" si="521"/>
        <v>0</v>
      </c>
      <c r="DG643" s="4">
        <f t="shared" ref="DG643:EL643" si="522">DG658</f>
        <v>178273.05</v>
      </c>
      <c r="DH643" s="4">
        <f t="shared" si="522"/>
        <v>161421.68</v>
      </c>
      <c r="DI643" s="4">
        <f t="shared" si="522"/>
        <v>1483.76</v>
      </c>
      <c r="DJ643" s="4">
        <f t="shared" si="522"/>
        <v>690.63</v>
      </c>
      <c r="DK643" s="4">
        <f t="shared" si="522"/>
        <v>15367.61</v>
      </c>
      <c r="DL643" s="4">
        <f t="shared" si="522"/>
        <v>0</v>
      </c>
      <c r="DM643" s="4">
        <f t="shared" si="522"/>
        <v>40.633399999999995</v>
      </c>
      <c r="DN643" s="4">
        <f t="shared" si="522"/>
        <v>0</v>
      </c>
      <c r="DO643" s="4">
        <f t="shared" si="522"/>
        <v>0</v>
      </c>
      <c r="DP643" s="4">
        <f t="shared" si="522"/>
        <v>14138.2</v>
      </c>
      <c r="DQ643" s="4">
        <f t="shared" si="522"/>
        <v>6608.06</v>
      </c>
      <c r="DR643" s="4">
        <f t="shared" si="522"/>
        <v>0</v>
      </c>
      <c r="DS643" s="4">
        <f t="shared" si="522"/>
        <v>0</v>
      </c>
      <c r="DT643" s="4">
        <f t="shared" si="522"/>
        <v>178273.05</v>
      </c>
      <c r="DU643" s="4">
        <f t="shared" si="522"/>
        <v>161421.68</v>
      </c>
      <c r="DV643" s="4">
        <f t="shared" si="522"/>
        <v>1483.76</v>
      </c>
      <c r="DW643" s="4">
        <f t="shared" si="522"/>
        <v>690.63</v>
      </c>
      <c r="DX643" s="4">
        <f t="shared" si="522"/>
        <v>15367.61</v>
      </c>
      <c r="DY643" s="4">
        <f t="shared" si="522"/>
        <v>0</v>
      </c>
      <c r="DZ643" s="4">
        <f t="shared" si="522"/>
        <v>40.633399999999995</v>
      </c>
      <c r="EA643" s="4">
        <f t="shared" si="522"/>
        <v>0</v>
      </c>
      <c r="EB643" s="4">
        <f t="shared" si="522"/>
        <v>0</v>
      </c>
      <c r="EC643" s="4">
        <f t="shared" si="522"/>
        <v>14138.2</v>
      </c>
      <c r="ED643" s="4">
        <f t="shared" si="522"/>
        <v>6608.06</v>
      </c>
      <c r="EE643" s="4">
        <f t="shared" si="522"/>
        <v>0</v>
      </c>
      <c r="EF643" s="4">
        <f t="shared" si="522"/>
        <v>0</v>
      </c>
      <c r="EG643" s="4">
        <f t="shared" si="522"/>
        <v>0</v>
      </c>
      <c r="EH643" s="4">
        <f t="shared" si="522"/>
        <v>0</v>
      </c>
      <c r="EI643" s="4">
        <f t="shared" si="522"/>
        <v>0</v>
      </c>
      <c r="EJ643" s="4">
        <f t="shared" si="522"/>
        <v>200124.33</v>
      </c>
      <c r="EK643" s="4">
        <f t="shared" si="522"/>
        <v>0</v>
      </c>
      <c r="EL643" s="4">
        <f t="shared" si="522"/>
        <v>200124.33</v>
      </c>
      <c r="EM643" s="4">
        <f t="shared" ref="EM643:FR643" si="523">EM658</f>
        <v>0</v>
      </c>
      <c r="EN643" s="4">
        <f t="shared" si="523"/>
        <v>161421.68</v>
      </c>
      <c r="EO643" s="4">
        <f t="shared" si="523"/>
        <v>161421.68</v>
      </c>
      <c r="EP643" s="4">
        <f t="shared" si="523"/>
        <v>0</v>
      </c>
      <c r="EQ643" s="4">
        <f t="shared" si="523"/>
        <v>161421.68</v>
      </c>
      <c r="ER643" s="4">
        <f t="shared" si="523"/>
        <v>0</v>
      </c>
      <c r="ES643" s="4">
        <f t="shared" si="523"/>
        <v>0</v>
      </c>
      <c r="ET643" s="4">
        <f t="shared" si="523"/>
        <v>0</v>
      </c>
      <c r="EU643" s="4">
        <f t="shared" si="523"/>
        <v>0</v>
      </c>
      <c r="EV643" s="4">
        <f t="shared" si="523"/>
        <v>0</v>
      </c>
      <c r="EW643" s="4">
        <f t="shared" si="523"/>
        <v>0</v>
      </c>
      <c r="EX643" s="4">
        <f t="shared" si="523"/>
        <v>0</v>
      </c>
      <c r="EY643" s="4">
        <f t="shared" si="523"/>
        <v>0</v>
      </c>
      <c r="EZ643" s="4">
        <f t="shared" si="523"/>
        <v>0</v>
      </c>
      <c r="FA643" s="4">
        <f t="shared" si="523"/>
        <v>0</v>
      </c>
      <c r="FB643" s="4">
        <f t="shared" si="523"/>
        <v>0</v>
      </c>
      <c r="FC643" s="4">
        <f t="shared" si="523"/>
        <v>0</v>
      </c>
      <c r="FD643" s="4">
        <f t="shared" si="523"/>
        <v>0</v>
      </c>
      <c r="FE643" s="4">
        <f t="shared" si="523"/>
        <v>0</v>
      </c>
      <c r="FF643" s="4">
        <f t="shared" si="523"/>
        <v>0</v>
      </c>
      <c r="FG643" s="4">
        <f t="shared" si="523"/>
        <v>0</v>
      </c>
      <c r="FH643" s="4">
        <f t="shared" si="523"/>
        <v>0</v>
      </c>
      <c r="FI643" s="4">
        <f t="shared" si="523"/>
        <v>0</v>
      </c>
      <c r="FJ643" s="4">
        <f t="shared" si="523"/>
        <v>0</v>
      </c>
      <c r="FK643" s="4">
        <f t="shared" si="523"/>
        <v>0</v>
      </c>
      <c r="FL643" s="4">
        <f t="shared" si="523"/>
        <v>0</v>
      </c>
      <c r="FM643" s="4">
        <f t="shared" si="523"/>
        <v>0</v>
      </c>
      <c r="FN643" s="4">
        <f t="shared" si="523"/>
        <v>0</v>
      </c>
      <c r="FO643" s="4">
        <f t="shared" si="523"/>
        <v>0</v>
      </c>
      <c r="FP643" s="4">
        <f t="shared" si="523"/>
        <v>0</v>
      </c>
      <c r="FQ643" s="4">
        <f t="shared" si="523"/>
        <v>0</v>
      </c>
      <c r="FR643" s="4">
        <f t="shared" si="523"/>
        <v>0</v>
      </c>
      <c r="FS643" s="4">
        <f t="shared" ref="FS643:GX643" si="524">FS658</f>
        <v>200124.33</v>
      </c>
      <c r="FT643" s="4">
        <f t="shared" si="524"/>
        <v>0</v>
      </c>
      <c r="FU643" s="4">
        <f t="shared" si="524"/>
        <v>200124.33</v>
      </c>
      <c r="FV643" s="4">
        <f t="shared" si="524"/>
        <v>0</v>
      </c>
      <c r="FW643" s="4">
        <f t="shared" si="524"/>
        <v>161421.68</v>
      </c>
      <c r="FX643" s="4">
        <f t="shared" si="524"/>
        <v>161421.68</v>
      </c>
      <c r="FY643" s="4">
        <f t="shared" si="524"/>
        <v>0</v>
      </c>
      <c r="FZ643" s="4">
        <f t="shared" si="524"/>
        <v>161421.68</v>
      </c>
      <c r="GA643" s="4">
        <f t="shared" si="524"/>
        <v>0</v>
      </c>
      <c r="GB643" s="4">
        <f t="shared" si="524"/>
        <v>0</v>
      </c>
      <c r="GC643" s="4">
        <f t="shared" si="524"/>
        <v>0</v>
      </c>
      <c r="GD643" s="4">
        <f t="shared" si="524"/>
        <v>0</v>
      </c>
      <c r="GE643" s="4">
        <f t="shared" si="524"/>
        <v>0</v>
      </c>
      <c r="GF643" s="4">
        <f t="shared" si="524"/>
        <v>0</v>
      </c>
      <c r="GG643" s="4">
        <f t="shared" si="524"/>
        <v>0</v>
      </c>
      <c r="GH643" s="4">
        <f t="shared" si="524"/>
        <v>0</v>
      </c>
      <c r="GI643" s="4">
        <f t="shared" si="524"/>
        <v>0</v>
      </c>
      <c r="GJ643" s="4">
        <f t="shared" si="524"/>
        <v>0</v>
      </c>
      <c r="GK643" s="4">
        <f t="shared" si="524"/>
        <v>0</v>
      </c>
      <c r="GL643" s="4">
        <f t="shared" si="524"/>
        <v>0</v>
      </c>
      <c r="GM643" s="4">
        <f t="shared" si="524"/>
        <v>0</v>
      </c>
      <c r="GN643" s="4">
        <f t="shared" si="524"/>
        <v>0</v>
      </c>
      <c r="GO643" s="4">
        <f t="shared" si="524"/>
        <v>0</v>
      </c>
      <c r="GP643" s="4">
        <f t="shared" si="524"/>
        <v>0</v>
      </c>
      <c r="GQ643" s="4">
        <f t="shared" si="524"/>
        <v>0</v>
      </c>
      <c r="GR643" s="4">
        <f t="shared" si="524"/>
        <v>0</v>
      </c>
      <c r="GS643" s="4">
        <f t="shared" si="524"/>
        <v>0</v>
      </c>
      <c r="GT643" s="4">
        <f t="shared" si="524"/>
        <v>0</v>
      </c>
      <c r="GU643" s="4">
        <f t="shared" si="524"/>
        <v>0</v>
      </c>
      <c r="GV643" s="4">
        <f t="shared" si="524"/>
        <v>0</v>
      </c>
      <c r="GW643" s="4">
        <f t="shared" si="524"/>
        <v>0</v>
      </c>
      <c r="GX643" s="4">
        <f t="shared" si="524"/>
        <v>0</v>
      </c>
    </row>
    <row r="645" spans="1:255" x14ac:dyDescent="0.2">
      <c r="A645" s="2">
        <v>17</v>
      </c>
      <c r="B645" s="2">
        <v>1</v>
      </c>
      <c r="C645" s="2"/>
      <c r="D645" s="2"/>
      <c r="E645" s="2" t="s">
        <v>627</v>
      </c>
      <c r="F645" s="2" t="s">
        <v>628</v>
      </c>
      <c r="G645" s="2" t="s">
        <v>629</v>
      </c>
      <c r="H645" s="2" t="s">
        <v>524</v>
      </c>
      <c r="I645" s="2">
        <f>ROUND(28/100,9)</f>
        <v>0.28000000000000003</v>
      </c>
      <c r="J645" s="2">
        <v>0</v>
      </c>
      <c r="K645" s="2">
        <f>ROUND(28/100,9)</f>
        <v>0.28000000000000003</v>
      </c>
      <c r="L645" s="2"/>
      <c r="M645" s="2"/>
      <c r="N645" s="2"/>
      <c r="O645" s="2">
        <f t="shared" ref="O645:O656" si="525">ROUND(CP645,2)</f>
        <v>574.05999999999995</v>
      </c>
      <c r="P645" s="2">
        <f t="shared" ref="P645:P656" si="526">ROUND((ROUND((AC645*AW645*I645),2)*BC645),2)</f>
        <v>41.04</v>
      </c>
      <c r="Q645" s="2">
        <f t="shared" ref="Q645:Q656" si="527">(ROUND((ROUND(((ET645)*AV645*I645),2)*BB645),2)+ROUND((ROUND(((AE645-(EU645))*AV645*I645),2)*BS645),2))</f>
        <v>52.91</v>
      </c>
      <c r="R645" s="2">
        <f t="shared" ref="R645:R656" si="528">ROUND((ROUND((AE645*AV645*I645),2)*BS645),2)</f>
        <v>9.89</v>
      </c>
      <c r="S645" s="2">
        <f t="shared" ref="S645:S656" si="529">ROUND((ROUND((AF645*AV645*I645),2)*BA645),2)</f>
        <v>480.11</v>
      </c>
      <c r="T645" s="2">
        <f t="shared" ref="T645:T656" si="530">ROUND(CU645*I645,2)</f>
        <v>0</v>
      </c>
      <c r="U645" s="2">
        <f t="shared" ref="U645:U656" si="531">CV645*I645</f>
        <v>36.96</v>
      </c>
      <c r="V645" s="2">
        <f t="shared" ref="V645:V656" si="532">CW645*I645</f>
        <v>0</v>
      </c>
      <c r="W645" s="2">
        <f t="shared" ref="W645:W656" si="533">ROUND(CX645*I645,2)</f>
        <v>0</v>
      </c>
      <c r="X645" s="2">
        <f t="shared" ref="X645:X656" si="534">ROUND(CY645,2)</f>
        <v>537.72</v>
      </c>
      <c r="Y645" s="2">
        <f t="shared" ref="Y645:Y656" si="535">ROUND(CZ645,2)</f>
        <v>336.08</v>
      </c>
      <c r="Z645" s="2"/>
      <c r="AA645" s="2">
        <v>50417534</v>
      </c>
      <c r="AB645" s="2">
        <f t="shared" ref="AB645:AB656" si="536">ROUND((AC645+AD645+AF645),6)</f>
        <v>2050.19</v>
      </c>
      <c r="AC645" s="2">
        <f t="shared" ref="AC645:AC656" si="537">ROUND((ES645),6)</f>
        <v>146.56</v>
      </c>
      <c r="AD645" s="2">
        <f t="shared" ref="AD645:AD656" si="538">ROUND((((ET645)-(EU645))+AE645),6)</f>
        <v>188.95</v>
      </c>
      <c r="AE645" s="2">
        <f t="shared" ref="AE645:AE656" si="539">ROUND((EU645),6)</f>
        <v>35.33</v>
      </c>
      <c r="AF645" s="2">
        <f t="shared" ref="AF645:AF656" si="540">ROUND((EV645),6)</f>
        <v>1714.68</v>
      </c>
      <c r="AG645" s="2">
        <f t="shared" ref="AG645:AG656" si="541">ROUND((AP645),6)</f>
        <v>0</v>
      </c>
      <c r="AH645" s="2">
        <f t="shared" ref="AH645:AH656" si="542">(EW645)</f>
        <v>132</v>
      </c>
      <c r="AI645" s="2">
        <f t="shared" ref="AI645:AI656" si="543">(EX645)</f>
        <v>0</v>
      </c>
      <c r="AJ645" s="2">
        <f t="shared" ref="AJ645:AJ656" si="544">(AS645)</f>
        <v>0</v>
      </c>
      <c r="AK645" s="2">
        <v>2050.19</v>
      </c>
      <c r="AL645" s="2">
        <v>146.56</v>
      </c>
      <c r="AM645" s="2">
        <v>188.95</v>
      </c>
      <c r="AN645" s="2">
        <v>35.33</v>
      </c>
      <c r="AO645" s="2">
        <v>1714.68</v>
      </c>
      <c r="AP645" s="2">
        <v>0</v>
      </c>
      <c r="AQ645" s="2">
        <v>132</v>
      </c>
      <c r="AR645" s="2">
        <v>0</v>
      </c>
      <c r="AS645" s="2">
        <v>0</v>
      </c>
      <c r="AT645" s="2">
        <v>112</v>
      </c>
      <c r="AU645" s="2">
        <v>70</v>
      </c>
      <c r="AV645" s="2">
        <v>1</v>
      </c>
      <c r="AW645" s="2">
        <v>1</v>
      </c>
      <c r="AX645" s="2"/>
      <c r="AY645" s="2"/>
      <c r="AZ645" s="2">
        <v>1</v>
      </c>
      <c r="BA645" s="2">
        <v>1</v>
      </c>
      <c r="BB645" s="2">
        <v>1</v>
      </c>
      <c r="BC645" s="2">
        <v>1</v>
      </c>
      <c r="BD645" s="2" t="s">
        <v>3</v>
      </c>
      <c r="BE645" s="2" t="s">
        <v>3</v>
      </c>
      <c r="BF645" s="2" t="s">
        <v>3</v>
      </c>
      <c r="BG645" s="2" t="s">
        <v>3</v>
      </c>
      <c r="BH645" s="2">
        <v>0</v>
      </c>
      <c r="BI645" s="2">
        <v>2</v>
      </c>
      <c r="BJ645" s="2" t="s">
        <v>630</v>
      </c>
      <c r="BK645" s="2"/>
      <c r="BL645" s="2"/>
      <c r="BM645" s="2">
        <v>333</v>
      </c>
      <c r="BN645" s="2">
        <v>0</v>
      </c>
      <c r="BO645" s="2" t="s">
        <v>3</v>
      </c>
      <c r="BP645" s="2">
        <v>0</v>
      </c>
      <c r="BQ645" s="2">
        <v>40</v>
      </c>
      <c r="BR645" s="2">
        <v>0</v>
      </c>
      <c r="BS645" s="2">
        <v>1</v>
      </c>
      <c r="BT645" s="2">
        <v>1</v>
      </c>
      <c r="BU645" s="2">
        <v>1</v>
      </c>
      <c r="BV645" s="2">
        <v>1</v>
      </c>
      <c r="BW645" s="2">
        <v>1</v>
      </c>
      <c r="BX645" s="2">
        <v>1</v>
      </c>
      <c r="BY645" s="2" t="s">
        <v>3</v>
      </c>
      <c r="BZ645" s="2">
        <v>112</v>
      </c>
      <c r="CA645" s="2">
        <v>70</v>
      </c>
      <c r="CB645" s="2" t="s">
        <v>3</v>
      </c>
      <c r="CC645" s="2"/>
      <c r="CD645" s="2"/>
      <c r="CE645" s="2">
        <v>30</v>
      </c>
      <c r="CF645" s="2">
        <v>0</v>
      </c>
      <c r="CG645" s="2">
        <v>0</v>
      </c>
      <c r="CH645" s="2"/>
      <c r="CI645" s="2"/>
      <c r="CJ645" s="2"/>
      <c r="CK645" s="2"/>
      <c r="CL645" s="2"/>
      <c r="CM645" s="2">
        <v>0</v>
      </c>
      <c r="CN645" s="2" t="s">
        <v>3</v>
      </c>
      <c r="CO645" s="2">
        <v>0</v>
      </c>
      <c r="CP645" s="2">
        <f t="shared" ref="CP645:CP656" si="545">(P645+Q645+S645)</f>
        <v>574.05999999999995</v>
      </c>
      <c r="CQ645" s="2">
        <f t="shared" ref="CQ645:CQ656" si="546">ROUND((ROUND((AC645*AW645*1),2)*BC645),2)</f>
        <v>146.56</v>
      </c>
      <c r="CR645" s="2">
        <f t="shared" ref="CR645:CR656" si="547">(ROUND((ROUND(((ET645)*AV645*1),2)*BB645),2)+ROUND((ROUND(((AE645-(EU645))*AV645*1),2)*BS645),2))</f>
        <v>188.95</v>
      </c>
      <c r="CS645" s="2">
        <f t="shared" ref="CS645:CS656" si="548">ROUND((ROUND((AE645*AV645*1),2)*BS645),2)</f>
        <v>35.33</v>
      </c>
      <c r="CT645" s="2">
        <f t="shared" ref="CT645:CT656" si="549">ROUND((ROUND((AF645*AV645*1),2)*BA645),2)</f>
        <v>1714.68</v>
      </c>
      <c r="CU645" s="2">
        <f t="shared" ref="CU645:CU656" si="550">AG645</f>
        <v>0</v>
      </c>
      <c r="CV645" s="2">
        <f t="shared" ref="CV645:CV656" si="551">(AH645*AV645)</f>
        <v>132</v>
      </c>
      <c r="CW645" s="2">
        <f t="shared" ref="CW645:CW656" si="552">AI645</f>
        <v>0</v>
      </c>
      <c r="CX645" s="2">
        <f t="shared" ref="CX645:CX656" si="553">AJ645</f>
        <v>0</v>
      </c>
      <c r="CY645" s="2">
        <f>((S645*BZ645)/100)</f>
        <v>537.72320000000002</v>
      </c>
      <c r="CZ645" s="2">
        <f>((S645*CA645)/100)</f>
        <v>336.07700000000006</v>
      </c>
      <c r="DA645" s="2"/>
      <c r="DB645" s="2"/>
      <c r="DC645" s="2" t="s">
        <v>3</v>
      </c>
      <c r="DD645" s="2" t="s">
        <v>3</v>
      </c>
      <c r="DE645" s="2" t="s">
        <v>3</v>
      </c>
      <c r="DF645" s="2" t="s">
        <v>3</v>
      </c>
      <c r="DG645" s="2" t="s">
        <v>3</v>
      </c>
      <c r="DH645" s="2" t="s">
        <v>3</v>
      </c>
      <c r="DI645" s="2" t="s">
        <v>3</v>
      </c>
      <c r="DJ645" s="2" t="s">
        <v>3</v>
      </c>
      <c r="DK645" s="2" t="s">
        <v>3</v>
      </c>
      <c r="DL645" s="2" t="s">
        <v>3</v>
      </c>
      <c r="DM645" s="2" t="s">
        <v>3</v>
      </c>
      <c r="DN645" s="2">
        <v>0</v>
      </c>
      <c r="DO645" s="2">
        <v>0</v>
      </c>
      <c r="DP645" s="2">
        <v>1</v>
      </c>
      <c r="DQ645" s="2">
        <v>1</v>
      </c>
      <c r="DR645" s="2"/>
      <c r="DS645" s="2"/>
      <c r="DT645" s="2"/>
      <c r="DU645" s="2">
        <v>1010</v>
      </c>
      <c r="DV645" s="2" t="s">
        <v>524</v>
      </c>
      <c r="DW645" s="2" t="s">
        <v>524</v>
      </c>
      <c r="DX645" s="2">
        <v>100</v>
      </c>
      <c r="DY645" s="2"/>
      <c r="DZ645" s="2" t="s">
        <v>3</v>
      </c>
      <c r="EA645" s="2" t="s">
        <v>3</v>
      </c>
      <c r="EB645" s="2" t="s">
        <v>3</v>
      </c>
      <c r="EC645" s="2" t="s">
        <v>3</v>
      </c>
      <c r="ED645" s="2"/>
      <c r="EE645" s="2">
        <v>49573648</v>
      </c>
      <c r="EF645" s="2">
        <v>40</v>
      </c>
      <c r="EG645" s="2" t="s">
        <v>510</v>
      </c>
      <c r="EH645" s="2">
        <v>0</v>
      </c>
      <c r="EI645" s="2" t="s">
        <v>3</v>
      </c>
      <c r="EJ645" s="2">
        <v>2</v>
      </c>
      <c r="EK645" s="2">
        <v>333</v>
      </c>
      <c r="EL645" s="2" t="s">
        <v>569</v>
      </c>
      <c r="EM645" s="2" t="s">
        <v>570</v>
      </c>
      <c r="EN645" s="2"/>
      <c r="EO645" s="2" t="s">
        <v>3</v>
      </c>
      <c r="EP645" s="2"/>
      <c r="EQ645" s="2">
        <v>131072</v>
      </c>
      <c r="ER645" s="2">
        <v>2050.19</v>
      </c>
      <c r="ES645" s="2">
        <v>146.56</v>
      </c>
      <c r="ET645" s="2">
        <v>188.95</v>
      </c>
      <c r="EU645" s="2">
        <v>35.33</v>
      </c>
      <c r="EV645" s="2">
        <v>1714.68</v>
      </c>
      <c r="EW645" s="2">
        <v>132</v>
      </c>
      <c r="EX645" s="2">
        <v>0</v>
      </c>
      <c r="EY645" s="2">
        <v>0</v>
      </c>
      <c r="EZ645" s="2"/>
      <c r="FA645" s="2"/>
      <c r="FB645" s="2"/>
      <c r="FC645" s="2"/>
      <c r="FD645" s="2"/>
      <c r="FE645" s="2"/>
      <c r="FF645" s="2"/>
      <c r="FG645" s="2"/>
      <c r="FH645" s="2"/>
      <c r="FI645" s="2"/>
      <c r="FJ645" s="2"/>
      <c r="FK645" s="2"/>
      <c r="FL645" s="2"/>
      <c r="FM645" s="2"/>
      <c r="FN645" s="2"/>
      <c r="FO645" s="2"/>
      <c r="FP645" s="2"/>
      <c r="FQ645" s="2">
        <v>0</v>
      </c>
      <c r="FR645" s="2">
        <f t="shared" ref="FR645:FR656" si="554">ROUND(IF(BI645=3,GM645,0),2)</f>
        <v>0</v>
      </c>
      <c r="FS645" s="2">
        <v>0</v>
      </c>
      <c r="FT645" s="2"/>
      <c r="FU645" s="2"/>
      <c r="FV645" s="2"/>
      <c r="FW645" s="2"/>
      <c r="FX645" s="2">
        <v>112</v>
      </c>
      <c r="FY645" s="2">
        <v>70</v>
      </c>
      <c r="FZ645" s="2"/>
      <c r="GA645" s="2" t="s">
        <v>3</v>
      </c>
      <c r="GB645" s="2"/>
      <c r="GC645" s="2"/>
      <c r="GD645" s="2">
        <v>0</v>
      </c>
      <c r="GE645" s="2"/>
      <c r="GF645" s="2">
        <v>97946538</v>
      </c>
      <c r="GG645" s="2">
        <v>2</v>
      </c>
      <c r="GH645" s="2">
        <v>1</v>
      </c>
      <c r="GI645" s="2">
        <v>-2</v>
      </c>
      <c r="GJ645" s="2">
        <v>0</v>
      </c>
      <c r="GK645" s="2">
        <f>ROUND(R645*(R12)/100,2)</f>
        <v>17.309999999999999</v>
      </c>
      <c r="GL645" s="2">
        <f t="shared" ref="GL645:GL656" si="555">ROUND(IF(AND(BH645=3,BI645=3,FS645&lt;&gt;0),P645,0),2)</f>
        <v>0</v>
      </c>
      <c r="GM645" s="2">
        <f t="shared" ref="GM645:GM656" si="556">ROUND(O645+X645+Y645+GK645,2)+GX645</f>
        <v>1465.17</v>
      </c>
      <c r="GN645" s="2">
        <f t="shared" ref="GN645:GN656" si="557">IF(OR(BI645=0,BI645=1),GM645-GX645,0)</f>
        <v>0</v>
      </c>
      <c r="GO645" s="2">
        <f t="shared" ref="GO645:GO656" si="558">IF(BI645=2,GM645-GX645,0)</f>
        <v>1465.17</v>
      </c>
      <c r="GP645" s="2">
        <f t="shared" ref="GP645:GP656" si="559">IF(BI645=4,GM645-GX645,0)</f>
        <v>0</v>
      </c>
      <c r="GQ645" s="2"/>
      <c r="GR645" s="2">
        <v>0</v>
      </c>
      <c r="GS645" s="2">
        <v>0</v>
      </c>
      <c r="GT645" s="2">
        <v>0</v>
      </c>
      <c r="GU645" s="2" t="s">
        <v>3</v>
      </c>
      <c r="GV645" s="2">
        <f t="shared" ref="GV645:GV656" si="560">ROUND((GT645),6)</f>
        <v>0</v>
      </c>
      <c r="GW645" s="2">
        <v>1</v>
      </c>
      <c r="GX645" s="2">
        <f t="shared" ref="GX645:GX656" si="561">ROUND(HC645*I645,2)</f>
        <v>0</v>
      </c>
      <c r="GY645" s="2"/>
      <c r="GZ645" s="2"/>
      <c r="HA645" s="2">
        <v>0</v>
      </c>
      <c r="HB645" s="2">
        <v>0</v>
      </c>
      <c r="HC645" s="2">
        <f t="shared" ref="HC645:HC656" si="562">GV645*GW645</f>
        <v>0</v>
      </c>
      <c r="HD645" s="2"/>
      <c r="HE645" s="2" t="s">
        <v>3</v>
      </c>
      <c r="HF645" s="2" t="s">
        <v>3</v>
      </c>
      <c r="HG645" s="2"/>
      <c r="HH645" s="2"/>
      <c r="HI645" s="2"/>
      <c r="HJ645" s="2"/>
      <c r="HK645" s="2"/>
      <c r="HL645" s="2"/>
      <c r="HM645" s="2" t="s">
        <v>3</v>
      </c>
      <c r="HN645" s="2" t="s">
        <v>3</v>
      </c>
      <c r="HO645" s="2" t="s">
        <v>3</v>
      </c>
      <c r="HP645" s="2" t="s">
        <v>3</v>
      </c>
      <c r="HQ645" s="2" t="s">
        <v>3</v>
      </c>
      <c r="HR645" s="2"/>
      <c r="HS645" s="2"/>
      <c r="HT645" s="2"/>
      <c r="HU645" s="2"/>
      <c r="HV645" s="2"/>
      <c r="HW645" s="2"/>
      <c r="HX645" s="2"/>
      <c r="HY645" s="2"/>
      <c r="HZ645" s="2"/>
      <c r="IA645" s="2"/>
      <c r="IB645" s="2"/>
      <c r="IC645" s="2"/>
      <c r="ID645" s="2"/>
      <c r="IE645" s="2"/>
      <c r="IF645" s="2"/>
      <c r="IG645" s="2"/>
      <c r="IH645" s="2"/>
      <c r="II645" s="2"/>
      <c r="IJ645" s="2"/>
      <c r="IK645" s="2">
        <v>0</v>
      </c>
      <c r="IL645" s="2"/>
      <c r="IM645" s="2"/>
      <c r="IN645" s="2"/>
      <c r="IO645" s="2"/>
      <c r="IP645" s="2"/>
      <c r="IQ645" s="2"/>
      <c r="IR645" s="2"/>
      <c r="IS645" s="2"/>
      <c r="IT645" s="2"/>
      <c r="IU645" s="2"/>
    </row>
    <row r="646" spans="1:255" x14ac:dyDescent="0.2">
      <c r="A646">
        <v>17</v>
      </c>
      <c r="B646">
        <v>1</v>
      </c>
      <c r="E646" t="s">
        <v>627</v>
      </c>
      <c r="F646" t="s">
        <v>628</v>
      </c>
      <c r="G646" t="s">
        <v>629</v>
      </c>
      <c r="H646" t="s">
        <v>524</v>
      </c>
      <c r="I646">
        <f>ROUND(28/100,9)</f>
        <v>0.28000000000000003</v>
      </c>
      <c r="J646">
        <v>0</v>
      </c>
      <c r="K646">
        <f>ROUND(28/100,9)</f>
        <v>0.28000000000000003</v>
      </c>
      <c r="O646">
        <f t="shared" si="525"/>
        <v>14790.11</v>
      </c>
      <c r="P646">
        <f t="shared" si="526"/>
        <v>251.99</v>
      </c>
      <c r="Q646">
        <f t="shared" si="527"/>
        <v>600.53</v>
      </c>
      <c r="R646">
        <f t="shared" si="528"/>
        <v>287.11</v>
      </c>
      <c r="S646">
        <f t="shared" si="529"/>
        <v>13937.59</v>
      </c>
      <c r="T646">
        <f t="shared" si="530"/>
        <v>0</v>
      </c>
      <c r="U646">
        <f t="shared" si="531"/>
        <v>36.96</v>
      </c>
      <c r="V646">
        <f t="shared" si="532"/>
        <v>0</v>
      </c>
      <c r="W646">
        <f t="shared" si="533"/>
        <v>0</v>
      </c>
      <c r="X646">
        <f t="shared" si="534"/>
        <v>12822.58</v>
      </c>
      <c r="Y646">
        <f t="shared" si="535"/>
        <v>5993.16</v>
      </c>
      <c r="AA646">
        <v>50417531</v>
      </c>
      <c r="AB646">
        <f t="shared" si="536"/>
        <v>2050.19</v>
      </c>
      <c r="AC646">
        <f t="shared" si="537"/>
        <v>146.56</v>
      </c>
      <c r="AD646">
        <f t="shared" si="538"/>
        <v>188.95</v>
      </c>
      <c r="AE646">
        <f t="shared" si="539"/>
        <v>35.33</v>
      </c>
      <c r="AF646">
        <f t="shared" si="540"/>
        <v>1714.68</v>
      </c>
      <c r="AG646">
        <f t="shared" si="541"/>
        <v>0</v>
      </c>
      <c r="AH646">
        <f t="shared" si="542"/>
        <v>132</v>
      </c>
      <c r="AI646">
        <f t="shared" si="543"/>
        <v>0</v>
      </c>
      <c r="AJ646">
        <f t="shared" si="544"/>
        <v>0</v>
      </c>
      <c r="AK646">
        <v>2050.19</v>
      </c>
      <c r="AL646">
        <v>146.56</v>
      </c>
      <c r="AM646">
        <v>188.95</v>
      </c>
      <c r="AN646">
        <v>35.33</v>
      </c>
      <c r="AO646">
        <v>1714.68</v>
      </c>
      <c r="AP646">
        <v>0</v>
      </c>
      <c r="AQ646">
        <v>132</v>
      </c>
      <c r="AR646">
        <v>0</v>
      </c>
      <c r="AS646">
        <v>0</v>
      </c>
      <c r="AT646">
        <v>92</v>
      </c>
      <c r="AU646">
        <v>43</v>
      </c>
      <c r="AV646">
        <v>1</v>
      </c>
      <c r="AW646">
        <v>1</v>
      </c>
      <c r="AZ646">
        <v>1</v>
      </c>
      <c r="BA646">
        <v>29.03</v>
      </c>
      <c r="BB646">
        <v>11.35</v>
      </c>
      <c r="BC646">
        <v>6.14</v>
      </c>
      <c r="BD646" t="s">
        <v>3</v>
      </c>
      <c r="BE646" t="s">
        <v>3</v>
      </c>
      <c r="BF646" t="s">
        <v>3</v>
      </c>
      <c r="BG646" t="s">
        <v>3</v>
      </c>
      <c r="BH646">
        <v>0</v>
      </c>
      <c r="BI646">
        <v>2</v>
      </c>
      <c r="BJ646" t="s">
        <v>630</v>
      </c>
      <c r="BM646">
        <v>333</v>
      </c>
      <c r="BN646">
        <v>0</v>
      </c>
      <c r="BO646" t="s">
        <v>628</v>
      </c>
      <c r="BP646">
        <v>1</v>
      </c>
      <c r="BQ646">
        <v>40</v>
      </c>
      <c r="BR646">
        <v>0</v>
      </c>
      <c r="BS646">
        <v>29.03</v>
      </c>
      <c r="BT646">
        <v>1</v>
      </c>
      <c r="BU646">
        <v>1</v>
      </c>
      <c r="BV646">
        <v>1</v>
      </c>
      <c r="BW646">
        <v>1</v>
      </c>
      <c r="BX646">
        <v>1</v>
      </c>
      <c r="BY646" t="s">
        <v>3</v>
      </c>
      <c r="BZ646">
        <v>92</v>
      </c>
      <c r="CA646">
        <v>43</v>
      </c>
      <c r="CB646" t="s">
        <v>3</v>
      </c>
      <c r="CE646">
        <v>30</v>
      </c>
      <c r="CF646">
        <v>0</v>
      </c>
      <c r="CG646">
        <v>0</v>
      </c>
      <c r="CM646">
        <v>0</v>
      </c>
      <c r="CN646" t="s">
        <v>3</v>
      </c>
      <c r="CO646">
        <v>0</v>
      </c>
      <c r="CP646">
        <f t="shared" si="545"/>
        <v>14790.11</v>
      </c>
      <c r="CQ646">
        <f t="shared" si="546"/>
        <v>899.88</v>
      </c>
      <c r="CR646">
        <f t="shared" si="547"/>
        <v>2144.58</v>
      </c>
      <c r="CS646">
        <f t="shared" si="548"/>
        <v>1025.6300000000001</v>
      </c>
      <c r="CT646">
        <f t="shared" si="549"/>
        <v>49777.16</v>
      </c>
      <c r="CU646">
        <f t="shared" si="550"/>
        <v>0</v>
      </c>
      <c r="CV646">
        <f t="shared" si="551"/>
        <v>132</v>
      </c>
      <c r="CW646">
        <f t="shared" si="552"/>
        <v>0</v>
      </c>
      <c r="CX646">
        <f t="shared" si="553"/>
        <v>0</v>
      </c>
      <c r="CY646">
        <f>S646*(BZ646/100)</f>
        <v>12822.5828</v>
      </c>
      <c r="CZ646">
        <f>S646*(CA646/100)</f>
        <v>5993.1637000000001</v>
      </c>
      <c r="DC646" t="s">
        <v>3</v>
      </c>
      <c r="DD646" t="s">
        <v>3</v>
      </c>
      <c r="DE646" t="s">
        <v>3</v>
      </c>
      <c r="DF646" t="s">
        <v>3</v>
      </c>
      <c r="DG646" t="s">
        <v>3</v>
      </c>
      <c r="DH646" t="s">
        <v>3</v>
      </c>
      <c r="DI646" t="s">
        <v>3</v>
      </c>
      <c r="DJ646" t="s">
        <v>3</v>
      </c>
      <c r="DK646" t="s">
        <v>3</v>
      </c>
      <c r="DL646" t="s">
        <v>3</v>
      </c>
      <c r="DM646" t="s">
        <v>3</v>
      </c>
      <c r="DN646">
        <v>112</v>
      </c>
      <c r="DO646">
        <v>70</v>
      </c>
      <c r="DP646">
        <v>1</v>
      </c>
      <c r="DQ646">
        <v>1</v>
      </c>
      <c r="DU646">
        <v>1010</v>
      </c>
      <c r="DV646" t="s">
        <v>524</v>
      </c>
      <c r="DW646" t="s">
        <v>524</v>
      </c>
      <c r="DX646">
        <v>100</v>
      </c>
      <c r="DZ646" t="s">
        <v>3</v>
      </c>
      <c r="EA646" t="s">
        <v>3</v>
      </c>
      <c r="EB646" t="s">
        <v>3</v>
      </c>
      <c r="EC646" t="s">
        <v>3</v>
      </c>
      <c r="EE646">
        <v>49573648</v>
      </c>
      <c r="EF646">
        <v>40</v>
      </c>
      <c r="EG646" t="s">
        <v>510</v>
      </c>
      <c r="EH646">
        <v>0</v>
      </c>
      <c r="EI646" t="s">
        <v>3</v>
      </c>
      <c r="EJ646">
        <v>2</v>
      </c>
      <c r="EK646">
        <v>333</v>
      </c>
      <c r="EL646" t="s">
        <v>569</v>
      </c>
      <c r="EM646" t="s">
        <v>570</v>
      </c>
      <c r="EO646" t="s">
        <v>3</v>
      </c>
      <c r="EQ646">
        <v>131072</v>
      </c>
      <c r="ER646">
        <v>2050.19</v>
      </c>
      <c r="ES646">
        <v>146.56</v>
      </c>
      <c r="ET646">
        <v>188.95</v>
      </c>
      <c r="EU646">
        <v>35.33</v>
      </c>
      <c r="EV646">
        <v>1714.68</v>
      </c>
      <c r="EW646">
        <v>132</v>
      </c>
      <c r="EX646">
        <v>0</v>
      </c>
      <c r="EY646">
        <v>0</v>
      </c>
      <c r="FQ646">
        <v>0</v>
      </c>
      <c r="FR646">
        <f t="shared" si="554"/>
        <v>0</v>
      </c>
      <c r="FS646">
        <v>0</v>
      </c>
      <c r="FX646">
        <v>112</v>
      </c>
      <c r="FY646">
        <v>70</v>
      </c>
      <c r="GA646" t="s">
        <v>3</v>
      </c>
      <c r="GD646">
        <v>0</v>
      </c>
      <c r="GF646">
        <v>97946538</v>
      </c>
      <c r="GG646">
        <v>2</v>
      </c>
      <c r="GH646">
        <v>1</v>
      </c>
      <c r="GI646">
        <v>2</v>
      </c>
      <c r="GJ646">
        <v>0</v>
      </c>
      <c r="GK646">
        <f>ROUND(R646*(S12)/100,2)</f>
        <v>459.38</v>
      </c>
      <c r="GL646">
        <f t="shared" si="555"/>
        <v>0</v>
      </c>
      <c r="GM646">
        <f t="shared" si="556"/>
        <v>34065.230000000003</v>
      </c>
      <c r="GN646">
        <f t="shared" si="557"/>
        <v>0</v>
      </c>
      <c r="GO646">
        <f t="shared" si="558"/>
        <v>34065.230000000003</v>
      </c>
      <c r="GP646">
        <f t="shared" si="559"/>
        <v>0</v>
      </c>
      <c r="GR646">
        <v>0</v>
      </c>
      <c r="GS646">
        <v>3</v>
      </c>
      <c r="GT646">
        <v>0</v>
      </c>
      <c r="GU646" t="s">
        <v>3</v>
      </c>
      <c r="GV646">
        <f t="shared" si="560"/>
        <v>0</v>
      </c>
      <c r="GW646">
        <v>1</v>
      </c>
      <c r="GX646">
        <f t="shared" si="561"/>
        <v>0</v>
      </c>
      <c r="HA646">
        <v>0</v>
      </c>
      <c r="HB646">
        <v>0</v>
      </c>
      <c r="HC646">
        <f t="shared" si="562"/>
        <v>0</v>
      </c>
      <c r="HE646" t="s">
        <v>3</v>
      </c>
      <c r="HF646" t="s">
        <v>3</v>
      </c>
      <c r="HM646" t="s">
        <v>3</v>
      </c>
      <c r="HN646" t="s">
        <v>3</v>
      </c>
      <c r="HO646" t="s">
        <v>3</v>
      </c>
      <c r="HP646" t="s">
        <v>3</v>
      </c>
      <c r="HQ646" t="s">
        <v>3</v>
      </c>
      <c r="IK646">
        <v>0</v>
      </c>
    </row>
    <row r="647" spans="1:255" x14ac:dyDescent="0.2">
      <c r="A647" s="2">
        <v>18</v>
      </c>
      <c r="B647" s="2">
        <v>1</v>
      </c>
      <c r="C647" s="2"/>
      <c r="D647" s="2"/>
      <c r="E647" s="2" t="s">
        <v>631</v>
      </c>
      <c r="F647" s="2" t="s">
        <v>632</v>
      </c>
      <c r="G647" s="2" t="s">
        <v>633</v>
      </c>
      <c r="H647" s="2" t="s">
        <v>397</v>
      </c>
      <c r="I647" s="2">
        <f>I645*J647</f>
        <v>28</v>
      </c>
      <c r="J647" s="2">
        <v>99.999999999999986</v>
      </c>
      <c r="K647" s="2">
        <v>100</v>
      </c>
      <c r="L647" s="2"/>
      <c r="M647" s="2"/>
      <c r="N647" s="2"/>
      <c r="O647" s="2">
        <f t="shared" si="525"/>
        <v>15571.64</v>
      </c>
      <c r="P647" s="2">
        <f t="shared" si="526"/>
        <v>15571.64</v>
      </c>
      <c r="Q647" s="2">
        <f t="shared" si="527"/>
        <v>0</v>
      </c>
      <c r="R647" s="2">
        <f t="shared" si="528"/>
        <v>0</v>
      </c>
      <c r="S647" s="2">
        <f t="shared" si="529"/>
        <v>0</v>
      </c>
      <c r="T647" s="2">
        <f t="shared" si="530"/>
        <v>0</v>
      </c>
      <c r="U647" s="2">
        <f t="shared" si="531"/>
        <v>0</v>
      </c>
      <c r="V647" s="2">
        <f t="shared" si="532"/>
        <v>0</v>
      </c>
      <c r="W647" s="2">
        <f t="shared" si="533"/>
        <v>0</v>
      </c>
      <c r="X647" s="2">
        <f t="shared" si="534"/>
        <v>0</v>
      </c>
      <c r="Y647" s="2">
        <f t="shared" si="535"/>
        <v>0</v>
      </c>
      <c r="Z647" s="2"/>
      <c r="AA647" s="2">
        <v>50417534</v>
      </c>
      <c r="AB647" s="2">
        <f t="shared" si="536"/>
        <v>556.13</v>
      </c>
      <c r="AC647" s="2">
        <f t="shared" si="537"/>
        <v>556.13</v>
      </c>
      <c r="AD647" s="2">
        <f t="shared" si="538"/>
        <v>0</v>
      </c>
      <c r="AE647" s="2">
        <f t="shared" si="539"/>
        <v>0</v>
      </c>
      <c r="AF647" s="2">
        <f t="shared" si="540"/>
        <v>0</v>
      </c>
      <c r="AG647" s="2">
        <f t="shared" si="541"/>
        <v>0</v>
      </c>
      <c r="AH647" s="2">
        <f t="shared" si="542"/>
        <v>0</v>
      </c>
      <c r="AI647" s="2">
        <f t="shared" si="543"/>
        <v>0</v>
      </c>
      <c r="AJ647" s="2">
        <f t="shared" si="544"/>
        <v>0</v>
      </c>
      <c r="AK647" s="2">
        <v>556.13</v>
      </c>
      <c r="AL647" s="2">
        <v>556.13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112</v>
      </c>
      <c r="AU647" s="2">
        <v>70</v>
      </c>
      <c r="AV647" s="2">
        <v>1</v>
      </c>
      <c r="AW647" s="2">
        <v>1</v>
      </c>
      <c r="AX647" s="2"/>
      <c r="AY647" s="2"/>
      <c r="AZ647" s="2">
        <v>1</v>
      </c>
      <c r="BA647" s="2">
        <v>1</v>
      </c>
      <c r="BB647" s="2">
        <v>1</v>
      </c>
      <c r="BC647" s="2">
        <v>1</v>
      </c>
      <c r="BD647" s="2" t="s">
        <v>3</v>
      </c>
      <c r="BE647" s="2" t="s">
        <v>3</v>
      </c>
      <c r="BF647" s="2" t="s">
        <v>3</v>
      </c>
      <c r="BG647" s="2" t="s">
        <v>3</v>
      </c>
      <c r="BH647" s="2">
        <v>3</v>
      </c>
      <c r="BI647" s="2">
        <v>2</v>
      </c>
      <c r="BJ647" s="2" t="s">
        <v>634</v>
      </c>
      <c r="BK647" s="2"/>
      <c r="BL647" s="2"/>
      <c r="BM647" s="2">
        <v>333</v>
      </c>
      <c r="BN647" s="2">
        <v>0</v>
      </c>
      <c r="BO647" s="2" t="s">
        <v>3</v>
      </c>
      <c r="BP647" s="2">
        <v>0</v>
      </c>
      <c r="BQ647" s="2">
        <v>40</v>
      </c>
      <c r="BR647" s="2">
        <v>0</v>
      </c>
      <c r="BS647" s="2">
        <v>1</v>
      </c>
      <c r="BT647" s="2">
        <v>1</v>
      </c>
      <c r="BU647" s="2">
        <v>1</v>
      </c>
      <c r="BV647" s="2">
        <v>1</v>
      </c>
      <c r="BW647" s="2">
        <v>1</v>
      </c>
      <c r="BX647" s="2">
        <v>1</v>
      </c>
      <c r="BY647" s="2" t="s">
        <v>3</v>
      </c>
      <c r="BZ647" s="2">
        <v>112</v>
      </c>
      <c r="CA647" s="2">
        <v>70</v>
      </c>
      <c r="CB647" s="2" t="s">
        <v>3</v>
      </c>
      <c r="CC647" s="2"/>
      <c r="CD647" s="2"/>
      <c r="CE647" s="2">
        <v>30</v>
      </c>
      <c r="CF647" s="2">
        <v>0</v>
      </c>
      <c r="CG647" s="2">
        <v>0</v>
      </c>
      <c r="CH647" s="2"/>
      <c r="CI647" s="2"/>
      <c r="CJ647" s="2"/>
      <c r="CK647" s="2"/>
      <c r="CL647" s="2"/>
      <c r="CM647" s="2">
        <v>0</v>
      </c>
      <c r="CN647" s="2" t="s">
        <v>3</v>
      </c>
      <c r="CO647" s="2">
        <v>0</v>
      </c>
      <c r="CP647" s="2">
        <f t="shared" si="545"/>
        <v>15571.64</v>
      </c>
      <c r="CQ647" s="2">
        <f t="shared" si="546"/>
        <v>556.13</v>
      </c>
      <c r="CR647" s="2">
        <f t="shared" si="547"/>
        <v>0</v>
      </c>
      <c r="CS647" s="2">
        <f t="shared" si="548"/>
        <v>0</v>
      </c>
      <c r="CT647" s="2">
        <f t="shared" si="549"/>
        <v>0</v>
      </c>
      <c r="CU647" s="2">
        <f t="shared" si="550"/>
        <v>0</v>
      </c>
      <c r="CV647" s="2">
        <f t="shared" si="551"/>
        <v>0</v>
      </c>
      <c r="CW647" s="2">
        <f t="shared" si="552"/>
        <v>0</v>
      </c>
      <c r="CX647" s="2">
        <f t="shared" si="553"/>
        <v>0</v>
      </c>
      <c r="CY647" s="2">
        <f>((S647*BZ647)/100)</f>
        <v>0</v>
      </c>
      <c r="CZ647" s="2">
        <f>((S647*CA647)/100)</f>
        <v>0</v>
      </c>
      <c r="DA647" s="2"/>
      <c r="DB647" s="2"/>
      <c r="DC647" s="2" t="s">
        <v>3</v>
      </c>
      <c r="DD647" s="2" t="s">
        <v>3</v>
      </c>
      <c r="DE647" s="2" t="s">
        <v>3</v>
      </c>
      <c r="DF647" s="2" t="s">
        <v>3</v>
      </c>
      <c r="DG647" s="2" t="s">
        <v>3</v>
      </c>
      <c r="DH647" s="2" t="s">
        <v>3</v>
      </c>
      <c r="DI647" s="2" t="s">
        <v>3</v>
      </c>
      <c r="DJ647" s="2" t="s">
        <v>3</v>
      </c>
      <c r="DK647" s="2" t="s">
        <v>3</v>
      </c>
      <c r="DL647" s="2" t="s">
        <v>3</v>
      </c>
      <c r="DM647" s="2" t="s">
        <v>3</v>
      </c>
      <c r="DN647" s="2">
        <v>0</v>
      </c>
      <c r="DO647" s="2">
        <v>0</v>
      </c>
      <c r="DP647" s="2">
        <v>1</v>
      </c>
      <c r="DQ647" s="2">
        <v>1</v>
      </c>
      <c r="DR647" s="2"/>
      <c r="DS647" s="2"/>
      <c r="DT647" s="2"/>
      <c r="DU647" s="2">
        <v>1010</v>
      </c>
      <c r="DV647" s="2" t="s">
        <v>397</v>
      </c>
      <c r="DW647" s="2" t="s">
        <v>397</v>
      </c>
      <c r="DX647" s="2">
        <v>1</v>
      </c>
      <c r="DY647" s="2"/>
      <c r="DZ647" s="2" t="s">
        <v>3</v>
      </c>
      <c r="EA647" s="2" t="s">
        <v>3</v>
      </c>
      <c r="EB647" s="2" t="s">
        <v>3</v>
      </c>
      <c r="EC647" s="2" t="s">
        <v>3</v>
      </c>
      <c r="ED647" s="2"/>
      <c r="EE647" s="2">
        <v>49573648</v>
      </c>
      <c r="EF647" s="2">
        <v>40</v>
      </c>
      <c r="EG647" s="2" t="s">
        <v>510</v>
      </c>
      <c r="EH647" s="2">
        <v>0</v>
      </c>
      <c r="EI647" s="2" t="s">
        <v>3</v>
      </c>
      <c r="EJ647" s="2">
        <v>2</v>
      </c>
      <c r="EK647" s="2">
        <v>333</v>
      </c>
      <c r="EL647" s="2" t="s">
        <v>569</v>
      </c>
      <c r="EM647" s="2" t="s">
        <v>570</v>
      </c>
      <c r="EN647" s="2"/>
      <c r="EO647" s="2" t="s">
        <v>3</v>
      </c>
      <c r="EP647" s="2"/>
      <c r="EQ647" s="2">
        <v>0</v>
      </c>
      <c r="ER647" s="2">
        <v>556.13</v>
      </c>
      <c r="ES647" s="2">
        <v>556.13</v>
      </c>
      <c r="ET647" s="2">
        <v>0</v>
      </c>
      <c r="EU647" s="2">
        <v>0</v>
      </c>
      <c r="EV647" s="2">
        <v>0</v>
      </c>
      <c r="EW647" s="2">
        <v>0</v>
      </c>
      <c r="EX647" s="2">
        <v>0</v>
      </c>
      <c r="EY647" s="2"/>
      <c r="EZ647" s="2"/>
      <c r="FA647" s="2"/>
      <c r="FB647" s="2"/>
      <c r="FC647" s="2"/>
      <c r="FD647" s="2"/>
      <c r="FE647" s="2"/>
      <c r="FF647" s="2"/>
      <c r="FG647" s="2"/>
      <c r="FH647" s="2"/>
      <c r="FI647" s="2"/>
      <c r="FJ647" s="2"/>
      <c r="FK647" s="2"/>
      <c r="FL647" s="2"/>
      <c r="FM647" s="2"/>
      <c r="FN647" s="2"/>
      <c r="FO647" s="2"/>
      <c r="FP647" s="2"/>
      <c r="FQ647" s="2">
        <v>0</v>
      </c>
      <c r="FR647" s="2">
        <f t="shared" si="554"/>
        <v>0</v>
      </c>
      <c r="FS647" s="2">
        <v>0</v>
      </c>
      <c r="FT647" s="2"/>
      <c r="FU647" s="2"/>
      <c r="FV647" s="2"/>
      <c r="FW647" s="2"/>
      <c r="FX647" s="2">
        <v>112</v>
      </c>
      <c r="FY647" s="2">
        <v>70</v>
      </c>
      <c r="FZ647" s="2"/>
      <c r="GA647" s="2" t="s">
        <v>3</v>
      </c>
      <c r="GB647" s="2"/>
      <c r="GC647" s="2"/>
      <c r="GD647" s="2">
        <v>0</v>
      </c>
      <c r="GE647" s="2"/>
      <c r="GF647" s="2">
        <v>1044461337</v>
      </c>
      <c r="GG647" s="2">
        <v>2</v>
      </c>
      <c r="GH647" s="2">
        <v>1</v>
      </c>
      <c r="GI647" s="2">
        <v>-2</v>
      </c>
      <c r="GJ647" s="2">
        <v>0</v>
      </c>
      <c r="GK647" s="2">
        <f>ROUND(R647*(R12)/100,2)</f>
        <v>0</v>
      </c>
      <c r="GL647" s="2">
        <f t="shared" si="555"/>
        <v>0</v>
      </c>
      <c r="GM647" s="2">
        <f t="shared" si="556"/>
        <v>15571.64</v>
      </c>
      <c r="GN647" s="2">
        <f t="shared" si="557"/>
        <v>0</v>
      </c>
      <c r="GO647" s="2">
        <f t="shared" si="558"/>
        <v>15571.64</v>
      </c>
      <c r="GP647" s="2">
        <f t="shared" si="559"/>
        <v>0</v>
      </c>
      <c r="GQ647" s="2"/>
      <c r="GR647" s="2">
        <v>0</v>
      </c>
      <c r="GS647" s="2">
        <v>0</v>
      </c>
      <c r="GT647" s="2">
        <v>0</v>
      </c>
      <c r="GU647" s="2" t="s">
        <v>3</v>
      </c>
      <c r="GV647" s="2">
        <f t="shared" si="560"/>
        <v>0</v>
      </c>
      <c r="GW647" s="2">
        <v>1</v>
      </c>
      <c r="GX647" s="2">
        <f t="shared" si="561"/>
        <v>0</v>
      </c>
      <c r="GY647" s="2"/>
      <c r="GZ647" s="2"/>
      <c r="HA647" s="2">
        <v>0</v>
      </c>
      <c r="HB647" s="2">
        <v>0</v>
      </c>
      <c r="HC647" s="2">
        <f t="shared" si="562"/>
        <v>0</v>
      </c>
      <c r="HD647" s="2"/>
      <c r="HE647" s="2" t="s">
        <v>3</v>
      </c>
      <c r="HF647" s="2" t="s">
        <v>3</v>
      </c>
      <c r="HG647" s="2"/>
      <c r="HH647" s="2"/>
      <c r="HI647" s="2"/>
      <c r="HJ647" s="2"/>
      <c r="HK647" s="2"/>
      <c r="HL647" s="2"/>
      <c r="HM647" s="2" t="s">
        <v>3</v>
      </c>
      <c r="HN647" s="2" t="s">
        <v>3</v>
      </c>
      <c r="HO647" s="2" t="s">
        <v>3</v>
      </c>
      <c r="HP647" s="2" t="s">
        <v>3</v>
      </c>
      <c r="HQ647" s="2" t="s">
        <v>3</v>
      </c>
      <c r="HR647" s="2"/>
      <c r="HS647" s="2"/>
      <c r="HT647" s="2"/>
      <c r="HU647" s="2"/>
      <c r="HV647" s="2"/>
      <c r="HW647" s="2"/>
      <c r="HX647" s="2"/>
      <c r="HY647" s="2"/>
      <c r="HZ647" s="2"/>
      <c r="IA647" s="2"/>
      <c r="IB647" s="2"/>
      <c r="IC647" s="2"/>
      <c r="ID647" s="2"/>
      <c r="IE647" s="2"/>
      <c r="IF647" s="2"/>
      <c r="IG647" s="2"/>
      <c r="IH647" s="2"/>
      <c r="II647" s="2"/>
      <c r="IJ647" s="2"/>
      <c r="IK647" s="2">
        <v>0</v>
      </c>
      <c r="IL647" s="2"/>
      <c r="IM647" s="2"/>
      <c r="IN647" s="2"/>
      <c r="IO647" s="2"/>
      <c r="IP647" s="2"/>
      <c r="IQ647" s="2"/>
      <c r="IR647" s="2"/>
      <c r="IS647" s="2"/>
      <c r="IT647" s="2"/>
      <c r="IU647" s="2"/>
    </row>
    <row r="648" spans="1:255" x14ac:dyDescent="0.2">
      <c r="A648">
        <v>18</v>
      </c>
      <c r="B648">
        <v>1</v>
      </c>
      <c r="E648" t="s">
        <v>631</v>
      </c>
      <c r="F648" t="s">
        <v>632</v>
      </c>
      <c r="G648" t="s">
        <v>633</v>
      </c>
      <c r="H648" t="s">
        <v>397</v>
      </c>
      <c r="I648">
        <f>I646*J648</f>
        <v>28</v>
      </c>
      <c r="J648">
        <v>99.999999999999986</v>
      </c>
      <c r="K648">
        <v>100</v>
      </c>
      <c r="O648">
        <f t="shared" si="525"/>
        <v>142791.94</v>
      </c>
      <c r="P648">
        <f t="shared" si="526"/>
        <v>142791.94</v>
      </c>
      <c r="Q648">
        <f t="shared" si="527"/>
        <v>0</v>
      </c>
      <c r="R648">
        <f t="shared" si="528"/>
        <v>0</v>
      </c>
      <c r="S648">
        <f t="shared" si="529"/>
        <v>0</v>
      </c>
      <c r="T648">
        <f t="shared" si="530"/>
        <v>0</v>
      </c>
      <c r="U648">
        <f t="shared" si="531"/>
        <v>0</v>
      </c>
      <c r="V648">
        <f t="shared" si="532"/>
        <v>0</v>
      </c>
      <c r="W648">
        <f t="shared" si="533"/>
        <v>0</v>
      </c>
      <c r="X648">
        <f t="shared" si="534"/>
        <v>0</v>
      </c>
      <c r="Y648">
        <f t="shared" si="535"/>
        <v>0</v>
      </c>
      <c r="AA648">
        <v>50417531</v>
      </c>
      <c r="AB648">
        <f t="shared" si="536"/>
        <v>556.13</v>
      </c>
      <c r="AC648">
        <f t="shared" si="537"/>
        <v>556.13</v>
      </c>
      <c r="AD648">
        <f t="shared" si="538"/>
        <v>0</v>
      </c>
      <c r="AE648">
        <f t="shared" si="539"/>
        <v>0</v>
      </c>
      <c r="AF648">
        <f t="shared" si="540"/>
        <v>0</v>
      </c>
      <c r="AG648">
        <f t="shared" si="541"/>
        <v>0</v>
      </c>
      <c r="AH648">
        <f t="shared" si="542"/>
        <v>0</v>
      </c>
      <c r="AI648">
        <f t="shared" si="543"/>
        <v>0</v>
      </c>
      <c r="AJ648">
        <f t="shared" si="544"/>
        <v>0</v>
      </c>
      <c r="AK648">
        <v>556.13</v>
      </c>
      <c r="AL648">
        <v>556.13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>
        <v>0</v>
      </c>
      <c r="AT648">
        <v>0</v>
      </c>
      <c r="AU648">
        <v>0</v>
      </c>
      <c r="AV648">
        <v>1</v>
      </c>
      <c r="AW648">
        <v>1</v>
      </c>
      <c r="AZ648">
        <v>1</v>
      </c>
      <c r="BA648">
        <v>1</v>
      </c>
      <c r="BB648">
        <v>1</v>
      </c>
      <c r="BC648">
        <v>9.17</v>
      </c>
      <c r="BD648" t="s">
        <v>3</v>
      </c>
      <c r="BE648" t="s">
        <v>3</v>
      </c>
      <c r="BF648" t="s">
        <v>3</v>
      </c>
      <c r="BG648" t="s">
        <v>3</v>
      </c>
      <c r="BH648">
        <v>3</v>
      </c>
      <c r="BI648">
        <v>2</v>
      </c>
      <c r="BJ648" t="s">
        <v>634</v>
      </c>
      <c r="BM648">
        <v>333</v>
      </c>
      <c r="BN648">
        <v>0</v>
      </c>
      <c r="BO648" t="s">
        <v>632</v>
      </c>
      <c r="BP648">
        <v>1</v>
      </c>
      <c r="BQ648">
        <v>40</v>
      </c>
      <c r="BR648">
        <v>0</v>
      </c>
      <c r="BS648">
        <v>1</v>
      </c>
      <c r="BT648">
        <v>1</v>
      </c>
      <c r="BU648">
        <v>1</v>
      </c>
      <c r="BV648">
        <v>1</v>
      </c>
      <c r="BW648">
        <v>1</v>
      </c>
      <c r="BX648">
        <v>1</v>
      </c>
      <c r="BY648" t="s">
        <v>3</v>
      </c>
      <c r="BZ648">
        <v>0</v>
      </c>
      <c r="CA648">
        <v>0</v>
      </c>
      <c r="CB648" t="s">
        <v>3</v>
      </c>
      <c r="CE648">
        <v>30</v>
      </c>
      <c r="CF648">
        <v>0</v>
      </c>
      <c r="CG648">
        <v>0</v>
      </c>
      <c r="CM648">
        <v>0</v>
      </c>
      <c r="CN648" t="s">
        <v>3</v>
      </c>
      <c r="CO648">
        <v>0</v>
      </c>
      <c r="CP648">
        <f t="shared" si="545"/>
        <v>142791.94</v>
      </c>
      <c r="CQ648">
        <f t="shared" si="546"/>
        <v>5099.71</v>
      </c>
      <c r="CR648">
        <f t="shared" si="547"/>
        <v>0</v>
      </c>
      <c r="CS648">
        <f t="shared" si="548"/>
        <v>0</v>
      </c>
      <c r="CT648">
        <f t="shared" si="549"/>
        <v>0</v>
      </c>
      <c r="CU648">
        <f t="shared" si="550"/>
        <v>0</v>
      </c>
      <c r="CV648">
        <f t="shared" si="551"/>
        <v>0</v>
      </c>
      <c r="CW648">
        <f t="shared" si="552"/>
        <v>0</v>
      </c>
      <c r="CX648">
        <f t="shared" si="553"/>
        <v>0</v>
      </c>
      <c r="CY648">
        <f>S648*(BZ648/100)</f>
        <v>0</v>
      </c>
      <c r="CZ648">
        <f>S648*(CA648/100)</f>
        <v>0</v>
      </c>
      <c r="DC648" t="s">
        <v>3</v>
      </c>
      <c r="DD648" t="s">
        <v>3</v>
      </c>
      <c r="DE648" t="s">
        <v>3</v>
      </c>
      <c r="DF648" t="s">
        <v>3</v>
      </c>
      <c r="DG648" t="s">
        <v>3</v>
      </c>
      <c r="DH648" t="s">
        <v>3</v>
      </c>
      <c r="DI648" t="s">
        <v>3</v>
      </c>
      <c r="DJ648" t="s">
        <v>3</v>
      </c>
      <c r="DK648" t="s">
        <v>3</v>
      </c>
      <c r="DL648" t="s">
        <v>3</v>
      </c>
      <c r="DM648" t="s">
        <v>3</v>
      </c>
      <c r="DN648">
        <v>112</v>
      </c>
      <c r="DO648">
        <v>70</v>
      </c>
      <c r="DP648">
        <v>1</v>
      </c>
      <c r="DQ648">
        <v>1</v>
      </c>
      <c r="DU648">
        <v>1010</v>
      </c>
      <c r="DV648" t="s">
        <v>397</v>
      </c>
      <c r="DW648" t="s">
        <v>397</v>
      </c>
      <c r="DX648">
        <v>1</v>
      </c>
      <c r="DZ648" t="s">
        <v>3</v>
      </c>
      <c r="EA648" t="s">
        <v>3</v>
      </c>
      <c r="EB648" t="s">
        <v>3</v>
      </c>
      <c r="EC648" t="s">
        <v>3</v>
      </c>
      <c r="EE648">
        <v>49573648</v>
      </c>
      <c r="EF648">
        <v>40</v>
      </c>
      <c r="EG648" t="s">
        <v>510</v>
      </c>
      <c r="EH648">
        <v>0</v>
      </c>
      <c r="EI648" t="s">
        <v>3</v>
      </c>
      <c r="EJ648">
        <v>2</v>
      </c>
      <c r="EK648">
        <v>333</v>
      </c>
      <c r="EL648" t="s">
        <v>569</v>
      </c>
      <c r="EM648" t="s">
        <v>570</v>
      </c>
      <c r="EO648" t="s">
        <v>3</v>
      </c>
      <c r="EQ648">
        <v>0</v>
      </c>
      <c r="ER648">
        <v>556.13</v>
      </c>
      <c r="ES648">
        <v>556.13</v>
      </c>
      <c r="ET648">
        <v>0</v>
      </c>
      <c r="EU648">
        <v>0</v>
      </c>
      <c r="EV648">
        <v>0</v>
      </c>
      <c r="EW648">
        <v>0</v>
      </c>
      <c r="EX648">
        <v>0</v>
      </c>
      <c r="FQ648">
        <v>0</v>
      </c>
      <c r="FR648">
        <f t="shared" si="554"/>
        <v>0</v>
      </c>
      <c r="FS648">
        <v>0</v>
      </c>
      <c r="FX648">
        <v>112</v>
      </c>
      <c r="FY648">
        <v>70</v>
      </c>
      <c r="GA648" t="s">
        <v>3</v>
      </c>
      <c r="GD648">
        <v>0</v>
      </c>
      <c r="GF648">
        <v>1044461337</v>
      </c>
      <c r="GG648">
        <v>2</v>
      </c>
      <c r="GH648">
        <v>1</v>
      </c>
      <c r="GI648">
        <v>2</v>
      </c>
      <c r="GJ648">
        <v>0</v>
      </c>
      <c r="GK648">
        <f>ROUND(R648*(S12)/100,2)</f>
        <v>0</v>
      </c>
      <c r="GL648">
        <f t="shared" si="555"/>
        <v>0</v>
      </c>
      <c r="GM648">
        <f t="shared" si="556"/>
        <v>142791.94</v>
      </c>
      <c r="GN648">
        <f t="shared" si="557"/>
        <v>0</v>
      </c>
      <c r="GO648">
        <f t="shared" si="558"/>
        <v>142791.94</v>
      </c>
      <c r="GP648">
        <f t="shared" si="559"/>
        <v>0</v>
      </c>
      <c r="GR648">
        <v>0</v>
      </c>
      <c r="GS648">
        <v>3</v>
      </c>
      <c r="GT648">
        <v>0</v>
      </c>
      <c r="GU648" t="s">
        <v>3</v>
      </c>
      <c r="GV648">
        <f t="shared" si="560"/>
        <v>0</v>
      </c>
      <c r="GW648">
        <v>1</v>
      </c>
      <c r="GX648">
        <f t="shared" si="561"/>
        <v>0</v>
      </c>
      <c r="HA648">
        <v>0</v>
      </c>
      <c r="HB648">
        <v>0</v>
      </c>
      <c r="HC648">
        <f t="shared" si="562"/>
        <v>0</v>
      </c>
      <c r="HE648" t="s">
        <v>3</v>
      </c>
      <c r="HF648" t="s">
        <v>3</v>
      </c>
      <c r="HM648" t="s">
        <v>3</v>
      </c>
      <c r="HN648" t="s">
        <v>3</v>
      </c>
      <c r="HO648" t="s">
        <v>3</v>
      </c>
      <c r="HP648" t="s">
        <v>3</v>
      </c>
      <c r="HQ648" t="s">
        <v>3</v>
      </c>
      <c r="IK648">
        <v>0</v>
      </c>
    </row>
    <row r="649" spans="1:255" x14ac:dyDescent="0.2">
      <c r="A649" s="2">
        <v>17</v>
      </c>
      <c r="B649" s="2">
        <v>1</v>
      </c>
      <c r="C649" s="2"/>
      <c r="D649" s="2"/>
      <c r="E649" s="2" t="s">
        <v>635</v>
      </c>
      <c r="F649" s="2" t="s">
        <v>636</v>
      </c>
      <c r="G649" s="2" t="s">
        <v>637</v>
      </c>
      <c r="H649" s="2" t="s">
        <v>458</v>
      </c>
      <c r="I649" s="2">
        <v>2</v>
      </c>
      <c r="J649" s="2">
        <v>0</v>
      </c>
      <c r="K649" s="2">
        <v>2</v>
      </c>
      <c r="L649" s="2"/>
      <c r="M649" s="2"/>
      <c r="N649" s="2"/>
      <c r="O649" s="2">
        <f t="shared" si="525"/>
        <v>96.02</v>
      </c>
      <c r="P649" s="2">
        <f t="shared" si="526"/>
        <v>0.24</v>
      </c>
      <c r="Q649" s="2">
        <f t="shared" si="527"/>
        <v>68.52</v>
      </c>
      <c r="R649" s="2">
        <f t="shared" si="528"/>
        <v>13.6</v>
      </c>
      <c r="S649" s="2">
        <f t="shared" si="529"/>
        <v>27.26</v>
      </c>
      <c r="T649" s="2">
        <f t="shared" si="530"/>
        <v>0</v>
      </c>
      <c r="U649" s="2">
        <f t="shared" si="531"/>
        <v>1.98</v>
      </c>
      <c r="V649" s="2">
        <f t="shared" si="532"/>
        <v>0</v>
      </c>
      <c r="W649" s="2">
        <f t="shared" si="533"/>
        <v>0</v>
      </c>
      <c r="X649" s="2">
        <f t="shared" si="534"/>
        <v>30.53</v>
      </c>
      <c r="Y649" s="2">
        <f t="shared" si="535"/>
        <v>19.079999999999998</v>
      </c>
      <c r="Z649" s="2"/>
      <c r="AA649" s="2">
        <v>50417534</v>
      </c>
      <c r="AB649" s="2">
        <f t="shared" si="536"/>
        <v>48.01</v>
      </c>
      <c r="AC649" s="2">
        <f t="shared" si="537"/>
        <v>0.12</v>
      </c>
      <c r="AD649" s="2">
        <f t="shared" si="538"/>
        <v>34.26</v>
      </c>
      <c r="AE649" s="2">
        <f t="shared" si="539"/>
        <v>6.8</v>
      </c>
      <c r="AF649" s="2">
        <f t="shared" si="540"/>
        <v>13.63</v>
      </c>
      <c r="AG649" s="2">
        <f t="shared" si="541"/>
        <v>0</v>
      </c>
      <c r="AH649" s="2">
        <f t="shared" si="542"/>
        <v>0.99</v>
      </c>
      <c r="AI649" s="2">
        <f t="shared" si="543"/>
        <v>0</v>
      </c>
      <c r="AJ649" s="2">
        <f t="shared" si="544"/>
        <v>0</v>
      </c>
      <c r="AK649" s="2">
        <v>48.01</v>
      </c>
      <c r="AL649" s="2">
        <v>0.12</v>
      </c>
      <c r="AM649" s="2">
        <v>34.26</v>
      </c>
      <c r="AN649" s="2">
        <v>6.8</v>
      </c>
      <c r="AO649" s="2">
        <v>13.63</v>
      </c>
      <c r="AP649" s="2">
        <v>0</v>
      </c>
      <c r="AQ649" s="2">
        <v>0.99</v>
      </c>
      <c r="AR649" s="2">
        <v>0</v>
      </c>
      <c r="AS649" s="2">
        <v>0</v>
      </c>
      <c r="AT649" s="2">
        <v>112</v>
      </c>
      <c r="AU649" s="2">
        <v>70</v>
      </c>
      <c r="AV649" s="2">
        <v>1</v>
      </c>
      <c r="AW649" s="2">
        <v>1</v>
      </c>
      <c r="AX649" s="2"/>
      <c r="AY649" s="2"/>
      <c r="AZ649" s="2">
        <v>1</v>
      </c>
      <c r="BA649" s="2">
        <v>1</v>
      </c>
      <c r="BB649" s="2">
        <v>1</v>
      </c>
      <c r="BC649" s="2">
        <v>1</v>
      </c>
      <c r="BD649" s="2" t="s">
        <v>3</v>
      </c>
      <c r="BE649" s="2" t="s">
        <v>3</v>
      </c>
      <c r="BF649" s="2" t="s">
        <v>3</v>
      </c>
      <c r="BG649" s="2" t="s">
        <v>3</v>
      </c>
      <c r="BH649" s="2">
        <v>0</v>
      </c>
      <c r="BI649" s="2">
        <v>2</v>
      </c>
      <c r="BJ649" s="2" t="s">
        <v>638</v>
      </c>
      <c r="BK649" s="2"/>
      <c r="BL649" s="2"/>
      <c r="BM649" s="2">
        <v>329</v>
      </c>
      <c r="BN649" s="2">
        <v>0</v>
      </c>
      <c r="BO649" s="2" t="s">
        <v>3</v>
      </c>
      <c r="BP649" s="2">
        <v>0</v>
      </c>
      <c r="BQ649" s="2">
        <v>40</v>
      </c>
      <c r="BR649" s="2">
        <v>0</v>
      </c>
      <c r="BS649" s="2">
        <v>1</v>
      </c>
      <c r="BT649" s="2">
        <v>1</v>
      </c>
      <c r="BU649" s="2">
        <v>1</v>
      </c>
      <c r="BV649" s="2">
        <v>1</v>
      </c>
      <c r="BW649" s="2">
        <v>1</v>
      </c>
      <c r="BX649" s="2">
        <v>1</v>
      </c>
      <c r="BY649" s="2" t="s">
        <v>3</v>
      </c>
      <c r="BZ649" s="2">
        <v>112</v>
      </c>
      <c r="CA649" s="2">
        <v>70</v>
      </c>
      <c r="CB649" s="2" t="s">
        <v>3</v>
      </c>
      <c r="CC649" s="2"/>
      <c r="CD649" s="2"/>
      <c r="CE649" s="2">
        <v>30</v>
      </c>
      <c r="CF649" s="2">
        <v>0</v>
      </c>
      <c r="CG649" s="2">
        <v>0</v>
      </c>
      <c r="CH649" s="2"/>
      <c r="CI649" s="2"/>
      <c r="CJ649" s="2"/>
      <c r="CK649" s="2"/>
      <c r="CL649" s="2"/>
      <c r="CM649" s="2">
        <v>0</v>
      </c>
      <c r="CN649" s="2" t="s">
        <v>3</v>
      </c>
      <c r="CO649" s="2">
        <v>0</v>
      </c>
      <c r="CP649" s="2">
        <f t="shared" si="545"/>
        <v>96.02</v>
      </c>
      <c r="CQ649" s="2">
        <f t="shared" si="546"/>
        <v>0.12</v>
      </c>
      <c r="CR649" s="2">
        <f t="shared" si="547"/>
        <v>34.26</v>
      </c>
      <c r="CS649" s="2">
        <f t="shared" si="548"/>
        <v>6.8</v>
      </c>
      <c r="CT649" s="2">
        <f t="shared" si="549"/>
        <v>13.63</v>
      </c>
      <c r="CU649" s="2">
        <f t="shared" si="550"/>
        <v>0</v>
      </c>
      <c r="CV649" s="2">
        <f t="shared" si="551"/>
        <v>0.99</v>
      </c>
      <c r="CW649" s="2">
        <f t="shared" si="552"/>
        <v>0</v>
      </c>
      <c r="CX649" s="2">
        <f t="shared" si="553"/>
        <v>0</v>
      </c>
      <c r="CY649" s="2">
        <f>((S649*BZ649)/100)</f>
        <v>30.531200000000002</v>
      </c>
      <c r="CZ649" s="2">
        <f>((S649*CA649)/100)</f>
        <v>19.082000000000001</v>
      </c>
      <c r="DA649" s="2"/>
      <c r="DB649" s="2"/>
      <c r="DC649" s="2" t="s">
        <v>3</v>
      </c>
      <c r="DD649" s="2" t="s">
        <v>3</v>
      </c>
      <c r="DE649" s="2" t="s">
        <v>3</v>
      </c>
      <c r="DF649" s="2" t="s">
        <v>3</v>
      </c>
      <c r="DG649" s="2" t="s">
        <v>3</v>
      </c>
      <c r="DH649" s="2" t="s">
        <v>3</v>
      </c>
      <c r="DI649" s="2" t="s">
        <v>3</v>
      </c>
      <c r="DJ649" s="2" t="s">
        <v>3</v>
      </c>
      <c r="DK649" s="2" t="s">
        <v>3</v>
      </c>
      <c r="DL649" s="2" t="s">
        <v>3</v>
      </c>
      <c r="DM649" s="2" t="s">
        <v>3</v>
      </c>
      <c r="DN649" s="2">
        <v>0</v>
      </c>
      <c r="DO649" s="2">
        <v>0</v>
      </c>
      <c r="DP649" s="2">
        <v>1</v>
      </c>
      <c r="DQ649" s="2">
        <v>1</v>
      </c>
      <c r="DR649" s="2"/>
      <c r="DS649" s="2"/>
      <c r="DT649" s="2"/>
      <c r="DU649" s="2">
        <v>1013</v>
      </c>
      <c r="DV649" s="2" t="s">
        <v>458</v>
      </c>
      <c r="DW649" s="2" t="s">
        <v>458</v>
      </c>
      <c r="DX649" s="2">
        <v>1</v>
      </c>
      <c r="DY649" s="2"/>
      <c r="DZ649" s="2" t="s">
        <v>3</v>
      </c>
      <c r="EA649" s="2" t="s">
        <v>3</v>
      </c>
      <c r="EB649" s="2" t="s">
        <v>3</v>
      </c>
      <c r="EC649" s="2" t="s">
        <v>3</v>
      </c>
      <c r="ED649" s="2"/>
      <c r="EE649" s="2">
        <v>49573644</v>
      </c>
      <c r="EF649" s="2">
        <v>40</v>
      </c>
      <c r="EG649" s="2" t="s">
        <v>510</v>
      </c>
      <c r="EH649" s="2">
        <v>0</v>
      </c>
      <c r="EI649" s="2" t="s">
        <v>3</v>
      </c>
      <c r="EJ649" s="2">
        <v>2</v>
      </c>
      <c r="EK649" s="2">
        <v>329</v>
      </c>
      <c r="EL649" s="2" t="s">
        <v>639</v>
      </c>
      <c r="EM649" s="2" t="s">
        <v>640</v>
      </c>
      <c r="EN649" s="2"/>
      <c r="EO649" s="2" t="s">
        <v>3</v>
      </c>
      <c r="EP649" s="2"/>
      <c r="EQ649" s="2">
        <v>131072</v>
      </c>
      <c r="ER649" s="2">
        <v>48.01</v>
      </c>
      <c r="ES649" s="2">
        <v>0.12</v>
      </c>
      <c r="ET649" s="2">
        <v>34.26</v>
      </c>
      <c r="EU649" s="2">
        <v>6.8</v>
      </c>
      <c r="EV649" s="2">
        <v>13.63</v>
      </c>
      <c r="EW649" s="2">
        <v>0.99</v>
      </c>
      <c r="EX649" s="2">
        <v>0</v>
      </c>
      <c r="EY649" s="2">
        <v>0</v>
      </c>
      <c r="EZ649" s="2"/>
      <c r="FA649" s="2"/>
      <c r="FB649" s="2"/>
      <c r="FC649" s="2"/>
      <c r="FD649" s="2"/>
      <c r="FE649" s="2"/>
      <c r="FF649" s="2"/>
      <c r="FG649" s="2"/>
      <c r="FH649" s="2"/>
      <c r="FI649" s="2"/>
      <c r="FJ649" s="2"/>
      <c r="FK649" s="2"/>
      <c r="FL649" s="2"/>
      <c r="FM649" s="2"/>
      <c r="FN649" s="2"/>
      <c r="FO649" s="2"/>
      <c r="FP649" s="2"/>
      <c r="FQ649" s="2">
        <v>0</v>
      </c>
      <c r="FR649" s="2">
        <f t="shared" si="554"/>
        <v>0</v>
      </c>
      <c r="FS649" s="2">
        <v>0</v>
      </c>
      <c r="FT649" s="2"/>
      <c r="FU649" s="2"/>
      <c r="FV649" s="2"/>
      <c r="FW649" s="2"/>
      <c r="FX649" s="2">
        <v>112</v>
      </c>
      <c r="FY649" s="2">
        <v>70</v>
      </c>
      <c r="FZ649" s="2"/>
      <c r="GA649" s="2" t="s">
        <v>3</v>
      </c>
      <c r="GB649" s="2"/>
      <c r="GC649" s="2"/>
      <c r="GD649" s="2">
        <v>0</v>
      </c>
      <c r="GE649" s="2"/>
      <c r="GF649" s="2">
        <v>-742754840</v>
      </c>
      <c r="GG649" s="2">
        <v>2</v>
      </c>
      <c r="GH649" s="2">
        <v>1</v>
      </c>
      <c r="GI649" s="2">
        <v>-2</v>
      </c>
      <c r="GJ649" s="2">
        <v>0</v>
      </c>
      <c r="GK649" s="2">
        <f>ROUND(R649*(R12)/100,2)</f>
        <v>23.8</v>
      </c>
      <c r="GL649" s="2">
        <f t="shared" si="555"/>
        <v>0</v>
      </c>
      <c r="GM649" s="2">
        <f t="shared" si="556"/>
        <v>169.43</v>
      </c>
      <c r="GN649" s="2">
        <f t="shared" si="557"/>
        <v>0</v>
      </c>
      <c r="GO649" s="2">
        <f t="shared" si="558"/>
        <v>169.43</v>
      </c>
      <c r="GP649" s="2">
        <f t="shared" si="559"/>
        <v>0</v>
      </c>
      <c r="GQ649" s="2"/>
      <c r="GR649" s="2">
        <v>0</v>
      </c>
      <c r="GS649" s="2">
        <v>0</v>
      </c>
      <c r="GT649" s="2">
        <v>0</v>
      </c>
      <c r="GU649" s="2" t="s">
        <v>3</v>
      </c>
      <c r="GV649" s="2">
        <f t="shared" si="560"/>
        <v>0</v>
      </c>
      <c r="GW649" s="2">
        <v>1</v>
      </c>
      <c r="GX649" s="2">
        <f t="shared" si="561"/>
        <v>0</v>
      </c>
      <c r="GY649" s="2"/>
      <c r="GZ649" s="2"/>
      <c r="HA649" s="2">
        <v>0</v>
      </c>
      <c r="HB649" s="2">
        <v>0</v>
      </c>
      <c r="HC649" s="2">
        <f t="shared" si="562"/>
        <v>0</v>
      </c>
      <c r="HD649" s="2"/>
      <c r="HE649" s="2" t="s">
        <v>3</v>
      </c>
      <c r="HF649" s="2" t="s">
        <v>3</v>
      </c>
      <c r="HG649" s="2"/>
      <c r="HH649" s="2"/>
      <c r="HI649" s="2"/>
      <c r="HJ649" s="2"/>
      <c r="HK649" s="2"/>
      <c r="HL649" s="2"/>
      <c r="HM649" s="2" t="s">
        <v>3</v>
      </c>
      <c r="HN649" s="2" t="s">
        <v>3</v>
      </c>
      <c r="HO649" s="2" t="s">
        <v>3</v>
      </c>
      <c r="HP649" s="2" t="s">
        <v>3</v>
      </c>
      <c r="HQ649" s="2" t="s">
        <v>3</v>
      </c>
      <c r="HR649" s="2"/>
      <c r="HS649" s="2"/>
      <c r="HT649" s="2"/>
      <c r="HU649" s="2"/>
      <c r="HV649" s="2"/>
      <c r="HW649" s="2"/>
      <c r="HX649" s="2"/>
      <c r="HY649" s="2"/>
      <c r="HZ649" s="2"/>
      <c r="IA649" s="2"/>
      <c r="IB649" s="2"/>
      <c r="IC649" s="2"/>
      <c r="ID649" s="2"/>
      <c r="IE649" s="2"/>
      <c r="IF649" s="2"/>
      <c r="IG649" s="2"/>
      <c r="IH649" s="2"/>
      <c r="II649" s="2"/>
      <c r="IJ649" s="2"/>
      <c r="IK649" s="2">
        <v>0</v>
      </c>
      <c r="IL649" s="2"/>
      <c r="IM649" s="2"/>
      <c r="IN649" s="2"/>
      <c r="IO649" s="2"/>
      <c r="IP649" s="2"/>
      <c r="IQ649" s="2"/>
      <c r="IR649" s="2"/>
      <c r="IS649" s="2"/>
      <c r="IT649" s="2"/>
      <c r="IU649" s="2"/>
    </row>
    <row r="650" spans="1:255" x14ac:dyDescent="0.2">
      <c r="A650">
        <v>17</v>
      </c>
      <c r="B650">
        <v>1</v>
      </c>
      <c r="E650" t="s">
        <v>635</v>
      </c>
      <c r="F650" t="s">
        <v>636</v>
      </c>
      <c r="G650" t="s">
        <v>637</v>
      </c>
      <c r="H650" t="s">
        <v>458</v>
      </c>
      <c r="I650">
        <v>2</v>
      </c>
      <c r="J650">
        <v>0</v>
      </c>
      <c r="K650">
        <v>2</v>
      </c>
      <c r="O650">
        <f t="shared" si="525"/>
        <v>1657.52</v>
      </c>
      <c r="P650">
        <f t="shared" si="526"/>
        <v>2.12</v>
      </c>
      <c r="Q650">
        <f t="shared" si="527"/>
        <v>864.04</v>
      </c>
      <c r="R650">
        <f t="shared" si="528"/>
        <v>394.81</v>
      </c>
      <c r="S650">
        <f t="shared" si="529"/>
        <v>791.36</v>
      </c>
      <c r="T650">
        <f t="shared" si="530"/>
        <v>0</v>
      </c>
      <c r="U650">
        <f t="shared" si="531"/>
        <v>1.98</v>
      </c>
      <c r="V650">
        <f t="shared" si="532"/>
        <v>0</v>
      </c>
      <c r="W650">
        <f t="shared" si="533"/>
        <v>0</v>
      </c>
      <c r="X650">
        <f t="shared" si="534"/>
        <v>728.05</v>
      </c>
      <c r="Y650">
        <f t="shared" si="535"/>
        <v>340.28</v>
      </c>
      <c r="AA650">
        <v>50417531</v>
      </c>
      <c r="AB650">
        <f t="shared" si="536"/>
        <v>48.01</v>
      </c>
      <c r="AC650">
        <f t="shared" si="537"/>
        <v>0.12</v>
      </c>
      <c r="AD650">
        <f t="shared" si="538"/>
        <v>34.26</v>
      </c>
      <c r="AE650">
        <f t="shared" si="539"/>
        <v>6.8</v>
      </c>
      <c r="AF650">
        <f t="shared" si="540"/>
        <v>13.63</v>
      </c>
      <c r="AG650">
        <f t="shared" si="541"/>
        <v>0</v>
      </c>
      <c r="AH650">
        <f t="shared" si="542"/>
        <v>0.99</v>
      </c>
      <c r="AI650">
        <f t="shared" si="543"/>
        <v>0</v>
      </c>
      <c r="AJ650">
        <f t="shared" si="544"/>
        <v>0</v>
      </c>
      <c r="AK650">
        <v>48.01</v>
      </c>
      <c r="AL650">
        <v>0.12</v>
      </c>
      <c r="AM650">
        <v>34.26</v>
      </c>
      <c r="AN650">
        <v>6.8</v>
      </c>
      <c r="AO650">
        <v>13.63</v>
      </c>
      <c r="AP650">
        <v>0</v>
      </c>
      <c r="AQ650">
        <v>0.99</v>
      </c>
      <c r="AR650">
        <v>0</v>
      </c>
      <c r="AS650">
        <v>0</v>
      </c>
      <c r="AT650">
        <v>92</v>
      </c>
      <c r="AU650">
        <v>43</v>
      </c>
      <c r="AV650">
        <v>1</v>
      </c>
      <c r="AW650">
        <v>1</v>
      </c>
      <c r="AZ650">
        <v>1</v>
      </c>
      <c r="BA650">
        <v>29.03</v>
      </c>
      <c r="BB650">
        <v>12.61</v>
      </c>
      <c r="BC650">
        <v>8.83</v>
      </c>
      <c r="BD650" t="s">
        <v>3</v>
      </c>
      <c r="BE650" t="s">
        <v>3</v>
      </c>
      <c r="BF650" t="s">
        <v>3</v>
      </c>
      <c r="BG650" t="s">
        <v>3</v>
      </c>
      <c r="BH650">
        <v>0</v>
      </c>
      <c r="BI650">
        <v>2</v>
      </c>
      <c r="BJ650" t="s">
        <v>638</v>
      </c>
      <c r="BM650">
        <v>329</v>
      </c>
      <c r="BN650">
        <v>0</v>
      </c>
      <c r="BO650" t="s">
        <v>636</v>
      </c>
      <c r="BP650">
        <v>1</v>
      </c>
      <c r="BQ650">
        <v>40</v>
      </c>
      <c r="BR650">
        <v>0</v>
      </c>
      <c r="BS650">
        <v>29.03</v>
      </c>
      <c r="BT650">
        <v>1</v>
      </c>
      <c r="BU650">
        <v>1</v>
      </c>
      <c r="BV650">
        <v>1</v>
      </c>
      <c r="BW650">
        <v>1</v>
      </c>
      <c r="BX650">
        <v>1</v>
      </c>
      <c r="BY650" t="s">
        <v>3</v>
      </c>
      <c r="BZ650">
        <v>92</v>
      </c>
      <c r="CA650">
        <v>43</v>
      </c>
      <c r="CB650" t="s">
        <v>3</v>
      </c>
      <c r="CE650">
        <v>30</v>
      </c>
      <c r="CF650">
        <v>0</v>
      </c>
      <c r="CG650">
        <v>0</v>
      </c>
      <c r="CM650">
        <v>0</v>
      </c>
      <c r="CN650" t="s">
        <v>3</v>
      </c>
      <c r="CO650">
        <v>0</v>
      </c>
      <c r="CP650">
        <f t="shared" si="545"/>
        <v>1657.52</v>
      </c>
      <c r="CQ650">
        <f t="shared" si="546"/>
        <v>1.06</v>
      </c>
      <c r="CR650">
        <f t="shared" si="547"/>
        <v>432.02</v>
      </c>
      <c r="CS650">
        <f t="shared" si="548"/>
        <v>197.4</v>
      </c>
      <c r="CT650">
        <f t="shared" si="549"/>
        <v>395.68</v>
      </c>
      <c r="CU650">
        <f t="shared" si="550"/>
        <v>0</v>
      </c>
      <c r="CV650">
        <f t="shared" si="551"/>
        <v>0.99</v>
      </c>
      <c r="CW650">
        <f t="shared" si="552"/>
        <v>0</v>
      </c>
      <c r="CX650">
        <f t="shared" si="553"/>
        <v>0</v>
      </c>
      <c r="CY650">
        <f>S650*(BZ650/100)</f>
        <v>728.05119999999999</v>
      </c>
      <c r="CZ650">
        <f>S650*(CA650/100)</f>
        <v>340.28480000000002</v>
      </c>
      <c r="DC650" t="s">
        <v>3</v>
      </c>
      <c r="DD650" t="s">
        <v>3</v>
      </c>
      <c r="DE650" t="s">
        <v>3</v>
      </c>
      <c r="DF650" t="s">
        <v>3</v>
      </c>
      <c r="DG650" t="s">
        <v>3</v>
      </c>
      <c r="DH650" t="s">
        <v>3</v>
      </c>
      <c r="DI650" t="s">
        <v>3</v>
      </c>
      <c r="DJ650" t="s">
        <v>3</v>
      </c>
      <c r="DK650" t="s">
        <v>3</v>
      </c>
      <c r="DL650" t="s">
        <v>3</v>
      </c>
      <c r="DM650" t="s">
        <v>3</v>
      </c>
      <c r="DN650">
        <v>112</v>
      </c>
      <c r="DO650">
        <v>70</v>
      </c>
      <c r="DP650">
        <v>1</v>
      </c>
      <c r="DQ650">
        <v>1</v>
      </c>
      <c r="DU650">
        <v>1013</v>
      </c>
      <c r="DV650" t="s">
        <v>458</v>
      </c>
      <c r="DW650" t="s">
        <v>458</v>
      </c>
      <c r="DX650">
        <v>1</v>
      </c>
      <c r="DZ650" t="s">
        <v>3</v>
      </c>
      <c r="EA650" t="s">
        <v>3</v>
      </c>
      <c r="EB650" t="s">
        <v>3</v>
      </c>
      <c r="EC650" t="s">
        <v>3</v>
      </c>
      <c r="EE650">
        <v>49573644</v>
      </c>
      <c r="EF650">
        <v>40</v>
      </c>
      <c r="EG650" t="s">
        <v>510</v>
      </c>
      <c r="EH650">
        <v>0</v>
      </c>
      <c r="EI650" t="s">
        <v>3</v>
      </c>
      <c r="EJ650">
        <v>2</v>
      </c>
      <c r="EK650">
        <v>329</v>
      </c>
      <c r="EL650" t="s">
        <v>639</v>
      </c>
      <c r="EM650" t="s">
        <v>640</v>
      </c>
      <c r="EO650" t="s">
        <v>3</v>
      </c>
      <c r="EQ650">
        <v>131072</v>
      </c>
      <c r="ER650">
        <v>48.01</v>
      </c>
      <c r="ES650">
        <v>0.12</v>
      </c>
      <c r="ET650">
        <v>34.26</v>
      </c>
      <c r="EU650">
        <v>6.8</v>
      </c>
      <c r="EV650">
        <v>13.63</v>
      </c>
      <c r="EW650">
        <v>0.99</v>
      </c>
      <c r="EX650">
        <v>0</v>
      </c>
      <c r="EY650">
        <v>0</v>
      </c>
      <c r="FQ650">
        <v>0</v>
      </c>
      <c r="FR650">
        <f t="shared" si="554"/>
        <v>0</v>
      </c>
      <c r="FS650">
        <v>0</v>
      </c>
      <c r="FX650">
        <v>112</v>
      </c>
      <c r="FY650">
        <v>70</v>
      </c>
      <c r="GA650" t="s">
        <v>3</v>
      </c>
      <c r="GD650">
        <v>0</v>
      </c>
      <c r="GF650">
        <v>-742754840</v>
      </c>
      <c r="GG650">
        <v>2</v>
      </c>
      <c r="GH650">
        <v>1</v>
      </c>
      <c r="GI650">
        <v>2</v>
      </c>
      <c r="GJ650">
        <v>0</v>
      </c>
      <c r="GK650">
        <f>ROUND(R650*(S12)/100,2)</f>
        <v>631.70000000000005</v>
      </c>
      <c r="GL650">
        <f t="shared" si="555"/>
        <v>0</v>
      </c>
      <c r="GM650">
        <f t="shared" si="556"/>
        <v>3357.55</v>
      </c>
      <c r="GN650">
        <f t="shared" si="557"/>
        <v>0</v>
      </c>
      <c r="GO650">
        <f t="shared" si="558"/>
        <v>3357.55</v>
      </c>
      <c r="GP650">
        <f t="shared" si="559"/>
        <v>0</v>
      </c>
      <c r="GR650">
        <v>0</v>
      </c>
      <c r="GS650">
        <v>3</v>
      </c>
      <c r="GT650">
        <v>0</v>
      </c>
      <c r="GU650" t="s">
        <v>3</v>
      </c>
      <c r="GV650">
        <f t="shared" si="560"/>
        <v>0</v>
      </c>
      <c r="GW650">
        <v>1</v>
      </c>
      <c r="GX650">
        <f t="shared" si="561"/>
        <v>0</v>
      </c>
      <c r="HA650">
        <v>0</v>
      </c>
      <c r="HB650">
        <v>0</v>
      </c>
      <c r="HC650">
        <f t="shared" si="562"/>
        <v>0</v>
      </c>
      <c r="HE650" t="s">
        <v>3</v>
      </c>
      <c r="HF650" t="s">
        <v>3</v>
      </c>
      <c r="HM650" t="s">
        <v>3</v>
      </c>
      <c r="HN650" t="s">
        <v>3</v>
      </c>
      <c r="HO650" t="s">
        <v>3</v>
      </c>
      <c r="HP650" t="s">
        <v>3</v>
      </c>
      <c r="HQ650" t="s">
        <v>3</v>
      </c>
      <c r="IK650">
        <v>0</v>
      </c>
    </row>
    <row r="651" spans="1:255" x14ac:dyDescent="0.2">
      <c r="A651" s="2">
        <v>18</v>
      </c>
      <c r="B651" s="2">
        <v>1</v>
      </c>
      <c r="C651" s="2"/>
      <c r="D651" s="2"/>
      <c r="E651" s="2" t="s">
        <v>641</v>
      </c>
      <c r="F651" s="2" t="s">
        <v>642</v>
      </c>
      <c r="G651" s="2" t="s">
        <v>1237</v>
      </c>
      <c r="H651" s="2" t="s">
        <v>397</v>
      </c>
      <c r="I651" s="2">
        <f>I649*J651</f>
        <v>2</v>
      </c>
      <c r="J651" s="2">
        <v>1</v>
      </c>
      <c r="K651" s="2">
        <v>1</v>
      </c>
      <c r="L651" s="2"/>
      <c r="M651" s="2"/>
      <c r="N651" s="2"/>
      <c r="O651" s="2">
        <f t="shared" si="525"/>
        <v>2780.88</v>
      </c>
      <c r="P651" s="2">
        <f t="shared" si="526"/>
        <v>2780.88</v>
      </c>
      <c r="Q651" s="2">
        <f t="shared" si="527"/>
        <v>0</v>
      </c>
      <c r="R651" s="2">
        <f t="shared" si="528"/>
        <v>0</v>
      </c>
      <c r="S651" s="2">
        <f t="shared" si="529"/>
        <v>0</v>
      </c>
      <c r="T651" s="2">
        <f t="shared" si="530"/>
        <v>0</v>
      </c>
      <c r="U651" s="2">
        <f t="shared" si="531"/>
        <v>0</v>
      </c>
      <c r="V651" s="2">
        <f t="shared" si="532"/>
        <v>0</v>
      </c>
      <c r="W651" s="2">
        <f t="shared" si="533"/>
        <v>0</v>
      </c>
      <c r="X651" s="2">
        <f t="shared" si="534"/>
        <v>0</v>
      </c>
      <c r="Y651" s="2">
        <f t="shared" si="535"/>
        <v>0</v>
      </c>
      <c r="Z651" s="2"/>
      <c r="AA651" s="2">
        <v>50417534</v>
      </c>
      <c r="AB651" s="2">
        <f t="shared" si="536"/>
        <v>1390.44</v>
      </c>
      <c r="AC651" s="2">
        <f t="shared" si="537"/>
        <v>1390.44</v>
      </c>
      <c r="AD651" s="2">
        <f t="shared" si="538"/>
        <v>0</v>
      </c>
      <c r="AE651" s="2">
        <f t="shared" si="539"/>
        <v>0</v>
      </c>
      <c r="AF651" s="2">
        <f t="shared" si="540"/>
        <v>0</v>
      </c>
      <c r="AG651" s="2">
        <f t="shared" si="541"/>
        <v>0</v>
      </c>
      <c r="AH651" s="2">
        <f t="shared" si="542"/>
        <v>0</v>
      </c>
      <c r="AI651" s="2">
        <f t="shared" si="543"/>
        <v>0</v>
      </c>
      <c r="AJ651" s="2">
        <f t="shared" si="544"/>
        <v>0</v>
      </c>
      <c r="AK651" s="2">
        <v>1390.44</v>
      </c>
      <c r="AL651" s="2">
        <v>1390.44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112</v>
      </c>
      <c r="AU651" s="2">
        <v>70</v>
      </c>
      <c r="AV651" s="2">
        <v>1</v>
      </c>
      <c r="AW651" s="2">
        <v>1</v>
      </c>
      <c r="AX651" s="2"/>
      <c r="AY651" s="2"/>
      <c r="AZ651" s="2">
        <v>1</v>
      </c>
      <c r="BA651" s="2">
        <v>1</v>
      </c>
      <c r="BB651" s="2">
        <v>1</v>
      </c>
      <c r="BC651" s="2">
        <v>1</v>
      </c>
      <c r="BD651" s="2" t="s">
        <v>3</v>
      </c>
      <c r="BE651" s="2" t="s">
        <v>3</v>
      </c>
      <c r="BF651" s="2" t="s">
        <v>3</v>
      </c>
      <c r="BG651" s="2" t="s">
        <v>3</v>
      </c>
      <c r="BH651" s="2">
        <v>3</v>
      </c>
      <c r="BI651" s="2">
        <v>2</v>
      </c>
      <c r="BJ651" s="2" t="s">
        <v>643</v>
      </c>
      <c r="BK651" s="2"/>
      <c r="BL651" s="2"/>
      <c r="BM651" s="2">
        <v>329</v>
      </c>
      <c r="BN651" s="2">
        <v>0</v>
      </c>
      <c r="BO651" s="2" t="s">
        <v>3</v>
      </c>
      <c r="BP651" s="2">
        <v>0</v>
      </c>
      <c r="BQ651" s="2">
        <v>40</v>
      </c>
      <c r="BR651" s="2">
        <v>0</v>
      </c>
      <c r="BS651" s="2">
        <v>1</v>
      </c>
      <c r="BT651" s="2">
        <v>1</v>
      </c>
      <c r="BU651" s="2">
        <v>1</v>
      </c>
      <c r="BV651" s="2">
        <v>1</v>
      </c>
      <c r="BW651" s="2">
        <v>1</v>
      </c>
      <c r="BX651" s="2">
        <v>1</v>
      </c>
      <c r="BY651" s="2" t="s">
        <v>3</v>
      </c>
      <c r="BZ651" s="2">
        <v>112</v>
      </c>
      <c r="CA651" s="2">
        <v>70</v>
      </c>
      <c r="CB651" s="2" t="s">
        <v>3</v>
      </c>
      <c r="CC651" s="2"/>
      <c r="CD651" s="2"/>
      <c r="CE651" s="2">
        <v>30</v>
      </c>
      <c r="CF651" s="2">
        <v>0</v>
      </c>
      <c r="CG651" s="2">
        <v>0</v>
      </c>
      <c r="CH651" s="2"/>
      <c r="CI651" s="2"/>
      <c r="CJ651" s="2"/>
      <c r="CK651" s="2"/>
      <c r="CL651" s="2"/>
      <c r="CM651" s="2">
        <v>0</v>
      </c>
      <c r="CN651" s="2" t="s">
        <v>3</v>
      </c>
      <c r="CO651" s="2">
        <v>0</v>
      </c>
      <c r="CP651" s="2">
        <f t="shared" si="545"/>
        <v>2780.88</v>
      </c>
      <c r="CQ651" s="2">
        <f t="shared" si="546"/>
        <v>1390.44</v>
      </c>
      <c r="CR651" s="2">
        <f t="shared" si="547"/>
        <v>0</v>
      </c>
      <c r="CS651" s="2">
        <f t="shared" si="548"/>
        <v>0</v>
      </c>
      <c r="CT651" s="2">
        <f t="shared" si="549"/>
        <v>0</v>
      </c>
      <c r="CU651" s="2">
        <f t="shared" si="550"/>
        <v>0</v>
      </c>
      <c r="CV651" s="2">
        <f t="shared" si="551"/>
        <v>0</v>
      </c>
      <c r="CW651" s="2">
        <f t="shared" si="552"/>
        <v>0</v>
      </c>
      <c r="CX651" s="2">
        <f t="shared" si="553"/>
        <v>0</v>
      </c>
      <c r="CY651" s="2">
        <f>((S651*BZ651)/100)</f>
        <v>0</v>
      </c>
      <c r="CZ651" s="2">
        <f>((S651*CA651)/100)</f>
        <v>0</v>
      </c>
      <c r="DA651" s="2"/>
      <c r="DB651" s="2"/>
      <c r="DC651" s="2" t="s">
        <v>3</v>
      </c>
      <c r="DD651" s="2" t="s">
        <v>3</v>
      </c>
      <c r="DE651" s="2" t="s">
        <v>3</v>
      </c>
      <c r="DF651" s="2" t="s">
        <v>3</v>
      </c>
      <c r="DG651" s="2" t="s">
        <v>3</v>
      </c>
      <c r="DH651" s="2" t="s">
        <v>3</v>
      </c>
      <c r="DI651" s="2" t="s">
        <v>3</v>
      </c>
      <c r="DJ651" s="2" t="s">
        <v>3</v>
      </c>
      <c r="DK651" s="2" t="s">
        <v>3</v>
      </c>
      <c r="DL651" s="2" t="s">
        <v>3</v>
      </c>
      <c r="DM651" s="2" t="s">
        <v>3</v>
      </c>
      <c r="DN651" s="2">
        <v>0</v>
      </c>
      <c r="DO651" s="2">
        <v>0</v>
      </c>
      <c r="DP651" s="2">
        <v>1</v>
      </c>
      <c r="DQ651" s="2">
        <v>1</v>
      </c>
      <c r="DR651" s="2"/>
      <c r="DS651" s="2"/>
      <c r="DT651" s="2"/>
      <c r="DU651" s="2">
        <v>1010</v>
      </c>
      <c r="DV651" s="2" t="s">
        <v>397</v>
      </c>
      <c r="DW651" s="2" t="s">
        <v>397</v>
      </c>
      <c r="DX651" s="2">
        <v>1</v>
      </c>
      <c r="DY651" s="2"/>
      <c r="DZ651" s="2" t="s">
        <v>3</v>
      </c>
      <c r="EA651" s="2" t="s">
        <v>3</v>
      </c>
      <c r="EB651" s="2" t="s">
        <v>3</v>
      </c>
      <c r="EC651" s="2" t="s">
        <v>3</v>
      </c>
      <c r="ED651" s="2"/>
      <c r="EE651" s="2">
        <v>49573644</v>
      </c>
      <c r="EF651" s="2">
        <v>40</v>
      </c>
      <c r="EG651" s="2" t="s">
        <v>510</v>
      </c>
      <c r="EH651" s="2">
        <v>0</v>
      </c>
      <c r="EI651" s="2" t="s">
        <v>3</v>
      </c>
      <c r="EJ651" s="2">
        <v>2</v>
      </c>
      <c r="EK651" s="2">
        <v>329</v>
      </c>
      <c r="EL651" s="2" t="s">
        <v>639</v>
      </c>
      <c r="EM651" s="2" t="s">
        <v>640</v>
      </c>
      <c r="EN651" s="2"/>
      <c r="EO651" s="2" t="s">
        <v>3</v>
      </c>
      <c r="EP651" s="2"/>
      <c r="EQ651" s="2">
        <v>0</v>
      </c>
      <c r="ER651" s="2">
        <v>1390.44</v>
      </c>
      <c r="ES651" s="2">
        <v>1390.44</v>
      </c>
      <c r="ET651" s="2">
        <v>0</v>
      </c>
      <c r="EU651" s="2">
        <v>0</v>
      </c>
      <c r="EV651" s="2">
        <v>0</v>
      </c>
      <c r="EW651" s="2">
        <v>0</v>
      </c>
      <c r="EX651" s="2">
        <v>0</v>
      </c>
      <c r="EY651" s="2"/>
      <c r="EZ651" s="2"/>
      <c r="FA651" s="2"/>
      <c r="FB651" s="2"/>
      <c r="FC651" s="2"/>
      <c r="FD651" s="2"/>
      <c r="FE651" s="2"/>
      <c r="FF651" s="2"/>
      <c r="FG651" s="2"/>
      <c r="FH651" s="2"/>
      <c r="FI651" s="2"/>
      <c r="FJ651" s="2"/>
      <c r="FK651" s="2"/>
      <c r="FL651" s="2"/>
      <c r="FM651" s="2"/>
      <c r="FN651" s="2"/>
      <c r="FO651" s="2"/>
      <c r="FP651" s="2"/>
      <c r="FQ651" s="2">
        <v>0</v>
      </c>
      <c r="FR651" s="2">
        <f t="shared" si="554"/>
        <v>0</v>
      </c>
      <c r="FS651" s="2">
        <v>0</v>
      </c>
      <c r="FT651" s="2"/>
      <c r="FU651" s="2"/>
      <c r="FV651" s="2"/>
      <c r="FW651" s="2"/>
      <c r="FX651" s="2">
        <v>112</v>
      </c>
      <c r="FY651" s="2">
        <v>70</v>
      </c>
      <c r="FZ651" s="2"/>
      <c r="GA651" s="2" t="s">
        <v>3</v>
      </c>
      <c r="GB651" s="2"/>
      <c r="GC651" s="2"/>
      <c r="GD651" s="2">
        <v>0</v>
      </c>
      <c r="GE651" s="2"/>
      <c r="GF651" s="2">
        <v>-110871100</v>
      </c>
      <c r="GG651" s="2">
        <v>2</v>
      </c>
      <c r="GH651" s="2">
        <v>1</v>
      </c>
      <c r="GI651" s="2">
        <v>-2</v>
      </c>
      <c r="GJ651" s="2">
        <v>0</v>
      </c>
      <c r="GK651" s="2">
        <f>ROUND(R651*(R12)/100,2)</f>
        <v>0</v>
      </c>
      <c r="GL651" s="2">
        <f t="shared" si="555"/>
        <v>0</v>
      </c>
      <c r="GM651" s="2">
        <f t="shared" si="556"/>
        <v>2780.88</v>
      </c>
      <c r="GN651" s="2">
        <f t="shared" si="557"/>
        <v>0</v>
      </c>
      <c r="GO651" s="2">
        <f t="shared" si="558"/>
        <v>2780.88</v>
      </c>
      <c r="GP651" s="2">
        <f t="shared" si="559"/>
        <v>0</v>
      </c>
      <c r="GQ651" s="2"/>
      <c r="GR651" s="2">
        <v>0</v>
      </c>
      <c r="GS651" s="2">
        <v>0</v>
      </c>
      <c r="GT651" s="2">
        <v>0</v>
      </c>
      <c r="GU651" s="2" t="s">
        <v>3</v>
      </c>
      <c r="GV651" s="2">
        <f t="shared" si="560"/>
        <v>0</v>
      </c>
      <c r="GW651" s="2">
        <v>1</v>
      </c>
      <c r="GX651" s="2">
        <f t="shared" si="561"/>
        <v>0</v>
      </c>
      <c r="GY651" s="2"/>
      <c r="GZ651" s="2"/>
      <c r="HA651" s="2">
        <v>0</v>
      </c>
      <c r="HB651" s="2">
        <v>0</v>
      </c>
      <c r="HC651" s="2">
        <f t="shared" si="562"/>
        <v>0</v>
      </c>
      <c r="HD651" s="2"/>
      <c r="HE651" s="2" t="s">
        <v>3</v>
      </c>
      <c r="HF651" s="2" t="s">
        <v>3</v>
      </c>
      <c r="HG651" s="2"/>
      <c r="HH651" s="2"/>
      <c r="HI651" s="2"/>
      <c r="HJ651" s="2"/>
      <c r="HK651" s="2"/>
      <c r="HL651" s="2"/>
      <c r="HM651" s="2" t="s">
        <v>3</v>
      </c>
      <c r="HN651" s="2" t="s">
        <v>3</v>
      </c>
      <c r="HO651" s="2" t="s">
        <v>3</v>
      </c>
      <c r="HP651" s="2" t="s">
        <v>3</v>
      </c>
      <c r="HQ651" s="2" t="s">
        <v>3</v>
      </c>
      <c r="HR651" s="2"/>
      <c r="HS651" s="2"/>
      <c r="HT651" s="2"/>
      <c r="HU651" s="2"/>
      <c r="HV651" s="2"/>
      <c r="HW651" s="2"/>
      <c r="HX651" s="2"/>
      <c r="HY651" s="2"/>
      <c r="HZ651" s="2"/>
      <c r="IA651" s="2"/>
      <c r="IB651" s="2"/>
      <c r="IC651" s="2"/>
      <c r="ID651" s="2"/>
      <c r="IE651" s="2"/>
      <c r="IF651" s="2"/>
      <c r="IG651" s="2"/>
      <c r="IH651" s="2"/>
      <c r="II651" s="2"/>
      <c r="IJ651" s="2"/>
      <c r="IK651" s="2">
        <v>0</v>
      </c>
      <c r="IL651" s="2"/>
      <c r="IM651" s="2"/>
      <c r="IN651" s="2"/>
      <c r="IO651" s="2"/>
      <c r="IP651" s="2"/>
      <c r="IQ651" s="2"/>
      <c r="IR651" s="2"/>
      <c r="IS651" s="2"/>
      <c r="IT651" s="2"/>
      <c r="IU651" s="2"/>
    </row>
    <row r="652" spans="1:255" x14ac:dyDescent="0.2">
      <c r="A652">
        <v>18</v>
      </c>
      <c r="B652">
        <v>1</v>
      </c>
      <c r="E652" t="s">
        <v>641</v>
      </c>
      <c r="F652" t="s">
        <v>642</v>
      </c>
      <c r="G652" t="s">
        <v>1237</v>
      </c>
      <c r="H652" t="s">
        <v>397</v>
      </c>
      <c r="I652">
        <f>I650*J652</f>
        <v>2</v>
      </c>
      <c r="J652">
        <v>1</v>
      </c>
      <c r="K652">
        <v>1</v>
      </c>
      <c r="O652">
        <f t="shared" si="525"/>
        <v>17297.07</v>
      </c>
      <c r="P652">
        <f t="shared" si="526"/>
        <v>17297.07</v>
      </c>
      <c r="Q652">
        <f t="shared" si="527"/>
        <v>0</v>
      </c>
      <c r="R652">
        <f t="shared" si="528"/>
        <v>0</v>
      </c>
      <c r="S652">
        <f t="shared" si="529"/>
        <v>0</v>
      </c>
      <c r="T652">
        <f t="shared" si="530"/>
        <v>0</v>
      </c>
      <c r="U652">
        <f t="shared" si="531"/>
        <v>0</v>
      </c>
      <c r="V652">
        <f t="shared" si="532"/>
        <v>0</v>
      </c>
      <c r="W652">
        <f t="shared" si="533"/>
        <v>0</v>
      </c>
      <c r="X652">
        <f t="shared" si="534"/>
        <v>0</v>
      </c>
      <c r="Y652">
        <f t="shared" si="535"/>
        <v>0</v>
      </c>
      <c r="AA652">
        <v>50417531</v>
      </c>
      <c r="AB652">
        <f t="shared" si="536"/>
        <v>1390.44</v>
      </c>
      <c r="AC652">
        <f t="shared" si="537"/>
        <v>1390.44</v>
      </c>
      <c r="AD652">
        <f t="shared" si="538"/>
        <v>0</v>
      </c>
      <c r="AE652">
        <f t="shared" si="539"/>
        <v>0</v>
      </c>
      <c r="AF652">
        <f t="shared" si="540"/>
        <v>0</v>
      </c>
      <c r="AG652">
        <f t="shared" si="541"/>
        <v>0</v>
      </c>
      <c r="AH652">
        <f t="shared" si="542"/>
        <v>0</v>
      </c>
      <c r="AI652">
        <f t="shared" si="543"/>
        <v>0</v>
      </c>
      <c r="AJ652">
        <f t="shared" si="544"/>
        <v>0</v>
      </c>
      <c r="AK652">
        <v>1390.44</v>
      </c>
      <c r="AL652">
        <v>1390.44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  <c r="AS652">
        <v>0</v>
      </c>
      <c r="AT652">
        <v>0</v>
      </c>
      <c r="AU652">
        <v>0</v>
      </c>
      <c r="AV652">
        <v>1</v>
      </c>
      <c r="AW652">
        <v>1</v>
      </c>
      <c r="AZ652">
        <v>1</v>
      </c>
      <c r="BA652">
        <v>1</v>
      </c>
      <c r="BB652">
        <v>1</v>
      </c>
      <c r="BC652">
        <v>6.22</v>
      </c>
      <c r="BD652" t="s">
        <v>3</v>
      </c>
      <c r="BE652" t="s">
        <v>3</v>
      </c>
      <c r="BF652" t="s">
        <v>3</v>
      </c>
      <c r="BG652" t="s">
        <v>3</v>
      </c>
      <c r="BH652">
        <v>3</v>
      </c>
      <c r="BI652">
        <v>2</v>
      </c>
      <c r="BJ652" t="s">
        <v>643</v>
      </c>
      <c r="BM652">
        <v>329</v>
      </c>
      <c r="BN652">
        <v>0</v>
      </c>
      <c r="BO652" t="s">
        <v>642</v>
      </c>
      <c r="BP652">
        <v>1</v>
      </c>
      <c r="BQ652">
        <v>40</v>
      </c>
      <c r="BR652">
        <v>0</v>
      </c>
      <c r="BS652">
        <v>1</v>
      </c>
      <c r="BT652">
        <v>1</v>
      </c>
      <c r="BU652">
        <v>1</v>
      </c>
      <c r="BV652">
        <v>1</v>
      </c>
      <c r="BW652">
        <v>1</v>
      </c>
      <c r="BX652">
        <v>1</v>
      </c>
      <c r="BY652" t="s">
        <v>3</v>
      </c>
      <c r="BZ652">
        <v>0</v>
      </c>
      <c r="CA652">
        <v>0</v>
      </c>
      <c r="CB652" t="s">
        <v>3</v>
      </c>
      <c r="CE652">
        <v>30</v>
      </c>
      <c r="CF652">
        <v>0</v>
      </c>
      <c r="CG652">
        <v>0</v>
      </c>
      <c r="CM652">
        <v>0</v>
      </c>
      <c r="CN652" t="s">
        <v>3</v>
      </c>
      <c r="CO652">
        <v>0</v>
      </c>
      <c r="CP652">
        <f t="shared" si="545"/>
        <v>17297.07</v>
      </c>
      <c r="CQ652">
        <f t="shared" si="546"/>
        <v>8648.5400000000009</v>
      </c>
      <c r="CR652">
        <f t="shared" si="547"/>
        <v>0</v>
      </c>
      <c r="CS652">
        <f t="shared" si="548"/>
        <v>0</v>
      </c>
      <c r="CT652">
        <f t="shared" si="549"/>
        <v>0</v>
      </c>
      <c r="CU652">
        <f t="shared" si="550"/>
        <v>0</v>
      </c>
      <c r="CV652">
        <f t="shared" si="551"/>
        <v>0</v>
      </c>
      <c r="CW652">
        <f t="shared" si="552"/>
        <v>0</v>
      </c>
      <c r="CX652">
        <f t="shared" si="553"/>
        <v>0</v>
      </c>
      <c r="CY652">
        <f>S652*(BZ652/100)</f>
        <v>0</v>
      </c>
      <c r="CZ652">
        <f>S652*(CA652/100)</f>
        <v>0</v>
      </c>
      <c r="DC652" t="s">
        <v>3</v>
      </c>
      <c r="DD652" t="s">
        <v>3</v>
      </c>
      <c r="DE652" t="s">
        <v>3</v>
      </c>
      <c r="DF652" t="s">
        <v>3</v>
      </c>
      <c r="DG652" t="s">
        <v>3</v>
      </c>
      <c r="DH652" t="s">
        <v>3</v>
      </c>
      <c r="DI652" t="s">
        <v>3</v>
      </c>
      <c r="DJ652" t="s">
        <v>3</v>
      </c>
      <c r="DK652" t="s">
        <v>3</v>
      </c>
      <c r="DL652" t="s">
        <v>3</v>
      </c>
      <c r="DM652" t="s">
        <v>3</v>
      </c>
      <c r="DN652">
        <v>112</v>
      </c>
      <c r="DO652">
        <v>70</v>
      </c>
      <c r="DP652">
        <v>1</v>
      </c>
      <c r="DQ652">
        <v>1</v>
      </c>
      <c r="DU652">
        <v>1010</v>
      </c>
      <c r="DV652" t="s">
        <v>397</v>
      </c>
      <c r="DW652" t="s">
        <v>397</v>
      </c>
      <c r="DX652">
        <v>1</v>
      </c>
      <c r="DZ652" t="s">
        <v>3</v>
      </c>
      <c r="EA652" t="s">
        <v>3</v>
      </c>
      <c r="EB652" t="s">
        <v>3</v>
      </c>
      <c r="EC652" t="s">
        <v>3</v>
      </c>
      <c r="EE652">
        <v>49573644</v>
      </c>
      <c r="EF652">
        <v>40</v>
      </c>
      <c r="EG652" t="s">
        <v>510</v>
      </c>
      <c r="EH652">
        <v>0</v>
      </c>
      <c r="EI652" t="s">
        <v>3</v>
      </c>
      <c r="EJ652">
        <v>2</v>
      </c>
      <c r="EK652">
        <v>329</v>
      </c>
      <c r="EL652" t="s">
        <v>639</v>
      </c>
      <c r="EM652" t="s">
        <v>640</v>
      </c>
      <c r="EO652" t="s">
        <v>3</v>
      </c>
      <c r="EQ652">
        <v>0</v>
      </c>
      <c r="ER652">
        <v>1390.44</v>
      </c>
      <c r="ES652">
        <v>1390.44</v>
      </c>
      <c r="ET652">
        <v>0</v>
      </c>
      <c r="EU652">
        <v>0</v>
      </c>
      <c r="EV652">
        <v>0</v>
      </c>
      <c r="EW652">
        <v>0</v>
      </c>
      <c r="EX652">
        <v>0</v>
      </c>
      <c r="FQ652">
        <v>0</v>
      </c>
      <c r="FR652">
        <f t="shared" si="554"/>
        <v>0</v>
      </c>
      <c r="FS652">
        <v>0</v>
      </c>
      <c r="FX652">
        <v>112</v>
      </c>
      <c r="FY652">
        <v>70</v>
      </c>
      <c r="GA652" t="s">
        <v>3</v>
      </c>
      <c r="GD652">
        <v>0</v>
      </c>
      <c r="GF652">
        <v>-110871100</v>
      </c>
      <c r="GG652">
        <v>2</v>
      </c>
      <c r="GH652">
        <v>1</v>
      </c>
      <c r="GI652">
        <v>2</v>
      </c>
      <c r="GJ652">
        <v>0</v>
      </c>
      <c r="GK652">
        <f>ROUND(R652*(S12)/100,2)</f>
        <v>0</v>
      </c>
      <c r="GL652">
        <f t="shared" si="555"/>
        <v>0</v>
      </c>
      <c r="GM652">
        <f t="shared" si="556"/>
        <v>17297.07</v>
      </c>
      <c r="GN652">
        <f t="shared" si="557"/>
        <v>0</v>
      </c>
      <c r="GO652">
        <f t="shared" si="558"/>
        <v>17297.07</v>
      </c>
      <c r="GP652">
        <f t="shared" si="559"/>
        <v>0</v>
      </c>
      <c r="GR652">
        <v>0</v>
      </c>
      <c r="GS652">
        <v>3</v>
      </c>
      <c r="GT652">
        <v>0</v>
      </c>
      <c r="GU652" t="s">
        <v>3</v>
      </c>
      <c r="GV652">
        <f t="shared" si="560"/>
        <v>0</v>
      </c>
      <c r="GW652">
        <v>1</v>
      </c>
      <c r="GX652">
        <f t="shared" si="561"/>
        <v>0</v>
      </c>
      <c r="HA652">
        <v>0</v>
      </c>
      <c r="HB652">
        <v>0</v>
      </c>
      <c r="HC652">
        <f t="shared" si="562"/>
        <v>0</v>
      </c>
      <c r="HE652" t="s">
        <v>3</v>
      </c>
      <c r="HF652" t="s">
        <v>3</v>
      </c>
      <c r="HM652" t="s">
        <v>3</v>
      </c>
      <c r="HN652" t="s">
        <v>3</v>
      </c>
      <c r="HO652" t="s">
        <v>3</v>
      </c>
      <c r="HP652" t="s">
        <v>3</v>
      </c>
      <c r="HQ652" t="s">
        <v>3</v>
      </c>
      <c r="IK652">
        <v>0</v>
      </c>
    </row>
    <row r="653" spans="1:255" x14ac:dyDescent="0.2">
      <c r="A653" s="2">
        <v>17</v>
      </c>
      <c r="B653" s="2">
        <v>1</v>
      </c>
      <c r="C653" s="2"/>
      <c r="D653" s="2"/>
      <c r="E653" s="2" t="s">
        <v>644</v>
      </c>
      <c r="F653" s="2" t="s">
        <v>645</v>
      </c>
      <c r="G653" s="2" t="s">
        <v>646</v>
      </c>
      <c r="H653" s="2" t="s">
        <v>524</v>
      </c>
      <c r="I653" s="2">
        <f>ROUND(2/100,9)</f>
        <v>0.02</v>
      </c>
      <c r="J653" s="2">
        <v>0</v>
      </c>
      <c r="K653" s="2">
        <f>ROUND(2/100,9)</f>
        <v>0.02</v>
      </c>
      <c r="L653" s="2"/>
      <c r="M653" s="2"/>
      <c r="N653" s="2"/>
      <c r="O653" s="2">
        <f t="shared" si="525"/>
        <v>25.37</v>
      </c>
      <c r="P653" s="2">
        <f t="shared" si="526"/>
        <v>1.63</v>
      </c>
      <c r="Q653" s="2">
        <f t="shared" si="527"/>
        <v>1.74</v>
      </c>
      <c r="R653" s="2">
        <f t="shared" si="528"/>
        <v>0.3</v>
      </c>
      <c r="S653" s="2">
        <f t="shared" si="529"/>
        <v>22</v>
      </c>
      <c r="T653" s="2">
        <f t="shared" si="530"/>
        <v>0</v>
      </c>
      <c r="U653" s="2">
        <f t="shared" si="531"/>
        <v>1.6934</v>
      </c>
      <c r="V653" s="2">
        <f t="shared" si="532"/>
        <v>0</v>
      </c>
      <c r="W653" s="2">
        <f t="shared" si="533"/>
        <v>0</v>
      </c>
      <c r="X653" s="2">
        <f t="shared" si="534"/>
        <v>24.64</v>
      </c>
      <c r="Y653" s="2">
        <f t="shared" si="535"/>
        <v>15.4</v>
      </c>
      <c r="Z653" s="2"/>
      <c r="AA653" s="2">
        <v>50417534</v>
      </c>
      <c r="AB653" s="2">
        <f t="shared" si="536"/>
        <v>1268.07</v>
      </c>
      <c r="AC653" s="2">
        <f t="shared" si="537"/>
        <v>81.37</v>
      </c>
      <c r="AD653" s="2">
        <f t="shared" si="538"/>
        <v>86.84</v>
      </c>
      <c r="AE653" s="2">
        <f t="shared" si="539"/>
        <v>14.79</v>
      </c>
      <c r="AF653" s="2">
        <f t="shared" si="540"/>
        <v>1099.8599999999999</v>
      </c>
      <c r="AG653" s="2">
        <f t="shared" si="541"/>
        <v>0</v>
      </c>
      <c r="AH653" s="2">
        <f t="shared" si="542"/>
        <v>84.67</v>
      </c>
      <c r="AI653" s="2">
        <f t="shared" si="543"/>
        <v>0</v>
      </c>
      <c r="AJ653" s="2">
        <f t="shared" si="544"/>
        <v>0</v>
      </c>
      <c r="AK653" s="2">
        <v>1268.07</v>
      </c>
      <c r="AL653" s="2">
        <v>81.37</v>
      </c>
      <c r="AM653" s="2">
        <v>86.84</v>
      </c>
      <c r="AN653" s="2">
        <v>14.79</v>
      </c>
      <c r="AO653" s="2">
        <v>1099.8599999999999</v>
      </c>
      <c r="AP653" s="2">
        <v>0</v>
      </c>
      <c r="AQ653" s="2">
        <v>84.67</v>
      </c>
      <c r="AR653" s="2">
        <v>0</v>
      </c>
      <c r="AS653" s="2">
        <v>0</v>
      </c>
      <c r="AT653" s="2">
        <v>112</v>
      </c>
      <c r="AU653" s="2">
        <v>70</v>
      </c>
      <c r="AV653" s="2">
        <v>1</v>
      </c>
      <c r="AW653" s="2">
        <v>1</v>
      </c>
      <c r="AX653" s="2"/>
      <c r="AY653" s="2"/>
      <c r="AZ653" s="2">
        <v>1</v>
      </c>
      <c r="BA653" s="2">
        <v>1</v>
      </c>
      <c r="BB653" s="2">
        <v>1</v>
      </c>
      <c r="BC653" s="2">
        <v>1</v>
      </c>
      <c r="BD653" s="2" t="s">
        <v>3</v>
      </c>
      <c r="BE653" s="2" t="s">
        <v>3</v>
      </c>
      <c r="BF653" s="2" t="s">
        <v>3</v>
      </c>
      <c r="BG653" s="2" t="s">
        <v>3</v>
      </c>
      <c r="BH653" s="2">
        <v>0</v>
      </c>
      <c r="BI653" s="2">
        <v>2</v>
      </c>
      <c r="BJ653" s="2" t="s">
        <v>647</v>
      </c>
      <c r="BK653" s="2"/>
      <c r="BL653" s="2"/>
      <c r="BM653" s="2">
        <v>333</v>
      </c>
      <c r="BN653" s="2">
        <v>0</v>
      </c>
      <c r="BO653" s="2" t="s">
        <v>3</v>
      </c>
      <c r="BP653" s="2">
        <v>0</v>
      </c>
      <c r="BQ653" s="2">
        <v>40</v>
      </c>
      <c r="BR653" s="2">
        <v>0</v>
      </c>
      <c r="BS653" s="2">
        <v>1</v>
      </c>
      <c r="BT653" s="2">
        <v>1</v>
      </c>
      <c r="BU653" s="2">
        <v>1</v>
      </c>
      <c r="BV653" s="2">
        <v>1</v>
      </c>
      <c r="BW653" s="2">
        <v>1</v>
      </c>
      <c r="BX653" s="2">
        <v>1</v>
      </c>
      <c r="BY653" s="2" t="s">
        <v>3</v>
      </c>
      <c r="BZ653" s="2">
        <v>112</v>
      </c>
      <c r="CA653" s="2">
        <v>70</v>
      </c>
      <c r="CB653" s="2" t="s">
        <v>3</v>
      </c>
      <c r="CC653" s="2"/>
      <c r="CD653" s="2"/>
      <c r="CE653" s="2">
        <v>30</v>
      </c>
      <c r="CF653" s="2">
        <v>0</v>
      </c>
      <c r="CG653" s="2">
        <v>0</v>
      </c>
      <c r="CH653" s="2"/>
      <c r="CI653" s="2"/>
      <c r="CJ653" s="2"/>
      <c r="CK653" s="2"/>
      <c r="CL653" s="2"/>
      <c r="CM653" s="2">
        <v>0</v>
      </c>
      <c r="CN653" s="2" t="s">
        <v>3</v>
      </c>
      <c r="CO653" s="2">
        <v>0</v>
      </c>
      <c r="CP653" s="2">
        <f t="shared" si="545"/>
        <v>25.37</v>
      </c>
      <c r="CQ653" s="2">
        <f t="shared" si="546"/>
        <v>81.37</v>
      </c>
      <c r="CR653" s="2">
        <f t="shared" si="547"/>
        <v>86.84</v>
      </c>
      <c r="CS653" s="2">
        <f t="shared" si="548"/>
        <v>14.79</v>
      </c>
      <c r="CT653" s="2">
        <f t="shared" si="549"/>
        <v>1099.8599999999999</v>
      </c>
      <c r="CU653" s="2">
        <f t="shared" si="550"/>
        <v>0</v>
      </c>
      <c r="CV653" s="2">
        <f t="shared" si="551"/>
        <v>84.67</v>
      </c>
      <c r="CW653" s="2">
        <f t="shared" si="552"/>
        <v>0</v>
      </c>
      <c r="CX653" s="2">
        <f t="shared" si="553"/>
        <v>0</v>
      </c>
      <c r="CY653" s="2">
        <f>((S653*BZ653)/100)</f>
        <v>24.64</v>
      </c>
      <c r="CZ653" s="2">
        <f>((S653*CA653)/100)</f>
        <v>15.4</v>
      </c>
      <c r="DA653" s="2"/>
      <c r="DB653" s="2"/>
      <c r="DC653" s="2" t="s">
        <v>3</v>
      </c>
      <c r="DD653" s="2" t="s">
        <v>3</v>
      </c>
      <c r="DE653" s="2" t="s">
        <v>3</v>
      </c>
      <c r="DF653" s="2" t="s">
        <v>3</v>
      </c>
      <c r="DG653" s="2" t="s">
        <v>3</v>
      </c>
      <c r="DH653" s="2" t="s">
        <v>3</v>
      </c>
      <c r="DI653" s="2" t="s">
        <v>3</v>
      </c>
      <c r="DJ653" s="2" t="s">
        <v>3</v>
      </c>
      <c r="DK653" s="2" t="s">
        <v>3</v>
      </c>
      <c r="DL653" s="2" t="s">
        <v>3</v>
      </c>
      <c r="DM653" s="2" t="s">
        <v>3</v>
      </c>
      <c r="DN653" s="2">
        <v>0</v>
      </c>
      <c r="DO653" s="2">
        <v>0</v>
      </c>
      <c r="DP653" s="2">
        <v>1</v>
      </c>
      <c r="DQ653" s="2">
        <v>1</v>
      </c>
      <c r="DR653" s="2"/>
      <c r="DS653" s="2"/>
      <c r="DT653" s="2"/>
      <c r="DU653" s="2">
        <v>1010</v>
      </c>
      <c r="DV653" s="2" t="s">
        <v>524</v>
      </c>
      <c r="DW653" s="2" t="s">
        <v>524</v>
      </c>
      <c r="DX653" s="2">
        <v>100</v>
      </c>
      <c r="DY653" s="2"/>
      <c r="DZ653" s="2" t="s">
        <v>3</v>
      </c>
      <c r="EA653" s="2" t="s">
        <v>3</v>
      </c>
      <c r="EB653" s="2" t="s">
        <v>3</v>
      </c>
      <c r="EC653" s="2" t="s">
        <v>3</v>
      </c>
      <c r="ED653" s="2"/>
      <c r="EE653" s="2">
        <v>49573648</v>
      </c>
      <c r="EF653" s="2">
        <v>40</v>
      </c>
      <c r="EG653" s="2" t="s">
        <v>510</v>
      </c>
      <c r="EH653" s="2">
        <v>0</v>
      </c>
      <c r="EI653" s="2" t="s">
        <v>3</v>
      </c>
      <c r="EJ653" s="2">
        <v>2</v>
      </c>
      <c r="EK653" s="2">
        <v>333</v>
      </c>
      <c r="EL653" s="2" t="s">
        <v>569</v>
      </c>
      <c r="EM653" s="2" t="s">
        <v>570</v>
      </c>
      <c r="EN653" s="2"/>
      <c r="EO653" s="2" t="s">
        <v>3</v>
      </c>
      <c r="EP653" s="2"/>
      <c r="EQ653" s="2">
        <v>131072</v>
      </c>
      <c r="ER653" s="2">
        <v>1268.07</v>
      </c>
      <c r="ES653" s="2">
        <v>81.37</v>
      </c>
      <c r="ET653" s="2">
        <v>86.84</v>
      </c>
      <c r="EU653" s="2">
        <v>14.79</v>
      </c>
      <c r="EV653" s="2">
        <v>1099.8599999999999</v>
      </c>
      <c r="EW653" s="2">
        <v>84.67</v>
      </c>
      <c r="EX653" s="2">
        <v>0</v>
      </c>
      <c r="EY653" s="2">
        <v>0</v>
      </c>
      <c r="EZ653" s="2"/>
      <c r="FA653" s="2"/>
      <c r="FB653" s="2"/>
      <c r="FC653" s="2"/>
      <c r="FD653" s="2"/>
      <c r="FE653" s="2"/>
      <c r="FF653" s="2"/>
      <c r="FG653" s="2"/>
      <c r="FH653" s="2"/>
      <c r="FI653" s="2"/>
      <c r="FJ653" s="2"/>
      <c r="FK653" s="2"/>
      <c r="FL653" s="2"/>
      <c r="FM653" s="2"/>
      <c r="FN653" s="2"/>
      <c r="FO653" s="2"/>
      <c r="FP653" s="2"/>
      <c r="FQ653" s="2">
        <v>0</v>
      </c>
      <c r="FR653" s="2">
        <f t="shared" si="554"/>
        <v>0</v>
      </c>
      <c r="FS653" s="2">
        <v>0</v>
      </c>
      <c r="FT653" s="2"/>
      <c r="FU653" s="2"/>
      <c r="FV653" s="2"/>
      <c r="FW653" s="2"/>
      <c r="FX653" s="2">
        <v>112</v>
      </c>
      <c r="FY653" s="2">
        <v>70</v>
      </c>
      <c r="FZ653" s="2"/>
      <c r="GA653" s="2" t="s">
        <v>3</v>
      </c>
      <c r="GB653" s="2"/>
      <c r="GC653" s="2"/>
      <c r="GD653" s="2">
        <v>0</v>
      </c>
      <c r="GE653" s="2"/>
      <c r="GF653" s="2">
        <v>-112903614</v>
      </c>
      <c r="GG653" s="2">
        <v>2</v>
      </c>
      <c r="GH653" s="2">
        <v>1</v>
      </c>
      <c r="GI653" s="2">
        <v>-2</v>
      </c>
      <c r="GJ653" s="2">
        <v>0</v>
      </c>
      <c r="GK653" s="2">
        <f>ROUND(R653*(R12)/100,2)</f>
        <v>0.53</v>
      </c>
      <c r="GL653" s="2">
        <f t="shared" si="555"/>
        <v>0</v>
      </c>
      <c r="GM653" s="2">
        <f t="shared" si="556"/>
        <v>65.94</v>
      </c>
      <c r="GN653" s="2">
        <f t="shared" si="557"/>
        <v>0</v>
      </c>
      <c r="GO653" s="2">
        <f t="shared" si="558"/>
        <v>65.94</v>
      </c>
      <c r="GP653" s="2">
        <f t="shared" si="559"/>
        <v>0</v>
      </c>
      <c r="GQ653" s="2"/>
      <c r="GR653" s="2">
        <v>0</v>
      </c>
      <c r="GS653" s="2">
        <v>0</v>
      </c>
      <c r="GT653" s="2">
        <v>0</v>
      </c>
      <c r="GU653" s="2" t="s">
        <v>3</v>
      </c>
      <c r="GV653" s="2">
        <f t="shared" si="560"/>
        <v>0</v>
      </c>
      <c r="GW653" s="2">
        <v>1</v>
      </c>
      <c r="GX653" s="2">
        <f t="shared" si="561"/>
        <v>0</v>
      </c>
      <c r="GY653" s="2"/>
      <c r="GZ653" s="2"/>
      <c r="HA653" s="2">
        <v>0</v>
      </c>
      <c r="HB653" s="2">
        <v>0</v>
      </c>
      <c r="HC653" s="2">
        <f t="shared" si="562"/>
        <v>0</v>
      </c>
      <c r="HD653" s="2"/>
      <c r="HE653" s="2" t="s">
        <v>3</v>
      </c>
      <c r="HF653" s="2" t="s">
        <v>3</v>
      </c>
      <c r="HG653" s="2"/>
      <c r="HH653" s="2"/>
      <c r="HI653" s="2"/>
      <c r="HJ653" s="2"/>
      <c r="HK653" s="2"/>
      <c r="HL653" s="2"/>
      <c r="HM653" s="2" t="s">
        <v>3</v>
      </c>
      <c r="HN653" s="2" t="s">
        <v>3</v>
      </c>
      <c r="HO653" s="2" t="s">
        <v>3</v>
      </c>
      <c r="HP653" s="2" t="s">
        <v>3</v>
      </c>
      <c r="HQ653" s="2" t="s">
        <v>3</v>
      </c>
      <c r="HR653" s="2"/>
      <c r="HS653" s="2"/>
      <c r="HT653" s="2"/>
      <c r="HU653" s="2"/>
      <c r="HV653" s="2"/>
      <c r="HW653" s="2"/>
      <c r="HX653" s="2"/>
      <c r="HY653" s="2"/>
      <c r="HZ653" s="2"/>
      <c r="IA653" s="2"/>
      <c r="IB653" s="2"/>
      <c r="IC653" s="2"/>
      <c r="ID653" s="2"/>
      <c r="IE653" s="2"/>
      <c r="IF653" s="2"/>
      <c r="IG653" s="2"/>
      <c r="IH653" s="2"/>
      <c r="II653" s="2"/>
      <c r="IJ653" s="2"/>
      <c r="IK653" s="2">
        <v>0</v>
      </c>
      <c r="IL653" s="2"/>
      <c r="IM653" s="2"/>
      <c r="IN653" s="2"/>
      <c r="IO653" s="2"/>
      <c r="IP653" s="2"/>
      <c r="IQ653" s="2"/>
      <c r="IR653" s="2"/>
      <c r="IS653" s="2"/>
      <c r="IT653" s="2"/>
      <c r="IU653" s="2"/>
    </row>
    <row r="654" spans="1:255" x14ac:dyDescent="0.2">
      <c r="A654">
        <v>17</v>
      </c>
      <c r="B654">
        <v>1</v>
      </c>
      <c r="E654" t="s">
        <v>644</v>
      </c>
      <c r="F654" t="s">
        <v>645</v>
      </c>
      <c r="G654" t="s">
        <v>646</v>
      </c>
      <c r="H654" t="s">
        <v>524</v>
      </c>
      <c r="I654">
        <f>ROUND(2/100,9)</f>
        <v>0.02</v>
      </c>
      <c r="J654">
        <v>0</v>
      </c>
      <c r="K654">
        <f>ROUND(2/100,9)</f>
        <v>0.02</v>
      </c>
      <c r="O654">
        <f t="shared" si="525"/>
        <v>670.06</v>
      </c>
      <c r="P654">
        <f t="shared" si="526"/>
        <v>12.21</v>
      </c>
      <c r="Q654">
        <f t="shared" si="527"/>
        <v>19.190000000000001</v>
      </c>
      <c r="R654">
        <f t="shared" si="528"/>
        <v>8.7100000000000009</v>
      </c>
      <c r="S654">
        <f t="shared" si="529"/>
        <v>638.66</v>
      </c>
      <c r="T654">
        <f t="shared" si="530"/>
        <v>0</v>
      </c>
      <c r="U654">
        <f t="shared" si="531"/>
        <v>1.6934</v>
      </c>
      <c r="V654">
        <f t="shared" si="532"/>
        <v>0</v>
      </c>
      <c r="W654">
        <f t="shared" si="533"/>
        <v>0</v>
      </c>
      <c r="X654">
        <f t="shared" si="534"/>
        <v>587.57000000000005</v>
      </c>
      <c r="Y654">
        <f t="shared" si="535"/>
        <v>274.62</v>
      </c>
      <c r="AA654">
        <v>50417531</v>
      </c>
      <c r="AB654">
        <f t="shared" si="536"/>
        <v>1268.07</v>
      </c>
      <c r="AC654">
        <f t="shared" si="537"/>
        <v>81.37</v>
      </c>
      <c r="AD654">
        <f t="shared" si="538"/>
        <v>86.84</v>
      </c>
      <c r="AE654">
        <f t="shared" si="539"/>
        <v>14.79</v>
      </c>
      <c r="AF654">
        <f t="shared" si="540"/>
        <v>1099.8599999999999</v>
      </c>
      <c r="AG654">
        <f t="shared" si="541"/>
        <v>0</v>
      </c>
      <c r="AH654">
        <f t="shared" si="542"/>
        <v>84.67</v>
      </c>
      <c r="AI654">
        <f t="shared" si="543"/>
        <v>0</v>
      </c>
      <c r="AJ654">
        <f t="shared" si="544"/>
        <v>0</v>
      </c>
      <c r="AK654">
        <v>1268.07</v>
      </c>
      <c r="AL654">
        <v>81.37</v>
      </c>
      <c r="AM654">
        <v>86.84</v>
      </c>
      <c r="AN654">
        <v>14.79</v>
      </c>
      <c r="AO654">
        <v>1099.8599999999999</v>
      </c>
      <c r="AP654">
        <v>0</v>
      </c>
      <c r="AQ654">
        <v>84.67</v>
      </c>
      <c r="AR654">
        <v>0</v>
      </c>
      <c r="AS654">
        <v>0</v>
      </c>
      <c r="AT654">
        <v>92</v>
      </c>
      <c r="AU654">
        <v>43</v>
      </c>
      <c r="AV654">
        <v>1</v>
      </c>
      <c r="AW654">
        <v>1</v>
      </c>
      <c r="AZ654">
        <v>1</v>
      </c>
      <c r="BA654">
        <v>29.03</v>
      </c>
      <c r="BB654">
        <v>11.03</v>
      </c>
      <c r="BC654">
        <v>7.49</v>
      </c>
      <c r="BD654" t="s">
        <v>3</v>
      </c>
      <c r="BE654" t="s">
        <v>3</v>
      </c>
      <c r="BF654" t="s">
        <v>3</v>
      </c>
      <c r="BG654" t="s">
        <v>3</v>
      </c>
      <c r="BH654">
        <v>0</v>
      </c>
      <c r="BI654">
        <v>2</v>
      </c>
      <c r="BJ654" t="s">
        <v>647</v>
      </c>
      <c r="BM654">
        <v>333</v>
      </c>
      <c r="BN654">
        <v>0</v>
      </c>
      <c r="BO654" t="s">
        <v>645</v>
      </c>
      <c r="BP654">
        <v>1</v>
      </c>
      <c r="BQ654">
        <v>40</v>
      </c>
      <c r="BR654">
        <v>0</v>
      </c>
      <c r="BS654">
        <v>29.03</v>
      </c>
      <c r="BT654">
        <v>1</v>
      </c>
      <c r="BU654">
        <v>1</v>
      </c>
      <c r="BV654">
        <v>1</v>
      </c>
      <c r="BW654">
        <v>1</v>
      </c>
      <c r="BX654">
        <v>1</v>
      </c>
      <c r="BY654" t="s">
        <v>3</v>
      </c>
      <c r="BZ654">
        <v>92</v>
      </c>
      <c r="CA654">
        <v>43</v>
      </c>
      <c r="CB654" t="s">
        <v>3</v>
      </c>
      <c r="CE654">
        <v>30</v>
      </c>
      <c r="CF654">
        <v>0</v>
      </c>
      <c r="CG654">
        <v>0</v>
      </c>
      <c r="CM654">
        <v>0</v>
      </c>
      <c r="CN654" t="s">
        <v>3</v>
      </c>
      <c r="CO654">
        <v>0</v>
      </c>
      <c r="CP654">
        <f t="shared" si="545"/>
        <v>670.06</v>
      </c>
      <c r="CQ654">
        <f t="shared" si="546"/>
        <v>609.46</v>
      </c>
      <c r="CR654">
        <f t="shared" si="547"/>
        <v>957.85</v>
      </c>
      <c r="CS654">
        <f t="shared" si="548"/>
        <v>429.35</v>
      </c>
      <c r="CT654">
        <f t="shared" si="549"/>
        <v>31928.94</v>
      </c>
      <c r="CU654">
        <f t="shared" si="550"/>
        <v>0</v>
      </c>
      <c r="CV654">
        <f t="shared" si="551"/>
        <v>84.67</v>
      </c>
      <c r="CW654">
        <f t="shared" si="552"/>
        <v>0</v>
      </c>
      <c r="CX654">
        <f t="shared" si="553"/>
        <v>0</v>
      </c>
      <c r="CY654">
        <f>S654*(BZ654/100)</f>
        <v>587.56719999999996</v>
      </c>
      <c r="CZ654">
        <f>S654*(CA654/100)</f>
        <v>274.62379999999996</v>
      </c>
      <c r="DC654" t="s">
        <v>3</v>
      </c>
      <c r="DD654" t="s">
        <v>3</v>
      </c>
      <c r="DE654" t="s">
        <v>3</v>
      </c>
      <c r="DF654" t="s">
        <v>3</v>
      </c>
      <c r="DG654" t="s">
        <v>3</v>
      </c>
      <c r="DH654" t="s">
        <v>3</v>
      </c>
      <c r="DI654" t="s">
        <v>3</v>
      </c>
      <c r="DJ654" t="s">
        <v>3</v>
      </c>
      <c r="DK654" t="s">
        <v>3</v>
      </c>
      <c r="DL654" t="s">
        <v>3</v>
      </c>
      <c r="DM654" t="s">
        <v>3</v>
      </c>
      <c r="DN654">
        <v>112</v>
      </c>
      <c r="DO654">
        <v>70</v>
      </c>
      <c r="DP654">
        <v>1</v>
      </c>
      <c r="DQ654">
        <v>1</v>
      </c>
      <c r="DU654">
        <v>1010</v>
      </c>
      <c r="DV654" t="s">
        <v>524</v>
      </c>
      <c r="DW654" t="s">
        <v>524</v>
      </c>
      <c r="DX654">
        <v>100</v>
      </c>
      <c r="DZ654" t="s">
        <v>3</v>
      </c>
      <c r="EA654" t="s">
        <v>3</v>
      </c>
      <c r="EB654" t="s">
        <v>3</v>
      </c>
      <c r="EC654" t="s">
        <v>3</v>
      </c>
      <c r="EE654">
        <v>49573648</v>
      </c>
      <c r="EF654">
        <v>40</v>
      </c>
      <c r="EG654" t="s">
        <v>510</v>
      </c>
      <c r="EH654">
        <v>0</v>
      </c>
      <c r="EI654" t="s">
        <v>3</v>
      </c>
      <c r="EJ654">
        <v>2</v>
      </c>
      <c r="EK654">
        <v>333</v>
      </c>
      <c r="EL654" t="s">
        <v>569</v>
      </c>
      <c r="EM654" t="s">
        <v>570</v>
      </c>
      <c r="EO654" t="s">
        <v>3</v>
      </c>
      <c r="EQ654">
        <v>131072</v>
      </c>
      <c r="ER654">
        <v>1268.07</v>
      </c>
      <c r="ES654">
        <v>81.37</v>
      </c>
      <c r="ET654">
        <v>86.84</v>
      </c>
      <c r="EU654">
        <v>14.79</v>
      </c>
      <c r="EV654">
        <v>1099.8599999999999</v>
      </c>
      <c r="EW654">
        <v>84.67</v>
      </c>
      <c r="EX654">
        <v>0</v>
      </c>
      <c r="EY654">
        <v>0</v>
      </c>
      <c r="FQ654">
        <v>0</v>
      </c>
      <c r="FR654">
        <f t="shared" si="554"/>
        <v>0</v>
      </c>
      <c r="FS654">
        <v>0</v>
      </c>
      <c r="FX654">
        <v>112</v>
      </c>
      <c r="FY654">
        <v>70</v>
      </c>
      <c r="GA654" t="s">
        <v>3</v>
      </c>
      <c r="GD654">
        <v>0</v>
      </c>
      <c r="GF654">
        <v>-112903614</v>
      </c>
      <c r="GG654">
        <v>2</v>
      </c>
      <c r="GH654">
        <v>1</v>
      </c>
      <c r="GI654">
        <v>2</v>
      </c>
      <c r="GJ654">
        <v>0</v>
      </c>
      <c r="GK654">
        <f>ROUND(R654*(S12)/100,2)</f>
        <v>13.94</v>
      </c>
      <c r="GL654">
        <f t="shared" si="555"/>
        <v>0</v>
      </c>
      <c r="GM654">
        <f t="shared" si="556"/>
        <v>1546.19</v>
      </c>
      <c r="GN654">
        <f t="shared" si="557"/>
        <v>0</v>
      </c>
      <c r="GO654">
        <f t="shared" si="558"/>
        <v>1546.19</v>
      </c>
      <c r="GP654">
        <f t="shared" si="559"/>
        <v>0</v>
      </c>
      <c r="GR654">
        <v>0</v>
      </c>
      <c r="GS654">
        <v>3</v>
      </c>
      <c r="GT654">
        <v>0</v>
      </c>
      <c r="GU654" t="s">
        <v>3</v>
      </c>
      <c r="GV654">
        <f t="shared" si="560"/>
        <v>0</v>
      </c>
      <c r="GW654">
        <v>1</v>
      </c>
      <c r="GX654">
        <f t="shared" si="561"/>
        <v>0</v>
      </c>
      <c r="HA654">
        <v>0</v>
      </c>
      <c r="HB654">
        <v>0</v>
      </c>
      <c r="HC654">
        <f t="shared" si="562"/>
        <v>0</v>
      </c>
      <c r="HE654" t="s">
        <v>3</v>
      </c>
      <c r="HF654" t="s">
        <v>3</v>
      </c>
      <c r="HM654" t="s">
        <v>3</v>
      </c>
      <c r="HN654" t="s">
        <v>3</v>
      </c>
      <c r="HO654" t="s">
        <v>3</v>
      </c>
      <c r="HP654" t="s">
        <v>3</v>
      </c>
      <c r="HQ654" t="s">
        <v>3</v>
      </c>
      <c r="IK654">
        <v>0</v>
      </c>
    </row>
    <row r="655" spans="1:255" x14ac:dyDescent="0.2">
      <c r="A655" s="2">
        <v>18</v>
      </c>
      <c r="B655" s="2">
        <v>1</v>
      </c>
      <c r="C655" s="2"/>
      <c r="D655" s="2"/>
      <c r="E655" s="2" t="s">
        <v>648</v>
      </c>
      <c r="F655" s="2" t="s">
        <v>649</v>
      </c>
      <c r="G655" s="2" t="s">
        <v>1238</v>
      </c>
      <c r="H655" s="2" t="s">
        <v>397</v>
      </c>
      <c r="I655" s="2">
        <f>I653*J655</f>
        <v>2</v>
      </c>
      <c r="J655" s="2">
        <v>100</v>
      </c>
      <c r="K655" s="2">
        <v>100</v>
      </c>
      <c r="L655" s="2"/>
      <c r="M655" s="2"/>
      <c r="N655" s="2"/>
      <c r="O655" s="2">
        <f t="shared" si="525"/>
        <v>161.08000000000001</v>
      </c>
      <c r="P655" s="2">
        <f t="shared" si="526"/>
        <v>161.08000000000001</v>
      </c>
      <c r="Q655" s="2">
        <f t="shared" si="527"/>
        <v>0</v>
      </c>
      <c r="R655" s="2">
        <f t="shared" si="528"/>
        <v>0</v>
      </c>
      <c r="S655" s="2">
        <f t="shared" si="529"/>
        <v>0</v>
      </c>
      <c r="T655" s="2">
        <f t="shared" si="530"/>
        <v>0</v>
      </c>
      <c r="U655" s="2">
        <f t="shared" si="531"/>
        <v>0</v>
      </c>
      <c r="V655" s="2">
        <f t="shared" si="532"/>
        <v>0</v>
      </c>
      <c r="W655" s="2">
        <f t="shared" si="533"/>
        <v>0</v>
      </c>
      <c r="X655" s="2">
        <f t="shared" si="534"/>
        <v>0</v>
      </c>
      <c r="Y655" s="2">
        <f t="shared" si="535"/>
        <v>0</v>
      </c>
      <c r="Z655" s="2"/>
      <c r="AA655" s="2">
        <v>50417534</v>
      </c>
      <c r="AB655" s="2">
        <f t="shared" si="536"/>
        <v>80.540000000000006</v>
      </c>
      <c r="AC655" s="2">
        <f t="shared" si="537"/>
        <v>80.540000000000006</v>
      </c>
      <c r="AD655" s="2">
        <f t="shared" si="538"/>
        <v>0</v>
      </c>
      <c r="AE655" s="2">
        <f t="shared" si="539"/>
        <v>0</v>
      </c>
      <c r="AF655" s="2">
        <f t="shared" si="540"/>
        <v>0</v>
      </c>
      <c r="AG655" s="2">
        <f t="shared" si="541"/>
        <v>0</v>
      </c>
      <c r="AH655" s="2">
        <f t="shared" si="542"/>
        <v>0</v>
      </c>
      <c r="AI655" s="2">
        <f t="shared" si="543"/>
        <v>0</v>
      </c>
      <c r="AJ655" s="2">
        <f t="shared" si="544"/>
        <v>0</v>
      </c>
      <c r="AK655" s="2">
        <v>80.540000000000006</v>
      </c>
      <c r="AL655" s="2">
        <v>80.540000000000006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112</v>
      </c>
      <c r="AU655" s="2">
        <v>70</v>
      </c>
      <c r="AV655" s="2">
        <v>1</v>
      </c>
      <c r="AW655" s="2">
        <v>1</v>
      </c>
      <c r="AX655" s="2"/>
      <c r="AY655" s="2"/>
      <c r="AZ655" s="2">
        <v>1</v>
      </c>
      <c r="BA655" s="2">
        <v>1</v>
      </c>
      <c r="BB655" s="2">
        <v>1</v>
      </c>
      <c r="BC655" s="2">
        <v>1</v>
      </c>
      <c r="BD655" s="2" t="s">
        <v>3</v>
      </c>
      <c r="BE655" s="2" t="s">
        <v>3</v>
      </c>
      <c r="BF655" s="2" t="s">
        <v>3</v>
      </c>
      <c r="BG655" s="2" t="s">
        <v>3</v>
      </c>
      <c r="BH655" s="2">
        <v>3</v>
      </c>
      <c r="BI655" s="2">
        <v>2</v>
      </c>
      <c r="BJ655" s="2" t="s">
        <v>650</v>
      </c>
      <c r="BK655" s="2"/>
      <c r="BL655" s="2"/>
      <c r="BM655" s="2">
        <v>333</v>
      </c>
      <c r="BN655" s="2">
        <v>0</v>
      </c>
      <c r="BO655" s="2" t="s">
        <v>3</v>
      </c>
      <c r="BP655" s="2">
        <v>0</v>
      </c>
      <c r="BQ655" s="2">
        <v>40</v>
      </c>
      <c r="BR655" s="2">
        <v>0</v>
      </c>
      <c r="BS655" s="2">
        <v>1</v>
      </c>
      <c r="BT655" s="2">
        <v>1</v>
      </c>
      <c r="BU655" s="2">
        <v>1</v>
      </c>
      <c r="BV655" s="2">
        <v>1</v>
      </c>
      <c r="BW655" s="2">
        <v>1</v>
      </c>
      <c r="BX655" s="2">
        <v>1</v>
      </c>
      <c r="BY655" s="2" t="s">
        <v>3</v>
      </c>
      <c r="BZ655" s="2">
        <v>112</v>
      </c>
      <c r="CA655" s="2">
        <v>70</v>
      </c>
      <c r="CB655" s="2" t="s">
        <v>3</v>
      </c>
      <c r="CC655" s="2"/>
      <c r="CD655" s="2"/>
      <c r="CE655" s="2">
        <v>30</v>
      </c>
      <c r="CF655" s="2">
        <v>0</v>
      </c>
      <c r="CG655" s="2">
        <v>0</v>
      </c>
      <c r="CH655" s="2"/>
      <c r="CI655" s="2"/>
      <c r="CJ655" s="2"/>
      <c r="CK655" s="2"/>
      <c r="CL655" s="2"/>
      <c r="CM655" s="2">
        <v>0</v>
      </c>
      <c r="CN655" s="2" t="s">
        <v>3</v>
      </c>
      <c r="CO655" s="2">
        <v>0</v>
      </c>
      <c r="CP655" s="2">
        <f t="shared" si="545"/>
        <v>161.08000000000001</v>
      </c>
      <c r="CQ655" s="2">
        <f t="shared" si="546"/>
        <v>80.540000000000006</v>
      </c>
      <c r="CR655" s="2">
        <f t="shared" si="547"/>
        <v>0</v>
      </c>
      <c r="CS655" s="2">
        <f t="shared" si="548"/>
        <v>0</v>
      </c>
      <c r="CT655" s="2">
        <f t="shared" si="549"/>
        <v>0</v>
      </c>
      <c r="CU655" s="2">
        <f t="shared" si="550"/>
        <v>0</v>
      </c>
      <c r="CV655" s="2">
        <f t="shared" si="551"/>
        <v>0</v>
      </c>
      <c r="CW655" s="2">
        <f t="shared" si="552"/>
        <v>0</v>
      </c>
      <c r="CX655" s="2">
        <f t="shared" si="553"/>
        <v>0</v>
      </c>
      <c r="CY655" s="2">
        <f>((S655*BZ655)/100)</f>
        <v>0</v>
      </c>
      <c r="CZ655" s="2">
        <f>((S655*CA655)/100)</f>
        <v>0</v>
      </c>
      <c r="DA655" s="2"/>
      <c r="DB655" s="2"/>
      <c r="DC655" s="2" t="s">
        <v>3</v>
      </c>
      <c r="DD655" s="2" t="s">
        <v>3</v>
      </c>
      <c r="DE655" s="2" t="s">
        <v>3</v>
      </c>
      <c r="DF655" s="2" t="s">
        <v>3</v>
      </c>
      <c r="DG655" s="2" t="s">
        <v>3</v>
      </c>
      <c r="DH655" s="2" t="s">
        <v>3</v>
      </c>
      <c r="DI655" s="2" t="s">
        <v>3</v>
      </c>
      <c r="DJ655" s="2" t="s">
        <v>3</v>
      </c>
      <c r="DK655" s="2" t="s">
        <v>3</v>
      </c>
      <c r="DL655" s="2" t="s">
        <v>3</v>
      </c>
      <c r="DM655" s="2" t="s">
        <v>3</v>
      </c>
      <c r="DN655" s="2">
        <v>0</v>
      </c>
      <c r="DO655" s="2">
        <v>0</v>
      </c>
      <c r="DP655" s="2">
        <v>1</v>
      </c>
      <c r="DQ655" s="2">
        <v>1</v>
      </c>
      <c r="DR655" s="2"/>
      <c r="DS655" s="2"/>
      <c r="DT655" s="2"/>
      <c r="DU655" s="2">
        <v>1010</v>
      </c>
      <c r="DV655" s="2" t="s">
        <v>397</v>
      </c>
      <c r="DW655" s="2" t="s">
        <v>397</v>
      </c>
      <c r="DX655" s="2">
        <v>1</v>
      </c>
      <c r="DY655" s="2"/>
      <c r="DZ655" s="2" t="s">
        <v>3</v>
      </c>
      <c r="EA655" s="2" t="s">
        <v>3</v>
      </c>
      <c r="EB655" s="2" t="s">
        <v>3</v>
      </c>
      <c r="EC655" s="2" t="s">
        <v>3</v>
      </c>
      <c r="ED655" s="2"/>
      <c r="EE655" s="2">
        <v>49573648</v>
      </c>
      <c r="EF655" s="2">
        <v>40</v>
      </c>
      <c r="EG655" s="2" t="s">
        <v>510</v>
      </c>
      <c r="EH655" s="2">
        <v>0</v>
      </c>
      <c r="EI655" s="2" t="s">
        <v>3</v>
      </c>
      <c r="EJ655" s="2">
        <v>2</v>
      </c>
      <c r="EK655" s="2">
        <v>333</v>
      </c>
      <c r="EL655" s="2" t="s">
        <v>569</v>
      </c>
      <c r="EM655" s="2" t="s">
        <v>570</v>
      </c>
      <c r="EN655" s="2"/>
      <c r="EO655" s="2" t="s">
        <v>3</v>
      </c>
      <c r="EP655" s="2"/>
      <c r="EQ655" s="2">
        <v>0</v>
      </c>
      <c r="ER655" s="2">
        <v>80.540000000000006</v>
      </c>
      <c r="ES655" s="2">
        <v>80.540000000000006</v>
      </c>
      <c r="ET655" s="2">
        <v>0</v>
      </c>
      <c r="EU655" s="2">
        <v>0</v>
      </c>
      <c r="EV655" s="2">
        <v>0</v>
      </c>
      <c r="EW655" s="2">
        <v>0</v>
      </c>
      <c r="EX655" s="2">
        <v>0</v>
      </c>
      <c r="EY655" s="2"/>
      <c r="EZ655" s="2"/>
      <c r="FA655" s="2"/>
      <c r="FB655" s="2"/>
      <c r="FC655" s="2"/>
      <c r="FD655" s="2"/>
      <c r="FE655" s="2"/>
      <c r="FF655" s="2"/>
      <c r="FG655" s="2"/>
      <c r="FH655" s="2"/>
      <c r="FI655" s="2"/>
      <c r="FJ655" s="2"/>
      <c r="FK655" s="2"/>
      <c r="FL655" s="2"/>
      <c r="FM655" s="2"/>
      <c r="FN655" s="2"/>
      <c r="FO655" s="2"/>
      <c r="FP655" s="2"/>
      <c r="FQ655" s="2">
        <v>0</v>
      </c>
      <c r="FR655" s="2">
        <f t="shared" si="554"/>
        <v>0</v>
      </c>
      <c r="FS655" s="2">
        <v>0</v>
      </c>
      <c r="FT655" s="2"/>
      <c r="FU655" s="2"/>
      <c r="FV655" s="2"/>
      <c r="FW655" s="2"/>
      <c r="FX655" s="2">
        <v>112</v>
      </c>
      <c r="FY655" s="2">
        <v>70</v>
      </c>
      <c r="FZ655" s="2"/>
      <c r="GA655" s="2" t="s">
        <v>3</v>
      </c>
      <c r="GB655" s="2"/>
      <c r="GC655" s="2"/>
      <c r="GD655" s="2">
        <v>0</v>
      </c>
      <c r="GE655" s="2"/>
      <c r="GF655" s="2">
        <v>-1879957120</v>
      </c>
      <c r="GG655" s="2">
        <v>2</v>
      </c>
      <c r="GH655" s="2">
        <v>1</v>
      </c>
      <c r="GI655" s="2">
        <v>-2</v>
      </c>
      <c r="GJ655" s="2">
        <v>0</v>
      </c>
      <c r="GK655" s="2">
        <f>ROUND(R655*(R12)/100,2)</f>
        <v>0</v>
      </c>
      <c r="GL655" s="2">
        <f t="shared" si="555"/>
        <v>0</v>
      </c>
      <c r="GM655" s="2">
        <f t="shared" si="556"/>
        <v>161.08000000000001</v>
      </c>
      <c r="GN655" s="2">
        <f t="shared" si="557"/>
        <v>0</v>
      </c>
      <c r="GO655" s="2">
        <f t="shared" si="558"/>
        <v>161.08000000000001</v>
      </c>
      <c r="GP655" s="2">
        <f t="shared" si="559"/>
        <v>0</v>
      </c>
      <c r="GQ655" s="2"/>
      <c r="GR655" s="2">
        <v>0</v>
      </c>
      <c r="GS655" s="2">
        <v>0</v>
      </c>
      <c r="GT655" s="2">
        <v>0</v>
      </c>
      <c r="GU655" s="2" t="s">
        <v>3</v>
      </c>
      <c r="GV655" s="2">
        <f t="shared" si="560"/>
        <v>0</v>
      </c>
      <c r="GW655" s="2">
        <v>1</v>
      </c>
      <c r="GX655" s="2">
        <f t="shared" si="561"/>
        <v>0</v>
      </c>
      <c r="GY655" s="2"/>
      <c r="GZ655" s="2"/>
      <c r="HA655" s="2">
        <v>0</v>
      </c>
      <c r="HB655" s="2">
        <v>0</v>
      </c>
      <c r="HC655" s="2">
        <f t="shared" si="562"/>
        <v>0</v>
      </c>
      <c r="HD655" s="2"/>
      <c r="HE655" s="2" t="s">
        <v>3</v>
      </c>
      <c r="HF655" s="2" t="s">
        <v>3</v>
      </c>
      <c r="HG655" s="2"/>
      <c r="HH655" s="2"/>
      <c r="HI655" s="2"/>
      <c r="HJ655" s="2"/>
      <c r="HK655" s="2"/>
      <c r="HL655" s="2"/>
      <c r="HM655" s="2" t="s">
        <v>3</v>
      </c>
      <c r="HN655" s="2" t="s">
        <v>3</v>
      </c>
      <c r="HO655" s="2" t="s">
        <v>3</v>
      </c>
      <c r="HP655" s="2" t="s">
        <v>3</v>
      </c>
      <c r="HQ655" s="2" t="s">
        <v>3</v>
      </c>
      <c r="HR655" s="2"/>
      <c r="HS655" s="2"/>
      <c r="HT655" s="2"/>
      <c r="HU655" s="2"/>
      <c r="HV655" s="2"/>
      <c r="HW655" s="2"/>
      <c r="HX655" s="2"/>
      <c r="HY655" s="2"/>
      <c r="HZ655" s="2"/>
      <c r="IA655" s="2"/>
      <c r="IB655" s="2"/>
      <c r="IC655" s="2"/>
      <c r="ID655" s="2"/>
      <c r="IE655" s="2"/>
      <c r="IF655" s="2"/>
      <c r="IG655" s="2"/>
      <c r="IH655" s="2"/>
      <c r="II655" s="2"/>
      <c r="IJ655" s="2"/>
      <c r="IK655" s="2">
        <v>0</v>
      </c>
      <c r="IL655" s="2"/>
      <c r="IM655" s="2"/>
      <c r="IN655" s="2"/>
      <c r="IO655" s="2"/>
      <c r="IP655" s="2"/>
      <c r="IQ655" s="2"/>
      <c r="IR655" s="2"/>
      <c r="IS655" s="2"/>
      <c r="IT655" s="2"/>
      <c r="IU655" s="2"/>
    </row>
    <row r="656" spans="1:255" x14ac:dyDescent="0.2">
      <c r="A656">
        <v>18</v>
      </c>
      <c r="B656">
        <v>1</v>
      </c>
      <c r="E656" t="s">
        <v>648</v>
      </c>
      <c r="F656" t="s">
        <v>649</v>
      </c>
      <c r="G656" t="s">
        <v>1238</v>
      </c>
      <c r="H656" t="s">
        <v>397</v>
      </c>
      <c r="I656">
        <f>I654*J656</f>
        <v>2</v>
      </c>
      <c r="J656">
        <v>100</v>
      </c>
      <c r="K656">
        <v>100</v>
      </c>
      <c r="O656">
        <f t="shared" si="525"/>
        <v>1066.3499999999999</v>
      </c>
      <c r="P656">
        <f t="shared" si="526"/>
        <v>1066.3499999999999</v>
      </c>
      <c r="Q656">
        <f t="shared" si="527"/>
        <v>0</v>
      </c>
      <c r="R656">
        <f t="shared" si="528"/>
        <v>0</v>
      </c>
      <c r="S656">
        <f t="shared" si="529"/>
        <v>0</v>
      </c>
      <c r="T656">
        <f t="shared" si="530"/>
        <v>0</v>
      </c>
      <c r="U656">
        <f t="shared" si="531"/>
        <v>0</v>
      </c>
      <c r="V656">
        <f t="shared" si="532"/>
        <v>0</v>
      </c>
      <c r="W656">
        <f t="shared" si="533"/>
        <v>0</v>
      </c>
      <c r="X656">
        <f t="shared" si="534"/>
        <v>0</v>
      </c>
      <c r="Y656">
        <f t="shared" si="535"/>
        <v>0</v>
      </c>
      <c r="AA656">
        <v>50417531</v>
      </c>
      <c r="AB656">
        <f t="shared" si="536"/>
        <v>80.540000000000006</v>
      </c>
      <c r="AC656">
        <f t="shared" si="537"/>
        <v>80.540000000000006</v>
      </c>
      <c r="AD656">
        <f t="shared" si="538"/>
        <v>0</v>
      </c>
      <c r="AE656">
        <f t="shared" si="539"/>
        <v>0</v>
      </c>
      <c r="AF656">
        <f t="shared" si="540"/>
        <v>0</v>
      </c>
      <c r="AG656">
        <f t="shared" si="541"/>
        <v>0</v>
      </c>
      <c r="AH656">
        <f t="shared" si="542"/>
        <v>0</v>
      </c>
      <c r="AI656">
        <f t="shared" si="543"/>
        <v>0</v>
      </c>
      <c r="AJ656">
        <f t="shared" si="544"/>
        <v>0</v>
      </c>
      <c r="AK656">
        <v>80.540000000000006</v>
      </c>
      <c r="AL656">
        <v>80.540000000000006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>
        <v>0</v>
      </c>
      <c r="AT656">
        <v>0</v>
      </c>
      <c r="AU656">
        <v>0</v>
      </c>
      <c r="AV656">
        <v>1</v>
      </c>
      <c r="AW656">
        <v>1</v>
      </c>
      <c r="AZ656">
        <v>1</v>
      </c>
      <c r="BA656">
        <v>1</v>
      </c>
      <c r="BB656">
        <v>1</v>
      </c>
      <c r="BC656">
        <v>6.62</v>
      </c>
      <c r="BD656" t="s">
        <v>3</v>
      </c>
      <c r="BE656" t="s">
        <v>3</v>
      </c>
      <c r="BF656" t="s">
        <v>3</v>
      </c>
      <c r="BG656" t="s">
        <v>3</v>
      </c>
      <c r="BH656">
        <v>3</v>
      </c>
      <c r="BI656">
        <v>2</v>
      </c>
      <c r="BJ656" t="s">
        <v>650</v>
      </c>
      <c r="BM656">
        <v>333</v>
      </c>
      <c r="BN656">
        <v>0</v>
      </c>
      <c r="BO656" t="s">
        <v>649</v>
      </c>
      <c r="BP656">
        <v>1</v>
      </c>
      <c r="BQ656">
        <v>40</v>
      </c>
      <c r="BR656">
        <v>0</v>
      </c>
      <c r="BS656">
        <v>1</v>
      </c>
      <c r="BT656">
        <v>1</v>
      </c>
      <c r="BU656">
        <v>1</v>
      </c>
      <c r="BV656">
        <v>1</v>
      </c>
      <c r="BW656">
        <v>1</v>
      </c>
      <c r="BX656">
        <v>1</v>
      </c>
      <c r="BY656" t="s">
        <v>3</v>
      </c>
      <c r="BZ656">
        <v>0</v>
      </c>
      <c r="CA656">
        <v>0</v>
      </c>
      <c r="CB656" t="s">
        <v>3</v>
      </c>
      <c r="CE656">
        <v>30</v>
      </c>
      <c r="CF656">
        <v>0</v>
      </c>
      <c r="CG656">
        <v>0</v>
      </c>
      <c r="CM656">
        <v>0</v>
      </c>
      <c r="CN656" t="s">
        <v>3</v>
      </c>
      <c r="CO656">
        <v>0</v>
      </c>
      <c r="CP656">
        <f t="shared" si="545"/>
        <v>1066.3499999999999</v>
      </c>
      <c r="CQ656">
        <f t="shared" si="546"/>
        <v>533.16999999999996</v>
      </c>
      <c r="CR656">
        <f t="shared" si="547"/>
        <v>0</v>
      </c>
      <c r="CS656">
        <f t="shared" si="548"/>
        <v>0</v>
      </c>
      <c r="CT656">
        <f t="shared" si="549"/>
        <v>0</v>
      </c>
      <c r="CU656">
        <f t="shared" si="550"/>
        <v>0</v>
      </c>
      <c r="CV656">
        <f t="shared" si="551"/>
        <v>0</v>
      </c>
      <c r="CW656">
        <f t="shared" si="552"/>
        <v>0</v>
      </c>
      <c r="CX656">
        <f t="shared" si="553"/>
        <v>0</v>
      </c>
      <c r="CY656">
        <f>S656*(BZ656/100)</f>
        <v>0</v>
      </c>
      <c r="CZ656">
        <f>S656*(CA656/100)</f>
        <v>0</v>
      </c>
      <c r="DC656" t="s">
        <v>3</v>
      </c>
      <c r="DD656" t="s">
        <v>3</v>
      </c>
      <c r="DE656" t="s">
        <v>3</v>
      </c>
      <c r="DF656" t="s">
        <v>3</v>
      </c>
      <c r="DG656" t="s">
        <v>3</v>
      </c>
      <c r="DH656" t="s">
        <v>3</v>
      </c>
      <c r="DI656" t="s">
        <v>3</v>
      </c>
      <c r="DJ656" t="s">
        <v>3</v>
      </c>
      <c r="DK656" t="s">
        <v>3</v>
      </c>
      <c r="DL656" t="s">
        <v>3</v>
      </c>
      <c r="DM656" t="s">
        <v>3</v>
      </c>
      <c r="DN656">
        <v>112</v>
      </c>
      <c r="DO656">
        <v>70</v>
      </c>
      <c r="DP656">
        <v>1</v>
      </c>
      <c r="DQ656">
        <v>1</v>
      </c>
      <c r="DU656">
        <v>1010</v>
      </c>
      <c r="DV656" t="s">
        <v>397</v>
      </c>
      <c r="DW656" t="s">
        <v>397</v>
      </c>
      <c r="DX656">
        <v>1</v>
      </c>
      <c r="DZ656" t="s">
        <v>3</v>
      </c>
      <c r="EA656" t="s">
        <v>3</v>
      </c>
      <c r="EB656" t="s">
        <v>3</v>
      </c>
      <c r="EC656" t="s">
        <v>3</v>
      </c>
      <c r="EE656">
        <v>49573648</v>
      </c>
      <c r="EF656">
        <v>40</v>
      </c>
      <c r="EG656" t="s">
        <v>510</v>
      </c>
      <c r="EH656">
        <v>0</v>
      </c>
      <c r="EI656" t="s">
        <v>3</v>
      </c>
      <c r="EJ656">
        <v>2</v>
      </c>
      <c r="EK656">
        <v>333</v>
      </c>
      <c r="EL656" t="s">
        <v>569</v>
      </c>
      <c r="EM656" t="s">
        <v>570</v>
      </c>
      <c r="EO656" t="s">
        <v>3</v>
      </c>
      <c r="EQ656">
        <v>0</v>
      </c>
      <c r="ER656">
        <v>80.540000000000006</v>
      </c>
      <c r="ES656">
        <v>80.540000000000006</v>
      </c>
      <c r="ET656">
        <v>0</v>
      </c>
      <c r="EU656">
        <v>0</v>
      </c>
      <c r="EV656">
        <v>0</v>
      </c>
      <c r="EW656">
        <v>0</v>
      </c>
      <c r="EX656">
        <v>0</v>
      </c>
      <c r="FQ656">
        <v>0</v>
      </c>
      <c r="FR656">
        <f t="shared" si="554"/>
        <v>0</v>
      </c>
      <c r="FS656">
        <v>0</v>
      </c>
      <c r="FX656">
        <v>112</v>
      </c>
      <c r="FY656">
        <v>70</v>
      </c>
      <c r="GA656" t="s">
        <v>3</v>
      </c>
      <c r="GD656">
        <v>0</v>
      </c>
      <c r="GF656">
        <v>-1879957120</v>
      </c>
      <c r="GG656">
        <v>2</v>
      </c>
      <c r="GH656">
        <v>1</v>
      </c>
      <c r="GI656">
        <v>2</v>
      </c>
      <c r="GJ656">
        <v>0</v>
      </c>
      <c r="GK656">
        <f>ROUND(R656*(S12)/100,2)</f>
        <v>0</v>
      </c>
      <c r="GL656">
        <f t="shared" si="555"/>
        <v>0</v>
      </c>
      <c r="GM656">
        <f t="shared" si="556"/>
        <v>1066.3499999999999</v>
      </c>
      <c r="GN656">
        <f t="shared" si="557"/>
        <v>0</v>
      </c>
      <c r="GO656">
        <f t="shared" si="558"/>
        <v>1066.3499999999999</v>
      </c>
      <c r="GP656">
        <f t="shared" si="559"/>
        <v>0</v>
      </c>
      <c r="GR656">
        <v>0</v>
      </c>
      <c r="GS656">
        <v>3</v>
      </c>
      <c r="GT656">
        <v>0</v>
      </c>
      <c r="GU656" t="s">
        <v>3</v>
      </c>
      <c r="GV656">
        <f t="shared" si="560"/>
        <v>0</v>
      </c>
      <c r="GW656">
        <v>1</v>
      </c>
      <c r="GX656">
        <f t="shared" si="561"/>
        <v>0</v>
      </c>
      <c r="HA656">
        <v>0</v>
      </c>
      <c r="HB656">
        <v>0</v>
      </c>
      <c r="HC656">
        <f t="shared" si="562"/>
        <v>0</v>
      </c>
      <c r="HE656" t="s">
        <v>3</v>
      </c>
      <c r="HF656" t="s">
        <v>3</v>
      </c>
      <c r="HM656" t="s">
        <v>3</v>
      </c>
      <c r="HN656" t="s">
        <v>3</v>
      </c>
      <c r="HO656" t="s">
        <v>3</v>
      </c>
      <c r="HP656" t="s">
        <v>3</v>
      </c>
      <c r="HQ656" t="s">
        <v>3</v>
      </c>
      <c r="IK656">
        <v>0</v>
      </c>
    </row>
    <row r="658" spans="1:206" x14ac:dyDescent="0.2">
      <c r="A658" s="3">
        <v>51</v>
      </c>
      <c r="B658" s="3">
        <f>B641</f>
        <v>1</v>
      </c>
      <c r="C658" s="3">
        <f>A641</f>
        <v>5</v>
      </c>
      <c r="D658" s="3">
        <f>ROW(A641)</f>
        <v>641</v>
      </c>
      <c r="E658" s="3"/>
      <c r="F658" s="3" t="str">
        <f>IF(F641&lt;&gt;"",F641,"")</f>
        <v>Новый подраздел</v>
      </c>
      <c r="G658" s="3" t="str">
        <f>IF(G641&lt;&gt;"",G641,"")</f>
        <v>Установка светильников</v>
      </c>
      <c r="H658" s="3">
        <v>0</v>
      </c>
      <c r="I658" s="3"/>
      <c r="J658" s="3"/>
      <c r="K658" s="3"/>
      <c r="L658" s="3"/>
      <c r="M658" s="3"/>
      <c r="N658" s="3"/>
      <c r="O658" s="3">
        <f t="shared" ref="O658:T658" si="563">ROUND(AB658,2)</f>
        <v>19209.05</v>
      </c>
      <c r="P658" s="3">
        <f t="shared" si="563"/>
        <v>18556.509999999998</v>
      </c>
      <c r="Q658" s="3">
        <f t="shared" si="563"/>
        <v>123.17</v>
      </c>
      <c r="R658" s="3">
        <f t="shared" si="563"/>
        <v>23.79</v>
      </c>
      <c r="S658" s="3">
        <f t="shared" si="563"/>
        <v>529.37</v>
      </c>
      <c r="T658" s="3">
        <f t="shared" si="563"/>
        <v>0</v>
      </c>
      <c r="U658" s="3">
        <f>AH658</f>
        <v>40.633399999999995</v>
      </c>
      <c r="V658" s="3">
        <f>AI658</f>
        <v>0</v>
      </c>
      <c r="W658" s="3">
        <f>ROUND(AJ658,2)</f>
        <v>0</v>
      </c>
      <c r="X658" s="3">
        <f>ROUND(AK658,2)</f>
        <v>592.89</v>
      </c>
      <c r="Y658" s="3">
        <f>ROUND(AL658,2)</f>
        <v>370.56</v>
      </c>
      <c r="Z658" s="3"/>
      <c r="AA658" s="3"/>
      <c r="AB658" s="3">
        <f>ROUND(SUMIF(AA645:AA656,"=50417534",O645:O656),2)</f>
        <v>19209.05</v>
      </c>
      <c r="AC658" s="3">
        <f>ROUND(SUMIF(AA645:AA656,"=50417534",P645:P656),2)</f>
        <v>18556.509999999998</v>
      </c>
      <c r="AD658" s="3">
        <f>ROUND(SUMIF(AA645:AA656,"=50417534",Q645:Q656),2)</f>
        <v>123.17</v>
      </c>
      <c r="AE658" s="3">
        <f>ROUND(SUMIF(AA645:AA656,"=50417534",R645:R656),2)</f>
        <v>23.79</v>
      </c>
      <c r="AF658" s="3">
        <f>ROUND(SUMIF(AA645:AA656,"=50417534",S645:S656),2)</f>
        <v>529.37</v>
      </c>
      <c r="AG658" s="3">
        <f>ROUND(SUMIF(AA645:AA656,"=50417534",T645:T656),2)</f>
        <v>0</v>
      </c>
      <c r="AH658" s="3">
        <f>SUMIF(AA645:AA656,"=50417534",U645:U656)</f>
        <v>40.633399999999995</v>
      </c>
      <c r="AI658" s="3">
        <f>SUMIF(AA645:AA656,"=50417534",V645:V656)</f>
        <v>0</v>
      </c>
      <c r="AJ658" s="3">
        <f>ROUND(SUMIF(AA645:AA656,"=50417534",W645:W656),2)</f>
        <v>0</v>
      </c>
      <c r="AK658" s="3">
        <f>ROUND(SUMIF(AA645:AA656,"=50417534",X645:X656),2)</f>
        <v>592.89</v>
      </c>
      <c r="AL658" s="3">
        <f>ROUND(SUMIF(AA645:AA656,"=50417534",Y645:Y656),2)</f>
        <v>370.56</v>
      </c>
      <c r="AM658" s="3"/>
      <c r="AN658" s="3"/>
      <c r="AO658" s="3">
        <f t="shared" ref="AO658:BD658" si="564">ROUND(BX658,2)</f>
        <v>0</v>
      </c>
      <c r="AP658" s="3">
        <f t="shared" si="564"/>
        <v>0</v>
      </c>
      <c r="AQ658" s="3">
        <f t="shared" si="564"/>
        <v>0</v>
      </c>
      <c r="AR658" s="3">
        <f t="shared" si="564"/>
        <v>20214.14</v>
      </c>
      <c r="AS658" s="3">
        <f t="shared" si="564"/>
        <v>0</v>
      </c>
      <c r="AT658" s="3">
        <f t="shared" si="564"/>
        <v>20214.14</v>
      </c>
      <c r="AU658" s="3">
        <f t="shared" si="564"/>
        <v>0</v>
      </c>
      <c r="AV658" s="3">
        <f t="shared" si="564"/>
        <v>18556.509999999998</v>
      </c>
      <c r="AW658" s="3">
        <f t="shared" si="564"/>
        <v>18556.509999999998</v>
      </c>
      <c r="AX658" s="3">
        <f t="shared" si="564"/>
        <v>0</v>
      </c>
      <c r="AY658" s="3">
        <f t="shared" si="564"/>
        <v>18556.509999999998</v>
      </c>
      <c r="AZ658" s="3">
        <f t="shared" si="564"/>
        <v>0</v>
      </c>
      <c r="BA658" s="3">
        <f t="shared" si="564"/>
        <v>0</v>
      </c>
      <c r="BB658" s="3">
        <f t="shared" si="564"/>
        <v>0</v>
      </c>
      <c r="BC658" s="3">
        <f t="shared" si="564"/>
        <v>0</v>
      </c>
      <c r="BD658" s="3">
        <f t="shared" si="564"/>
        <v>0</v>
      </c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>
        <f>ROUND(SUMIF(AA645:AA656,"=50417534",FQ645:FQ656),2)</f>
        <v>0</v>
      </c>
      <c r="BY658" s="3">
        <f>ROUND(SUMIF(AA645:AA656,"=50417534",FR645:FR656),2)</f>
        <v>0</v>
      </c>
      <c r="BZ658" s="3">
        <f>ROUND(SUMIF(AA645:AA656,"=50417534",GL645:GL656),2)</f>
        <v>0</v>
      </c>
      <c r="CA658" s="3">
        <f>ROUND(SUMIF(AA645:AA656,"=50417534",GM645:GM656),2)</f>
        <v>20214.14</v>
      </c>
      <c r="CB658" s="3">
        <f>ROUND(SUMIF(AA645:AA656,"=50417534",GN645:GN656),2)</f>
        <v>0</v>
      </c>
      <c r="CC658" s="3">
        <f>ROUND(SUMIF(AA645:AA656,"=50417534",GO645:GO656),2)</f>
        <v>20214.14</v>
      </c>
      <c r="CD658" s="3">
        <f>ROUND(SUMIF(AA645:AA656,"=50417534",GP645:GP656),2)</f>
        <v>0</v>
      </c>
      <c r="CE658" s="3">
        <f>AC658-BX658</f>
        <v>18556.509999999998</v>
      </c>
      <c r="CF658" s="3">
        <f>AC658-BY658</f>
        <v>18556.509999999998</v>
      </c>
      <c r="CG658" s="3">
        <f>BX658-BZ658</f>
        <v>0</v>
      </c>
      <c r="CH658" s="3">
        <f>AC658-BX658-BY658+BZ658</f>
        <v>18556.509999999998</v>
      </c>
      <c r="CI658" s="3">
        <f>BY658-BZ658</f>
        <v>0</v>
      </c>
      <c r="CJ658" s="3">
        <f>ROUND(SUMIF(AA645:AA656,"=50417534",GX645:GX656),2)</f>
        <v>0</v>
      </c>
      <c r="CK658" s="3">
        <f>ROUND(SUMIF(AA645:AA656,"=50417534",GY645:GY656),2)</f>
        <v>0</v>
      </c>
      <c r="CL658" s="3">
        <f>ROUND(SUMIF(AA645:AA656,"=50417534",GZ645:GZ656),2)</f>
        <v>0</v>
      </c>
      <c r="CM658" s="3">
        <f>ROUND(SUMIF(AA645:AA656,"=50417534",HD645:HD656),2)</f>
        <v>0</v>
      </c>
      <c r="CN658" s="3"/>
      <c r="CO658" s="3"/>
      <c r="CP658" s="3"/>
      <c r="CQ658" s="3"/>
      <c r="CR658" s="3"/>
      <c r="CS658" s="3"/>
      <c r="CT658" s="3"/>
      <c r="CU658" s="3"/>
      <c r="CV658" s="3"/>
      <c r="CW658" s="3"/>
      <c r="CX658" s="3"/>
      <c r="CY658" s="3"/>
      <c r="CZ658" s="3"/>
      <c r="DA658" s="3"/>
      <c r="DB658" s="3"/>
      <c r="DC658" s="3"/>
      <c r="DD658" s="3"/>
      <c r="DE658" s="3"/>
      <c r="DF658" s="3"/>
      <c r="DG658" s="4">
        <f t="shared" ref="DG658:DL658" si="565">ROUND(DT658,2)</f>
        <v>178273.05</v>
      </c>
      <c r="DH658" s="4">
        <f t="shared" si="565"/>
        <v>161421.68</v>
      </c>
      <c r="DI658" s="4">
        <f t="shared" si="565"/>
        <v>1483.76</v>
      </c>
      <c r="DJ658" s="4">
        <f t="shared" si="565"/>
        <v>690.63</v>
      </c>
      <c r="DK658" s="4">
        <f t="shared" si="565"/>
        <v>15367.61</v>
      </c>
      <c r="DL658" s="4">
        <f t="shared" si="565"/>
        <v>0</v>
      </c>
      <c r="DM658" s="4">
        <f>DZ658</f>
        <v>40.633399999999995</v>
      </c>
      <c r="DN658" s="4">
        <f>EA658</f>
        <v>0</v>
      </c>
      <c r="DO658" s="4">
        <f>ROUND(EB658,2)</f>
        <v>0</v>
      </c>
      <c r="DP658" s="4">
        <f>ROUND(EC658,2)</f>
        <v>14138.2</v>
      </c>
      <c r="DQ658" s="4">
        <f>ROUND(ED658,2)</f>
        <v>6608.06</v>
      </c>
      <c r="DR658" s="4"/>
      <c r="DS658" s="4"/>
      <c r="DT658" s="4">
        <f>ROUND(SUMIF(AA645:AA656,"=50417531",O645:O656),2)</f>
        <v>178273.05</v>
      </c>
      <c r="DU658" s="4">
        <f>ROUND(SUMIF(AA645:AA656,"=50417531",P645:P656),2)</f>
        <v>161421.68</v>
      </c>
      <c r="DV658" s="4">
        <f>ROUND(SUMIF(AA645:AA656,"=50417531",Q645:Q656),2)</f>
        <v>1483.76</v>
      </c>
      <c r="DW658" s="4">
        <f>ROUND(SUMIF(AA645:AA656,"=50417531",R645:R656),2)</f>
        <v>690.63</v>
      </c>
      <c r="DX658" s="4">
        <f>ROUND(SUMIF(AA645:AA656,"=50417531",S645:S656),2)</f>
        <v>15367.61</v>
      </c>
      <c r="DY658" s="4">
        <f>ROUND(SUMIF(AA645:AA656,"=50417531",T645:T656),2)</f>
        <v>0</v>
      </c>
      <c r="DZ658" s="4">
        <f>SUMIF(AA645:AA656,"=50417531",U645:U656)</f>
        <v>40.633399999999995</v>
      </c>
      <c r="EA658" s="4">
        <f>SUMIF(AA645:AA656,"=50417531",V645:V656)</f>
        <v>0</v>
      </c>
      <c r="EB658" s="4">
        <f>ROUND(SUMIF(AA645:AA656,"=50417531",W645:W656),2)</f>
        <v>0</v>
      </c>
      <c r="EC658" s="4">
        <f>ROUND(SUMIF(AA645:AA656,"=50417531",X645:X656),2)</f>
        <v>14138.2</v>
      </c>
      <c r="ED658" s="4">
        <f>ROUND(SUMIF(AA645:AA656,"=50417531",Y645:Y656),2)</f>
        <v>6608.06</v>
      </c>
      <c r="EE658" s="4"/>
      <c r="EF658" s="4"/>
      <c r="EG658" s="4">
        <f t="shared" ref="EG658:EV658" si="566">ROUND(FP658,2)</f>
        <v>0</v>
      </c>
      <c r="EH658" s="4">
        <f t="shared" si="566"/>
        <v>0</v>
      </c>
      <c r="EI658" s="4">
        <f t="shared" si="566"/>
        <v>0</v>
      </c>
      <c r="EJ658" s="4">
        <f t="shared" si="566"/>
        <v>200124.33</v>
      </c>
      <c r="EK658" s="4">
        <f t="shared" si="566"/>
        <v>0</v>
      </c>
      <c r="EL658" s="4">
        <f t="shared" si="566"/>
        <v>200124.33</v>
      </c>
      <c r="EM658" s="4">
        <f t="shared" si="566"/>
        <v>0</v>
      </c>
      <c r="EN658" s="4">
        <f t="shared" si="566"/>
        <v>161421.68</v>
      </c>
      <c r="EO658" s="4">
        <f t="shared" si="566"/>
        <v>161421.68</v>
      </c>
      <c r="EP658" s="4">
        <f t="shared" si="566"/>
        <v>0</v>
      </c>
      <c r="EQ658" s="4">
        <f t="shared" si="566"/>
        <v>161421.68</v>
      </c>
      <c r="ER658" s="4">
        <f t="shared" si="566"/>
        <v>0</v>
      </c>
      <c r="ES658" s="4">
        <f t="shared" si="566"/>
        <v>0</v>
      </c>
      <c r="ET658" s="4">
        <f t="shared" si="566"/>
        <v>0</v>
      </c>
      <c r="EU658" s="4">
        <f t="shared" si="566"/>
        <v>0</v>
      </c>
      <c r="EV658" s="4">
        <f t="shared" si="566"/>
        <v>0</v>
      </c>
      <c r="EW658" s="4"/>
      <c r="EX658" s="4"/>
      <c r="EY658" s="4"/>
      <c r="EZ658" s="4"/>
      <c r="FA658" s="4"/>
      <c r="FB658" s="4"/>
      <c r="FC658" s="4"/>
      <c r="FD658" s="4"/>
      <c r="FE658" s="4"/>
      <c r="FF658" s="4"/>
      <c r="FG658" s="4"/>
      <c r="FH658" s="4"/>
      <c r="FI658" s="4"/>
      <c r="FJ658" s="4"/>
      <c r="FK658" s="4"/>
      <c r="FL658" s="4"/>
      <c r="FM658" s="4"/>
      <c r="FN658" s="4"/>
      <c r="FO658" s="4"/>
      <c r="FP658" s="4">
        <f>ROUND(SUMIF(AA645:AA656,"=50417531",FQ645:FQ656),2)</f>
        <v>0</v>
      </c>
      <c r="FQ658" s="4">
        <f>ROUND(SUMIF(AA645:AA656,"=50417531",FR645:FR656),2)</f>
        <v>0</v>
      </c>
      <c r="FR658" s="4">
        <f>ROUND(SUMIF(AA645:AA656,"=50417531",GL645:GL656),2)</f>
        <v>0</v>
      </c>
      <c r="FS658" s="4">
        <f>ROUND(SUMIF(AA645:AA656,"=50417531",GM645:GM656),2)</f>
        <v>200124.33</v>
      </c>
      <c r="FT658" s="4">
        <f>ROUND(SUMIF(AA645:AA656,"=50417531",GN645:GN656),2)</f>
        <v>0</v>
      </c>
      <c r="FU658" s="4">
        <f>ROUND(SUMIF(AA645:AA656,"=50417531",GO645:GO656),2)</f>
        <v>200124.33</v>
      </c>
      <c r="FV658" s="4">
        <f>ROUND(SUMIF(AA645:AA656,"=50417531",GP645:GP656),2)</f>
        <v>0</v>
      </c>
      <c r="FW658" s="4">
        <f>DU658-FP658</f>
        <v>161421.68</v>
      </c>
      <c r="FX658" s="4">
        <f>DU658-FQ658</f>
        <v>161421.68</v>
      </c>
      <c r="FY658" s="4">
        <f>FP658-FR658</f>
        <v>0</v>
      </c>
      <c r="FZ658" s="4">
        <f>DU658-FP658-FQ658+FR658</f>
        <v>161421.68</v>
      </c>
      <c r="GA658" s="4">
        <f>FQ658-FR658</f>
        <v>0</v>
      </c>
      <c r="GB658" s="4">
        <f>ROUND(SUMIF(AA645:AA656,"=50417531",GX645:GX656),2)</f>
        <v>0</v>
      </c>
      <c r="GC658" s="4">
        <f>ROUND(SUMIF(AA645:AA656,"=50417531",GY645:GY656),2)</f>
        <v>0</v>
      </c>
      <c r="GD658" s="4">
        <f>ROUND(SUMIF(AA645:AA656,"=50417531",GZ645:GZ656),2)</f>
        <v>0</v>
      </c>
      <c r="GE658" s="4">
        <f>ROUND(SUMIF(AA645:AA656,"=50417531",HD645:HD656),2)</f>
        <v>0</v>
      </c>
      <c r="GF658" s="4"/>
      <c r="GG658" s="4"/>
      <c r="GH658" s="4"/>
      <c r="GI658" s="4"/>
      <c r="GJ658" s="4"/>
      <c r="GK658" s="4"/>
      <c r="GL658" s="4"/>
      <c r="GM658" s="4"/>
      <c r="GN658" s="4"/>
      <c r="GO658" s="4"/>
      <c r="GP658" s="4"/>
      <c r="GQ658" s="4"/>
      <c r="GR658" s="4"/>
      <c r="GS658" s="4"/>
      <c r="GT658" s="4"/>
      <c r="GU658" s="4"/>
      <c r="GV658" s="4"/>
      <c r="GW658" s="4"/>
      <c r="GX658" s="4">
        <v>0</v>
      </c>
    </row>
    <row r="660" spans="1:206" x14ac:dyDescent="0.2">
      <c r="A660" s="5">
        <v>50</v>
      </c>
      <c r="B660" s="5">
        <v>0</v>
      </c>
      <c r="C660" s="5">
        <v>0</v>
      </c>
      <c r="D660" s="5">
        <v>1</v>
      </c>
      <c r="E660" s="5">
        <v>201</v>
      </c>
      <c r="F660" s="5">
        <f>ROUND(Source!O658,O660)</f>
        <v>19209.05</v>
      </c>
      <c r="G660" s="5" t="s">
        <v>92</v>
      </c>
      <c r="H660" s="5" t="s">
        <v>93</v>
      </c>
      <c r="I660" s="5"/>
      <c r="J660" s="5"/>
      <c r="K660" s="5">
        <v>201</v>
      </c>
      <c r="L660" s="5">
        <v>1</v>
      </c>
      <c r="M660" s="5">
        <v>3</v>
      </c>
      <c r="N660" s="5" t="s">
        <v>3</v>
      </c>
      <c r="O660" s="5">
        <v>2</v>
      </c>
      <c r="P660" s="5">
        <f>ROUND(Source!DG658,O660)</f>
        <v>178273.05</v>
      </c>
      <c r="Q660" s="5"/>
      <c r="R660" s="5"/>
      <c r="S660" s="5"/>
      <c r="T660" s="5"/>
      <c r="U660" s="5"/>
      <c r="V660" s="5"/>
      <c r="W660" s="5">
        <v>19209.05</v>
      </c>
      <c r="X660" s="5">
        <v>1</v>
      </c>
      <c r="Y660" s="5">
        <v>19209.05</v>
      </c>
      <c r="Z660" s="5">
        <v>178273.05</v>
      </c>
      <c r="AA660" s="5">
        <v>1</v>
      </c>
      <c r="AB660" s="5">
        <v>178273.05</v>
      </c>
    </row>
    <row r="661" spans="1:206" x14ac:dyDescent="0.2">
      <c r="A661" s="5">
        <v>50</v>
      </c>
      <c r="B661" s="5">
        <v>0</v>
      </c>
      <c r="C661" s="5">
        <v>0</v>
      </c>
      <c r="D661" s="5">
        <v>1</v>
      </c>
      <c r="E661" s="5">
        <v>202</v>
      </c>
      <c r="F661" s="5">
        <f>ROUND(Source!P658,O661)</f>
        <v>18556.509999999998</v>
      </c>
      <c r="G661" s="5" t="s">
        <v>94</v>
      </c>
      <c r="H661" s="5" t="s">
        <v>95</v>
      </c>
      <c r="I661" s="5"/>
      <c r="J661" s="5"/>
      <c r="K661" s="5">
        <v>202</v>
      </c>
      <c r="L661" s="5">
        <v>2</v>
      </c>
      <c r="M661" s="5">
        <v>3</v>
      </c>
      <c r="N661" s="5" t="s">
        <v>3</v>
      </c>
      <c r="O661" s="5">
        <v>2</v>
      </c>
      <c r="P661" s="5">
        <f>ROUND(Source!DH658,O661)</f>
        <v>161421.68</v>
      </c>
      <c r="Q661" s="5"/>
      <c r="R661" s="5"/>
      <c r="S661" s="5"/>
      <c r="T661" s="5"/>
      <c r="U661" s="5"/>
      <c r="V661" s="5"/>
      <c r="W661" s="5">
        <v>18556.509999999998</v>
      </c>
      <c r="X661" s="5">
        <v>1</v>
      </c>
      <c r="Y661" s="5">
        <v>18556.509999999998</v>
      </c>
      <c r="Z661" s="5">
        <v>161421.68</v>
      </c>
      <c r="AA661" s="5">
        <v>1</v>
      </c>
      <c r="AB661" s="5">
        <v>161421.68</v>
      </c>
    </row>
    <row r="662" spans="1:206" x14ac:dyDescent="0.2">
      <c r="A662" s="5">
        <v>50</v>
      </c>
      <c r="B662" s="5">
        <v>0</v>
      </c>
      <c r="C662" s="5">
        <v>0</v>
      </c>
      <c r="D662" s="5">
        <v>1</v>
      </c>
      <c r="E662" s="5">
        <v>222</v>
      </c>
      <c r="F662" s="5">
        <f>ROUND(Source!AO658,O662)</f>
        <v>0</v>
      </c>
      <c r="G662" s="5" t="s">
        <v>96</v>
      </c>
      <c r="H662" s="5" t="s">
        <v>97</v>
      </c>
      <c r="I662" s="5"/>
      <c r="J662" s="5"/>
      <c r="K662" s="5">
        <v>222</v>
      </c>
      <c r="L662" s="5">
        <v>3</v>
      </c>
      <c r="M662" s="5">
        <v>3</v>
      </c>
      <c r="N662" s="5" t="s">
        <v>3</v>
      </c>
      <c r="O662" s="5">
        <v>2</v>
      </c>
      <c r="P662" s="5">
        <f>ROUND(Source!EG658,O662)</f>
        <v>0</v>
      </c>
      <c r="Q662" s="5"/>
      <c r="R662" s="5"/>
      <c r="S662" s="5"/>
      <c r="T662" s="5"/>
      <c r="U662" s="5"/>
      <c r="V662" s="5"/>
      <c r="W662" s="5">
        <v>0</v>
      </c>
      <c r="X662" s="5">
        <v>1</v>
      </c>
      <c r="Y662" s="5">
        <v>0</v>
      </c>
      <c r="Z662" s="5">
        <v>0</v>
      </c>
      <c r="AA662" s="5">
        <v>1</v>
      </c>
      <c r="AB662" s="5">
        <v>0</v>
      </c>
    </row>
    <row r="663" spans="1:206" x14ac:dyDescent="0.2">
      <c r="A663" s="5">
        <v>50</v>
      </c>
      <c r="B663" s="5">
        <v>0</v>
      </c>
      <c r="C663" s="5">
        <v>0</v>
      </c>
      <c r="D663" s="5">
        <v>1</v>
      </c>
      <c r="E663" s="5">
        <v>225</v>
      </c>
      <c r="F663" s="5">
        <f>ROUND(Source!AV658,O663)</f>
        <v>18556.509999999998</v>
      </c>
      <c r="G663" s="5" t="s">
        <v>98</v>
      </c>
      <c r="H663" s="5" t="s">
        <v>99</v>
      </c>
      <c r="I663" s="5"/>
      <c r="J663" s="5"/>
      <c r="K663" s="5">
        <v>225</v>
      </c>
      <c r="L663" s="5">
        <v>4</v>
      </c>
      <c r="M663" s="5">
        <v>3</v>
      </c>
      <c r="N663" s="5" t="s">
        <v>3</v>
      </c>
      <c r="O663" s="5">
        <v>2</v>
      </c>
      <c r="P663" s="5">
        <f>ROUND(Source!EN658,O663)</f>
        <v>161421.68</v>
      </c>
      <c r="Q663" s="5"/>
      <c r="R663" s="5"/>
      <c r="S663" s="5"/>
      <c r="T663" s="5"/>
      <c r="U663" s="5"/>
      <c r="V663" s="5"/>
      <c r="W663" s="5">
        <v>18556.509999999998</v>
      </c>
      <c r="X663" s="5">
        <v>1</v>
      </c>
      <c r="Y663" s="5">
        <v>18556.509999999998</v>
      </c>
      <c r="Z663" s="5">
        <v>161421.68</v>
      </c>
      <c r="AA663" s="5">
        <v>1</v>
      </c>
      <c r="AB663" s="5">
        <v>161421.68</v>
      </c>
    </row>
    <row r="664" spans="1:206" x14ac:dyDescent="0.2">
      <c r="A664" s="5">
        <v>50</v>
      </c>
      <c r="B664" s="5">
        <v>0</v>
      </c>
      <c r="C664" s="5">
        <v>0</v>
      </c>
      <c r="D664" s="5">
        <v>1</v>
      </c>
      <c r="E664" s="5">
        <v>226</v>
      </c>
      <c r="F664" s="5">
        <f>ROUND(Source!AW658,O664)</f>
        <v>18556.509999999998</v>
      </c>
      <c r="G664" s="5" t="s">
        <v>100</v>
      </c>
      <c r="H664" s="5" t="s">
        <v>101</v>
      </c>
      <c r="I664" s="5"/>
      <c r="J664" s="5"/>
      <c r="K664" s="5">
        <v>226</v>
      </c>
      <c r="L664" s="5">
        <v>5</v>
      </c>
      <c r="M664" s="5">
        <v>3</v>
      </c>
      <c r="N664" s="5" t="s">
        <v>3</v>
      </c>
      <c r="O664" s="5">
        <v>2</v>
      </c>
      <c r="P664" s="5">
        <f>ROUND(Source!EO658,O664)</f>
        <v>161421.68</v>
      </c>
      <c r="Q664" s="5"/>
      <c r="R664" s="5"/>
      <c r="S664" s="5"/>
      <c r="T664" s="5"/>
      <c r="U664" s="5"/>
      <c r="V664" s="5"/>
      <c r="W664" s="5">
        <v>18556.509999999998</v>
      </c>
      <c r="X664" s="5">
        <v>1</v>
      </c>
      <c r="Y664" s="5">
        <v>18556.509999999998</v>
      </c>
      <c r="Z664" s="5">
        <v>161421.68</v>
      </c>
      <c r="AA664" s="5">
        <v>1</v>
      </c>
      <c r="AB664" s="5">
        <v>161421.68</v>
      </c>
    </row>
    <row r="665" spans="1:206" x14ac:dyDescent="0.2">
      <c r="A665" s="5">
        <v>50</v>
      </c>
      <c r="B665" s="5">
        <v>0</v>
      </c>
      <c r="C665" s="5">
        <v>0</v>
      </c>
      <c r="D665" s="5">
        <v>1</v>
      </c>
      <c r="E665" s="5">
        <v>227</v>
      </c>
      <c r="F665" s="5">
        <f>ROUND(Source!AX658,O665)</f>
        <v>0</v>
      </c>
      <c r="G665" s="5" t="s">
        <v>102</v>
      </c>
      <c r="H665" s="5" t="s">
        <v>103</v>
      </c>
      <c r="I665" s="5"/>
      <c r="J665" s="5"/>
      <c r="K665" s="5">
        <v>227</v>
      </c>
      <c r="L665" s="5">
        <v>6</v>
      </c>
      <c r="M665" s="5">
        <v>3</v>
      </c>
      <c r="N665" s="5" t="s">
        <v>3</v>
      </c>
      <c r="O665" s="5">
        <v>2</v>
      </c>
      <c r="P665" s="5">
        <f>ROUND(Source!EP658,O665)</f>
        <v>0</v>
      </c>
      <c r="Q665" s="5"/>
      <c r="R665" s="5"/>
      <c r="S665" s="5"/>
      <c r="T665" s="5"/>
      <c r="U665" s="5"/>
      <c r="V665" s="5"/>
      <c r="W665" s="5">
        <v>0</v>
      </c>
      <c r="X665" s="5">
        <v>1</v>
      </c>
      <c r="Y665" s="5">
        <v>0</v>
      </c>
      <c r="Z665" s="5">
        <v>0</v>
      </c>
      <c r="AA665" s="5">
        <v>1</v>
      </c>
      <c r="AB665" s="5">
        <v>0</v>
      </c>
    </row>
    <row r="666" spans="1:206" x14ac:dyDescent="0.2">
      <c r="A666" s="5">
        <v>50</v>
      </c>
      <c r="B666" s="5">
        <v>0</v>
      </c>
      <c r="C666" s="5">
        <v>0</v>
      </c>
      <c r="D666" s="5">
        <v>1</v>
      </c>
      <c r="E666" s="5">
        <v>228</v>
      </c>
      <c r="F666" s="5">
        <f>ROUND(Source!AY658,O666)</f>
        <v>18556.509999999998</v>
      </c>
      <c r="G666" s="5" t="s">
        <v>104</v>
      </c>
      <c r="H666" s="5" t="s">
        <v>105</v>
      </c>
      <c r="I666" s="5"/>
      <c r="J666" s="5"/>
      <c r="K666" s="5">
        <v>228</v>
      </c>
      <c r="L666" s="5">
        <v>7</v>
      </c>
      <c r="M666" s="5">
        <v>3</v>
      </c>
      <c r="N666" s="5" t="s">
        <v>3</v>
      </c>
      <c r="O666" s="5">
        <v>2</v>
      </c>
      <c r="P666" s="5">
        <f>ROUND(Source!EQ658,O666)</f>
        <v>161421.68</v>
      </c>
      <c r="Q666" s="5"/>
      <c r="R666" s="5"/>
      <c r="S666" s="5"/>
      <c r="T666" s="5"/>
      <c r="U666" s="5"/>
      <c r="V666" s="5"/>
      <c r="W666" s="5">
        <v>18556.509999999998</v>
      </c>
      <c r="X666" s="5">
        <v>1</v>
      </c>
      <c r="Y666" s="5">
        <v>18556.509999999998</v>
      </c>
      <c r="Z666" s="5">
        <v>161421.68</v>
      </c>
      <c r="AA666" s="5">
        <v>1</v>
      </c>
      <c r="AB666" s="5">
        <v>161421.68</v>
      </c>
    </row>
    <row r="667" spans="1:206" x14ac:dyDescent="0.2">
      <c r="A667" s="5">
        <v>50</v>
      </c>
      <c r="B667" s="5">
        <v>0</v>
      </c>
      <c r="C667" s="5">
        <v>0</v>
      </c>
      <c r="D667" s="5">
        <v>1</v>
      </c>
      <c r="E667" s="5">
        <v>216</v>
      </c>
      <c r="F667" s="5">
        <f>ROUND(Source!AP658,O667)</f>
        <v>0</v>
      </c>
      <c r="G667" s="5" t="s">
        <v>106</v>
      </c>
      <c r="H667" s="5" t="s">
        <v>107</v>
      </c>
      <c r="I667" s="5"/>
      <c r="J667" s="5"/>
      <c r="K667" s="5">
        <v>216</v>
      </c>
      <c r="L667" s="5">
        <v>8</v>
      </c>
      <c r="M667" s="5">
        <v>3</v>
      </c>
      <c r="N667" s="5" t="s">
        <v>3</v>
      </c>
      <c r="O667" s="5">
        <v>2</v>
      </c>
      <c r="P667" s="5">
        <f>ROUND(Source!EH658,O667)</f>
        <v>0</v>
      </c>
      <c r="Q667" s="5"/>
      <c r="R667" s="5"/>
      <c r="S667" s="5"/>
      <c r="T667" s="5"/>
      <c r="U667" s="5"/>
      <c r="V667" s="5"/>
      <c r="W667" s="5">
        <v>0</v>
      </c>
      <c r="X667" s="5">
        <v>1</v>
      </c>
      <c r="Y667" s="5">
        <v>0</v>
      </c>
      <c r="Z667" s="5">
        <v>0</v>
      </c>
      <c r="AA667" s="5">
        <v>1</v>
      </c>
      <c r="AB667" s="5">
        <v>0</v>
      </c>
    </row>
    <row r="668" spans="1:206" x14ac:dyDescent="0.2">
      <c r="A668" s="5">
        <v>50</v>
      </c>
      <c r="B668" s="5">
        <v>0</v>
      </c>
      <c r="C668" s="5">
        <v>0</v>
      </c>
      <c r="D668" s="5">
        <v>1</v>
      </c>
      <c r="E668" s="5">
        <v>223</v>
      </c>
      <c r="F668" s="5">
        <f>ROUND(Source!AQ658,O668)</f>
        <v>0</v>
      </c>
      <c r="G668" s="5" t="s">
        <v>108</v>
      </c>
      <c r="H668" s="5" t="s">
        <v>109</v>
      </c>
      <c r="I668" s="5"/>
      <c r="J668" s="5"/>
      <c r="K668" s="5">
        <v>223</v>
      </c>
      <c r="L668" s="5">
        <v>9</v>
      </c>
      <c r="M668" s="5">
        <v>3</v>
      </c>
      <c r="N668" s="5" t="s">
        <v>3</v>
      </c>
      <c r="O668" s="5">
        <v>2</v>
      </c>
      <c r="P668" s="5">
        <f>ROUND(Source!EI658,O668)</f>
        <v>0</v>
      </c>
      <c r="Q668" s="5"/>
      <c r="R668" s="5"/>
      <c r="S668" s="5"/>
      <c r="T668" s="5"/>
      <c r="U668" s="5"/>
      <c r="V668" s="5"/>
      <c r="W668" s="5">
        <v>0</v>
      </c>
      <c r="X668" s="5">
        <v>1</v>
      </c>
      <c r="Y668" s="5">
        <v>0</v>
      </c>
      <c r="Z668" s="5">
        <v>0</v>
      </c>
      <c r="AA668" s="5">
        <v>1</v>
      </c>
      <c r="AB668" s="5">
        <v>0</v>
      </c>
    </row>
    <row r="669" spans="1:206" x14ac:dyDescent="0.2">
      <c r="A669" s="5">
        <v>50</v>
      </c>
      <c r="B669" s="5">
        <v>0</v>
      </c>
      <c r="C669" s="5">
        <v>0</v>
      </c>
      <c r="D669" s="5">
        <v>1</v>
      </c>
      <c r="E669" s="5">
        <v>229</v>
      </c>
      <c r="F669" s="5">
        <f>ROUND(Source!AZ658,O669)</f>
        <v>0</v>
      </c>
      <c r="G669" s="5" t="s">
        <v>110</v>
      </c>
      <c r="H669" s="5" t="s">
        <v>111</v>
      </c>
      <c r="I669" s="5"/>
      <c r="J669" s="5"/>
      <c r="K669" s="5">
        <v>229</v>
      </c>
      <c r="L669" s="5">
        <v>10</v>
      </c>
      <c r="M669" s="5">
        <v>3</v>
      </c>
      <c r="N669" s="5" t="s">
        <v>3</v>
      </c>
      <c r="O669" s="5">
        <v>2</v>
      </c>
      <c r="P669" s="5">
        <f>ROUND(Source!ER658,O669)</f>
        <v>0</v>
      </c>
      <c r="Q669" s="5"/>
      <c r="R669" s="5"/>
      <c r="S669" s="5"/>
      <c r="T669" s="5"/>
      <c r="U669" s="5"/>
      <c r="V669" s="5"/>
      <c r="W669" s="5">
        <v>0</v>
      </c>
      <c r="X669" s="5">
        <v>1</v>
      </c>
      <c r="Y669" s="5">
        <v>0</v>
      </c>
      <c r="Z669" s="5">
        <v>0</v>
      </c>
      <c r="AA669" s="5">
        <v>1</v>
      </c>
      <c r="AB669" s="5">
        <v>0</v>
      </c>
    </row>
    <row r="670" spans="1:206" x14ac:dyDescent="0.2">
      <c r="A670" s="5">
        <v>50</v>
      </c>
      <c r="B670" s="5">
        <v>0</v>
      </c>
      <c r="C670" s="5">
        <v>0</v>
      </c>
      <c r="D670" s="5">
        <v>1</v>
      </c>
      <c r="E670" s="5">
        <v>203</v>
      </c>
      <c r="F670" s="5">
        <f>ROUND(Source!Q658,O670)</f>
        <v>123.17</v>
      </c>
      <c r="G670" s="5" t="s">
        <v>112</v>
      </c>
      <c r="H670" s="5" t="s">
        <v>113</v>
      </c>
      <c r="I670" s="5"/>
      <c r="J670" s="5"/>
      <c r="K670" s="5">
        <v>203</v>
      </c>
      <c r="L670" s="5">
        <v>11</v>
      </c>
      <c r="M670" s="5">
        <v>3</v>
      </c>
      <c r="N670" s="5" t="s">
        <v>3</v>
      </c>
      <c r="O670" s="5">
        <v>2</v>
      </c>
      <c r="P670" s="5">
        <f>ROUND(Source!DI658,O670)</f>
        <v>1483.76</v>
      </c>
      <c r="Q670" s="5"/>
      <c r="R670" s="5"/>
      <c r="S670" s="5"/>
      <c r="T670" s="5"/>
      <c r="U670" s="5"/>
      <c r="V670" s="5"/>
      <c r="W670" s="5">
        <v>123.17</v>
      </c>
      <c r="X670" s="5">
        <v>1</v>
      </c>
      <c r="Y670" s="5">
        <v>123.17</v>
      </c>
      <c r="Z670" s="5">
        <v>1483.76</v>
      </c>
      <c r="AA670" s="5">
        <v>1</v>
      </c>
      <c r="AB670" s="5">
        <v>1483.76</v>
      </c>
    </row>
    <row r="671" spans="1:206" x14ac:dyDescent="0.2">
      <c r="A671" s="5">
        <v>50</v>
      </c>
      <c r="B671" s="5">
        <v>0</v>
      </c>
      <c r="C671" s="5">
        <v>0</v>
      </c>
      <c r="D671" s="5">
        <v>1</v>
      </c>
      <c r="E671" s="5">
        <v>231</v>
      </c>
      <c r="F671" s="5">
        <f>ROUND(Source!BB658,O671)</f>
        <v>0</v>
      </c>
      <c r="G671" s="5" t="s">
        <v>114</v>
      </c>
      <c r="H671" s="5" t="s">
        <v>115</v>
      </c>
      <c r="I671" s="5"/>
      <c r="J671" s="5"/>
      <c r="K671" s="5">
        <v>231</v>
      </c>
      <c r="L671" s="5">
        <v>12</v>
      </c>
      <c r="M671" s="5">
        <v>3</v>
      </c>
      <c r="N671" s="5" t="s">
        <v>3</v>
      </c>
      <c r="O671" s="5">
        <v>2</v>
      </c>
      <c r="P671" s="5">
        <f>ROUND(Source!ET658,O671)</f>
        <v>0</v>
      </c>
      <c r="Q671" s="5"/>
      <c r="R671" s="5"/>
      <c r="S671" s="5"/>
      <c r="T671" s="5"/>
      <c r="U671" s="5"/>
      <c r="V671" s="5"/>
      <c r="W671" s="5">
        <v>0</v>
      </c>
      <c r="X671" s="5">
        <v>1</v>
      </c>
      <c r="Y671" s="5">
        <v>0</v>
      </c>
      <c r="Z671" s="5">
        <v>0</v>
      </c>
      <c r="AA671" s="5">
        <v>1</v>
      </c>
      <c r="AB671" s="5">
        <v>0</v>
      </c>
    </row>
    <row r="672" spans="1:206" x14ac:dyDescent="0.2">
      <c r="A672" s="5">
        <v>50</v>
      </c>
      <c r="B672" s="5">
        <v>0</v>
      </c>
      <c r="C672" s="5">
        <v>0</v>
      </c>
      <c r="D672" s="5">
        <v>1</v>
      </c>
      <c r="E672" s="5">
        <v>204</v>
      </c>
      <c r="F672" s="5">
        <f>ROUND(Source!R658,O672)</f>
        <v>23.79</v>
      </c>
      <c r="G672" s="5" t="s">
        <v>116</v>
      </c>
      <c r="H672" s="5" t="s">
        <v>117</v>
      </c>
      <c r="I672" s="5"/>
      <c r="J672" s="5"/>
      <c r="K672" s="5">
        <v>204</v>
      </c>
      <c r="L672" s="5">
        <v>13</v>
      </c>
      <c r="M672" s="5">
        <v>3</v>
      </c>
      <c r="N672" s="5" t="s">
        <v>3</v>
      </c>
      <c r="O672" s="5">
        <v>2</v>
      </c>
      <c r="P672" s="5">
        <f>ROUND(Source!DJ658,O672)</f>
        <v>690.63</v>
      </c>
      <c r="Q672" s="5"/>
      <c r="R672" s="5"/>
      <c r="S672" s="5"/>
      <c r="T672" s="5"/>
      <c r="U672" s="5"/>
      <c r="V672" s="5"/>
      <c r="W672" s="5">
        <v>23.79</v>
      </c>
      <c r="X672" s="5">
        <v>1</v>
      </c>
      <c r="Y672" s="5">
        <v>23.79</v>
      </c>
      <c r="Z672" s="5">
        <v>690.63</v>
      </c>
      <c r="AA672" s="5">
        <v>1</v>
      </c>
      <c r="AB672" s="5">
        <v>690.63</v>
      </c>
    </row>
    <row r="673" spans="1:206" x14ac:dyDescent="0.2">
      <c r="A673" s="5">
        <v>50</v>
      </c>
      <c r="B673" s="5">
        <v>0</v>
      </c>
      <c r="C673" s="5">
        <v>0</v>
      </c>
      <c r="D673" s="5">
        <v>1</v>
      </c>
      <c r="E673" s="5">
        <v>205</v>
      </c>
      <c r="F673" s="5">
        <f>ROUND(Source!S658,O673)</f>
        <v>529.37</v>
      </c>
      <c r="G673" s="5" t="s">
        <v>118</v>
      </c>
      <c r="H673" s="5" t="s">
        <v>119</v>
      </c>
      <c r="I673" s="5"/>
      <c r="J673" s="5"/>
      <c r="K673" s="5">
        <v>205</v>
      </c>
      <c r="L673" s="5">
        <v>14</v>
      </c>
      <c r="M673" s="5">
        <v>3</v>
      </c>
      <c r="N673" s="5" t="s">
        <v>3</v>
      </c>
      <c r="O673" s="5">
        <v>2</v>
      </c>
      <c r="P673" s="5">
        <f>ROUND(Source!DK658,O673)</f>
        <v>15367.61</v>
      </c>
      <c r="Q673" s="5"/>
      <c r="R673" s="5"/>
      <c r="S673" s="5"/>
      <c r="T673" s="5"/>
      <c r="U673" s="5"/>
      <c r="V673" s="5"/>
      <c r="W673" s="5">
        <v>529.37</v>
      </c>
      <c r="X673" s="5">
        <v>1</v>
      </c>
      <c r="Y673" s="5">
        <v>529.37</v>
      </c>
      <c r="Z673" s="5">
        <v>15367.61</v>
      </c>
      <c r="AA673" s="5">
        <v>1</v>
      </c>
      <c r="AB673" s="5">
        <v>15367.61</v>
      </c>
    </row>
    <row r="674" spans="1:206" x14ac:dyDescent="0.2">
      <c r="A674" s="5">
        <v>50</v>
      </c>
      <c r="B674" s="5">
        <v>0</v>
      </c>
      <c r="C674" s="5">
        <v>0</v>
      </c>
      <c r="D674" s="5">
        <v>1</v>
      </c>
      <c r="E674" s="5">
        <v>232</v>
      </c>
      <c r="F674" s="5">
        <f>ROUND(Source!BC658,O674)</f>
        <v>0</v>
      </c>
      <c r="G674" s="5" t="s">
        <v>120</v>
      </c>
      <c r="H674" s="5" t="s">
        <v>121</v>
      </c>
      <c r="I674" s="5"/>
      <c r="J674" s="5"/>
      <c r="K674" s="5">
        <v>232</v>
      </c>
      <c r="L674" s="5">
        <v>15</v>
      </c>
      <c r="M674" s="5">
        <v>3</v>
      </c>
      <c r="N674" s="5" t="s">
        <v>3</v>
      </c>
      <c r="O674" s="5">
        <v>2</v>
      </c>
      <c r="P674" s="5">
        <f>ROUND(Source!EU658,O674)</f>
        <v>0</v>
      </c>
      <c r="Q674" s="5"/>
      <c r="R674" s="5"/>
      <c r="S674" s="5"/>
      <c r="T674" s="5"/>
      <c r="U674" s="5"/>
      <c r="V674" s="5"/>
      <c r="W674" s="5">
        <v>0</v>
      </c>
      <c r="X674" s="5">
        <v>1</v>
      </c>
      <c r="Y674" s="5">
        <v>0</v>
      </c>
      <c r="Z674" s="5">
        <v>0</v>
      </c>
      <c r="AA674" s="5">
        <v>1</v>
      </c>
      <c r="AB674" s="5">
        <v>0</v>
      </c>
    </row>
    <row r="675" spans="1:206" x14ac:dyDescent="0.2">
      <c r="A675" s="5">
        <v>50</v>
      </c>
      <c r="B675" s="5">
        <v>0</v>
      </c>
      <c r="C675" s="5">
        <v>0</v>
      </c>
      <c r="D675" s="5">
        <v>1</v>
      </c>
      <c r="E675" s="5">
        <v>214</v>
      </c>
      <c r="F675" s="5">
        <f>ROUND(Source!AS658,O675)</f>
        <v>0</v>
      </c>
      <c r="G675" s="5" t="s">
        <v>122</v>
      </c>
      <c r="H675" s="5" t="s">
        <v>123</v>
      </c>
      <c r="I675" s="5"/>
      <c r="J675" s="5"/>
      <c r="K675" s="5">
        <v>214</v>
      </c>
      <c r="L675" s="5">
        <v>16</v>
      </c>
      <c r="M675" s="5">
        <v>3</v>
      </c>
      <c r="N675" s="5" t="s">
        <v>3</v>
      </c>
      <c r="O675" s="5">
        <v>2</v>
      </c>
      <c r="P675" s="5">
        <f>ROUND(Source!EK658,O675)</f>
        <v>0</v>
      </c>
      <c r="Q675" s="5"/>
      <c r="R675" s="5"/>
      <c r="S675" s="5"/>
      <c r="T675" s="5"/>
      <c r="U675" s="5"/>
      <c r="V675" s="5"/>
      <c r="W675" s="5">
        <v>0</v>
      </c>
      <c r="X675" s="5">
        <v>1</v>
      </c>
      <c r="Y675" s="5">
        <v>0</v>
      </c>
      <c r="Z675" s="5">
        <v>0</v>
      </c>
      <c r="AA675" s="5">
        <v>1</v>
      </c>
      <c r="AB675" s="5">
        <v>0</v>
      </c>
    </row>
    <row r="676" spans="1:206" x14ac:dyDescent="0.2">
      <c r="A676" s="5">
        <v>50</v>
      </c>
      <c r="B676" s="5">
        <v>0</v>
      </c>
      <c r="C676" s="5">
        <v>0</v>
      </c>
      <c r="D676" s="5">
        <v>1</v>
      </c>
      <c r="E676" s="5">
        <v>215</v>
      </c>
      <c r="F676" s="5">
        <f>ROUND(Source!AT658,O676)</f>
        <v>20214.14</v>
      </c>
      <c r="G676" s="5" t="s">
        <v>124</v>
      </c>
      <c r="H676" s="5" t="s">
        <v>125</v>
      </c>
      <c r="I676" s="5"/>
      <c r="J676" s="5"/>
      <c r="K676" s="5">
        <v>215</v>
      </c>
      <c r="L676" s="5">
        <v>17</v>
      </c>
      <c r="M676" s="5">
        <v>3</v>
      </c>
      <c r="N676" s="5" t="s">
        <v>3</v>
      </c>
      <c r="O676" s="5">
        <v>2</v>
      </c>
      <c r="P676" s="5">
        <f>ROUND(Source!EL658,O676)</f>
        <v>200124.33</v>
      </c>
      <c r="Q676" s="5"/>
      <c r="R676" s="5"/>
      <c r="S676" s="5"/>
      <c r="T676" s="5"/>
      <c r="U676" s="5"/>
      <c r="V676" s="5"/>
      <c r="W676" s="5">
        <v>20214.14</v>
      </c>
      <c r="X676" s="5">
        <v>1</v>
      </c>
      <c r="Y676" s="5">
        <v>20214.14</v>
      </c>
      <c r="Z676" s="5">
        <v>200124.33</v>
      </c>
      <c r="AA676" s="5">
        <v>1</v>
      </c>
      <c r="AB676" s="5">
        <v>200124.33</v>
      </c>
    </row>
    <row r="677" spans="1:206" x14ac:dyDescent="0.2">
      <c r="A677" s="5">
        <v>50</v>
      </c>
      <c r="B677" s="5">
        <v>0</v>
      </c>
      <c r="C677" s="5">
        <v>0</v>
      </c>
      <c r="D677" s="5">
        <v>1</v>
      </c>
      <c r="E677" s="5">
        <v>217</v>
      </c>
      <c r="F677" s="5">
        <f>ROUND(Source!AU658,O677)</f>
        <v>0</v>
      </c>
      <c r="G677" s="5" t="s">
        <v>126</v>
      </c>
      <c r="H677" s="5" t="s">
        <v>127</v>
      </c>
      <c r="I677" s="5"/>
      <c r="J677" s="5"/>
      <c r="K677" s="5">
        <v>217</v>
      </c>
      <c r="L677" s="5">
        <v>18</v>
      </c>
      <c r="M677" s="5">
        <v>3</v>
      </c>
      <c r="N677" s="5" t="s">
        <v>3</v>
      </c>
      <c r="O677" s="5">
        <v>2</v>
      </c>
      <c r="P677" s="5">
        <f>ROUND(Source!EM658,O677)</f>
        <v>0</v>
      </c>
      <c r="Q677" s="5"/>
      <c r="R677" s="5"/>
      <c r="S677" s="5"/>
      <c r="T677" s="5"/>
      <c r="U677" s="5"/>
      <c r="V677" s="5"/>
      <c r="W677" s="5">
        <v>0</v>
      </c>
      <c r="X677" s="5">
        <v>1</v>
      </c>
      <c r="Y677" s="5">
        <v>0</v>
      </c>
      <c r="Z677" s="5">
        <v>0</v>
      </c>
      <c r="AA677" s="5">
        <v>1</v>
      </c>
      <c r="AB677" s="5">
        <v>0</v>
      </c>
    </row>
    <row r="678" spans="1:206" x14ac:dyDescent="0.2">
      <c r="A678" s="5">
        <v>50</v>
      </c>
      <c r="B678" s="5">
        <v>0</v>
      </c>
      <c r="C678" s="5">
        <v>0</v>
      </c>
      <c r="D678" s="5">
        <v>1</v>
      </c>
      <c r="E678" s="5">
        <v>230</v>
      </c>
      <c r="F678" s="5">
        <f>ROUND(Source!BA658,O678)</f>
        <v>0</v>
      </c>
      <c r="G678" s="5" t="s">
        <v>128</v>
      </c>
      <c r="H678" s="5" t="s">
        <v>129</v>
      </c>
      <c r="I678" s="5"/>
      <c r="J678" s="5"/>
      <c r="K678" s="5">
        <v>230</v>
      </c>
      <c r="L678" s="5">
        <v>19</v>
      </c>
      <c r="M678" s="5">
        <v>3</v>
      </c>
      <c r="N678" s="5" t="s">
        <v>3</v>
      </c>
      <c r="O678" s="5">
        <v>2</v>
      </c>
      <c r="P678" s="5">
        <f>ROUND(Source!ES658,O678)</f>
        <v>0</v>
      </c>
      <c r="Q678" s="5"/>
      <c r="R678" s="5"/>
      <c r="S678" s="5"/>
      <c r="T678" s="5"/>
      <c r="U678" s="5"/>
      <c r="V678" s="5"/>
      <c r="W678" s="5">
        <v>0</v>
      </c>
      <c r="X678" s="5">
        <v>1</v>
      </c>
      <c r="Y678" s="5">
        <v>0</v>
      </c>
      <c r="Z678" s="5">
        <v>0</v>
      </c>
      <c r="AA678" s="5">
        <v>1</v>
      </c>
      <c r="AB678" s="5">
        <v>0</v>
      </c>
    </row>
    <row r="679" spans="1:206" x14ac:dyDescent="0.2">
      <c r="A679" s="5">
        <v>50</v>
      </c>
      <c r="B679" s="5">
        <v>0</v>
      </c>
      <c r="C679" s="5">
        <v>0</v>
      </c>
      <c r="D679" s="5">
        <v>1</v>
      </c>
      <c r="E679" s="5">
        <v>206</v>
      </c>
      <c r="F679" s="5">
        <f>ROUND(Source!T658,O679)</f>
        <v>0</v>
      </c>
      <c r="G679" s="5" t="s">
        <v>130</v>
      </c>
      <c r="H679" s="5" t="s">
        <v>131</v>
      </c>
      <c r="I679" s="5"/>
      <c r="J679" s="5"/>
      <c r="K679" s="5">
        <v>206</v>
      </c>
      <c r="L679" s="5">
        <v>20</v>
      </c>
      <c r="M679" s="5">
        <v>3</v>
      </c>
      <c r="N679" s="5" t="s">
        <v>3</v>
      </c>
      <c r="O679" s="5">
        <v>2</v>
      </c>
      <c r="P679" s="5">
        <f>ROUND(Source!DL658,O679)</f>
        <v>0</v>
      </c>
      <c r="Q679" s="5"/>
      <c r="R679" s="5"/>
      <c r="S679" s="5"/>
      <c r="T679" s="5"/>
      <c r="U679" s="5"/>
      <c r="V679" s="5"/>
      <c r="W679" s="5">
        <v>0</v>
      </c>
      <c r="X679" s="5">
        <v>1</v>
      </c>
      <c r="Y679" s="5">
        <v>0</v>
      </c>
      <c r="Z679" s="5">
        <v>0</v>
      </c>
      <c r="AA679" s="5">
        <v>1</v>
      </c>
      <c r="AB679" s="5">
        <v>0</v>
      </c>
    </row>
    <row r="680" spans="1:206" x14ac:dyDescent="0.2">
      <c r="A680" s="5">
        <v>50</v>
      </c>
      <c r="B680" s="5">
        <v>0</v>
      </c>
      <c r="C680" s="5">
        <v>0</v>
      </c>
      <c r="D680" s="5">
        <v>1</v>
      </c>
      <c r="E680" s="5">
        <v>207</v>
      </c>
      <c r="F680" s="5">
        <f>Source!U658</f>
        <v>40.633399999999995</v>
      </c>
      <c r="G680" s="5" t="s">
        <v>132</v>
      </c>
      <c r="H680" s="5" t="s">
        <v>133</v>
      </c>
      <c r="I680" s="5"/>
      <c r="J680" s="5"/>
      <c r="K680" s="5">
        <v>207</v>
      </c>
      <c r="L680" s="5">
        <v>21</v>
      </c>
      <c r="M680" s="5">
        <v>3</v>
      </c>
      <c r="N680" s="5" t="s">
        <v>3</v>
      </c>
      <c r="O680" s="5">
        <v>-1</v>
      </c>
      <c r="P680" s="5">
        <f>Source!DM658</f>
        <v>40.633399999999995</v>
      </c>
      <c r="Q680" s="5"/>
      <c r="R680" s="5"/>
      <c r="S680" s="5"/>
      <c r="T680" s="5"/>
      <c r="U680" s="5"/>
      <c r="V680" s="5"/>
      <c r="W680" s="5">
        <v>40.633399999999995</v>
      </c>
      <c r="X680" s="5">
        <v>1</v>
      </c>
      <c r="Y680" s="5">
        <v>40.633399999999995</v>
      </c>
      <c r="Z680" s="5">
        <v>40.633399999999995</v>
      </c>
      <c r="AA680" s="5">
        <v>1</v>
      </c>
      <c r="AB680" s="5">
        <v>40.633399999999995</v>
      </c>
    </row>
    <row r="681" spans="1:206" x14ac:dyDescent="0.2">
      <c r="A681" s="5">
        <v>50</v>
      </c>
      <c r="B681" s="5">
        <v>0</v>
      </c>
      <c r="C681" s="5">
        <v>0</v>
      </c>
      <c r="D681" s="5">
        <v>1</v>
      </c>
      <c r="E681" s="5">
        <v>208</v>
      </c>
      <c r="F681" s="5">
        <f>Source!V658</f>
        <v>0</v>
      </c>
      <c r="G681" s="5" t="s">
        <v>134</v>
      </c>
      <c r="H681" s="5" t="s">
        <v>135</v>
      </c>
      <c r="I681" s="5"/>
      <c r="J681" s="5"/>
      <c r="K681" s="5">
        <v>208</v>
      </c>
      <c r="L681" s="5">
        <v>22</v>
      </c>
      <c r="M681" s="5">
        <v>3</v>
      </c>
      <c r="N681" s="5" t="s">
        <v>3</v>
      </c>
      <c r="O681" s="5">
        <v>-1</v>
      </c>
      <c r="P681" s="5">
        <f>Source!DN658</f>
        <v>0</v>
      </c>
      <c r="Q681" s="5"/>
      <c r="R681" s="5"/>
      <c r="S681" s="5"/>
      <c r="T681" s="5"/>
      <c r="U681" s="5"/>
      <c r="V681" s="5"/>
      <c r="W681" s="5">
        <v>0</v>
      </c>
      <c r="X681" s="5">
        <v>1</v>
      </c>
      <c r="Y681" s="5">
        <v>0</v>
      </c>
      <c r="Z681" s="5">
        <v>0</v>
      </c>
      <c r="AA681" s="5">
        <v>1</v>
      </c>
      <c r="AB681" s="5">
        <v>0</v>
      </c>
    </row>
    <row r="682" spans="1:206" x14ac:dyDescent="0.2">
      <c r="A682" s="5">
        <v>50</v>
      </c>
      <c r="B682" s="5">
        <v>0</v>
      </c>
      <c r="C682" s="5">
        <v>0</v>
      </c>
      <c r="D682" s="5">
        <v>1</v>
      </c>
      <c r="E682" s="5">
        <v>209</v>
      </c>
      <c r="F682" s="5">
        <f>ROUND(Source!W658,O682)</f>
        <v>0</v>
      </c>
      <c r="G682" s="5" t="s">
        <v>136</v>
      </c>
      <c r="H682" s="5" t="s">
        <v>137</v>
      </c>
      <c r="I682" s="5"/>
      <c r="J682" s="5"/>
      <c r="K682" s="5">
        <v>209</v>
      </c>
      <c r="L682" s="5">
        <v>23</v>
      </c>
      <c r="M682" s="5">
        <v>3</v>
      </c>
      <c r="N682" s="5" t="s">
        <v>3</v>
      </c>
      <c r="O682" s="5">
        <v>2</v>
      </c>
      <c r="P682" s="5">
        <f>ROUND(Source!DO658,O682)</f>
        <v>0</v>
      </c>
      <c r="Q682" s="5"/>
      <c r="R682" s="5"/>
      <c r="S682" s="5"/>
      <c r="T682" s="5"/>
      <c r="U682" s="5"/>
      <c r="V682" s="5"/>
      <c r="W682" s="5">
        <v>0</v>
      </c>
      <c r="X682" s="5">
        <v>1</v>
      </c>
      <c r="Y682" s="5">
        <v>0</v>
      </c>
      <c r="Z682" s="5">
        <v>0</v>
      </c>
      <c r="AA682" s="5">
        <v>1</v>
      </c>
      <c r="AB682" s="5">
        <v>0</v>
      </c>
    </row>
    <row r="683" spans="1:206" x14ac:dyDescent="0.2">
      <c r="A683" s="5">
        <v>50</v>
      </c>
      <c r="B683" s="5">
        <v>0</v>
      </c>
      <c r="C683" s="5">
        <v>0</v>
      </c>
      <c r="D683" s="5">
        <v>1</v>
      </c>
      <c r="E683" s="5">
        <v>233</v>
      </c>
      <c r="F683" s="5">
        <f>ROUND(Source!BD658,O683)</f>
        <v>0</v>
      </c>
      <c r="G683" s="5" t="s">
        <v>138</v>
      </c>
      <c r="H683" s="5" t="s">
        <v>139</v>
      </c>
      <c r="I683" s="5"/>
      <c r="J683" s="5"/>
      <c r="K683" s="5">
        <v>233</v>
      </c>
      <c r="L683" s="5">
        <v>24</v>
      </c>
      <c r="M683" s="5">
        <v>3</v>
      </c>
      <c r="N683" s="5" t="s">
        <v>3</v>
      </c>
      <c r="O683" s="5">
        <v>2</v>
      </c>
      <c r="P683" s="5">
        <f>ROUND(Source!EV658,O683)</f>
        <v>0</v>
      </c>
      <c r="Q683" s="5"/>
      <c r="R683" s="5"/>
      <c r="S683" s="5"/>
      <c r="T683" s="5"/>
      <c r="U683" s="5"/>
      <c r="V683" s="5"/>
      <c r="W683" s="5">
        <v>0</v>
      </c>
      <c r="X683" s="5">
        <v>1</v>
      </c>
      <c r="Y683" s="5">
        <v>0</v>
      </c>
      <c r="Z683" s="5">
        <v>0</v>
      </c>
      <c r="AA683" s="5">
        <v>1</v>
      </c>
      <c r="AB683" s="5">
        <v>0</v>
      </c>
    </row>
    <row r="684" spans="1:206" x14ac:dyDescent="0.2">
      <c r="A684" s="5">
        <v>50</v>
      </c>
      <c r="B684" s="5">
        <v>0</v>
      </c>
      <c r="C684" s="5">
        <v>0</v>
      </c>
      <c r="D684" s="5">
        <v>1</v>
      </c>
      <c r="E684" s="5">
        <v>210</v>
      </c>
      <c r="F684" s="5">
        <f>ROUND(Source!X658,O684)</f>
        <v>592.89</v>
      </c>
      <c r="G684" s="5" t="s">
        <v>140</v>
      </c>
      <c r="H684" s="5" t="s">
        <v>141</v>
      </c>
      <c r="I684" s="5"/>
      <c r="J684" s="5"/>
      <c r="K684" s="5">
        <v>210</v>
      </c>
      <c r="L684" s="5">
        <v>25</v>
      </c>
      <c r="M684" s="5">
        <v>3</v>
      </c>
      <c r="N684" s="5" t="s">
        <v>3</v>
      </c>
      <c r="O684" s="5">
        <v>2</v>
      </c>
      <c r="P684" s="5">
        <f>ROUND(Source!DP658,O684)</f>
        <v>14138.2</v>
      </c>
      <c r="Q684" s="5"/>
      <c r="R684" s="5"/>
      <c r="S684" s="5"/>
      <c r="T684" s="5"/>
      <c r="U684" s="5"/>
      <c r="V684" s="5"/>
      <c r="W684" s="5">
        <v>592.89</v>
      </c>
      <c r="X684" s="5">
        <v>1</v>
      </c>
      <c r="Y684" s="5">
        <v>592.89</v>
      </c>
      <c r="Z684" s="5">
        <v>14138.2</v>
      </c>
      <c r="AA684" s="5">
        <v>1</v>
      </c>
      <c r="AB684" s="5">
        <v>14138.2</v>
      </c>
    </row>
    <row r="685" spans="1:206" x14ac:dyDescent="0.2">
      <c r="A685" s="5">
        <v>50</v>
      </c>
      <c r="B685" s="5">
        <v>0</v>
      </c>
      <c r="C685" s="5">
        <v>0</v>
      </c>
      <c r="D685" s="5">
        <v>1</v>
      </c>
      <c r="E685" s="5">
        <v>211</v>
      </c>
      <c r="F685" s="5">
        <f>ROUND(Source!Y658,O685)</f>
        <v>370.56</v>
      </c>
      <c r="G685" s="5" t="s">
        <v>142</v>
      </c>
      <c r="H685" s="5" t="s">
        <v>143</v>
      </c>
      <c r="I685" s="5"/>
      <c r="J685" s="5"/>
      <c r="K685" s="5">
        <v>211</v>
      </c>
      <c r="L685" s="5">
        <v>26</v>
      </c>
      <c r="M685" s="5">
        <v>3</v>
      </c>
      <c r="N685" s="5" t="s">
        <v>3</v>
      </c>
      <c r="O685" s="5">
        <v>2</v>
      </c>
      <c r="P685" s="5">
        <f>ROUND(Source!DQ658,O685)</f>
        <v>6608.06</v>
      </c>
      <c r="Q685" s="5"/>
      <c r="R685" s="5"/>
      <c r="S685" s="5"/>
      <c r="T685" s="5"/>
      <c r="U685" s="5"/>
      <c r="V685" s="5"/>
      <c r="W685" s="5">
        <v>370.56</v>
      </c>
      <c r="X685" s="5">
        <v>1</v>
      </c>
      <c r="Y685" s="5">
        <v>370.56</v>
      </c>
      <c r="Z685" s="5">
        <v>6608.06</v>
      </c>
      <c r="AA685" s="5">
        <v>1</v>
      </c>
      <c r="AB685" s="5">
        <v>6608.06</v>
      </c>
    </row>
    <row r="686" spans="1:206" x14ac:dyDescent="0.2">
      <c r="A686" s="5">
        <v>50</v>
      </c>
      <c r="B686" s="5">
        <v>0</v>
      </c>
      <c r="C686" s="5">
        <v>0</v>
      </c>
      <c r="D686" s="5">
        <v>1</v>
      </c>
      <c r="E686" s="5">
        <v>224</v>
      </c>
      <c r="F686" s="5">
        <f>ROUND(Source!AR658,O686)</f>
        <v>20214.14</v>
      </c>
      <c r="G686" s="5" t="s">
        <v>144</v>
      </c>
      <c r="H686" s="5" t="s">
        <v>145</v>
      </c>
      <c r="I686" s="5"/>
      <c r="J686" s="5"/>
      <c r="K686" s="5">
        <v>224</v>
      </c>
      <c r="L686" s="5">
        <v>27</v>
      </c>
      <c r="M686" s="5">
        <v>3</v>
      </c>
      <c r="N686" s="5" t="s">
        <v>3</v>
      </c>
      <c r="O686" s="5">
        <v>2</v>
      </c>
      <c r="P686" s="5">
        <f>ROUND(Source!EJ658,O686)</f>
        <v>200124.33</v>
      </c>
      <c r="Q686" s="5"/>
      <c r="R686" s="5"/>
      <c r="S686" s="5"/>
      <c r="T686" s="5"/>
      <c r="U686" s="5"/>
      <c r="V686" s="5"/>
      <c r="W686" s="5">
        <v>20214.14</v>
      </c>
      <c r="X686" s="5">
        <v>1</v>
      </c>
      <c r="Y686" s="5">
        <v>20214.14</v>
      </c>
      <c r="Z686" s="5">
        <v>200124.33</v>
      </c>
      <c r="AA686" s="5">
        <v>1</v>
      </c>
      <c r="AB686" s="5">
        <v>200124.33</v>
      </c>
    </row>
    <row r="688" spans="1:206" x14ac:dyDescent="0.2">
      <c r="A688" s="3">
        <v>51</v>
      </c>
      <c r="B688" s="3">
        <f>B513</f>
        <v>1</v>
      </c>
      <c r="C688" s="3">
        <f>A513</f>
        <v>4</v>
      </c>
      <c r="D688" s="3">
        <f>ROW(A513)</f>
        <v>513</v>
      </c>
      <c r="E688" s="3"/>
      <c r="F688" s="3" t="str">
        <f>IF(F513&lt;&gt;"",F513,"")</f>
        <v>Новый раздел</v>
      </c>
      <c r="G688" s="3" t="str">
        <f>IF(G513&lt;&gt;"",G513,"")</f>
        <v>Электромонтажные работы внутренние</v>
      </c>
      <c r="H688" s="3">
        <v>0</v>
      </c>
      <c r="I688" s="3"/>
      <c r="J688" s="3"/>
      <c r="K688" s="3"/>
      <c r="L688" s="3"/>
      <c r="M688" s="3"/>
      <c r="N688" s="3"/>
      <c r="O688" s="3">
        <f t="shared" ref="O688:T688" si="567">ROUND(O548+O611+O658+AB688,2)</f>
        <v>61325.78</v>
      </c>
      <c r="P688" s="3">
        <f t="shared" si="567"/>
        <v>58596.08</v>
      </c>
      <c r="Q688" s="3">
        <f t="shared" si="567"/>
        <v>467.05</v>
      </c>
      <c r="R688" s="3">
        <f t="shared" si="567"/>
        <v>89.69</v>
      </c>
      <c r="S688" s="3">
        <f t="shared" si="567"/>
        <v>2262.65</v>
      </c>
      <c r="T688" s="3">
        <f t="shared" si="567"/>
        <v>0</v>
      </c>
      <c r="U688" s="3">
        <f>U548+U611+U658+AH688</f>
        <v>178.07939999999999</v>
      </c>
      <c r="V688" s="3">
        <f>V548+V611+V658+AI688</f>
        <v>0</v>
      </c>
      <c r="W688" s="3">
        <f>ROUND(W548+W611+W658+AJ688,2)</f>
        <v>0</v>
      </c>
      <c r="X688" s="3">
        <f>ROUND(X548+X611+X658+AK688,2)</f>
        <v>2534.15</v>
      </c>
      <c r="Y688" s="3">
        <f>ROUND(Y548+Y611+Y658+AL688,2)</f>
        <v>1583.87</v>
      </c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>
        <f t="shared" ref="AO688:BD688" si="568">ROUND(AO548+AO611+AO658+BX688,2)</f>
        <v>0</v>
      </c>
      <c r="AP688" s="3">
        <f t="shared" si="568"/>
        <v>15056.12</v>
      </c>
      <c r="AQ688" s="3">
        <f t="shared" si="568"/>
        <v>0</v>
      </c>
      <c r="AR688" s="3">
        <f t="shared" si="568"/>
        <v>65600.789999999994</v>
      </c>
      <c r="AS688" s="3">
        <f t="shared" si="568"/>
        <v>0</v>
      </c>
      <c r="AT688" s="3">
        <f t="shared" si="568"/>
        <v>50544.67</v>
      </c>
      <c r="AU688" s="3">
        <f t="shared" si="568"/>
        <v>0</v>
      </c>
      <c r="AV688" s="3">
        <f t="shared" si="568"/>
        <v>58596.08</v>
      </c>
      <c r="AW688" s="3">
        <f t="shared" si="568"/>
        <v>43539.96</v>
      </c>
      <c r="AX688" s="3">
        <f t="shared" si="568"/>
        <v>0</v>
      </c>
      <c r="AY688" s="3">
        <f t="shared" si="568"/>
        <v>43539.96</v>
      </c>
      <c r="AZ688" s="3">
        <f t="shared" si="568"/>
        <v>15056.12</v>
      </c>
      <c r="BA688" s="3">
        <f t="shared" si="568"/>
        <v>0</v>
      </c>
      <c r="BB688" s="3">
        <f t="shared" si="568"/>
        <v>0</v>
      </c>
      <c r="BC688" s="3">
        <f t="shared" si="568"/>
        <v>0</v>
      </c>
      <c r="BD688" s="3">
        <f t="shared" si="568"/>
        <v>0</v>
      </c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4">
        <f t="shared" ref="DG688:DL688" si="569">ROUND(DG548+DG611+DG658+DT688,2)</f>
        <v>463314.16</v>
      </c>
      <c r="DH688" s="4">
        <f t="shared" si="569"/>
        <v>391933.63</v>
      </c>
      <c r="DI688" s="4">
        <f t="shared" si="569"/>
        <v>5695.8</v>
      </c>
      <c r="DJ688" s="4">
        <f t="shared" si="569"/>
        <v>2603.69</v>
      </c>
      <c r="DK688" s="4">
        <f t="shared" si="569"/>
        <v>65684.73</v>
      </c>
      <c r="DL688" s="4">
        <f t="shared" si="569"/>
        <v>0</v>
      </c>
      <c r="DM688" s="4">
        <f>DM548+DM611+DM658+DZ688</f>
        <v>178.07939999999999</v>
      </c>
      <c r="DN688" s="4">
        <f>DN548+DN611+DN658+EA688</f>
        <v>0</v>
      </c>
      <c r="DO688" s="4">
        <f>ROUND(DO548+DO611+DO658+EB688,2)</f>
        <v>0</v>
      </c>
      <c r="DP688" s="4">
        <f>ROUND(DP548+DP611+DP658+EC688,2)</f>
        <v>60429.97</v>
      </c>
      <c r="DQ688" s="4">
        <f>ROUND(DQ548+DQ611+DQ658+ED688,2)</f>
        <v>28244.42</v>
      </c>
      <c r="DR688" s="4"/>
      <c r="DS688" s="4"/>
      <c r="DT688" s="4"/>
      <c r="DU688" s="4"/>
      <c r="DV688" s="4"/>
      <c r="DW688" s="4"/>
      <c r="DX688" s="4"/>
      <c r="DY688" s="4"/>
      <c r="DZ688" s="4"/>
      <c r="EA688" s="4"/>
      <c r="EB688" s="4"/>
      <c r="EC688" s="4"/>
      <c r="ED688" s="4"/>
      <c r="EE688" s="4"/>
      <c r="EF688" s="4"/>
      <c r="EG688" s="4">
        <f t="shared" ref="EG688:EV688" si="570">ROUND(EG548+EG611+EG658+FP688,2)</f>
        <v>0</v>
      </c>
      <c r="EH688" s="4">
        <f t="shared" si="570"/>
        <v>105091.72</v>
      </c>
      <c r="EI688" s="4">
        <f t="shared" si="570"/>
        <v>0</v>
      </c>
      <c r="EJ688" s="4">
        <f t="shared" si="570"/>
        <v>556154.46</v>
      </c>
      <c r="EK688" s="4">
        <f t="shared" si="570"/>
        <v>0</v>
      </c>
      <c r="EL688" s="4">
        <f t="shared" si="570"/>
        <v>451062.74</v>
      </c>
      <c r="EM688" s="4">
        <f t="shared" si="570"/>
        <v>0</v>
      </c>
      <c r="EN688" s="4">
        <f t="shared" si="570"/>
        <v>391933.63</v>
      </c>
      <c r="EO688" s="4">
        <f t="shared" si="570"/>
        <v>286841.90999999997</v>
      </c>
      <c r="EP688" s="4">
        <f t="shared" si="570"/>
        <v>0</v>
      </c>
      <c r="EQ688" s="4">
        <f t="shared" si="570"/>
        <v>286841.90999999997</v>
      </c>
      <c r="ER688" s="4">
        <f t="shared" si="570"/>
        <v>105091.72</v>
      </c>
      <c r="ES688" s="4">
        <f t="shared" si="570"/>
        <v>0</v>
      </c>
      <c r="ET688" s="4">
        <f t="shared" si="570"/>
        <v>0</v>
      </c>
      <c r="EU688" s="4">
        <f t="shared" si="570"/>
        <v>0</v>
      </c>
      <c r="EV688" s="4">
        <f t="shared" si="570"/>
        <v>0</v>
      </c>
      <c r="EW688" s="4"/>
      <c r="EX688" s="4"/>
      <c r="EY688" s="4"/>
      <c r="EZ688" s="4"/>
      <c r="FA688" s="4"/>
      <c r="FB688" s="4"/>
      <c r="FC688" s="4"/>
      <c r="FD688" s="4"/>
      <c r="FE688" s="4"/>
      <c r="FF688" s="4"/>
      <c r="FG688" s="4"/>
      <c r="FH688" s="4"/>
      <c r="FI688" s="4"/>
      <c r="FJ688" s="4"/>
      <c r="FK688" s="4"/>
      <c r="FL688" s="4"/>
      <c r="FM688" s="4"/>
      <c r="FN688" s="4"/>
      <c r="FO688" s="4"/>
      <c r="FP688" s="4"/>
      <c r="FQ688" s="4"/>
      <c r="FR688" s="4"/>
      <c r="FS688" s="4"/>
      <c r="FT688" s="4"/>
      <c r="FU688" s="4"/>
      <c r="FV688" s="4"/>
      <c r="FW688" s="4"/>
      <c r="FX688" s="4"/>
      <c r="FY688" s="4"/>
      <c r="FZ688" s="4"/>
      <c r="GA688" s="4"/>
      <c r="GB688" s="4"/>
      <c r="GC688" s="4"/>
      <c r="GD688" s="4"/>
      <c r="GE688" s="4"/>
      <c r="GF688" s="4"/>
      <c r="GG688" s="4"/>
      <c r="GH688" s="4"/>
      <c r="GI688" s="4"/>
      <c r="GJ688" s="4"/>
      <c r="GK688" s="4"/>
      <c r="GL688" s="4"/>
      <c r="GM688" s="4"/>
      <c r="GN688" s="4"/>
      <c r="GO688" s="4"/>
      <c r="GP688" s="4"/>
      <c r="GQ688" s="4"/>
      <c r="GR688" s="4"/>
      <c r="GS688" s="4"/>
      <c r="GT688" s="4"/>
      <c r="GU688" s="4"/>
      <c r="GV688" s="4"/>
      <c r="GW688" s="4"/>
      <c r="GX688" s="4">
        <v>0</v>
      </c>
    </row>
    <row r="690" spans="1:28" x14ac:dyDescent="0.2">
      <c r="A690" s="5">
        <v>50</v>
      </c>
      <c r="B690" s="5">
        <v>0</v>
      </c>
      <c r="C690" s="5">
        <v>0</v>
      </c>
      <c r="D690" s="5">
        <v>1</v>
      </c>
      <c r="E690" s="5">
        <v>201</v>
      </c>
      <c r="F690" s="5">
        <f>ROUND(Source!O688,O690)</f>
        <v>61325.78</v>
      </c>
      <c r="G690" s="5" t="s">
        <v>92</v>
      </c>
      <c r="H690" s="5" t="s">
        <v>93</v>
      </c>
      <c r="I690" s="5"/>
      <c r="J690" s="5"/>
      <c r="K690" s="5">
        <v>201</v>
      </c>
      <c r="L690" s="5">
        <v>1</v>
      </c>
      <c r="M690" s="5">
        <v>3</v>
      </c>
      <c r="N690" s="5" t="s">
        <v>3</v>
      </c>
      <c r="O690" s="5">
        <v>2</v>
      </c>
      <c r="P690" s="5">
        <f>ROUND(Source!DG688,O690)</f>
        <v>463314.16</v>
      </c>
      <c r="Q690" s="5"/>
      <c r="R690" s="5"/>
      <c r="S690" s="5"/>
      <c r="T690" s="5"/>
      <c r="U690" s="5"/>
      <c r="V690" s="5"/>
      <c r="W690" s="5">
        <v>61325.78</v>
      </c>
      <c r="X690" s="5">
        <v>1</v>
      </c>
      <c r="Y690" s="5">
        <v>61325.78</v>
      </c>
      <c r="Z690" s="5">
        <v>463314.16</v>
      </c>
      <c r="AA690" s="5">
        <v>1</v>
      </c>
      <c r="AB690" s="5">
        <v>463314.16</v>
      </c>
    </row>
    <row r="691" spans="1:28" x14ac:dyDescent="0.2">
      <c r="A691" s="5">
        <v>50</v>
      </c>
      <c r="B691" s="5">
        <v>0</v>
      </c>
      <c r="C691" s="5">
        <v>0</v>
      </c>
      <c r="D691" s="5">
        <v>1</v>
      </c>
      <c r="E691" s="5">
        <v>202</v>
      </c>
      <c r="F691" s="5">
        <f>ROUND(Source!P688,O691)</f>
        <v>58596.08</v>
      </c>
      <c r="G691" s="5" t="s">
        <v>94</v>
      </c>
      <c r="H691" s="5" t="s">
        <v>95</v>
      </c>
      <c r="I691" s="5"/>
      <c r="J691" s="5"/>
      <c r="K691" s="5">
        <v>202</v>
      </c>
      <c r="L691" s="5">
        <v>2</v>
      </c>
      <c r="M691" s="5">
        <v>3</v>
      </c>
      <c r="N691" s="5" t="s">
        <v>3</v>
      </c>
      <c r="O691" s="5">
        <v>2</v>
      </c>
      <c r="P691" s="5">
        <f>ROUND(Source!DH688,O691)</f>
        <v>391933.63</v>
      </c>
      <c r="Q691" s="5"/>
      <c r="R691" s="5"/>
      <c r="S691" s="5"/>
      <c r="T691" s="5"/>
      <c r="U691" s="5"/>
      <c r="V691" s="5"/>
      <c r="W691" s="5">
        <v>58596.08</v>
      </c>
      <c r="X691" s="5">
        <v>1</v>
      </c>
      <c r="Y691" s="5">
        <v>58596.08</v>
      </c>
      <c r="Z691" s="5">
        <v>391933.63</v>
      </c>
      <c r="AA691" s="5">
        <v>1</v>
      </c>
      <c r="AB691" s="5">
        <v>391933.63</v>
      </c>
    </row>
    <row r="692" spans="1:28" x14ac:dyDescent="0.2">
      <c r="A692" s="5">
        <v>50</v>
      </c>
      <c r="B692" s="5">
        <v>0</v>
      </c>
      <c r="C692" s="5">
        <v>0</v>
      </c>
      <c r="D692" s="5">
        <v>1</v>
      </c>
      <c r="E692" s="5">
        <v>222</v>
      </c>
      <c r="F692" s="5">
        <f>ROUND(Source!AO688,O692)</f>
        <v>0</v>
      </c>
      <c r="G692" s="5" t="s">
        <v>96</v>
      </c>
      <c r="H692" s="5" t="s">
        <v>97</v>
      </c>
      <c r="I692" s="5"/>
      <c r="J692" s="5"/>
      <c r="K692" s="5">
        <v>222</v>
      </c>
      <c r="L692" s="5">
        <v>3</v>
      </c>
      <c r="M692" s="5">
        <v>3</v>
      </c>
      <c r="N692" s="5" t="s">
        <v>3</v>
      </c>
      <c r="O692" s="5">
        <v>2</v>
      </c>
      <c r="P692" s="5">
        <f>ROUND(Source!EG688,O692)</f>
        <v>0</v>
      </c>
      <c r="Q692" s="5"/>
      <c r="R692" s="5"/>
      <c r="S692" s="5"/>
      <c r="T692" s="5"/>
      <c r="U692" s="5"/>
      <c r="V692" s="5"/>
      <c r="W692" s="5">
        <v>0</v>
      </c>
      <c r="X692" s="5">
        <v>1</v>
      </c>
      <c r="Y692" s="5">
        <v>0</v>
      </c>
      <c r="Z692" s="5">
        <v>0</v>
      </c>
      <c r="AA692" s="5">
        <v>1</v>
      </c>
      <c r="AB692" s="5">
        <v>0</v>
      </c>
    </row>
    <row r="693" spans="1:28" x14ac:dyDescent="0.2">
      <c r="A693" s="5">
        <v>50</v>
      </c>
      <c r="B693" s="5">
        <v>0</v>
      </c>
      <c r="C693" s="5">
        <v>0</v>
      </c>
      <c r="D693" s="5">
        <v>1</v>
      </c>
      <c r="E693" s="5">
        <v>225</v>
      </c>
      <c r="F693" s="5">
        <f>ROUND(Source!AV688,O693)</f>
        <v>58596.08</v>
      </c>
      <c r="G693" s="5" t="s">
        <v>98</v>
      </c>
      <c r="H693" s="5" t="s">
        <v>99</v>
      </c>
      <c r="I693" s="5"/>
      <c r="J693" s="5"/>
      <c r="K693" s="5">
        <v>225</v>
      </c>
      <c r="L693" s="5">
        <v>4</v>
      </c>
      <c r="M693" s="5">
        <v>3</v>
      </c>
      <c r="N693" s="5" t="s">
        <v>3</v>
      </c>
      <c r="O693" s="5">
        <v>2</v>
      </c>
      <c r="P693" s="5">
        <f>ROUND(Source!EN688,O693)</f>
        <v>391933.63</v>
      </c>
      <c r="Q693" s="5"/>
      <c r="R693" s="5"/>
      <c r="S693" s="5"/>
      <c r="T693" s="5"/>
      <c r="U693" s="5"/>
      <c r="V693" s="5"/>
      <c r="W693" s="5">
        <v>58596.08</v>
      </c>
      <c r="X693" s="5">
        <v>1</v>
      </c>
      <c r="Y693" s="5">
        <v>58596.08</v>
      </c>
      <c r="Z693" s="5">
        <v>391933.63</v>
      </c>
      <c r="AA693" s="5">
        <v>1</v>
      </c>
      <c r="AB693" s="5">
        <v>391933.63</v>
      </c>
    </row>
    <row r="694" spans="1:28" x14ac:dyDescent="0.2">
      <c r="A694" s="5">
        <v>50</v>
      </c>
      <c r="B694" s="5">
        <v>0</v>
      </c>
      <c r="C694" s="5">
        <v>0</v>
      </c>
      <c r="D694" s="5">
        <v>1</v>
      </c>
      <c r="E694" s="5">
        <v>226</v>
      </c>
      <c r="F694" s="5">
        <f>ROUND(Source!AW688,O694)</f>
        <v>43539.96</v>
      </c>
      <c r="G694" s="5" t="s">
        <v>100</v>
      </c>
      <c r="H694" s="5" t="s">
        <v>101</v>
      </c>
      <c r="I694" s="5"/>
      <c r="J694" s="5"/>
      <c r="K694" s="5">
        <v>226</v>
      </c>
      <c r="L694" s="5">
        <v>5</v>
      </c>
      <c r="M694" s="5">
        <v>3</v>
      </c>
      <c r="N694" s="5" t="s">
        <v>3</v>
      </c>
      <c r="O694" s="5">
        <v>2</v>
      </c>
      <c r="P694" s="5">
        <f>ROUND(Source!EO688,O694)</f>
        <v>286841.90999999997</v>
      </c>
      <c r="Q694" s="5"/>
      <c r="R694" s="5"/>
      <c r="S694" s="5"/>
      <c r="T694" s="5"/>
      <c r="U694" s="5"/>
      <c r="V694" s="5"/>
      <c r="W694" s="5">
        <v>43539.96</v>
      </c>
      <c r="X694" s="5">
        <v>1</v>
      </c>
      <c r="Y694" s="5">
        <v>43539.96</v>
      </c>
      <c r="Z694" s="5">
        <v>286841.90999999997</v>
      </c>
      <c r="AA694" s="5">
        <v>1</v>
      </c>
      <c r="AB694" s="5">
        <v>286841.90999999997</v>
      </c>
    </row>
    <row r="695" spans="1:28" x14ac:dyDescent="0.2">
      <c r="A695" s="5">
        <v>50</v>
      </c>
      <c r="B695" s="5">
        <v>0</v>
      </c>
      <c r="C695" s="5">
        <v>0</v>
      </c>
      <c r="D695" s="5">
        <v>1</v>
      </c>
      <c r="E695" s="5">
        <v>227</v>
      </c>
      <c r="F695" s="5">
        <f>ROUND(Source!AX688,O695)</f>
        <v>0</v>
      </c>
      <c r="G695" s="5" t="s">
        <v>102</v>
      </c>
      <c r="H695" s="5" t="s">
        <v>103</v>
      </c>
      <c r="I695" s="5"/>
      <c r="J695" s="5"/>
      <c r="K695" s="5">
        <v>227</v>
      </c>
      <c r="L695" s="5">
        <v>6</v>
      </c>
      <c r="M695" s="5">
        <v>3</v>
      </c>
      <c r="N695" s="5" t="s">
        <v>3</v>
      </c>
      <c r="O695" s="5">
        <v>2</v>
      </c>
      <c r="P695" s="5">
        <f>ROUND(Source!EP688,O695)</f>
        <v>0</v>
      </c>
      <c r="Q695" s="5"/>
      <c r="R695" s="5"/>
      <c r="S695" s="5"/>
      <c r="T695" s="5"/>
      <c r="U695" s="5"/>
      <c r="V695" s="5"/>
      <c r="W695" s="5">
        <v>0</v>
      </c>
      <c r="X695" s="5">
        <v>1</v>
      </c>
      <c r="Y695" s="5">
        <v>0</v>
      </c>
      <c r="Z695" s="5">
        <v>0</v>
      </c>
      <c r="AA695" s="5">
        <v>1</v>
      </c>
      <c r="AB695" s="5">
        <v>0</v>
      </c>
    </row>
    <row r="696" spans="1:28" x14ac:dyDescent="0.2">
      <c r="A696" s="5">
        <v>50</v>
      </c>
      <c r="B696" s="5">
        <v>0</v>
      </c>
      <c r="C696" s="5">
        <v>0</v>
      </c>
      <c r="D696" s="5">
        <v>1</v>
      </c>
      <c r="E696" s="5">
        <v>228</v>
      </c>
      <c r="F696" s="5">
        <f>ROUND(Source!AY688,O696)</f>
        <v>43539.96</v>
      </c>
      <c r="G696" s="5" t="s">
        <v>104</v>
      </c>
      <c r="H696" s="5" t="s">
        <v>105</v>
      </c>
      <c r="I696" s="5"/>
      <c r="J696" s="5"/>
      <c r="K696" s="5">
        <v>228</v>
      </c>
      <c r="L696" s="5">
        <v>7</v>
      </c>
      <c r="M696" s="5">
        <v>3</v>
      </c>
      <c r="N696" s="5" t="s">
        <v>3</v>
      </c>
      <c r="O696" s="5">
        <v>2</v>
      </c>
      <c r="P696" s="5">
        <f>ROUND(Source!EQ688,O696)</f>
        <v>286841.90999999997</v>
      </c>
      <c r="Q696" s="5"/>
      <c r="R696" s="5"/>
      <c r="S696" s="5"/>
      <c r="T696" s="5"/>
      <c r="U696" s="5"/>
      <c r="V696" s="5"/>
      <c r="W696" s="5">
        <v>43539.96</v>
      </c>
      <c r="X696" s="5">
        <v>1</v>
      </c>
      <c r="Y696" s="5">
        <v>43539.96</v>
      </c>
      <c r="Z696" s="5">
        <v>286841.90999999997</v>
      </c>
      <c r="AA696" s="5">
        <v>1</v>
      </c>
      <c r="AB696" s="5">
        <v>286841.90999999997</v>
      </c>
    </row>
    <row r="697" spans="1:28" x14ac:dyDescent="0.2">
      <c r="A697" s="5">
        <v>50</v>
      </c>
      <c r="B697" s="5">
        <v>0</v>
      </c>
      <c r="C697" s="5">
        <v>0</v>
      </c>
      <c r="D697" s="5">
        <v>1</v>
      </c>
      <c r="E697" s="5">
        <v>216</v>
      </c>
      <c r="F697" s="5">
        <f>ROUND(Source!AP688,O697)</f>
        <v>15056.12</v>
      </c>
      <c r="G697" s="5" t="s">
        <v>106</v>
      </c>
      <c r="H697" s="5" t="s">
        <v>107</v>
      </c>
      <c r="I697" s="5"/>
      <c r="J697" s="5"/>
      <c r="K697" s="5">
        <v>216</v>
      </c>
      <c r="L697" s="5">
        <v>8</v>
      </c>
      <c r="M697" s="5">
        <v>3</v>
      </c>
      <c r="N697" s="5" t="s">
        <v>3</v>
      </c>
      <c r="O697" s="5">
        <v>2</v>
      </c>
      <c r="P697" s="5">
        <f>ROUND(Source!EH688,O697)</f>
        <v>105091.72</v>
      </c>
      <c r="Q697" s="5"/>
      <c r="R697" s="5"/>
      <c r="S697" s="5"/>
      <c r="T697" s="5"/>
      <c r="U697" s="5"/>
      <c r="V697" s="5"/>
      <c r="W697" s="5">
        <v>15056.12</v>
      </c>
      <c r="X697" s="5">
        <v>1</v>
      </c>
      <c r="Y697" s="5">
        <v>15056.12</v>
      </c>
      <c r="Z697" s="5">
        <v>105091.72</v>
      </c>
      <c r="AA697" s="5">
        <v>1</v>
      </c>
      <c r="AB697" s="5">
        <v>105091.72</v>
      </c>
    </row>
    <row r="698" spans="1:28" x14ac:dyDescent="0.2">
      <c r="A698" s="5">
        <v>50</v>
      </c>
      <c r="B698" s="5">
        <v>0</v>
      </c>
      <c r="C698" s="5">
        <v>0</v>
      </c>
      <c r="D698" s="5">
        <v>1</v>
      </c>
      <c r="E698" s="5">
        <v>223</v>
      </c>
      <c r="F698" s="5">
        <f>ROUND(Source!AQ688,O698)</f>
        <v>0</v>
      </c>
      <c r="G698" s="5" t="s">
        <v>108</v>
      </c>
      <c r="H698" s="5" t="s">
        <v>109</v>
      </c>
      <c r="I698" s="5"/>
      <c r="J698" s="5"/>
      <c r="K698" s="5">
        <v>223</v>
      </c>
      <c r="L698" s="5">
        <v>9</v>
      </c>
      <c r="M698" s="5">
        <v>3</v>
      </c>
      <c r="N698" s="5" t="s">
        <v>3</v>
      </c>
      <c r="O698" s="5">
        <v>2</v>
      </c>
      <c r="P698" s="5">
        <f>ROUND(Source!EI688,O698)</f>
        <v>0</v>
      </c>
      <c r="Q698" s="5"/>
      <c r="R698" s="5"/>
      <c r="S698" s="5"/>
      <c r="T698" s="5"/>
      <c r="U698" s="5"/>
      <c r="V698" s="5"/>
      <c r="W698" s="5">
        <v>0</v>
      </c>
      <c r="X698" s="5">
        <v>1</v>
      </c>
      <c r="Y698" s="5">
        <v>0</v>
      </c>
      <c r="Z698" s="5">
        <v>0</v>
      </c>
      <c r="AA698" s="5">
        <v>1</v>
      </c>
      <c r="AB698" s="5">
        <v>0</v>
      </c>
    </row>
    <row r="699" spans="1:28" x14ac:dyDescent="0.2">
      <c r="A699" s="5">
        <v>50</v>
      </c>
      <c r="B699" s="5">
        <v>0</v>
      </c>
      <c r="C699" s="5">
        <v>0</v>
      </c>
      <c r="D699" s="5">
        <v>1</v>
      </c>
      <c r="E699" s="5">
        <v>229</v>
      </c>
      <c r="F699" s="5">
        <f>ROUND(Source!AZ688,O699)</f>
        <v>15056.12</v>
      </c>
      <c r="G699" s="5" t="s">
        <v>110</v>
      </c>
      <c r="H699" s="5" t="s">
        <v>111</v>
      </c>
      <c r="I699" s="5"/>
      <c r="J699" s="5"/>
      <c r="K699" s="5">
        <v>229</v>
      </c>
      <c r="L699" s="5">
        <v>10</v>
      </c>
      <c r="M699" s="5">
        <v>3</v>
      </c>
      <c r="N699" s="5" t="s">
        <v>3</v>
      </c>
      <c r="O699" s="5">
        <v>2</v>
      </c>
      <c r="P699" s="5">
        <f>ROUND(Source!ER688,O699)</f>
        <v>105091.72</v>
      </c>
      <c r="Q699" s="5"/>
      <c r="R699" s="5"/>
      <c r="S699" s="5"/>
      <c r="T699" s="5"/>
      <c r="U699" s="5"/>
      <c r="V699" s="5"/>
      <c r="W699" s="5">
        <v>15056.12</v>
      </c>
      <c r="X699" s="5">
        <v>1</v>
      </c>
      <c r="Y699" s="5">
        <v>15056.12</v>
      </c>
      <c r="Z699" s="5">
        <v>105091.72</v>
      </c>
      <c r="AA699" s="5">
        <v>1</v>
      </c>
      <c r="AB699" s="5">
        <v>105091.72</v>
      </c>
    </row>
    <row r="700" spans="1:28" x14ac:dyDescent="0.2">
      <c r="A700" s="5">
        <v>50</v>
      </c>
      <c r="B700" s="5">
        <v>0</v>
      </c>
      <c r="C700" s="5">
        <v>0</v>
      </c>
      <c r="D700" s="5">
        <v>1</v>
      </c>
      <c r="E700" s="5">
        <v>203</v>
      </c>
      <c r="F700" s="5">
        <f>ROUND(Source!Q688,O700)</f>
        <v>467.05</v>
      </c>
      <c r="G700" s="5" t="s">
        <v>112</v>
      </c>
      <c r="H700" s="5" t="s">
        <v>113</v>
      </c>
      <c r="I700" s="5"/>
      <c r="J700" s="5"/>
      <c r="K700" s="5">
        <v>203</v>
      </c>
      <c r="L700" s="5">
        <v>11</v>
      </c>
      <c r="M700" s="5">
        <v>3</v>
      </c>
      <c r="N700" s="5" t="s">
        <v>3</v>
      </c>
      <c r="O700" s="5">
        <v>2</v>
      </c>
      <c r="P700" s="5">
        <f>ROUND(Source!DI688,O700)</f>
        <v>5695.8</v>
      </c>
      <c r="Q700" s="5"/>
      <c r="R700" s="5"/>
      <c r="S700" s="5"/>
      <c r="T700" s="5"/>
      <c r="U700" s="5"/>
      <c r="V700" s="5"/>
      <c r="W700" s="5">
        <v>467.05</v>
      </c>
      <c r="X700" s="5">
        <v>1</v>
      </c>
      <c r="Y700" s="5">
        <v>467.05</v>
      </c>
      <c r="Z700" s="5">
        <v>5695.8</v>
      </c>
      <c r="AA700" s="5">
        <v>1</v>
      </c>
      <c r="AB700" s="5">
        <v>5695.8</v>
      </c>
    </row>
    <row r="701" spans="1:28" x14ac:dyDescent="0.2">
      <c r="A701" s="5">
        <v>50</v>
      </c>
      <c r="B701" s="5">
        <v>0</v>
      </c>
      <c r="C701" s="5">
        <v>0</v>
      </c>
      <c r="D701" s="5">
        <v>1</v>
      </c>
      <c r="E701" s="5">
        <v>231</v>
      </c>
      <c r="F701" s="5">
        <f>ROUND(Source!BB688,O701)</f>
        <v>0</v>
      </c>
      <c r="G701" s="5" t="s">
        <v>114</v>
      </c>
      <c r="H701" s="5" t="s">
        <v>115</v>
      </c>
      <c r="I701" s="5"/>
      <c r="J701" s="5"/>
      <c r="K701" s="5">
        <v>231</v>
      </c>
      <c r="L701" s="5">
        <v>12</v>
      </c>
      <c r="M701" s="5">
        <v>3</v>
      </c>
      <c r="N701" s="5" t="s">
        <v>3</v>
      </c>
      <c r="O701" s="5">
        <v>2</v>
      </c>
      <c r="P701" s="5">
        <f>ROUND(Source!ET688,O701)</f>
        <v>0</v>
      </c>
      <c r="Q701" s="5"/>
      <c r="R701" s="5"/>
      <c r="S701" s="5"/>
      <c r="T701" s="5"/>
      <c r="U701" s="5"/>
      <c r="V701" s="5"/>
      <c r="W701" s="5">
        <v>0</v>
      </c>
      <c r="X701" s="5">
        <v>1</v>
      </c>
      <c r="Y701" s="5">
        <v>0</v>
      </c>
      <c r="Z701" s="5">
        <v>0</v>
      </c>
      <c r="AA701" s="5">
        <v>1</v>
      </c>
      <c r="AB701" s="5">
        <v>0</v>
      </c>
    </row>
    <row r="702" spans="1:28" x14ac:dyDescent="0.2">
      <c r="A702" s="5">
        <v>50</v>
      </c>
      <c r="B702" s="5">
        <v>0</v>
      </c>
      <c r="C702" s="5">
        <v>0</v>
      </c>
      <c r="D702" s="5">
        <v>1</v>
      </c>
      <c r="E702" s="5">
        <v>204</v>
      </c>
      <c r="F702" s="5">
        <f>ROUND(Source!R688,O702)</f>
        <v>89.69</v>
      </c>
      <c r="G702" s="5" t="s">
        <v>116</v>
      </c>
      <c r="H702" s="5" t="s">
        <v>117</v>
      </c>
      <c r="I702" s="5"/>
      <c r="J702" s="5"/>
      <c r="K702" s="5">
        <v>204</v>
      </c>
      <c r="L702" s="5">
        <v>13</v>
      </c>
      <c r="M702" s="5">
        <v>3</v>
      </c>
      <c r="N702" s="5" t="s">
        <v>3</v>
      </c>
      <c r="O702" s="5">
        <v>2</v>
      </c>
      <c r="P702" s="5">
        <f>ROUND(Source!DJ688,O702)</f>
        <v>2603.69</v>
      </c>
      <c r="Q702" s="5"/>
      <c r="R702" s="5"/>
      <c r="S702" s="5"/>
      <c r="T702" s="5"/>
      <c r="U702" s="5"/>
      <c r="V702" s="5"/>
      <c r="W702" s="5">
        <v>89.69</v>
      </c>
      <c r="X702" s="5">
        <v>1</v>
      </c>
      <c r="Y702" s="5">
        <v>89.69</v>
      </c>
      <c r="Z702" s="5">
        <v>2603.69</v>
      </c>
      <c r="AA702" s="5">
        <v>1</v>
      </c>
      <c r="AB702" s="5">
        <v>2603.69</v>
      </c>
    </row>
    <row r="703" spans="1:28" x14ac:dyDescent="0.2">
      <c r="A703" s="5">
        <v>50</v>
      </c>
      <c r="B703" s="5">
        <v>0</v>
      </c>
      <c r="C703" s="5">
        <v>0</v>
      </c>
      <c r="D703" s="5">
        <v>1</v>
      </c>
      <c r="E703" s="5">
        <v>205</v>
      </c>
      <c r="F703" s="5">
        <f>ROUND(Source!S688,O703)</f>
        <v>2262.65</v>
      </c>
      <c r="G703" s="5" t="s">
        <v>118</v>
      </c>
      <c r="H703" s="5" t="s">
        <v>119</v>
      </c>
      <c r="I703" s="5"/>
      <c r="J703" s="5"/>
      <c r="K703" s="5">
        <v>205</v>
      </c>
      <c r="L703" s="5">
        <v>14</v>
      </c>
      <c r="M703" s="5">
        <v>3</v>
      </c>
      <c r="N703" s="5" t="s">
        <v>3</v>
      </c>
      <c r="O703" s="5">
        <v>2</v>
      </c>
      <c r="P703" s="5">
        <f>ROUND(Source!DK688,O703)</f>
        <v>65684.73</v>
      </c>
      <c r="Q703" s="5"/>
      <c r="R703" s="5"/>
      <c r="S703" s="5"/>
      <c r="T703" s="5"/>
      <c r="U703" s="5"/>
      <c r="V703" s="5"/>
      <c r="W703" s="5">
        <v>2262.65</v>
      </c>
      <c r="X703" s="5">
        <v>1</v>
      </c>
      <c r="Y703" s="5">
        <v>2262.65</v>
      </c>
      <c r="Z703" s="5">
        <v>65684.73</v>
      </c>
      <c r="AA703" s="5">
        <v>1</v>
      </c>
      <c r="AB703" s="5">
        <v>65684.73</v>
      </c>
    </row>
    <row r="704" spans="1:28" x14ac:dyDescent="0.2">
      <c r="A704" s="5">
        <v>50</v>
      </c>
      <c r="B704" s="5">
        <v>0</v>
      </c>
      <c r="C704" s="5">
        <v>0</v>
      </c>
      <c r="D704" s="5">
        <v>1</v>
      </c>
      <c r="E704" s="5">
        <v>232</v>
      </c>
      <c r="F704" s="5">
        <f>ROUND(Source!BC688,O704)</f>
        <v>0</v>
      </c>
      <c r="G704" s="5" t="s">
        <v>120</v>
      </c>
      <c r="H704" s="5" t="s">
        <v>121</v>
      </c>
      <c r="I704" s="5"/>
      <c r="J704" s="5"/>
      <c r="K704" s="5">
        <v>232</v>
      </c>
      <c r="L704" s="5">
        <v>15</v>
      </c>
      <c r="M704" s="5">
        <v>3</v>
      </c>
      <c r="N704" s="5" t="s">
        <v>3</v>
      </c>
      <c r="O704" s="5">
        <v>2</v>
      </c>
      <c r="P704" s="5">
        <f>ROUND(Source!EU688,O704)</f>
        <v>0</v>
      </c>
      <c r="Q704" s="5"/>
      <c r="R704" s="5"/>
      <c r="S704" s="5"/>
      <c r="T704" s="5"/>
      <c r="U704" s="5"/>
      <c r="V704" s="5"/>
      <c r="W704" s="5">
        <v>0</v>
      </c>
      <c r="X704" s="5">
        <v>1</v>
      </c>
      <c r="Y704" s="5">
        <v>0</v>
      </c>
      <c r="Z704" s="5">
        <v>0</v>
      </c>
      <c r="AA704" s="5">
        <v>1</v>
      </c>
      <c r="AB704" s="5">
        <v>0</v>
      </c>
    </row>
    <row r="705" spans="1:206" x14ac:dyDescent="0.2">
      <c r="A705" s="5">
        <v>50</v>
      </c>
      <c r="B705" s="5">
        <v>0</v>
      </c>
      <c r="C705" s="5">
        <v>0</v>
      </c>
      <c r="D705" s="5">
        <v>1</v>
      </c>
      <c r="E705" s="5">
        <v>214</v>
      </c>
      <c r="F705" s="5">
        <f>ROUND(Source!AS688,O705)</f>
        <v>0</v>
      </c>
      <c r="G705" s="5" t="s">
        <v>122</v>
      </c>
      <c r="H705" s="5" t="s">
        <v>123</v>
      </c>
      <c r="I705" s="5"/>
      <c r="J705" s="5"/>
      <c r="K705" s="5">
        <v>214</v>
      </c>
      <c r="L705" s="5">
        <v>16</v>
      </c>
      <c r="M705" s="5">
        <v>3</v>
      </c>
      <c r="N705" s="5" t="s">
        <v>3</v>
      </c>
      <c r="O705" s="5">
        <v>2</v>
      </c>
      <c r="P705" s="5">
        <f>ROUND(Source!EK688,O705)</f>
        <v>0</v>
      </c>
      <c r="Q705" s="5"/>
      <c r="R705" s="5"/>
      <c r="S705" s="5"/>
      <c r="T705" s="5"/>
      <c r="U705" s="5"/>
      <c r="V705" s="5"/>
      <c r="W705" s="5">
        <v>0</v>
      </c>
      <c r="X705" s="5">
        <v>1</v>
      </c>
      <c r="Y705" s="5">
        <v>0</v>
      </c>
      <c r="Z705" s="5">
        <v>0</v>
      </c>
      <c r="AA705" s="5">
        <v>1</v>
      </c>
      <c r="AB705" s="5">
        <v>0</v>
      </c>
    </row>
    <row r="706" spans="1:206" x14ac:dyDescent="0.2">
      <c r="A706" s="5">
        <v>50</v>
      </c>
      <c r="B706" s="5">
        <v>0</v>
      </c>
      <c r="C706" s="5">
        <v>0</v>
      </c>
      <c r="D706" s="5">
        <v>1</v>
      </c>
      <c r="E706" s="5">
        <v>215</v>
      </c>
      <c r="F706" s="5">
        <f>ROUND(Source!AT688,O706)</f>
        <v>50544.67</v>
      </c>
      <c r="G706" s="5" t="s">
        <v>124</v>
      </c>
      <c r="H706" s="5" t="s">
        <v>125</v>
      </c>
      <c r="I706" s="5"/>
      <c r="J706" s="5"/>
      <c r="K706" s="5">
        <v>215</v>
      </c>
      <c r="L706" s="5">
        <v>17</v>
      </c>
      <c r="M706" s="5">
        <v>3</v>
      </c>
      <c r="N706" s="5" t="s">
        <v>3</v>
      </c>
      <c r="O706" s="5">
        <v>2</v>
      </c>
      <c r="P706" s="5">
        <f>ROUND(Source!EL688,O706)</f>
        <v>451062.74</v>
      </c>
      <c r="Q706" s="5"/>
      <c r="R706" s="5"/>
      <c r="S706" s="5"/>
      <c r="T706" s="5"/>
      <c r="U706" s="5"/>
      <c r="V706" s="5"/>
      <c r="W706" s="5">
        <v>50544.67</v>
      </c>
      <c r="X706" s="5">
        <v>1</v>
      </c>
      <c r="Y706" s="5">
        <v>50544.67</v>
      </c>
      <c r="Z706" s="5">
        <v>451062.74</v>
      </c>
      <c r="AA706" s="5">
        <v>1</v>
      </c>
      <c r="AB706" s="5">
        <v>451062.74</v>
      </c>
    </row>
    <row r="707" spans="1:206" x14ac:dyDescent="0.2">
      <c r="A707" s="5">
        <v>50</v>
      </c>
      <c r="B707" s="5">
        <v>0</v>
      </c>
      <c r="C707" s="5">
        <v>0</v>
      </c>
      <c r="D707" s="5">
        <v>1</v>
      </c>
      <c r="E707" s="5">
        <v>217</v>
      </c>
      <c r="F707" s="5">
        <f>ROUND(Source!AU688,O707)</f>
        <v>0</v>
      </c>
      <c r="G707" s="5" t="s">
        <v>126</v>
      </c>
      <c r="H707" s="5" t="s">
        <v>127</v>
      </c>
      <c r="I707" s="5"/>
      <c r="J707" s="5"/>
      <c r="K707" s="5">
        <v>217</v>
      </c>
      <c r="L707" s="5">
        <v>18</v>
      </c>
      <c r="M707" s="5">
        <v>3</v>
      </c>
      <c r="N707" s="5" t="s">
        <v>3</v>
      </c>
      <c r="O707" s="5">
        <v>2</v>
      </c>
      <c r="P707" s="5">
        <f>ROUND(Source!EM688,O707)</f>
        <v>0</v>
      </c>
      <c r="Q707" s="5"/>
      <c r="R707" s="5"/>
      <c r="S707" s="5"/>
      <c r="T707" s="5"/>
      <c r="U707" s="5"/>
      <c r="V707" s="5"/>
      <c r="W707" s="5">
        <v>0</v>
      </c>
      <c r="X707" s="5">
        <v>1</v>
      </c>
      <c r="Y707" s="5">
        <v>0</v>
      </c>
      <c r="Z707" s="5">
        <v>0</v>
      </c>
      <c r="AA707" s="5">
        <v>1</v>
      </c>
      <c r="AB707" s="5">
        <v>0</v>
      </c>
    </row>
    <row r="708" spans="1:206" x14ac:dyDescent="0.2">
      <c r="A708" s="5">
        <v>50</v>
      </c>
      <c r="B708" s="5">
        <v>0</v>
      </c>
      <c r="C708" s="5">
        <v>0</v>
      </c>
      <c r="D708" s="5">
        <v>1</v>
      </c>
      <c r="E708" s="5">
        <v>230</v>
      </c>
      <c r="F708" s="5">
        <f>ROUND(Source!BA688,O708)</f>
        <v>0</v>
      </c>
      <c r="G708" s="5" t="s">
        <v>128</v>
      </c>
      <c r="H708" s="5" t="s">
        <v>129</v>
      </c>
      <c r="I708" s="5"/>
      <c r="J708" s="5"/>
      <c r="K708" s="5">
        <v>230</v>
      </c>
      <c r="L708" s="5">
        <v>19</v>
      </c>
      <c r="M708" s="5">
        <v>3</v>
      </c>
      <c r="N708" s="5" t="s">
        <v>3</v>
      </c>
      <c r="O708" s="5">
        <v>2</v>
      </c>
      <c r="P708" s="5">
        <f>ROUND(Source!ES688,O708)</f>
        <v>0</v>
      </c>
      <c r="Q708" s="5"/>
      <c r="R708" s="5"/>
      <c r="S708" s="5"/>
      <c r="T708" s="5"/>
      <c r="U708" s="5"/>
      <c r="V708" s="5"/>
      <c r="W708" s="5">
        <v>0</v>
      </c>
      <c r="X708" s="5">
        <v>1</v>
      </c>
      <c r="Y708" s="5">
        <v>0</v>
      </c>
      <c r="Z708" s="5">
        <v>0</v>
      </c>
      <c r="AA708" s="5">
        <v>1</v>
      </c>
      <c r="AB708" s="5">
        <v>0</v>
      </c>
    </row>
    <row r="709" spans="1:206" x14ac:dyDescent="0.2">
      <c r="A709" s="5">
        <v>50</v>
      </c>
      <c r="B709" s="5">
        <v>0</v>
      </c>
      <c r="C709" s="5">
        <v>0</v>
      </c>
      <c r="D709" s="5">
        <v>1</v>
      </c>
      <c r="E709" s="5">
        <v>206</v>
      </c>
      <c r="F709" s="5">
        <f>ROUND(Source!T688,O709)</f>
        <v>0</v>
      </c>
      <c r="G709" s="5" t="s">
        <v>130</v>
      </c>
      <c r="H709" s="5" t="s">
        <v>131</v>
      </c>
      <c r="I709" s="5"/>
      <c r="J709" s="5"/>
      <c r="K709" s="5">
        <v>206</v>
      </c>
      <c r="L709" s="5">
        <v>20</v>
      </c>
      <c r="M709" s="5">
        <v>3</v>
      </c>
      <c r="N709" s="5" t="s">
        <v>3</v>
      </c>
      <c r="O709" s="5">
        <v>2</v>
      </c>
      <c r="P709" s="5">
        <f>ROUND(Source!DL688,O709)</f>
        <v>0</v>
      </c>
      <c r="Q709" s="5"/>
      <c r="R709" s="5"/>
      <c r="S709" s="5"/>
      <c r="T709" s="5"/>
      <c r="U709" s="5"/>
      <c r="V709" s="5"/>
      <c r="W709" s="5">
        <v>0</v>
      </c>
      <c r="X709" s="5">
        <v>1</v>
      </c>
      <c r="Y709" s="5">
        <v>0</v>
      </c>
      <c r="Z709" s="5">
        <v>0</v>
      </c>
      <c r="AA709" s="5">
        <v>1</v>
      </c>
      <c r="AB709" s="5">
        <v>0</v>
      </c>
    </row>
    <row r="710" spans="1:206" x14ac:dyDescent="0.2">
      <c r="A710" s="5">
        <v>50</v>
      </c>
      <c r="B710" s="5">
        <v>0</v>
      </c>
      <c r="C710" s="5">
        <v>0</v>
      </c>
      <c r="D710" s="5">
        <v>1</v>
      </c>
      <c r="E710" s="5">
        <v>207</v>
      </c>
      <c r="F710" s="5">
        <f>Source!U688</f>
        <v>178.07939999999999</v>
      </c>
      <c r="G710" s="5" t="s">
        <v>132</v>
      </c>
      <c r="H710" s="5" t="s">
        <v>133</v>
      </c>
      <c r="I710" s="5"/>
      <c r="J710" s="5"/>
      <c r="K710" s="5">
        <v>207</v>
      </c>
      <c r="L710" s="5">
        <v>21</v>
      </c>
      <c r="M710" s="5">
        <v>3</v>
      </c>
      <c r="N710" s="5" t="s">
        <v>3</v>
      </c>
      <c r="O710" s="5">
        <v>-1</v>
      </c>
      <c r="P710" s="5">
        <f>Source!DM688</f>
        <v>178.07939999999999</v>
      </c>
      <c r="Q710" s="5"/>
      <c r="R710" s="5"/>
      <c r="S710" s="5"/>
      <c r="T710" s="5"/>
      <c r="U710" s="5"/>
      <c r="V710" s="5"/>
      <c r="W710" s="5">
        <v>178.07939999999999</v>
      </c>
      <c r="X710" s="5">
        <v>1</v>
      </c>
      <c r="Y710" s="5">
        <v>178.07939999999999</v>
      </c>
      <c r="Z710" s="5">
        <v>178.07939999999999</v>
      </c>
      <c r="AA710" s="5">
        <v>1</v>
      </c>
      <c r="AB710" s="5">
        <v>178.07939999999999</v>
      </c>
    </row>
    <row r="711" spans="1:206" x14ac:dyDescent="0.2">
      <c r="A711" s="5">
        <v>50</v>
      </c>
      <c r="B711" s="5">
        <v>0</v>
      </c>
      <c r="C711" s="5">
        <v>0</v>
      </c>
      <c r="D711" s="5">
        <v>1</v>
      </c>
      <c r="E711" s="5">
        <v>208</v>
      </c>
      <c r="F711" s="5">
        <f>Source!V688</f>
        <v>0</v>
      </c>
      <c r="G711" s="5" t="s">
        <v>134</v>
      </c>
      <c r="H711" s="5" t="s">
        <v>135</v>
      </c>
      <c r="I711" s="5"/>
      <c r="J711" s="5"/>
      <c r="K711" s="5">
        <v>208</v>
      </c>
      <c r="L711" s="5">
        <v>22</v>
      </c>
      <c r="M711" s="5">
        <v>3</v>
      </c>
      <c r="N711" s="5" t="s">
        <v>3</v>
      </c>
      <c r="O711" s="5">
        <v>-1</v>
      </c>
      <c r="P711" s="5">
        <f>Source!DN688</f>
        <v>0</v>
      </c>
      <c r="Q711" s="5"/>
      <c r="R711" s="5"/>
      <c r="S711" s="5"/>
      <c r="T711" s="5"/>
      <c r="U711" s="5"/>
      <c r="V711" s="5"/>
      <c r="W711" s="5">
        <v>0</v>
      </c>
      <c r="X711" s="5">
        <v>1</v>
      </c>
      <c r="Y711" s="5">
        <v>0</v>
      </c>
      <c r="Z711" s="5">
        <v>0</v>
      </c>
      <c r="AA711" s="5">
        <v>1</v>
      </c>
      <c r="AB711" s="5">
        <v>0</v>
      </c>
    </row>
    <row r="712" spans="1:206" x14ac:dyDescent="0.2">
      <c r="A712" s="5">
        <v>50</v>
      </c>
      <c r="B712" s="5">
        <v>0</v>
      </c>
      <c r="C712" s="5">
        <v>0</v>
      </c>
      <c r="D712" s="5">
        <v>1</v>
      </c>
      <c r="E712" s="5">
        <v>209</v>
      </c>
      <c r="F712" s="5">
        <f>ROUND(Source!W688,O712)</f>
        <v>0</v>
      </c>
      <c r="G712" s="5" t="s">
        <v>136</v>
      </c>
      <c r="H712" s="5" t="s">
        <v>137</v>
      </c>
      <c r="I712" s="5"/>
      <c r="J712" s="5"/>
      <c r="K712" s="5">
        <v>209</v>
      </c>
      <c r="L712" s="5">
        <v>23</v>
      </c>
      <c r="M712" s="5">
        <v>3</v>
      </c>
      <c r="N712" s="5" t="s">
        <v>3</v>
      </c>
      <c r="O712" s="5">
        <v>2</v>
      </c>
      <c r="P712" s="5">
        <f>ROUND(Source!DO688,O712)</f>
        <v>0</v>
      </c>
      <c r="Q712" s="5"/>
      <c r="R712" s="5"/>
      <c r="S712" s="5"/>
      <c r="T712" s="5"/>
      <c r="U712" s="5"/>
      <c r="V712" s="5"/>
      <c r="W712" s="5">
        <v>0</v>
      </c>
      <c r="X712" s="5">
        <v>1</v>
      </c>
      <c r="Y712" s="5">
        <v>0</v>
      </c>
      <c r="Z712" s="5">
        <v>0</v>
      </c>
      <c r="AA712" s="5">
        <v>1</v>
      </c>
      <c r="AB712" s="5">
        <v>0</v>
      </c>
    </row>
    <row r="713" spans="1:206" x14ac:dyDescent="0.2">
      <c r="A713" s="5">
        <v>50</v>
      </c>
      <c r="B713" s="5">
        <v>0</v>
      </c>
      <c r="C713" s="5">
        <v>0</v>
      </c>
      <c r="D713" s="5">
        <v>1</v>
      </c>
      <c r="E713" s="5">
        <v>233</v>
      </c>
      <c r="F713" s="5">
        <f>ROUND(Source!BD688,O713)</f>
        <v>0</v>
      </c>
      <c r="G713" s="5" t="s">
        <v>138</v>
      </c>
      <c r="H713" s="5" t="s">
        <v>139</v>
      </c>
      <c r="I713" s="5"/>
      <c r="J713" s="5"/>
      <c r="K713" s="5">
        <v>233</v>
      </c>
      <c r="L713" s="5">
        <v>24</v>
      </c>
      <c r="M713" s="5">
        <v>3</v>
      </c>
      <c r="N713" s="5" t="s">
        <v>3</v>
      </c>
      <c r="O713" s="5">
        <v>2</v>
      </c>
      <c r="P713" s="5">
        <f>ROUND(Source!EV688,O713)</f>
        <v>0</v>
      </c>
      <c r="Q713" s="5"/>
      <c r="R713" s="5"/>
      <c r="S713" s="5"/>
      <c r="T713" s="5"/>
      <c r="U713" s="5"/>
      <c r="V713" s="5"/>
      <c r="W713" s="5">
        <v>0</v>
      </c>
      <c r="X713" s="5">
        <v>1</v>
      </c>
      <c r="Y713" s="5">
        <v>0</v>
      </c>
      <c r="Z713" s="5">
        <v>0</v>
      </c>
      <c r="AA713" s="5">
        <v>1</v>
      </c>
      <c r="AB713" s="5">
        <v>0</v>
      </c>
    </row>
    <row r="714" spans="1:206" x14ac:dyDescent="0.2">
      <c r="A714" s="5">
        <v>50</v>
      </c>
      <c r="B714" s="5">
        <v>0</v>
      </c>
      <c r="C714" s="5">
        <v>0</v>
      </c>
      <c r="D714" s="5">
        <v>1</v>
      </c>
      <c r="E714" s="5">
        <v>210</v>
      </c>
      <c r="F714" s="5">
        <f>ROUND(Source!X688,O714)</f>
        <v>2534.15</v>
      </c>
      <c r="G714" s="5" t="s">
        <v>140</v>
      </c>
      <c r="H714" s="5" t="s">
        <v>141</v>
      </c>
      <c r="I714" s="5"/>
      <c r="J714" s="5"/>
      <c r="K714" s="5">
        <v>210</v>
      </c>
      <c r="L714" s="5">
        <v>25</v>
      </c>
      <c r="M714" s="5">
        <v>3</v>
      </c>
      <c r="N714" s="5" t="s">
        <v>3</v>
      </c>
      <c r="O714" s="5">
        <v>2</v>
      </c>
      <c r="P714" s="5">
        <f>ROUND(Source!DP688,O714)</f>
        <v>60429.97</v>
      </c>
      <c r="Q714" s="5"/>
      <c r="R714" s="5"/>
      <c r="S714" s="5"/>
      <c r="T714" s="5"/>
      <c r="U714" s="5"/>
      <c r="V714" s="5"/>
      <c r="W714" s="5">
        <v>2534.15</v>
      </c>
      <c r="X714" s="5">
        <v>1</v>
      </c>
      <c r="Y714" s="5">
        <v>2534.15</v>
      </c>
      <c r="Z714" s="5">
        <v>60429.97</v>
      </c>
      <c r="AA714" s="5">
        <v>1</v>
      </c>
      <c r="AB714" s="5">
        <v>60429.97</v>
      </c>
    </row>
    <row r="715" spans="1:206" x14ac:dyDescent="0.2">
      <c r="A715" s="5">
        <v>50</v>
      </c>
      <c r="B715" s="5">
        <v>0</v>
      </c>
      <c r="C715" s="5">
        <v>0</v>
      </c>
      <c r="D715" s="5">
        <v>1</v>
      </c>
      <c r="E715" s="5">
        <v>211</v>
      </c>
      <c r="F715" s="5">
        <f>ROUND(Source!Y688,O715)</f>
        <v>1583.87</v>
      </c>
      <c r="G715" s="5" t="s">
        <v>142</v>
      </c>
      <c r="H715" s="5" t="s">
        <v>143</v>
      </c>
      <c r="I715" s="5"/>
      <c r="J715" s="5"/>
      <c r="K715" s="5">
        <v>211</v>
      </c>
      <c r="L715" s="5">
        <v>26</v>
      </c>
      <c r="M715" s="5">
        <v>3</v>
      </c>
      <c r="N715" s="5" t="s">
        <v>3</v>
      </c>
      <c r="O715" s="5">
        <v>2</v>
      </c>
      <c r="P715" s="5">
        <f>ROUND(Source!DQ688,O715)</f>
        <v>28244.42</v>
      </c>
      <c r="Q715" s="5"/>
      <c r="R715" s="5"/>
      <c r="S715" s="5"/>
      <c r="T715" s="5"/>
      <c r="U715" s="5"/>
      <c r="V715" s="5"/>
      <c r="W715" s="5">
        <v>1583.87</v>
      </c>
      <c r="X715" s="5">
        <v>1</v>
      </c>
      <c r="Y715" s="5">
        <v>1583.87</v>
      </c>
      <c r="Z715" s="5">
        <v>28244.42</v>
      </c>
      <c r="AA715" s="5">
        <v>1</v>
      </c>
      <c r="AB715" s="5">
        <v>28244.42</v>
      </c>
    </row>
    <row r="716" spans="1:206" x14ac:dyDescent="0.2">
      <c r="A716" s="5">
        <v>50</v>
      </c>
      <c r="B716" s="5">
        <v>0</v>
      </c>
      <c r="C716" s="5">
        <v>0</v>
      </c>
      <c r="D716" s="5">
        <v>1</v>
      </c>
      <c r="E716" s="5">
        <v>224</v>
      </c>
      <c r="F716" s="5">
        <f>ROUND(Source!AR688,O716)</f>
        <v>65600.789999999994</v>
      </c>
      <c r="G716" s="5" t="s">
        <v>144</v>
      </c>
      <c r="H716" s="5" t="s">
        <v>145</v>
      </c>
      <c r="I716" s="5"/>
      <c r="J716" s="5"/>
      <c r="K716" s="5">
        <v>224</v>
      </c>
      <c r="L716" s="5">
        <v>27</v>
      </c>
      <c r="M716" s="5">
        <v>3</v>
      </c>
      <c r="N716" s="5" t="s">
        <v>3</v>
      </c>
      <c r="O716" s="5">
        <v>2</v>
      </c>
      <c r="P716" s="5">
        <f>ROUND(Source!EJ688,O716)</f>
        <v>556154.46</v>
      </c>
      <c r="Q716" s="5"/>
      <c r="R716" s="5"/>
      <c r="S716" s="5"/>
      <c r="T716" s="5"/>
      <c r="U716" s="5"/>
      <c r="V716" s="5"/>
      <c r="W716" s="5">
        <v>65600.789999999994</v>
      </c>
      <c r="X716" s="5">
        <v>1</v>
      </c>
      <c r="Y716" s="5">
        <v>65600.789999999994</v>
      </c>
      <c r="Z716" s="5">
        <v>556154.46</v>
      </c>
      <c r="AA716" s="5">
        <v>1</v>
      </c>
      <c r="AB716" s="5">
        <v>556154.46</v>
      </c>
    </row>
    <row r="718" spans="1:206" x14ac:dyDescent="0.2">
      <c r="A718" s="1">
        <v>4</v>
      </c>
      <c r="B718" s="1">
        <v>1</v>
      </c>
      <c r="C718" s="1"/>
      <c r="D718" s="1">
        <f>ROW(A884)</f>
        <v>884</v>
      </c>
      <c r="E718" s="1"/>
      <c r="F718" s="1" t="s">
        <v>14</v>
      </c>
      <c r="G718" s="1" t="s">
        <v>651</v>
      </c>
      <c r="H718" s="1" t="s">
        <v>3</v>
      </c>
      <c r="I718" s="1">
        <v>0</v>
      </c>
      <c r="J718" s="1"/>
      <c r="K718" s="1">
        <v>-1</v>
      </c>
      <c r="L718" s="1"/>
      <c r="M718" s="1" t="s">
        <v>3</v>
      </c>
      <c r="N718" s="1"/>
      <c r="O718" s="1"/>
      <c r="P718" s="1"/>
      <c r="Q718" s="1"/>
      <c r="R718" s="1"/>
      <c r="S718" s="1">
        <v>0</v>
      </c>
      <c r="T718" s="1">
        <v>0</v>
      </c>
      <c r="U718" s="1" t="s">
        <v>3</v>
      </c>
      <c r="V718" s="1">
        <v>0</v>
      </c>
      <c r="W718" s="1"/>
      <c r="X718" s="1"/>
      <c r="Y718" s="1"/>
      <c r="Z718" s="1"/>
      <c r="AA718" s="1"/>
      <c r="AB718" s="1" t="s">
        <v>3</v>
      </c>
      <c r="AC718" s="1" t="s">
        <v>3</v>
      </c>
      <c r="AD718" s="1" t="s">
        <v>3</v>
      </c>
      <c r="AE718" s="1" t="s">
        <v>3</v>
      </c>
      <c r="AF718" s="1" t="s">
        <v>3</v>
      </c>
      <c r="AG718" s="1" t="s">
        <v>3</v>
      </c>
      <c r="AH718" s="1"/>
      <c r="AI718" s="1"/>
      <c r="AJ718" s="1"/>
      <c r="AK718" s="1"/>
      <c r="AL718" s="1"/>
      <c r="AM718" s="1"/>
      <c r="AN718" s="1"/>
      <c r="AO718" s="1"/>
      <c r="AP718" s="1" t="s">
        <v>3</v>
      </c>
      <c r="AQ718" s="1" t="s">
        <v>3</v>
      </c>
      <c r="AR718" s="1" t="s">
        <v>3</v>
      </c>
      <c r="AS718" s="1"/>
      <c r="AT718" s="1"/>
      <c r="AU718" s="1"/>
      <c r="AV718" s="1"/>
      <c r="AW718" s="1"/>
      <c r="AX718" s="1"/>
      <c r="AY718" s="1"/>
      <c r="AZ718" s="1" t="s">
        <v>3</v>
      </c>
      <c r="BA718" s="1"/>
      <c r="BB718" s="1" t="s">
        <v>3</v>
      </c>
      <c r="BC718" s="1" t="s">
        <v>3</v>
      </c>
      <c r="BD718" s="1" t="s">
        <v>3</v>
      </c>
      <c r="BE718" s="1" t="s">
        <v>3</v>
      </c>
      <c r="BF718" s="1" t="s">
        <v>3</v>
      </c>
      <c r="BG718" s="1" t="s">
        <v>3</v>
      </c>
      <c r="BH718" s="1" t="s">
        <v>3</v>
      </c>
      <c r="BI718" s="1" t="s">
        <v>3</v>
      </c>
      <c r="BJ718" s="1" t="s">
        <v>3</v>
      </c>
      <c r="BK718" s="1" t="s">
        <v>3</v>
      </c>
      <c r="BL718" s="1" t="s">
        <v>3</v>
      </c>
      <c r="BM718" s="1" t="s">
        <v>3</v>
      </c>
      <c r="BN718" s="1" t="s">
        <v>3</v>
      </c>
      <c r="BO718" s="1" t="s">
        <v>3</v>
      </c>
      <c r="BP718" s="1" t="s">
        <v>3</v>
      </c>
      <c r="BQ718" s="1"/>
      <c r="BR718" s="1"/>
      <c r="BS718" s="1"/>
      <c r="BT718" s="1"/>
      <c r="BU718" s="1"/>
      <c r="BV718" s="1"/>
      <c r="BW718" s="1"/>
      <c r="BX718" s="1">
        <v>0</v>
      </c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>
        <v>0</v>
      </c>
    </row>
    <row r="720" spans="1:206" x14ac:dyDescent="0.2">
      <c r="A720" s="3">
        <v>52</v>
      </c>
      <c r="B720" s="3">
        <f t="shared" ref="B720:G720" si="571">B884</f>
        <v>1</v>
      </c>
      <c r="C720" s="3">
        <f t="shared" si="571"/>
        <v>4</v>
      </c>
      <c r="D720" s="3">
        <f t="shared" si="571"/>
        <v>718</v>
      </c>
      <c r="E720" s="3">
        <f t="shared" si="571"/>
        <v>0</v>
      </c>
      <c r="F720" s="3" t="str">
        <f t="shared" si="571"/>
        <v>Новый раздел</v>
      </c>
      <c r="G720" s="3" t="str">
        <f t="shared" si="571"/>
        <v>Автономная электрокотельная и система отопления</v>
      </c>
      <c r="H720" s="3"/>
      <c r="I720" s="3"/>
      <c r="J720" s="3"/>
      <c r="K720" s="3"/>
      <c r="L720" s="3"/>
      <c r="M720" s="3"/>
      <c r="N720" s="3"/>
      <c r="O720" s="3">
        <f t="shared" ref="O720:AT720" si="572">O884</f>
        <v>88330.15</v>
      </c>
      <c r="P720" s="3">
        <f t="shared" si="572"/>
        <v>86717.22</v>
      </c>
      <c r="Q720" s="3">
        <f t="shared" si="572"/>
        <v>298.12</v>
      </c>
      <c r="R720" s="3">
        <f t="shared" si="572"/>
        <v>42.5</v>
      </c>
      <c r="S720" s="3">
        <f t="shared" si="572"/>
        <v>1314.81</v>
      </c>
      <c r="T720" s="3">
        <f t="shared" si="572"/>
        <v>0</v>
      </c>
      <c r="U720" s="3">
        <f t="shared" si="572"/>
        <v>107.94444900000001</v>
      </c>
      <c r="V720" s="3">
        <f t="shared" si="572"/>
        <v>0</v>
      </c>
      <c r="W720" s="3">
        <f t="shared" si="572"/>
        <v>0</v>
      </c>
      <c r="X720" s="3">
        <f t="shared" si="572"/>
        <v>1643.54</v>
      </c>
      <c r="Y720" s="3">
        <f t="shared" si="572"/>
        <v>1235.9100000000001</v>
      </c>
      <c r="Z720" s="3">
        <f t="shared" si="572"/>
        <v>0</v>
      </c>
      <c r="AA720" s="3">
        <f t="shared" si="572"/>
        <v>0</v>
      </c>
      <c r="AB720" s="3">
        <f t="shared" si="572"/>
        <v>0</v>
      </c>
      <c r="AC720" s="3">
        <f t="shared" si="572"/>
        <v>0</v>
      </c>
      <c r="AD720" s="3">
        <f t="shared" si="572"/>
        <v>0</v>
      </c>
      <c r="AE720" s="3">
        <f t="shared" si="572"/>
        <v>0</v>
      </c>
      <c r="AF720" s="3">
        <f t="shared" si="572"/>
        <v>0</v>
      </c>
      <c r="AG720" s="3">
        <f t="shared" si="572"/>
        <v>0</v>
      </c>
      <c r="AH720" s="3">
        <f t="shared" si="572"/>
        <v>0</v>
      </c>
      <c r="AI720" s="3">
        <f t="shared" si="572"/>
        <v>0</v>
      </c>
      <c r="AJ720" s="3">
        <f t="shared" si="572"/>
        <v>0</v>
      </c>
      <c r="AK720" s="3">
        <f t="shared" si="572"/>
        <v>0</v>
      </c>
      <c r="AL720" s="3">
        <f t="shared" si="572"/>
        <v>0</v>
      </c>
      <c r="AM720" s="3">
        <f t="shared" si="572"/>
        <v>0</v>
      </c>
      <c r="AN720" s="3">
        <f t="shared" si="572"/>
        <v>0</v>
      </c>
      <c r="AO720" s="3">
        <f t="shared" si="572"/>
        <v>0</v>
      </c>
      <c r="AP720" s="3">
        <f t="shared" si="572"/>
        <v>0</v>
      </c>
      <c r="AQ720" s="3">
        <f t="shared" si="572"/>
        <v>0</v>
      </c>
      <c r="AR720" s="3">
        <f t="shared" si="572"/>
        <v>91283.99</v>
      </c>
      <c r="AS720" s="3">
        <f t="shared" si="572"/>
        <v>91283.99</v>
      </c>
      <c r="AT720" s="3">
        <f t="shared" si="572"/>
        <v>0</v>
      </c>
      <c r="AU720" s="3">
        <f t="shared" ref="AU720:BZ720" si="573">AU884</f>
        <v>0</v>
      </c>
      <c r="AV720" s="3">
        <f t="shared" si="573"/>
        <v>86717.22</v>
      </c>
      <c r="AW720" s="3">
        <f t="shared" si="573"/>
        <v>86717.22</v>
      </c>
      <c r="AX720" s="3">
        <f t="shared" si="573"/>
        <v>0</v>
      </c>
      <c r="AY720" s="3">
        <f t="shared" si="573"/>
        <v>86717.22</v>
      </c>
      <c r="AZ720" s="3">
        <f t="shared" si="573"/>
        <v>0</v>
      </c>
      <c r="BA720" s="3">
        <f t="shared" si="573"/>
        <v>0</v>
      </c>
      <c r="BB720" s="3">
        <f t="shared" si="573"/>
        <v>0</v>
      </c>
      <c r="BC720" s="3">
        <f t="shared" si="573"/>
        <v>0</v>
      </c>
      <c r="BD720" s="3">
        <f t="shared" si="573"/>
        <v>0</v>
      </c>
      <c r="BE720" s="3">
        <f t="shared" si="573"/>
        <v>0</v>
      </c>
      <c r="BF720" s="3">
        <f t="shared" si="573"/>
        <v>0</v>
      </c>
      <c r="BG720" s="3">
        <f t="shared" si="573"/>
        <v>0</v>
      </c>
      <c r="BH720" s="3">
        <f t="shared" si="573"/>
        <v>0</v>
      </c>
      <c r="BI720" s="3">
        <f t="shared" si="573"/>
        <v>0</v>
      </c>
      <c r="BJ720" s="3">
        <f t="shared" si="573"/>
        <v>0</v>
      </c>
      <c r="BK720" s="3">
        <f t="shared" si="573"/>
        <v>0</v>
      </c>
      <c r="BL720" s="3">
        <f t="shared" si="573"/>
        <v>0</v>
      </c>
      <c r="BM720" s="3">
        <f t="shared" si="573"/>
        <v>0</v>
      </c>
      <c r="BN720" s="3">
        <f t="shared" si="573"/>
        <v>0</v>
      </c>
      <c r="BO720" s="3">
        <f t="shared" si="573"/>
        <v>0</v>
      </c>
      <c r="BP720" s="3">
        <f t="shared" si="573"/>
        <v>0</v>
      </c>
      <c r="BQ720" s="3">
        <f t="shared" si="573"/>
        <v>0</v>
      </c>
      <c r="BR720" s="3">
        <f t="shared" si="573"/>
        <v>0</v>
      </c>
      <c r="BS720" s="3">
        <f t="shared" si="573"/>
        <v>0</v>
      </c>
      <c r="BT720" s="3">
        <f t="shared" si="573"/>
        <v>0</v>
      </c>
      <c r="BU720" s="3">
        <f t="shared" si="573"/>
        <v>0</v>
      </c>
      <c r="BV720" s="3">
        <f t="shared" si="573"/>
        <v>0</v>
      </c>
      <c r="BW720" s="3">
        <f t="shared" si="573"/>
        <v>0</v>
      </c>
      <c r="BX720" s="3">
        <f t="shared" si="573"/>
        <v>0</v>
      </c>
      <c r="BY720" s="3">
        <f t="shared" si="573"/>
        <v>0</v>
      </c>
      <c r="BZ720" s="3">
        <f t="shared" si="573"/>
        <v>0</v>
      </c>
      <c r="CA720" s="3">
        <f t="shared" ref="CA720:DF720" si="574">CA884</f>
        <v>0</v>
      </c>
      <c r="CB720" s="3">
        <f t="shared" si="574"/>
        <v>0</v>
      </c>
      <c r="CC720" s="3">
        <f t="shared" si="574"/>
        <v>0</v>
      </c>
      <c r="CD720" s="3">
        <f t="shared" si="574"/>
        <v>0</v>
      </c>
      <c r="CE720" s="3">
        <f t="shared" si="574"/>
        <v>0</v>
      </c>
      <c r="CF720" s="3">
        <f t="shared" si="574"/>
        <v>0</v>
      </c>
      <c r="CG720" s="3">
        <f t="shared" si="574"/>
        <v>0</v>
      </c>
      <c r="CH720" s="3">
        <f t="shared" si="574"/>
        <v>0</v>
      </c>
      <c r="CI720" s="3">
        <f t="shared" si="574"/>
        <v>0</v>
      </c>
      <c r="CJ720" s="3">
        <f t="shared" si="574"/>
        <v>0</v>
      </c>
      <c r="CK720" s="3">
        <f t="shared" si="574"/>
        <v>0</v>
      </c>
      <c r="CL720" s="3">
        <f t="shared" si="574"/>
        <v>0</v>
      </c>
      <c r="CM720" s="3">
        <f t="shared" si="574"/>
        <v>0</v>
      </c>
      <c r="CN720" s="3">
        <f t="shared" si="574"/>
        <v>0</v>
      </c>
      <c r="CO720" s="3">
        <f t="shared" si="574"/>
        <v>0</v>
      </c>
      <c r="CP720" s="3">
        <f t="shared" si="574"/>
        <v>0</v>
      </c>
      <c r="CQ720" s="3">
        <f t="shared" si="574"/>
        <v>0</v>
      </c>
      <c r="CR720" s="3">
        <f t="shared" si="574"/>
        <v>0</v>
      </c>
      <c r="CS720" s="3">
        <f t="shared" si="574"/>
        <v>0</v>
      </c>
      <c r="CT720" s="3">
        <f t="shared" si="574"/>
        <v>0</v>
      </c>
      <c r="CU720" s="3">
        <f t="shared" si="574"/>
        <v>0</v>
      </c>
      <c r="CV720" s="3">
        <f t="shared" si="574"/>
        <v>0</v>
      </c>
      <c r="CW720" s="3">
        <f t="shared" si="574"/>
        <v>0</v>
      </c>
      <c r="CX720" s="3">
        <f t="shared" si="574"/>
        <v>0</v>
      </c>
      <c r="CY720" s="3">
        <f t="shared" si="574"/>
        <v>0</v>
      </c>
      <c r="CZ720" s="3">
        <f t="shared" si="574"/>
        <v>0</v>
      </c>
      <c r="DA720" s="3">
        <f t="shared" si="574"/>
        <v>0</v>
      </c>
      <c r="DB720" s="3">
        <f t="shared" si="574"/>
        <v>0</v>
      </c>
      <c r="DC720" s="3">
        <f t="shared" si="574"/>
        <v>0</v>
      </c>
      <c r="DD720" s="3">
        <f t="shared" si="574"/>
        <v>0</v>
      </c>
      <c r="DE720" s="3">
        <f t="shared" si="574"/>
        <v>0</v>
      </c>
      <c r="DF720" s="3">
        <f t="shared" si="574"/>
        <v>0</v>
      </c>
      <c r="DG720" s="4">
        <f t="shared" ref="DG720:EL720" si="575">DG884</f>
        <v>561691.52</v>
      </c>
      <c r="DH720" s="4">
        <f t="shared" si="575"/>
        <v>520113.5</v>
      </c>
      <c r="DI720" s="4">
        <f t="shared" si="575"/>
        <v>3409.11</v>
      </c>
      <c r="DJ720" s="4">
        <f t="shared" si="575"/>
        <v>1233.78</v>
      </c>
      <c r="DK720" s="4">
        <f t="shared" si="575"/>
        <v>38168.910000000003</v>
      </c>
      <c r="DL720" s="4">
        <f t="shared" si="575"/>
        <v>0</v>
      </c>
      <c r="DM720" s="4">
        <f t="shared" si="575"/>
        <v>107.94444900000001</v>
      </c>
      <c r="DN720" s="4">
        <f t="shared" si="575"/>
        <v>0</v>
      </c>
      <c r="DO720" s="4">
        <f t="shared" si="575"/>
        <v>0</v>
      </c>
      <c r="DP720" s="4">
        <f t="shared" si="575"/>
        <v>39313.96</v>
      </c>
      <c r="DQ720" s="4">
        <f t="shared" si="575"/>
        <v>17557.7</v>
      </c>
      <c r="DR720" s="4">
        <f t="shared" si="575"/>
        <v>0</v>
      </c>
      <c r="DS720" s="4">
        <f t="shared" si="575"/>
        <v>0</v>
      </c>
      <c r="DT720" s="4">
        <f t="shared" si="575"/>
        <v>0</v>
      </c>
      <c r="DU720" s="4">
        <f t="shared" si="575"/>
        <v>0</v>
      </c>
      <c r="DV720" s="4">
        <f t="shared" si="575"/>
        <v>0</v>
      </c>
      <c r="DW720" s="4">
        <f t="shared" si="575"/>
        <v>0</v>
      </c>
      <c r="DX720" s="4">
        <f t="shared" si="575"/>
        <v>0</v>
      </c>
      <c r="DY720" s="4">
        <f t="shared" si="575"/>
        <v>0</v>
      </c>
      <c r="DZ720" s="4">
        <f t="shared" si="575"/>
        <v>0</v>
      </c>
      <c r="EA720" s="4">
        <f t="shared" si="575"/>
        <v>0</v>
      </c>
      <c r="EB720" s="4">
        <f t="shared" si="575"/>
        <v>0</v>
      </c>
      <c r="EC720" s="4">
        <f t="shared" si="575"/>
        <v>0</v>
      </c>
      <c r="ED720" s="4">
        <f t="shared" si="575"/>
        <v>0</v>
      </c>
      <c r="EE720" s="4">
        <f t="shared" si="575"/>
        <v>0</v>
      </c>
      <c r="EF720" s="4">
        <f t="shared" si="575"/>
        <v>0</v>
      </c>
      <c r="EG720" s="4">
        <f t="shared" si="575"/>
        <v>0</v>
      </c>
      <c r="EH720" s="4">
        <f t="shared" si="575"/>
        <v>72204.23</v>
      </c>
      <c r="EI720" s="4">
        <f t="shared" si="575"/>
        <v>0</v>
      </c>
      <c r="EJ720" s="4">
        <f t="shared" si="575"/>
        <v>620537.24</v>
      </c>
      <c r="EK720" s="4">
        <f t="shared" si="575"/>
        <v>548333.01</v>
      </c>
      <c r="EL720" s="4">
        <f t="shared" si="575"/>
        <v>0</v>
      </c>
      <c r="EM720" s="4">
        <f t="shared" ref="EM720:FR720" si="576">EM884</f>
        <v>0</v>
      </c>
      <c r="EN720" s="4">
        <f t="shared" si="576"/>
        <v>520113.5</v>
      </c>
      <c r="EO720" s="4">
        <f t="shared" si="576"/>
        <v>447909.27</v>
      </c>
      <c r="EP720" s="4">
        <f t="shared" si="576"/>
        <v>0</v>
      </c>
      <c r="EQ720" s="4">
        <f t="shared" si="576"/>
        <v>447909.27</v>
      </c>
      <c r="ER720" s="4">
        <f t="shared" si="576"/>
        <v>72204.23</v>
      </c>
      <c r="ES720" s="4">
        <f t="shared" si="576"/>
        <v>0</v>
      </c>
      <c r="ET720" s="4">
        <f t="shared" si="576"/>
        <v>0</v>
      </c>
      <c r="EU720" s="4">
        <f t="shared" si="576"/>
        <v>0</v>
      </c>
      <c r="EV720" s="4">
        <f t="shared" si="576"/>
        <v>0</v>
      </c>
      <c r="EW720" s="4">
        <f t="shared" si="576"/>
        <v>0</v>
      </c>
      <c r="EX720" s="4">
        <f t="shared" si="576"/>
        <v>0</v>
      </c>
      <c r="EY720" s="4">
        <f t="shared" si="576"/>
        <v>0</v>
      </c>
      <c r="EZ720" s="4">
        <f t="shared" si="576"/>
        <v>0</v>
      </c>
      <c r="FA720" s="4">
        <f t="shared" si="576"/>
        <v>0</v>
      </c>
      <c r="FB720" s="4">
        <f t="shared" si="576"/>
        <v>0</v>
      </c>
      <c r="FC720" s="4">
        <f t="shared" si="576"/>
        <v>0</v>
      </c>
      <c r="FD720" s="4">
        <f t="shared" si="576"/>
        <v>0</v>
      </c>
      <c r="FE720" s="4">
        <f t="shared" si="576"/>
        <v>0</v>
      </c>
      <c r="FF720" s="4">
        <f t="shared" si="576"/>
        <v>0</v>
      </c>
      <c r="FG720" s="4">
        <f t="shared" si="576"/>
        <v>0</v>
      </c>
      <c r="FH720" s="4">
        <f t="shared" si="576"/>
        <v>0</v>
      </c>
      <c r="FI720" s="4">
        <f t="shared" si="576"/>
        <v>0</v>
      </c>
      <c r="FJ720" s="4">
        <f t="shared" si="576"/>
        <v>0</v>
      </c>
      <c r="FK720" s="4">
        <f t="shared" si="576"/>
        <v>0</v>
      </c>
      <c r="FL720" s="4">
        <f t="shared" si="576"/>
        <v>0</v>
      </c>
      <c r="FM720" s="4">
        <f t="shared" si="576"/>
        <v>0</v>
      </c>
      <c r="FN720" s="4">
        <f t="shared" si="576"/>
        <v>0</v>
      </c>
      <c r="FO720" s="4">
        <f t="shared" si="576"/>
        <v>0</v>
      </c>
      <c r="FP720" s="4">
        <f t="shared" si="576"/>
        <v>0</v>
      </c>
      <c r="FQ720" s="4">
        <f t="shared" si="576"/>
        <v>0</v>
      </c>
      <c r="FR720" s="4">
        <f t="shared" si="576"/>
        <v>0</v>
      </c>
      <c r="FS720" s="4">
        <f t="shared" ref="FS720:GX720" si="577">FS884</f>
        <v>0</v>
      </c>
      <c r="FT720" s="4">
        <f t="shared" si="577"/>
        <v>0</v>
      </c>
      <c r="FU720" s="4">
        <f t="shared" si="577"/>
        <v>0</v>
      </c>
      <c r="FV720" s="4">
        <f t="shared" si="577"/>
        <v>0</v>
      </c>
      <c r="FW720" s="4">
        <f t="shared" si="577"/>
        <v>0</v>
      </c>
      <c r="FX720" s="4">
        <f t="shared" si="577"/>
        <v>0</v>
      </c>
      <c r="FY720" s="4">
        <f t="shared" si="577"/>
        <v>0</v>
      </c>
      <c r="FZ720" s="4">
        <f t="shared" si="577"/>
        <v>0</v>
      </c>
      <c r="GA720" s="4">
        <f t="shared" si="577"/>
        <v>0</v>
      </c>
      <c r="GB720" s="4">
        <f t="shared" si="577"/>
        <v>0</v>
      </c>
      <c r="GC720" s="4">
        <f t="shared" si="577"/>
        <v>0</v>
      </c>
      <c r="GD720" s="4">
        <f t="shared" si="577"/>
        <v>0</v>
      </c>
      <c r="GE720" s="4">
        <f t="shared" si="577"/>
        <v>0</v>
      </c>
      <c r="GF720" s="4">
        <f t="shared" si="577"/>
        <v>0</v>
      </c>
      <c r="GG720" s="4">
        <f t="shared" si="577"/>
        <v>0</v>
      </c>
      <c r="GH720" s="4">
        <f t="shared" si="577"/>
        <v>0</v>
      </c>
      <c r="GI720" s="4">
        <f t="shared" si="577"/>
        <v>0</v>
      </c>
      <c r="GJ720" s="4">
        <f t="shared" si="577"/>
        <v>0</v>
      </c>
      <c r="GK720" s="4">
        <f t="shared" si="577"/>
        <v>0</v>
      </c>
      <c r="GL720" s="4">
        <f t="shared" si="577"/>
        <v>0</v>
      </c>
      <c r="GM720" s="4">
        <f t="shared" si="577"/>
        <v>0</v>
      </c>
      <c r="GN720" s="4">
        <f t="shared" si="577"/>
        <v>0</v>
      </c>
      <c r="GO720" s="4">
        <f t="shared" si="577"/>
        <v>0</v>
      </c>
      <c r="GP720" s="4">
        <f t="shared" si="577"/>
        <v>0</v>
      </c>
      <c r="GQ720" s="4">
        <f t="shared" si="577"/>
        <v>0</v>
      </c>
      <c r="GR720" s="4">
        <f t="shared" si="577"/>
        <v>0</v>
      </c>
      <c r="GS720" s="4">
        <f t="shared" si="577"/>
        <v>0</v>
      </c>
      <c r="GT720" s="4">
        <f t="shared" si="577"/>
        <v>0</v>
      </c>
      <c r="GU720" s="4">
        <f t="shared" si="577"/>
        <v>0</v>
      </c>
      <c r="GV720" s="4">
        <f t="shared" si="577"/>
        <v>0</v>
      </c>
      <c r="GW720" s="4">
        <f t="shared" si="577"/>
        <v>0</v>
      </c>
      <c r="GX720" s="4">
        <f t="shared" si="577"/>
        <v>0</v>
      </c>
    </row>
    <row r="722" spans="1:255" x14ac:dyDescent="0.2">
      <c r="A722" s="1">
        <v>5</v>
      </c>
      <c r="B722" s="1">
        <v>1</v>
      </c>
      <c r="C722" s="1"/>
      <c r="D722" s="1">
        <f>ROW(A789)</f>
        <v>789</v>
      </c>
      <c r="E722" s="1"/>
      <c r="F722" s="1" t="s">
        <v>234</v>
      </c>
      <c r="G722" s="1" t="s">
        <v>652</v>
      </c>
      <c r="H722" s="1" t="s">
        <v>3</v>
      </c>
      <c r="I722" s="1">
        <v>0</v>
      </c>
      <c r="J722" s="1"/>
      <c r="K722" s="1">
        <v>-1</v>
      </c>
      <c r="L722" s="1"/>
      <c r="M722" s="1" t="s">
        <v>3</v>
      </c>
      <c r="N722" s="1"/>
      <c r="O722" s="1"/>
      <c r="P722" s="1"/>
      <c r="Q722" s="1"/>
      <c r="R722" s="1"/>
      <c r="S722" s="1">
        <v>0</v>
      </c>
      <c r="T722" s="1">
        <v>0</v>
      </c>
      <c r="U722" s="1" t="s">
        <v>3</v>
      </c>
      <c r="V722" s="1">
        <v>0</v>
      </c>
      <c r="W722" s="1"/>
      <c r="X722" s="1"/>
      <c r="Y722" s="1"/>
      <c r="Z722" s="1"/>
      <c r="AA722" s="1"/>
      <c r="AB722" s="1" t="s">
        <v>3</v>
      </c>
      <c r="AC722" s="1" t="s">
        <v>3</v>
      </c>
      <c r="AD722" s="1" t="s">
        <v>3</v>
      </c>
      <c r="AE722" s="1" t="s">
        <v>3</v>
      </c>
      <c r="AF722" s="1" t="s">
        <v>3</v>
      </c>
      <c r="AG722" s="1" t="s">
        <v>3</v>
      </c>
      <c r="AH722" s="1"/>
      <c r="AI722" s="1"/>
      <c r="AJ722" s="1"/>
      <c r="AK722" s="1"/>
      <c r="AL722" s="1"/>
      <c r="AM722" s="1"/>
      <c r="AN722" s="1"/>
      <c r="AO722" s="1"/>
      <c r="AP722" s="1" t="s">
        <v>3</v>
      </c>
      <c r="AQ722" s="1" t="s">
        <v>3</v>
      </c>
      <c r="AR722" s="1" t="s">
        <v>3</v>
      </c>
      <c r="AS722" s="1"/>
      <c r="AT722" s="1"/>
      <c r="AU722" s="1"/>
      <c r="AV722" s="1"/>
      <c r="AW722" s="1"/>
      <c r="AX722" s="1"/>
      <c r="AY722" s="1"/>
      <c r="AZ722" s="1" t="s">
        <v>3</v>
      </c>
      <c r="BA722" s="1"/>
      <c r="BB722" s="1" t="s">
        <v>3</v>
      </c>
      <c r="BC722" s="1" t="s">
        <v>3</v>
      </c>
      <c r="BD722" s="1" t="s">
        <v>3</v>
      </c>
      <c r="BE722" s="1" t="s">
        <v>3</v>
      </c>
      <c r="BF722" s="1" t="s">
        <v>3</v>
      </c>
      <c r="BG722" s="1" t="s">
        <v>3</v>
      </c>
      <c r="BH722" s="1" t="s">
        <v>3</v>
      </c>
      <c r="BI722" s="1" t="s">
        <v>3</v>
      </c>
      <c r="BJ722" s="1" t="s">
        <v>3</v>
      </c>
      <c r="BK722" s="1" t="s">
        <v>3</v>
      </c>
      <c r="BL722" s="1" t="s">
        <v>3</v>
      </c>
      <c r="BM722" s="1" t="s">
        <v>3</v>
      </c>
      <c r="BN722" s="1" t="s">
        <v>3</v>
      </c>
      <c r="BO722" s="1" t="s">
        <v>3</v>
      </c>
      <c r="BP722" s="1" t="s">
        <v>3</v>
      </c>
      <c r="BQ722" s="1"/>
      <c r="BR722" s="1"/>
      <c r="BS722" s="1"/>
      <c r="BT722" s="1"/>
      <c r="BU722" s="1"/>
      <c r="BV722" s="1"/>
      <c r="BW722" s="1"/>
      <c r="BX722" s="1">
        <v>0</v>
      </c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>
        <v>0</v>
      </c>
    </row>
    <row r="724" spans="1:255" x14ac:dyDescent="0.2">
      <c r="A724" s="3">
        <v>52</v>
      </c>
      <c r="B724" s="3">
        <f t="shared" ref="B724:G724" si="578">B789</f>
        <v>1</v>
      </c>
      <c r="C724" s="3">
        <f t="shared" si="578"/>
        <v>5</v>
      </c>
      <c r="D724" s="3">
        <f t="shared" si="578"/>
        <v>722</v>
      </c>
      <c r="E724" s="3">
        <f t="shared" si="578"/>
        <v>0</v>
      </c>
      <c r="F724" s="3" t="str">
        <f t="shared" si="578"/>
        <v>Новый подраздел</v>
      </c>
      <c r="G724" s="3" t="str">
        <f t="shared" si="578"/>
        <v>Автономная электрокотельная</v>
      </c>
      <c r="H724" s="3"/>
      <c r="I724" s="3"/>
      <c r="J724" s="3"/>
      <c r="K724" s="3"/>
      <c r="L724" s="3"/>
      <c r="M724" s="3"/>
      <c r="N724" s="3"/>
      <c r="O724" s="3">
        <f t="shared" ref="O724:AT724" si="579">O789</f>
        <v>20518.71</v>
      </c>
      <c r="P724" s="3">
        <f t="shared" si="579"/>
        <v>19890.45</v>
      </c>
      <c r="Q724" s="3">
        <f t="shared" si="579"/>
        <v>91.8</v>
      </c>
      <c r="R724" s="3">
        <f t="shared" si="579"/>
        <v>12.16</v>
      </c>
      <c r="S724" s="3">
        <f t="shared" si="579"/>
        <v>536.46</v>
      </c>
      <c r="T724" s="3">
        <f t="shared" si="579"/>
        <v>0</v>
      </c>
      <c r="U724" s="3">
        <f t="shared" si="579"/>
        <v>43.860600000000005</v>
      </c>
      <c r="V724" s="3">
        <f t="shared" si="579"/>
        <v>0</v>
      </c>
      <c r="W724" s="3">
        <f t="shared" si="579"/>
        <v>0</v>
      </c>
      <c r="X724" s="3">
        <f t="shared" si="579"/>
        <v>670.6</v>
      </c>
      <c r="Y724" s="3">
        <f t="shared" si="579"/>
        <v>504.26</v>
      </c>
      <c r="Z724" s="3">
        <f t="shared" si="579"/>
        <v>0</v>
      </c>
      <c r="AA724" s="3">
        <f t="shared" si="579"/>
        <v>0</v>
      </c>
      <c r="AB724" s="3">
        <f t="shared" si="579"/>
        <v>20518.71</v>
      </c>
      <c r="AC724" s="3">
        <f t="shared" si="579"/>
        <v>19890.45</v>
      </c>
      <c r="AD724" s="3">
        <f t="shared" si="579"/>
        <v>91.8</v>
      </c>
      <c r="AE724" s="3">
        <f t="shared" si="579"/>
        <v>12.16</v>
      </c>
      <c r="AF724" s="3">
        <f t="shared" si="579"/>
        <v>536.46</v>
      </c>
      <c r="AG724" s="3">
        <f t="shared" si="579"/>
        <v>0</v>
      </c>
      <c r="AH724" s="3">
        <f t="shared" si="579"/>
        <v>43.860600000000005</v>
      </c>
      <c r="AI724" s="3">
        <f t="shared" si="579"/>
        <v>0</v>
      </c>
      <c r="AJ724" s="3">
        <f t="shared" si="579"/>
        <v>0</v>
      </c>
      <c r="AK724" s="3">
        <f t="shared" si="579"/>
        <v>670.6</v>
      </c>
      <c r="AL724" s="3">
        <f t="shared" si="579"/>
        <v>504.26</v>
      </c>
      <c r="AM724" s="3">
        <f t="shared" si="579"/>
        <v>0</v>
      </c>
      <c r="AN724" s="3">
        <f t="shared" si="579"/>
        <v>0</v>
      </c>
      <c r="AO724" s="3">
        <f t="shared" si="579"/>
        <v>0</v>
      </c>
      <c r="AP724" s="3">
        <f t="shared" si="579"/>
        <v>0</v>
      </c>
      <c r="AQ724" s="3">
        <f t="shared" si="579"/>
        <v>0</v>
      </c>
      <c r="AR724" s="3">
        <f t="shared" si="579"/>
        <v>21714.86</v>
      </c>
      <c r="AS724" s="3">
        <f t="shared" si="579"/>
        <v>21714.86</v>
      </c>
      <c r="AT724" s="3">
        <f t="shared" si="579"/>
        <v>0</v>
      </c>
      <c r="AU724" s="3">
        <f t="shared" ref="AU724:BZ724" si="580">AU789</f>
        <v>0</v>
      </c>
      <c r="AV724" s="3">
        <f t="shared" si="580"/>
        <v>19890.45</v>
      </c>
      <c r="AW724" s="3">
        <f t="shared" si="580"/>
        <v>19890.45</v>
      </c>
      <c r="AX724" s="3">
        <f t="shared" si="580"/>
        <v>0</v>
      </c>
      <c r="AY724" s="3">
        <f t="shared" si="580"/>
        <v>19890.45</v>
      </c>
      <c r="AZ724" s="3">
        <f t="shared" si="580"/>
        <v>0</v>
      </c>
      <c r="BA724" s="3">
        <f t="shared" si="580"/>
        <v>0</v>
      </c>
      <c r="BB724" s="3">
        <f t="shared" si="580"/>
        <v>0</v>
      </c>
      <c r="BC724" s="3">
        <f t="shared" si="580"/>
        <v>0</v>
      </c>
      <c r="BD724" s="3">
        <f t="shared" si="580"/>
        <v>0</v>
      </c>
      <c r="BE724" s="3">
        <f t="shared" si="580"/>
        <v>0</v>
      </c>
      <c r="BF724" s="3">
        <f t="shared" si="580"/>
        <v>0</v>
      </c>
      <c r="BG724" s="3">
        <f t="shared" si="580"/>
        <v>0</v>
      </c>
      <c r="BH724" s="3">
        <f t="shared" si="580"/>
        <v>0</v>
      </c>
      <c r="BI724" s="3">
        <f t="shared" si="580"/>
        <v>0</v>
      </c>
      <c r="BJ724" s="3">
        <f t="shared" si="580"/>
        <v>0</v>
      </c>
      <c r="BK724" s="3">
        <f t="shared" si="580"/>
        <v>0</v>
      </c>
      <c r="BL724" s="3">
        <f t="shared" si="580"/>
        <v>0</v>
      </c>
      <c r="BM724" s="3">
        <f t="shared" si="580"/>
        <v>0</v>
      </c>
      <c r="BN724" s="3">
        <f t="shared" si="580"/>
        <v>0</v>
      </c>
      <c r="BO724" s="3">
        <f t="shared" si="580"/>
        <v>0</v>
      </c>
      <c r="BP724" s="3">
        <f t="shared" si="580"/>
        <v>0</v>
      </c>
      <c r="BQ724" s="3">
        <f t="shared" si="580"/>
        <v>0</v>
      </c>
      <c r="BR724" s="3">
        <f t="shared" si="580"/>
        <v>0</v>
      </c>
      <c r="BS724" s="3">
        <f t="shared" si="580"/>
        <v>0</v>
      </c>
      <c r="BT724" s="3">
        <f t="shared" si="580"/>
        <v>0</v>
      </c>
      <c r="BU724" s="3">
        <f t="shared" si="580"/>
        <v>0</v>
      </c>
      <c r="BV724" s="3">
        <f t="shared" si="580"/>
        <v>0</v>
      </c>
      <c r="BW724" s="3">
        <f t="shared" si="580"/>
        <v>0</v>
      </c>
      <c r="BX724" s="3">
        <f t="shared" si="580"/>
        <v>0</v>
      </c>
      <c r="BY724" s="3">
        <f t="shared" si="580"/>
        <v>0</v>
      </c>
      <c r="BZ724" s="3">
        <f t="shared" si="580"/>
        <v>0</v>
      </c>
      <c r="CA724" s="3">
        <f t="shared" ref="CA724:DF724" si="581">CA789</f>
        <v>21714.86</v>
      </c>
      <c r="CB724" s="3">
        <f t="shared" si="581"/>
        <v>21714.86</v>
      </c>
      <c r="CC724" s="3">
        <f t="shared" si="581"/>
        <v>0</v>
      </c>
      <c r="CD724" s="3">
        <f t="shared" si="581"/>
        <v>0</v>
      </c>
      <c r="CE724" s="3">
        <f t="shared" si="581"/>
        <v>19890.45</v>
      </c>
      <c r="CF724" s="3">
        <f t="shared" si="581"/>
        <v>19890.45</v>
      </c>
      <c r="CG724" s="3">
        <f t="shared" si="581"/>
        <v>0</v>
      </c>
      <c r="CH724" s="3">
        <f t="shared" si="581"/>
        <v>19890.45</v>
      </c>
      <c r="CI724" s="3">
        <f t="shared" si="581"/>
        <v>0</v>
      </c>
      <c r="CJ724" s="3">
        <f t="shared" si="581"/>
        <v>0</v>
      </c>
      <c r="CK724" s="3">
        <f t="shared" si="581"/>
        <v>0</v>
      </c>
      <c r="CL724" s="3">
        <f t="shared" si="581"/>
        <v>0</v>
      </c>
      <c r="CM724" s="3">
        <f t="shared" si="581"/>
        <v>0</v>
      </c>
      <c r="CN724" s="3">
        <f t="shared" si="581"/>
        <v>0</v>
      </c>
      <c r="CO724" s="3">
        <f t="shared" si="581"/>
        <v>0</v>
      </c>
      <c r="CP724" s="3">
        <f t="shared" si="581"/>
        <v>0</v>
      </c>
      <c r="CQ724" s="3">
        <f t="shared" si="581"/>
        <v>0</v>
      </c>
      <c r="CR724" s="3">
        <f t="shared" si="581"/>
        <v>0</v>
      </c>
      <c r="CS724" s="3">
        <f t="shared" si="581"/>
        <v>0</v>
      </c>
      <c r="CT724" s="3">
        <f t="shared" si="581"/>
        <v>0</v>
      </c>
      <c r="CU724" s="3">
        <f t="shared" si="581"/>
        <v>0</v>
      </c>
      <c r="CV724" s="3">
        <f t="shared" si="581"/>
        <v>0</v>
      </c>
      <c r="CW724" s="3">
        <f t="shared" si="581"/>
        <v>0</v>
      </c>
      <c r="CX724" s="3">
        <f t="shared" si="581"/>
        <v>0</v>
      </c>
      <c r="CY724" s="3">
        <f t="shared" si="581"/>
        <v>0</v>
      </c>
      <c r="CZ724" s="3">
        <f t="shared" si="581"/>
        <v>0</v>
      </c>
      <c r="DA724" s="3">
        <f t="shared" si="581"/>
        <v>0</v>
      </c>
      <c r="DB724" s="3">
        <f t="shared" si="581"/>
        <v>0</v>
      </c>
      <c r="DC724" s="3">
        <f t="shared" si="581"/>
        <v>0</v>
      </c>
      <c r="DD724" s="3">
        <f t="shared" si="581"/>
        <v>0</v>
      </c>
      <c r="DE724" s="3">
        <f t="shared" si="581"/>
        <v>0</v>
      </c>
      <c r="DF724" s="3">
        <f t="shared" si="581"/>
        <v>0</v>
      </c>
      <c r="DG724" s="4">
        <f t="shared" ref="DG724:EL724" si="582">DG789</f>
        <v>161214.31</v>
      </c>
      <c r="DH724" s="4">
        <f t="shared" si="582"/>
        <v>144587.24</v>
      </c>
      <c r="DI724" s="4">
        <f t="shared" si="582"/>
        <v>1053.6600000000001</v>
      </c>
      <c r="DJ724" s="4">
        <f t="shared" si="582"/>
        <v>353.01</v>
      </c>
      <c r="DK724" s="4">
        <f t="shared" si="582"/>
        <v>15573.41</v>
      </c>
      <c r="DL724" s="4">
        <f t="shared" si="582"/>
        <v>0</v>
      </c>
      <c r="DM724" s="4">
        <f t="shared" si="582"/>
        <v>43.860600000000005</v>
      </c>
      <c r="DN724" s="4">
        <f t="shared" si="582"/>
        <v>0</v>
      </c>
      <c r="DO724" s="4">
        <f t="shared" si="582"/>
        <v>0</v>
      </c>
      <c r="DP724" s="4">
        <f t="shared" si="582"/>
        <v>16040.61</v>
      </c>
      <c r="DQ724" s="4">
        <f t="shared" si="582"/>
        <v>7163.76</v>
      </c>
      <c r="DR724" s="4">
        <f t="shared" si="582"/>
        <v>0</v>
      </c>
      <c r="DS724" s="4">
        <f t="shared" si="582"/>
        <v>0</v>
      </c>
      <c r="DT724" s="4">
        <f t="shared" si="582"/>
        <v>161214.31</v>
      </c>
      <c r="DU724" s="4">
        <f t="shared" si="582"/>
        <v>144587.24</v>
      </c>
      <c r="DV724" s="4">
        <f t="shared" si="582"/>
        <v>1053.6600000000001</v>
      </c>
      <c r="DW724" s="4">
        <f t="shared" si="582"/>
        <v>353.01</v>
      </c>
      <c r="DX724" s="4">
        <f t="shared" si="582"/>
        <v>15573.41</v>
      </c>
      <c r="DY724" s="4">
        <f t="shared" si="582"/>
        <v>0</v>
      </c>
      <c r="DZ724" s="4">
        <f t="shared" si="582"/>
        <v>43.860600000000005</v>
      </c>
      <c r="EA724" s="4">
        <f t="shared" si="582"/>
        <v>0</v>
      </c>
      <c r="EB724" s="4">
        <f t="shared" si="582"/>
        <v>0</v>
      </c>
      <c r="EC724" s="4">
        <f t="shared" si="582"/>
        <v>16040.61</v>
      </c>
      <c r="ED724" s="4">
        <f t="shared" si="582"/>
        <v>7163.76</v>
      </c>
      <c r="EE724" s="4">
        <f t="shared" si="582"/>
        <v>0</v>
      </c>
      <c r="EF724" s="4">
        <f t="shared" si="582"/>
        <v>0</v>
      </c>
      <c r="EG724" s="4">
        <f t="shared" si="582"/>
        <v>0</v>
      </c>
      <c r="EH724" s="4">
        <f t="shared" si="582"/>
        <v>72204.23</v>
      </c>
      <c r="EI724" s="4">
        <f t="shared" si="582"/>
        <v>0</v>
      </c>
      <c r="EJ724" s="4">
        <f t="shared" si="582"/>
        <v>184983.5</v>
      </c>
      <c r="EK724" s="4">
        <f t="shared" si="582"/>
        <v>112779.27</v>
      </c>
      <c r="EL724" s="4">
        <f t="shared" si="582"/>
        <v>0</v>
      </c>
      <c r="EM724" s="4">
        <f t="shared" ref="EM724:FR724" si="583">EM789</f>
        <v>0</v>
      </c>
      <c r="EN724" s="4">
        <f t="shared" si="583"/>
        <v>144587.24</v>
      </c>
      <c r="EO724" s="4">
        <f t="shared" si="583"/>
        <v>72383.009999999995</v>
      </c>
      <c r="EP724" s="4">
        <f t="shared" si="583"/>
        <v>0</v>
      </c>
      <c r="EQ724" s="4">
        <f t="shared" si="583"/>
        <v>72383.009999999995</v>
      </c>
      <c r="ER724" s="4">
        <f t="shared" si="583"/>
        <v>72204.23</v>
      </c>
      <c r="ES724" s="4">
        <f t="shared" si="583"/>
        <v>0</v>
      </c>
      <c r="ET724" s="4">
        <f t="shared" si="583"/>
        <v>0</v>
      </c>
      <c r="EU724" s="4">
        <f t="shared" si="583"/>
        <v>0</v>
      </c>
      <c r="EV724" s="4">
        <f t="shared" si="583"/>
        <v>0</v>
      </c>
      <c r="EW724" s="4">
        <f t="shared" si="583"/>
        <v>0</v>
      </c>
      <c r="EX724" s="4">
        <f t="shared" si="583"/>
        <v>0</v>
      </c>
      <c r="EY724" s="4">
        <f t="shared" si="583"/>
        <v>0</v>
      </c>
      <c r="EZ724" s="4">
        <f t="shared" si="583"/>
        <v>0</v>
      </c>
      <c r="FA724" s="4">
        <f t="shared" si="583"/>
        <v>0</v>
      </c>
      <c r="FB724" s="4">
        <f t="shared" si="583"/>
        <v>0</v>
      </c>
      <c r="FC724" s="4">
        <f t="shared" si="583"/>
        <v>0</v>
      </c>
      <c r="FD724" s="4">
        <f t="shared" si="583"/>
        <v>0</v>
      </c>
      <c r="FE724" s="4">
        <f t="shared" si="583"/>
        <v>0</v>
      </c>
      <c r="FF724" s="4">
        <f t="shared" si="583"/>
        <v>0</v>
      </c>
      <c r="FG724" s="4">
        <f t="shared" si="583"/>
        <v>0</v>
      </c>
      <c r="FH724" s="4">
        <f t="shared" si="583"/>
        <v>0</v>
      </c>
      <c r="FI724" s="4">
        <f t="shared" si="583"/>
        <v>0</v>
      </c>
      <c r="FJ724" s="4">
        <f t="shared" si="583"/>
        <v>0</v>
      </c>
      <c r="FK724" s="4">
        <f t="shared" si="583"/>
        <v>0</v>
      </c>
      <c r="FL724" s="4">
        <f t="shared" si="583"/>
        <v>0</v>
      </c>
      <c r="FM724" s="4">
        <f t="shared" si="583"/>
        <v>0</v>
      </c>
      <c r="FN724" s="4">
        <f t="shared" si="583"/>
        <v>0</v>
      </c>
      <c r="FO724" s="4">
        <f t="shared" si="583"/>
        <v>0</v>
      </c>
      <c r="FP724" s="4">
        <f t="shared" si="583"/>
        <v>0</v>
      </c>
      <c r="FQ724" s="4">
        <f t="shared" si="583"/>
        <v>72204.23</v>
      </c>
      <c r="FR724" s="4">
        <f t="shared" si="583"/>
        <v>0</v>
      </c>
      <c r="FS724" s="4">
        <f t="shared" ref="FS724:GX724" si="584">FS789</f>
        <v>184983.5</v>
      </c>
      <c r="FT724" s="4">
        <f t="shared" si="584"/>
        <v>112779.27</v>
      </c>
      <c r="FU724" s="4">
        <f t="shared" si="584"/>
        <v>0</v>
      </c>
      <c r="FV724" s="4">
        <f t="shared" si="584"/>
        <v>0</v>
      </c>
      <c r="FW724" s="4">
        <f t="shared" si="584"/>
        <v>144587.24</v>
      </c>
      <c r="FX724" s="4">
        <f t="shared" si="584"/>
        <v>72383.009999999995</v>
      </c>
      <c r="FY724" s="4">
        <f t="shared" si="584"/>
        <v>0</v>
      </c>
      <c r="FZ724" s="4">
        <f t="shared" si="584"/>
        <v>72383.009999999995</v>
      </c>
      <c r="GA724" s="4">
        <f t="shared" si="584"/>
        <v>72204.23</v>
      </c>
      <c r="GB724" s="4">
        <f t="shared" si="584"/>
        <v>0</v>
      </c>
      <c r="GC724" s="4">
        <f t="shared" si="584"/>
        <v>0</v>
      </c>
      <c r="GD724" s="4">
        <f t="shared" si="584"/>
        <v>0</v>
      </c>
      <c r="GE724" s="4">
        <f t="shared" si="584"/>
        <v>0</v>
      </c>
      <c r="GF724" s="4">
        <f t="shared" si="584"/>
        <v>0</v>
      </c>
      <c r="GG724" s="4">
        <f t="shared" si="584"/>
        <v>0</v>
      </c>
      <c r="GH724" s="4">
        <f t="shared" si="584"/>
        <v>0</v>
      </c>
      <c r="GI724" s="4">
        <f t="shared" si="584"/>
        <v>0</v>
      </c>
      <c r="GJ724" s="4">
        <f t="shared" si="584"/>
        <v>0</v>
      </c>
      <c r="GK724" s="4">
        <f t="shared" si="584"/>
        <v>0</v>
      </c>
      <c r="GL724" s="4">
        <f t="shared" si="584"/>
        <v>0</v>
      </c>
      <c r="GM724" s="4">
        <f t="shared" si="584"/>
        <v>0</v>
      </c>
      <c r="GN724" s="4">
        <f t="shared" si="584"/>
        <v>0</v>
      </c>
      <c r="GO724" s="4">
        <f t="shared" si="584"/>
        <v>0</v>
      </c>
      <c r="GP724" s="4">
        <f t="shared" si="584"/>
        <v>0</v>
      </c>
      <c r="GQ724" s="4">
        <f t="shared" si="584"/>
        <v>0</v>
      </c>
      <c r="GR724" s="4">
        <f t="shared" si="584"/>
        <v>0</v>
      </c>
      <c r="GS724" s="4">
        <f t="shared" si="584"/>
        <v>0</v>
      </c>
      <c r="GT724" s="4">
        <f t="shared" si="584"/>
        <v>0</v>
      </c>
      <c r="GU724" s="4">
        <f t="shared" si="584"/>
        <v>0</v>
      </c>
      <c r="GV724" s="4">
        <f t="shared" si="584"/>
        <v>0</v>
      </c>
      <c r="GW724" s="4">
        <f t="shared" si="584"/>
        <v>0</v>
      </c>
      <c r="GX724" s="4">
        <f t="shared" si="584"/>
        <v>0</v>
      </c>
    </row>
    <row r="726" spans="1:255" x14ac:dyDescent="0.2">
      <c r="A726" s="2">
        <v>17</v>
      </c>
      <c r="B726" s="2">
        <v>1</v>
      </c>
      <c r="C726" s="2">
        <f>ROW(SmtRes!A222)</f>
        <v>222</v>
      </c>
      <c r="D726" s="2">
        <f>ROW(EtalonRes!A211)</f>
        <v>211</v>
      </c>
      <c r="E726" s="2" t="s">
        <v>653</v>
      </c>
      <c r="F726" s="2" t="s">
        <v>654</v>
      </c>
      <c r="G726" s="2" t="s">
        <v>655</v>
      </c>
      <c r="H726" s="2" t="s">
        <v>656</v>
      </c>
      <c r="I726" s="2">
        <v>1</v>
      </c>
      <c r="J726" s="2">
        <v>0</v>
      </c>
      <c r="K726" s="2">
        <v>1</v>
      </c>
      <c r="L726" s="2"/>
      <c r="M726" s="2"/>
      <c r="N726" s="2"/>
      <c r="O726" s="2">
        <f t="shared" ref="O726:O757" si="585">ROUND(CP726,2)</f>
        <v>342.18</v>
      </c>
      <c r="P726" s="2">
        <f t="shared" ref="P726:P757" si="586">ROUND((ROUND((AC726*AW726*I726),2)*BC726),2)</f>
        <v>222.03</v>
      </c>
      <c r="Q726" s="2">
        <f t="shared" ref="Q726:Q757" si="587">(ROUND((ROUND(((ET726)*AV726*I726),2)*BB726),2)+ROUND((ROUND(((AE726-(EU726))*AV726*I726),2)*BS726),2))</f>
        <v>13.01</v>
      </c>
      <c r="R726" s="2">
        <f t="shared" ref="R726:R757" si="588">ROUND((ROUND((AE726*AV726*I726),2)*BS726),2)</f>
        <v>2.13</v>
      </c>
      <c r="S726" s="2">
        <f t="shared" ref="S726:S757" si="589">ROUND((ROUND((AF726*AV726*I726),2)*BA726),2)</f>
        <v>107.14</v>
      </c>
      <c r="T726" s="2">
        <f t="shared" ref="T726:T757" si="590">ROUND(CU726*I726,2)</f>
        <v>0</v>
      </c>
      <c r="U726" s="2">
        <f t="shared" ref="U726:U757" si="591">CV726*I726</f>
        <v>8.49</v>
      </c>
      <c r="V726" s="2">
        <f t="shared" ref="V726:V757" si="592">CW726*I726</f>
        <v>0</v>
      </c>
      <c r="W726" s="2">
        <f t="shared" ref="W726:W757" si="593">ROUND(CX726*I726,2)</f>
        <v>0</v>
      </c>
      <c r="X726" s="2">
        <f t="shared" ref="X726:X757" si="594">ROUND(CY726,2)</f>
        <v>133.93</v>
      </c>
      <c r="Y726" s="2">
        <f t="shared" ref="Y726:Y757" si="595">ROUND(CZ726,2)</f>
        <v>100.71</v>
      </c>
      <c r="Z726" s="2"/>
      <c r="AA726" s="2">
        <v>50417534</v>
      </c>
      <c r="AB726" s="2">
        <f t="shared" ref="AB726:AB757" si="596">ROUND((AC726+AD726+AF726),6)</f>
        <v>342.18</v>
      </c>
      <c r="AC726" s="2">
        <f t="shared" ref="AC726:AC757" si="597">ROUND((ES726),6)</f>
        <v>222.03</v>
      </c>
      <c r="AD726" s="2">
        <f t="shared" ref="AD726:AD757" si="598">ROUND((((ET726)-(EU726))+AE726),6)</f>
        <v>13.01</v>
      </c>
      <c r="AE726" s="2">
        <f t="shared" ref="AE726:AE757" si="599">ROUND((EU726),6)</f>
        <v>2.13</v>
      </c>
      <c r="AF726" s="2">
        <f t="shared" ref="AF726:AF757" si="600">ROUND((EV726),6)</f>
        <v>107.14</v>
      </c>
      <c r="AG726" s="2">
        <f t="shared" ref="AG726:AG757" si="601">ROUND((AP726),6)</f>
        <v>0</v>
      </c>
      <c r="AH726" s="2">
        <f t="shared" ref="AH726:AH757" si="602">(EW726)</f>
        <v>8.49</v>
      </c>
      <c r="AI726" s="2">
        <f t="shared" ref="AI726:AI757" si="603">(EX726)</f>
        <v>0</v>
      </c>
      <c r="AJ726" s="2">
        <f t="shared" ref="AJ726:AJ757" si="604">(AS726)</f>
        <v>0</v>
      </c>
      <c r="AK726" s="2">
        <v>342.18</v>
      </c>
      <c r="AL726" s="2">
        <v>222.03</v>
      </c>
      <c r="AM726" s="2">
        <v>13.01</v>
      </c>
      <c r="AN726" s="2">
        <v>2.13</v>
      </c>
      <c r="AO726" s="2">
        <v>107.14</v>
      </c>
      <c r="AP726" s="2">
        <v>0</v>
      </c>
      <c r="AQ726" s="2">
        <v>8.49</v>
      </c>
      <c r="AR726" s="2">
        <v>0</v>
      </c>
      <c r="AS726" s="2">
        <v>0</v>
      </c>
      <c r="AT726" s="2">
        <v>125</v>
      </c>
      <c r="AU726" s="2">
        <v>94</v>
      </c>
      <c r="AV726" s="2">
        <v>1</v>
      </c>
      <c r="AW726" s="2">
        <v>1</v>
      </c>
      <c r="AX726" s="2"/>
      <c r="AY726" s="2"/>
      <c r="AZ726" s="2">
        <v>1</v>
      </c>
      <c r="BA726" s="2">
        <v>1</v>
      </c>
      <c r="BB726" s="2">
        <v>1</v>
      </c>
      <c r="BC726" s="2">
        <v>1</v>
      </c>
      <c r="BD726" s="2" t="s">
        <v>3</v>
      </c>
      <c r="BE726" s="2" t="s">
        <v>3</v>
      </c>
      <c r="BF726" s="2" t="s">
        <v>3</v>
      </c>
      <c r="BG726" s="2" t="s">
        <v>3</v>
      </c>
      <c r="BH726" s="2">
        <v>0</v>
      </c>
      <c r="BI726" s="2">
        <v>1</v>
      </c>
      <c r="BJ726" s="2" t="s">
        <v>657</v>
      </c>
      <c r="BK726" s="2"/>
      <c r="BL726" s="2"/>
      <c r="BM726" s="2">
        <v>137</v>
      </c>
      <c r="BN726" s="2">
        <v>0</v>
      </c>
      <c r="BO726" s="2" t="s">
        <v>3</v>
      </c>
      <c r="BP726" s="2">
        <v>0</v>
      </c>
      <c r="BQ726" s="2">
        <v>30</v>
      </c>
      <c r="BR726" s="2">
        <v>0</v>
      </c>
      <c r="BS726" s="2">
        <v>1</v>
      </c>
      <c r="BT726" s="2">
        <v>1</v>
      </c>
      <c r="BU726" s="2">
        <v>1</v>
      </c>
      <c r="BV726" s="2">
        <v>1</v>
      </c>
      <c r="BW726" s="2">
        <v>1</v>
      </c>
      <c r="BX726" s="2">
        <v>1</v>
      </c>
      <c r="BY726" s="2" t="s">
        <v>3</v>
      </c>
      <c r="BZ726" s="2">
        <v>125</v>
      </c>
      <c r="CA726" s="2">
        <v>94</v>
      </c>
      <c r="CB726" s="2" t="s">
        <v>3</v>
      </c>
      <c r="CC726" s="2"/>
      <c r="CD726" s="2"/>
      <c r="CE726" s="2">
        <v>30</v>
      </c>
      <c r="CF726" s="2">
        <v>0</v>
      </c>
      <c r="CG726" s="2">
        <v>0</v>
      </c>
      <c r="CH726" s="2"/>
      <c r="CI726" s="2"/>
      <c r="CJ726" s="2"/>
      <c r="CK726" s="2"/>
      <c r="CL726" s="2"/>
      <c r="CM726" s="2">
        <v>0</v>
      </c>
      <c r="CN726" s="2" t="s">
        <v>3</v>
      </c>
      <c r="CO726" s="2">
        <v>0</v>
      </c>
      <c r="CP726" s="2">
        <f t="shared" ref="CP726:CP757" si="605">(P726+Q726+S726)</f>
        <v>342.18</v>
      </c>
      <c r="CQ726" s="2">
        <f t="shared" ref="CQ726:CQ757" si="606">ROUND((ROUND((AC726*AW726*1),2)*BC726),2)</f>
        <v>222.03</v>
      </c>
      <c r="CR726" s="2">
        <f t="shared" ref="CR726:CR757" si="607">(ROUND((ROUND(((ET726)*AV726*1),2)*BB726),2)+ROUND((ROUND(((AE726-(EU726))*AV726*1),2)*BS726),2))</f>
        <v>13.01</v>
      </c>
      <c r="CS726" s="2">
        <f t="shared" ref="CS726:CS757" si="608">ROUND((ROUND((AE726*AV726*1),2)*BS726),2)</f>
        <v>2.13</v>
      </c>
      <c r="CT726" s="2">
        <f t="shared" ref="CT726:CT757" si="609">ROUND((ROUND((AF726*AV726*1),2)*BA726),2)</f>
        <v>107.14</v>
      </c>
      <c r="CU726" s="2">
        <f t="shared" ref="CU726:CU757" si="610">AG726</f>
        <v>0</v>
      </c>
      <c r="CV726" s="2">
        <f t="shared" ref="CV726:CV757" si="611">(AH726*AV726)</f>
        <v>8.49</v>
      </c>
      <c r="CW726" s="2">
        <f t="shared" ref="CW726:CW757" si="612">AI726</f>
        <v>0</v>
      </c>
      <c r="CX726" s="2">
        <f t="shared" ref="CX726:CX757" si="613">AJ726</f>
        <v>0</v>
      </c>
      <c r="CY726" s="2">
        <f>((S726*BZ726)/100)</f>
        <v>133.92500000000001</v>
      </c>
      <c r="CZ726" s="2">
        <f>((S726*CA726)/100)</f>
        <v>100.7116</v>
      </c>
      <c r="DA726" s="2"/>
      <c r="DB726" s="2"/>
      <c r="DC726" s="2" t="s">
        <v>3</v>
      </c>
      <c r="DD726" s="2" t="s">
        <v>3</v>
      </c>
      <c r="DE726" s="2" t="s">
        <v>3</v>
      </c>
      <c r="DF726" s="2" t="s">
        <v>3</v>
      </c>
      <c r="DG726" s="2" t="s">
        <v>3</v>
      </c>
      <c r="DH726" s="2" t="s">
        <v>3</v>
      </c>
      <c r="DI726" s="2" t="s">
        <v>3</v>
      </c>
      <c r="DJ726" s="2" t="s">
        <v>3</v>
      </c>
      <c r="DK726" s="2" t="s">
        <v>3</v>
      </c>
      <c r="DL726" s="2" t="s">
        <v>3</v>
      </c>
      <c r="DM726" s="2" t="s">
        <v>3</v>
      </c>
      <c r="DN726" s="2">
        <v>0</v>
      </c>
      <c r="DO726" s="2">
        <v>0</v>
      </c>
      <c r="DP726" s="2">
        <v>1</v>
      </c>
      <c r="DQ726" s="2">
        <v>1</v>
      </c>
      <c r="DR726" s="2"/>
      <c r="DS726" s="2"/>
      <c r="DT726" s="2"/>
      <c r="DU726" s="2">
        <v>1013</v>
      </c>
      <c r="DV726" s="2" t="s">
        <v>656</v>
      </c>
      <c r="DW726" s="2" t="s">
        <v>656</v>
      </c>
      <c r="DX726" s="2">
        <v>1</v>
      </c>
      <c r="DY726" s="2"/>
      <c r="DZ726" s="2" t="s">
        <v>3</v>
      </c>
      <c r="EA726" s="2" t="s">
        <v>3</v>
      </c>
      <c r="EB726" s="2" t="s">
        <v>3</v>
      </c>
      <c r="EC726" s="2" t="s">
        <v>3</v>
      </c>
      <c r="ED726" s="2"/>
      <c r="EE726" s="2">
        <v>49573452</v>
      </c>
      <c r="EF726" s="2">
        <v>30</v>
      </c>
      <c r="EG726" s="2" t="s">
        <v>35</v>
      </c>
      <c r="EH726" s="2">
        <v>0</v>
      </c>
      <c r="EI726" s="2" t="s">
        <v>3</v>
      </c>
      <c r="EJ726" s="2">
        <v>1</v>
      </c>
      <c r="EK726" s="2">
        <v>137</v>
      </c>
      <c r="EL726" s="2" t="s">
        <v>658</v>
      </c>
      <c r="EM726" s="2" t="s">
        <v>659</v>
      </c>
      <c r="EN726" s="2"/>
      <c r="EO726" s="2" t="s">
        <v>3</v>
      </c>
      <c r="EP726" s="2"/>
      <c r="EQ726" s="2">
        <v>131072</v>
      </c>
      <c r="ER726" s="2">
        <v>342.18</v>
      </c>
      <c r="ES726" s="2">
        <v>222.03</v>
      </c>
      <c r="ET726" s="2">
        <v>13.01</v>
      </c>
      <c r="EU726" s="2">
        <v>2.13</v>
      </c>
      <c r="EV726" s="2">
        <v>107.14</v>
      </c>
      <c r="EW726" s="2">
        <v>8.49</v>
      </c>
      <c r="EX726" s="2">
        <v>0</v>
      </c>
      <c r="EY726" s="2">
        <v>0</v>
      </c>
      <c r="EZ726" s="2"/>
      <c r="FA726" s="2"/>
      <c r="FB726" s="2"/>
      <c r="FC726" s="2"/>
      <c r="FD726" s="2"/>
      <c r="FE726" s="2"/>
      <c r="FF726" s="2"/>
      <c r="FG726" s="2"/>
      <c r="FH726" s="2"/>
      <c r="FI726" s="2"/>
      <c r="FJ726" s="2"/>
      <c r="FK726" s="2"/>
      <c r="FL726" s="2"/>
      <c r="FM726" s="2"/>
      <c r="FN726" s="2"/>
      <c r="FO726" s="2"/>
      <c r="FP726" s="2"/>
      <c r="FQ726" s="2">
        <v>0</v>
      </c>
      <c r="FR726" s="2">
        <f t="shared" ref="FR726:FR757" si="614">ROUND(IF(BI726=3,GM726,0),2)</f>
        <v>0</v>
      </c>
      <c r="FS726" s="2">
        <v>0</v>
      </c>
      <c r="FT726" s="2"/>
      <c r="FU726" s="2"/>
      <c r="FV726" s="2"/>
      <c r="FW726" s="2"/>
      <c r="FX726" s="2">
        <v>125</v>
      </c>
      <c r="FY726" s="2">
        <v>94</v>
      </c>
      <c r="FZ726" s="2"/>
      <c r="GA726" s="2" t="s">
        <v>3</v>
      </c>
      <c r="GB726" s="2"/>
      <c r="GC726" s="2"/>
      <c r="GD726" s="2">
        <v>0</v>
      </c>
      <c r="GE726" s="2"/>
      <c r="GF726" s="2">
        <v>1512341893</v>
      </c>
      <c r="GG726" s="2">
        <v>2</v>
      </c>
      <c r="GH726" s="2">
        <v>1</v>
      </c>
      <c r="GI726" s="2">
        <v>-2</v>
      </c>
      <c r="GJ726" s="2">
        <v>0</v>
      </c>
      <c r="GK726" s="2">
        <f>ROUND(R726*(R12)/100,2)</f>
        <v>3.73</v>
      </c>
      <c r="GL726" s="2">
        <f t="shared" ref="GL726:GL757" si="615">ROUND(IF(AND(BH726=3,BI726=3,FS726&lt;&gt;0),P726,0),2)</f>
        <v>0</v>
      </c>
      <c r="GM726" s="2">
        <f t="shared" ref="GM726:GM757" si="616">ROUND(O726+X726+Y726+GK726,2)+GX726</f>
        <v>580.54999999999995</v>
      </c>
      <c r="GN726" s="2">
        <f t="shared" ref="GN726:GN757" si="617">IF(OR(BI726=0,BI726=1),GM726-GX726,0)</f>
        <v>580.54999999999995</v>
      </c>
      <c r="GO726" s="2">
        <f t="shared" ref="GO726:GO757" si="618">IF(BI726=2,GM726-GX726,0)</f>
        <v>0</v>
      </c>
      <c r="GP726" s="2">
        <f t="shared" ref="GP726:GP757" si="619">IF(BI726=4,GM726-GX726,0)</f>
        <v>0</v>
      </c>
      <c r="GQ726" s="2"/>
      <c r="GR726" s="2">
        <v>0</v>
      </c>
      <c r="GS726" s="2">
        <v>3</v>
      </c>
      <c r="GT726" s="2">
        <v>0</v>
      </c>
      <c r="GU726" s="2" t="s">
        <v>3</v>
      </c>
      <c r="GV726" s="2">
        <f t="shared" ref="GV726:GV757" si="620">ROUND((GT726),6)</f>
        <v>0</v>
      </c>
      <c r="GW726" s="2">
        <v>1</v>
      </c>
      <c r="GX726" s="2">
        <f t="shared" ref="GX726:GX757" si="621">ROUND(HC726*I726,2)</f>
        <v>0</v>
      </c>
      <c r="GY726" s="2"/>
      <c r="GZ726" s="2"/>
      <c r="HA726" s="2">
        <v>0</v>
      </c>
      <c r="HB726" s="2">
        <v>0</v>
      </c>
      <c r="HC726" s="2">
        <f t="shared" ref="HC726:HC757" si="622">GV726*GW726</f>
        <v>0</v>
      </c>
      <c r="HD726" s="2"/>
      <c r="HE726" s="2" t="s">
        <v>3</v>
      </c>
      <c r="HF726" s="2" t="s">
        <v>3</v>
      </c>
      <c r="HG726" s="2"/>
      <c r="HH726" s="2"/>
      <c r="HI726" s="2"/>
      <c r="HJ726" s="2"/>
      <c r="HK726" s="2"/>
      <c r="HL726" s="2"/>
      <c r="HM726" s="2" t="s">
        <v>3</v>
      </c>
      <c r="HN726" s="2" t="s">
        <v>3</v>
      </c>
      <c r="HO726" s="2" t="s">
        <v>3</v>
      </c>
      <c r="HP726" s="2" t="s">
        <v>3</v>
      </c>
      <c r="HQ726" s="2" t="s">
        <v>3</v>
      </c>
      <c r="HR726" s="2"/>
      <c r="HS726" s="2"/>
      <c r="HT726" s="2"/>
      <c r="HU726" s="2"/>
      <c r="HV726" s="2"/>
      <c r="HW726" s="2"/>
      <c r="HX726" s="2"/>
      <c r="HY726" s="2"/>
      <c r="HZ726" s="2"/>
      <c r="IA726" s="2"/>
      <c r="IB726" s="2"/>
      <c r="IC726" s="2"/>
      <c r="ID726" s="2"/>
      <c r="IE726" s="2"/>
      <c r="IF726" s="2"/>
      <c r="IG726" s="2"/>
      <c r="IH726" s="2"/>
      <c r="II726" s="2"/>
      <c r="IJ726" s="2"/>
      <c r="IK726" s="2">
        <v>0</v>
      </c>
      <c r="IL726" s="2"/>
      <c r="IM726" s="2"/>
      <c r="IN726" s="2"/>
      <c r="IO726" s="2"/>
      <c r="IP726" s="2"/>
      <c r="IQ726" s="2"/>
      <c r="IR726" s="2"/>
      <c r="IS726" s="2"/>
      <c r="IT726" s="2"/>
      <c r="IU726" s="2"/>
    </row>
    <row r="727" spans="1:255" x14ac:dyDescent="0.2">
      <c r="A727">
        <v>17</v>
      </c>
      <c r="B727">
        <v>1</v>
      </c>
      <c r="C727">
        <f>ROW(SmtRes!A228)</f>
        <v>228</v>
      </c>
      <c r="D727">
        <f>ROW(EtalonRes!A218)</f>
        <v>218</v>
      </c>
      <c r="E727" t="s">
        <v>653</v>
      </c>
      <c r="F727" t="s">
        <v>654</v>
      </c>
      <c r="G727" t="s">
        <v>655</v>
      </c>
      <c r="H727" t="s">
        <v>656</v>
      </c>
      <c r="I727">
        <v>1</v>
      </c>
      <c r="J727">
        <v>0</v>
      </c>
      <c r="K727">
        <v>1</v>
      </c>
      <c r="O727">
        <f t="shared" si="585"/>
        <v>5423.09</v>
      </c>
      <c r="P727">
        <f t="shared" si="586"/>
        <v>2158.13</v>
      </c>
      <c r="Q727">
        <f t="shared" si="587"/>
        <v>154.69</v>
      </c>
      <c r="R727">
        <f t="shared" si="588"/>
        <v>61.83</v>
      </c>
      <c r="S727">
        <f t="shared" si="589"/>
        <v>3110.27</v>
      </c>
      <c r="T727">
        <f t="shared" si="590"/>
        <v>0</v>
      </c>
      <c r="U727">
        <f t="shared" si="591"/>
        <v>8.49</v>
      </c>
      <c r="V727">
        <f t="shared" si="592"/>
        <v>0</v>
      </c>
      <c r="W727">
        <f t="shared" si="593"/>
        <v>0</v>
      </c>
      <c r="X727">
        <f t="shared" si="594"/>
        <v>3203.58</v>
      </c>
      <c r="Y727">
        <f t="shared" si="595"/>
        <v>1430.72</v>
      </c>
      <c r="AA727">
        <v>50417531</v>
      </c>
      <c r="AB727">
        <f t="shared" si="596"/>
        <v>342.18</v>
      </c>
      <c r="AC727">
        <f t="shared" si="597"/>
        <v>222.03</v>
      </c>
      <c r="AD727">
        <f t="shared" si="598"/>
        <v>13.01</v>
      </c>
      <c r="AE727">
        <f t="shared" si="599"/>
        <v>2.13</v>
      </c>
      <c r="AF727">
        <f t="shared" si="600"/>
        <v>107.14</v>
      </c>
      <c r="AG727">
        <f t="shared" si="601"/>
        <v>0</v>
      </c>
      <c r="AH727">
        <f t="shared" si="602"/>
        <v>8.49</v>
      </c>
      <c r="AI727">
        <f t="shared" si="603"/>
        <v>0</v>
      </c>
      <c r="AJ727">
        <f t="shared" si="604"/>
        <v>0</v>
      </c>
      <c r="AK727">
        <v>342.18</v>
      </c>
      <c r="AL727">
        <v>222.03</v>
      </c>
      <c r="AM727">
        <v>13.01</v>
      </c>
      <c r="AN727">
        <v>2.13</v>
      </c>
      <c r="AO727">
        <v>107.14</v>
      </c>
      <c r="AP727">
        <v>0</v>
      </c>
      <c r="AQ727">
        <v>8.49</v>
      </c>
      <c r="AR727">
        <v>0</v>
      </c>
      <c r="AS727">
        <v>0</v>
      </c>
      <c r="AT727">
        <v>103</v>
      </c>
      <c r="AU727">
        <v>46</v>
      </c>
      <c r="AV727">
        <v>1</v>
      </c>
      <c r="AW727">
        <v>1</v>
      </c>
      <c r="AZ727">
        <v>1</v>
      </c>
      <c r="BA727">
        <v>29.03</v>
      </c>
      <c r="BB727">
        <v>11.89</v>
      </c>
      <c r="BC727">
        <v>9.7200000000000006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1</v>
      </c>
      <c r="BJ727" t="s">
        <v>657</v>
      </c>
      <c r="BM727">
        <v>137</v>
      </c>
      <c r="BN727">
        <v>0</v>
      </c>
      <c r="BO727" t="s">
        <v>654</v>
      </c>
      <c r="BP727">
        <v>1</v>
      </c>
      <c r="BQ727">
        <v>30</v>
      </c>
      <c r="BR727">
        <v>0</v>
      </c>
      <c r="BS727">
        <v>29.03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103</v>
      </c>
      <c r="CA727">
        <v>46</v>
      </c>
      <c r="CB727" t="s">
        <v>3</v>
      </c>
      <c r="CE727">
        <v>30</v>
      </c>
      <c r="CF727">
        <v>0</v>
      </c>
      <c r="CG727">
        <v>0</v>
      </c>
      <c r="CM727">
        <v>0</v>
      </c>
      <c r="CN727" t="s">
        <v>3</v>
      </c>
      <c r="CO727">
        <v>0</v>
      </c>
      <c r="CP727">
        <f t="shared" si="605"/>
        <v>5423.09</v>
      </c>
      <c r="CQ727">
        <f t="shared" si="606"/>
        <v>2158.13</v>
      </c>
      <c r="CR727">
        <f t="shared" si="607"/>
        <v>154.69</v>
      </c>
      <c r="CS727">
        <f t="shared" si="608"/>
        <v>61.83</v>
      </c>
      <c r="CT727">
        <f t="shared" si="609"/>
        <v>3110.27</v>
      </c>
      <c r="CU727">
        <f t="shared" si="610"/>
        <v>0</v>
      </c>
      <c r="CV727">
        <f t="shared" si="611"/>
        <v>8.49</v>
      </c>
      <c r="CW727">
        <f t="shared" si="612"/>
        <v>0</v>
      </c>
      <c r="CX727">
        <f t="shared" si="613"/>
        <v>0</v>
      </c>
      <c r="CY727">
        <f>S727*(BZ727/100)</f>
        <v>3203.5781000000002</v>
      </c>
      <c r="CZ727">
        <f>S727*(CA727/100)</f>
        <v>1430.7242000000001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125</v>
      </c>
      <c r="DO727">
        <v>94</v>
      </c>
      <c r="DP727">
        <v>1</v>
      </c>
      <c r="DQ727">
        <v>1</v>
      </c>
      <c r="DU727">
        <v>1013</v>
      </c>
      <c r="DV727" t="s">
        <v>656</v>
      </c>
      <c r="DW727" t="s">
        <v>656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49573452</v>
      </c>
      <c r="EF727">
        <v>30</v>
      </c>
      <c r="EG727" t="s">
        <v>35</v>
      </c>
      <c r="EH727">
        <v>0</v>
      </c>
      <c r="EI727" t="s">
        <v>3</v>
      </c>
      <c r="EJ727">
        <v>1</v>
      </c>
      <c r="EK727">
        <v>137</v>
      </c>
      <c r="EL727" t="s">
        <v>658</v>
      </c>
      <c r="EM727" t="s">
        <v>659</v>
      </c>
      <c r="EO727" t="s">
        <v>3</v>
      </c>
      <c r="EQ727">
        <v>131072</v>
      </c>
      <c r="ER727">
        <v>342.18</v>
      </c>
      <c r="ES727">
        <v>222.03</v>
      </c>
      <c r="ET727">
        <v>13.01</v>
      </c>
      <c r="EU727">
        <v>2.13</v>
      </c>
      <c r="EV727">
        <v>107.14</v>
      </c>
      <c r="EW727">
        <v>8.49</v>
      </c>
      <c r="EX727">
        <v>0</v>
      </c>
      <c r="EY727">
        <v>0</v>
      </c>
      <c r="FQ727">
        <v>0</v>
      </c>
      <c r="FR727">
        <f t="shared" si="614"/>
        <v>0</v>
      </c>
      <c r="FS727">
        <v>0</v>
      </c>
      <c r="FX727">
        <v>125</v>
      </c>
      <c r="FY727">
        <v>94</v>
      </c>
      <c r="GA727" t="s">
        <v>3</v>
      </c>
      <c r="GD727">
        <v>0</v>
      </c>
      <c r="GF727">
        <v>1512341893</v>
      </c>
      <c r="GG727">
        <v>2</v>
      </c>
      <c r="GH727">
        <v>1</v>
      </c>
      <c r="GI727">
        <v>2</v>
      </c>
      <c r="GJ727">
        <v>0</v>
      </c>
      <c r="GK727">
        <f>ROUND(R727*(S12)/100,2)</f>
        <v>98.93</v>
      </c>
      <c r="GL727">
        <f t="shared" si="615"/>
        <v>0</v>
      </c>
      <c r="GM727">
        <f t="shared" si="616"/>
        <v>10156.32</v>
      </c>
      <c r="GN727">
        <f t="shared" si="617"/>
        <v>10156.32</v>
      </c>
      <c r="GO727">
        <f t="shared" si="618"/>
        <v>0</v>
      </c>
      <c r="GP727">
        <f t="shared" si="619"/>
        <v>0</v>
      </c>
      <c r="GR727">
        <v>0</v>
      </c>
      <c r="GS727">
        <v>3</v>
      </c>
      <c r="GT727">
        <v>0</v>
      </c>
      <c r="GU727" t="s">
        <v>3</v>
      </c>
      <c r="GV727">
        <f t="shared" si="620"/>
        <v>0</v>
      </c>
      <c r="GW727">
        <v>1</v>
      </c>
      <c r="GX727">
        <f t="shared" si="621"/>
        <v>0</v>
      </c>
      <c r="HA727">
        <v>0</v>
      </c>
      <c r="HB727">
        <v>0</v>
      </c>
      <c r="HC727">
        <f t="shared" si="622"/>
        <v>0</v>
      </c>
      <c r="HE727" t="s">
        <v>3</v>
      </c>
      <c r="HF727" t="s">
        <v>3</v>
      </c>
      <c r="HM727" t="s">
        <v>3</v>
      </c>
      <c r="HN727" t="s">
        <v>3</v>
      </c>
      <c r="HO727" t="s">
        <v>3</v>
      </c>
      <c r="HP727" t="s">
        <v>3</v>
      </c>
      <c r="HQ727" t="s">
        <v>3</v>
      </c>
      <c r="IK727">
        <v>0</v>
      </c>
    </row>
    <row r="728" spans="1:255" x14ac:dyDescent="0.2">
      <c r="A728" s="2">
        <v>18</v>
      </c>
      <c r="B728" s="2">
        <v>1</v>
      </c>
      <c r="C728" s="2">
        <v>222</v>
      </c>
      <c r="D728" s="2"/>
      <c r="E728" s="2" t="s">
        <v>660</v>
      </c>
      <c r="F728" s="2" t="s">
        <v>491</v>
      </c>
      <c r="G728" s="2" t="s">
        <v>661</v>
      </c>
      <c r="H728" s="2" t="s">
        <v>493</v>
      </c>
      <c r="I728" s="2">
        <f>I726*J728</f>
        <v>1</v>
      </c>
      <c r="J728" s="2">
        <v>1</v>
      </c>
      <c r="K728" s="2">
        <v>1</v>
      </c>
      <c r="L728" s="2"/>
      <c r="M728" s="2"/>
      <c r="N728" s="2"/>
      <c r="O728" s="2">
        <f t="shared" si="585"/>
        <v>0</v>
      </c>
      <c r="P728" s="2">
        <f t="shared" si="586"/>
        <v>0</v>
      </c>
      <c r="Q728" s="2">
        <f t="shared" si="587"/>
        <v>0</v>
      </c>
      <c r="R728" s="2">
        <f t="shared" si="588"/>
        <v>0</v>
      </c>
      <c r="S728" s="2">
        <f t="shared" si="589"/>
        <v>0</v>
      </c>
      <c r="T728" s="2">
        <f t="shared" si="590"/>
        <v>0</v>
      </c>
      <c r="U728" s="2">
        <f t="shared" si="591"/>
        <v>0</v>
      </c>
      <c r="V728" s="2">
        <f t="shared" si="592"/>
        <v>0</v>
      </c>
      <c r="W728" s="2">
        <f t="shared" si="593"/>
        <v>0</v>
      </c>
      <c r="X728" s="2">
        <f t="shared" si="594"/>
        <v>0</v>
      </c>
      <c r="Y728" s="2">
        <f t="shared" si="595"/>
        <v>0</v>
      </c>
      <c r="Z728" s="2"/>
      <c r="AA728" s="2">
        <v>50417534</v>
      </c>
      <c r="AB728" s="2">
        <f t="shared" si="596"/>
        <v>0</v>
      </c>
      <c r="AC728" s="2">
        <f t="shared" si="597"/>
        <v>0</v>
      </c>
      <c r="AD728" s="2">
        <f t="shared" si="598"/>
        <v>0</v>
      </c>
      <c r="AE728" s="2">
        <f t="shared" si="599"/>
        <v>0</v>
      </c>
      <c r="AF728" s="2">
        <f t="shared" si="600"/>
        <v>0</v>
      </c>
      <c r="AG728" s="2">
        <f t="shared" si="601"/>
        <v>0</v>
      </c>
      <c r="AH728" s="2">
        <f t="shared" si="602"/>
        <v>0</v>
      </c>
      <c r="AI728" s="2">
        <f t="shared" si="603"/>
        <v>0</v>
      </c>
      <c r="AJ728" s="2">
        <f t="shared" si="604"/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125</v>
      </c>
      <c r="AU728" s="2">
        <v>94</v>
      </c>
      <c r="AV728" s="2">
        <v>1</v>
      </c>
      <c r="AW728" s="2">
        <v>1</v>
      </c>
      <c r="AX728" s="2"/>
      <c r="AY728" s="2"/>
      <c r="AZ728" s="2">
        <v>1</v>
      </c>
      <c r="BA728" s="2">
        <v>1</v>
      </c>
      <c r="BB728" s="2">
        <v>1</v>
      </c>
      <c r="BC728" s="2">
        <v>1</v>
      </c>
      <c r="BD728" s="2" t="s">
        <v>3</v>
      </c>
      <c r="BE728" s="2" t="s">
        <v>3</v>
      </c>
      <c r="BF728" s="2" t="s">
        <v>3</v>
      </c>
      <c r="BG728" s="2" t="s">
        <v>3</v>
      </c>
      <c r="BH728" s="2">
        <v>3</v>
      </c>
      <c r="BI728" s="2">
        <v>3</v>
      </c>
      <c r="BJ728" s="2" t="s">
        <v>3</v>
      </c>
      <c r="BK728" s="2"/>
      <c r="BL728" s="2"/>
      <c r="BM728" s="2">
        <v>137</v>
      </c>
      <c r="BN728" s="2">
        <v>0</v>
      </c>
      <c r="BO728" s="2" t="s">
        <v>3</v>
      </c>
      <c r="BP728" s="2">
        <v>0</v>
      </c>
      <c r="BQ728" s="2">
        <v>30</v>
      </c>
      <c r="BR728" s="2">
        <v>0</v>
      </c>
      <c r="BS728" s="2">
        <v>1</v>
      </c>
      <c r="BT728" s="2">
        <v>1</v>
      </c>
      <c r="BU728" s="2">
        <v>1</v>
      </c>
      <c r="BV728" s="2">
        <v>1</v>
      </c>
      <c r="BW728" s="2">
        <v>1</v>
      </c>
      <c r="BX728" s="2">
        <v>1</v>
      </c>
      <c r="BY728" s="2" t="s">
        <v>3</v>
      </c>
      <c r="BZ728" s="2">
        <v>125</v>
      </c>
      <c r="CA728" s="2">
        <v>94</v>
      </c>
      <c r="CB728" s="2" t="s">
        <v>3</v>
      </c>
      <c r="CC728" s="2"/>
      <c r="CD728" s="2"/>
      <c r="CE728" s="2">
        <v>30</v>
      </c>
      <c r="CF728" s="2">
        <v>0</v>
      </c>
      <c r="CG728" s="2">
        <v>0</v>
      </c>
      <c r="CH728" s="2"/>
      <c r="CI728" s="2"/>
      <c r="CJ728" s="2"/>
      <c r="CK728" s="2"/>
      <c r="CL728" s="2"/>
      <c r="CM728" s="2">
        <v>0</v>
      </c>
      <c r="CN728" s="2" t="s">
        <v>3</v>
      </c>
      <c r="CO728" s="2">
        <v>0</v>
      </c>
      <c r="CP728" s="2">
        <f t="shared" si="605"/>
        <v>0</v>
      </c>
      <c r="CQ728" s="2">
        <f t="shared" si="606"/>
        <v>0</v>
      </c>
      <c r="CR728" s="2">
        <f t="shared" si="607"/>
        <v>0</v>
      </c>
      <c r="CS728" s="2">
        <f t="shared" si="608"/>
        <v>0</v>
      </c>
      <c r="CT728" s="2">
        <f t="shared" si="609"/>
        <v>0</v>
      </c>
      <c r="CU728" s="2">
        <f t="shared" si="610"/>
        <v>0</v>
      </c>
      <c r="CV728" s="2">
        <f t="shared" si="611"/>
        <v>0</v>
      </c>
      <c r="CW728" s="2">
        <f t="shared" si="612"/>
        <v>0</v>
      </c>
      <c r="CX728" s="2">
        <f t="shared" si="613"/>
        <v>0</v>
      </c>
      <c r="CY728" s="2">
        <f>((S728*BZ728)/100)</f>
        <v>0</v>
      </c>
      <c r="CZ728" s="2">
        <f>((S728*CA728)/100)</f>
        <v>0</v>
      </c>
      <c r="DA728" s="2"/>
      <c r="DB728" s="2"/>
      <c r="DC728" s="2" t="s">
        <v>3</v>
      </c>
      <c r="DD728" s="2" t="s">
        <v>3</v>
      </c>
      <c r="DE728" s="2" t="s">
        <v>3</v>
      </c>
      <c r="DF728" s="2" t="s">
        <v>3</v>
      </c>
      <c r="DG728" s="2" t="s">
        <v>3</v>
      </c>
      <c r="DH728" s="2" t="s">
        <v>3</v>
      </c>
      <c r="DI728" s="2" t="s">
        <v>3</v>
      </c>
      <c r="DJ728" s="2" t="s">
        <v>3</v>
      </c>
      <c r="DK728" s="2" t="s">
        <v>3</v>
      </c>
      <c r="DL728" s="2" t="s">
        <v>3</v>
      </c>
      <c r="DM728" s="2" t="s">
        <v>3</v>
      </c>
      <c r="DN728" s="2">
        <v>0</v>
      </c>
      <c r="DO728" s="2">
        <v>0</v>
      </c>
      <c r="DP728" s="2">
        <v>1</v>
      </c>
      <c r="DQ728" s="2">
        <v>1</v>
      </c>
      <c r="DR728" s="2"/>
      <c r="DS728" s="2"/>
      <c r="DT728" s="2"/>
      <c r="DU728" s="2">
        <v>1013</v>
      </c>
      <c r="DV728" s="2" t="s">
        <v>493</v>
      </c>
      <c r="DW728" s="2" t="s">
        <v>493</v>
      </c>
      <c r="DX728" s="2">
        <v>1</v>
      </c>
      <c r="DY728" s="2"/>
      <c r="DZ728" s="2" t="s">
        <v>3</v>
      </c>
      <c r="EA728" s="2" t="s">
        <v>3</v>
      </c>
      <c r="EB728" s="2" t="s">
        <v>3</v>
      </c>
      <c r="EC728" s="2" t="s">
        <v>3</v>
      </c>
      <c r="ED728" s="2"/>
      <c r="EE728" s="2">
        <v>49573452</v>
      </c>
      <c r="EF728" s="2">
        <v>30</v>
      </c>
      <c r="EG728" s="2" t="s">
        <v>35</v>
      </c>
      <c r="EH728" s="2">
        <v>0</v>
      </c>
      <c r="EI728" s="2" t="s">
        <v>3</v>
      </c>
      <c r="EJ728" s="2">
        <v>1</v>
      </c>
      <c r="EK728" s="2">
        <v>137</v>
      </c>
      <c r="EL728" s="2" t="s">
        <v>658</v>
      </c>
      <c r="EM728" s="2" t="s">
        <v>659</v>
      </c>
      <c r="EN728" s="2"/>
      <c r="EO728" s="2" t="s">
        <v>3</v>
      </c>
      <c r="EP728" s="2"/>
      <c r="EQ728" s="2">
        <v>0</v>
      </c>
      <c r="ER728" s="2">
        <v>0</v>
      </c>
      <c r="ES728" s="2">
        <v>0</v>
      </c>
      <c r="ET728" s="2">
        <v>0</v>
      </c>
      <c r="EU728" s="2">
        <v>0</v>
      </c>
      <c r="EV728" s="2">
        <v>0</v>
      </c>
      <c r="EW728" s="2">
        <v>0</v>
      </c>
      <c r="EX728" s="2">
        <v>0</v>
      </c>
      <c r="EY728" s="2"/>
      <c r="EZ728" s="2"/>
      <c r="FA728" s="2"/>
      <c r="FB728" s="2"/>
      <c r="FC728" s="2"/>
      <c r="FD728" s="2"/>
      <c r="FE728" s="2"/>
      <c r="FF728" s="2"/>
      <c r="FG728" s="2"/>
      <c r="FH728" s="2"/>
      <c r="FI728" s="2"/>
      <c r="FJ728" s="2"/>
      <c r="FK728" s="2"/>
      <c r="FL728" s="2"/>
      <c r="FM728" s="2"/>
      <c r="FN728" s="2"/>
      <c r="FO728" s="2"/>
      <c r="FP728" s="2"/>
      <c r="FQ728" s="2">
        <v>0</v>
      </c>
      <c r="FR728" s="2">
        <f t="shared" si="614"/>
        <v>0</v>
      </c>
      <c r="FS728" s="2">
        <v>0</v>
      </c>
      <c r="FT728" s="2"/>
      <c r="FU728" s="2"/>
      <c r="FV728" s="2"/>
      <c r="FW728" s="2"/>
      <c r="FX728" s="2">
        <v>125</v>
      </c>
      <c r="FY728" s="2">
        <v>94</v>
      </c>
      <c r="FZ728" s="2"/>
      <c r="GA728" s="2" t="s">
        <v>3</v>
      </c>
      <c r="GB728" s="2"/>
      <c r="GC728" s="2"/>
      <c r="GD728" s="2">
        <v>0</v>
      </c>
      <c r="GE728" s="2"/>
      <c r="GF728" s="2">
        <v>1840621053</v>
      </c>
      <c r="GG728" s="2">
        <v>2</v>
      </c>
      <c r="GH728" s="2">
        <v>0</v>
      </c>
      <c r="GI728" s="2">
        <v>-2</v>
      </c>
      <c r="GJ728" s="2">
        <v>0</v>
      </c>
      <c r="GK728" s="2">
        <f>ROUND(R728*(R12)/100,2)</f>
        <v>0</v>
      </c>
      <c r="GL728" s="2">
        <f t="shared" si="615"/>
        <v>0</v>
      </c>
      <c r="GM728" s="2">
        <f t="shared" si="616"/>
        <v>0</v>
      </c>
      <c r="GN728" s="2">
        <f t="shared" si="617"/>
        <v>0</v>
      </c>
      <c r="GO728" s="2">
        <f t="shared" si="618"/>
        <v>0</v>
      </c>
      <c r="GP728" s="2">
        <f t="shared" si="619"/>
        <v>0</v>
      </c>
      <c r="GQ728" s="2"/>
      <c r="GR728" s="2">
        <v>0</v>
      </c>
      <c r="GS728" s="2">
        <v>3</v>
      </c>
      <c r="GT728" s="2">
        <v>0</v>
      </c>
      <c r="GU728" s="2" t="s">
        <v>3</v>
      </c>
      <c r="GV728" s="2">
        <f t="shared" si="620"/>
        <v>0</v>
      </c>
      <c r="GW728" s="2">
        <v>1</v>
      </c>
      <c r="GX728" s="2">
        <f t="shared" si="621"/>
        <v>0</v>
      </c>
      <c r="GY728" s="2"/>
      <c r="GZ728" s="2"/>
      <c r="HA728" s="2">
        <v>0</v>
      </c>
      <c r="HB728" s="2">
        <v>0</v>
      </c>
      <c r="HC728" s="2">
        <f t="shared" si="622"/>
        <v>0</v>
      </c>
      <c r="HD728" s="2"/>
      <c r="HE728" s="2" t="s">
        <v>3</v>
      </c>
      <c r="HF728" s="2" t="s">
        <v>3</v>
      </c>
      <c r="HG728" s="2"/>
      <c r="HH728" s="2"/>
      <c r="HI728" s="2"/>
      <c r="HJ728" s="2"/>
      <c r="HK728" s="2"/>
      <c r="HL728" s="2"/>
      <c r="HM728" s="2" t="s">
        <v>3</v>
      </c>
      <c r="HN728" s="2" t="s">
        <v>3</v>
      </c>
      <c r="HO728" s="2" t="s">
        <v>3</v>
      </c>
      <c r="HP728" s="2" t="s">
        <v>3</v>
      </c>
      <c r="HQ728" s="2" t="s">
        <v>3</v>
      </c>
      <c r="HR728" s="2"/>
      <c r="HS728" s="2"/>
      <c r="HT728" s="2"/>
      <c r="HU728" s="2"/>
      <c r="HV728" s="2"/>
      <c r="HW728" s="2"/>
      <c r="HX728" s="2"/>
      <c r="HY728" s="2"/>
      <c r="HZ728" s="2"/>
      <c r="IA728" s="2"/>
      <c r="IB728" s="2"/>
      <c r="IC728" s="2"/>
      <c r="ID728" s="2"/>
      <c r="IE728" s="2"/>
      <c r="IF728" s="2"/>
      <c r="IG728" s="2"/>
      <c r="IH728" s="2"/>
      <c r="II728" s="2"/>
      <c r="IJ728" s="2"/>
      <c r="IK728" s="2">
        <v>0</v>
      </c>
      <c r="IL728" s="2"/>
      <c r="IM728" s="2"/>
      <c r="IN728" s="2"/>
      <c r="IO728" s="2"/>
      <c r="IP728" s="2"/>
      <c r="IQ728" s="2"/>
      <c r="IR728" s="2"/>
      <c r="IS728" s="2"/>
      <c r="IT728" s="2"/>
      <c r="IU728" s="2"/>
    </row>
    <row r="729" spans="1:255" x14ac:dyDescent="0.2">
      <c r="A729">
        <v>18</v>
      </c>
      <c r="B729">
        <v>1</v>
      </c>
      <c r="C729">
        <v>228</v>
      </c>
      <c r="E729" t="s">
        <v>660</v>
      </c>
      <c r="F729" t="s">
        <v>491</v>
      </c>
      <c r="G729" t="s">
        <v>661</v>
      </c>
      <c r="H729" t="s">
        <v>493</v>
      </c>
      <c r="I729">
        <f>I727*J729</f>
        <v>1</v>
      </c>
      <c r="J729">
        <v>1</v>
      </c>
      <c r="K729">
        <v>1</v>
      </c>
      <c r="O729">
        <f t="shared" si="585"/>
        <v>72204.23</v>
      </c>
      <c r="P729">
        <f t="shared" si="586"/>
        <v>72204.23</v>
      </c>
      <c r="Q729">
        <f t="shared" si="587"/>
        <v>0</v>
      </c>
      <c r="R729">
        <f t="shared" si="588"/>
        <v>0</v>
      </c>
      <c r="S729">
        <f t="shared" si="589"/>
        <v>0</v>
      </c>
      <c r="T729">
        <f t="shared" si="590"/>
        <v>0</v>
      </c>
      <c r="U729">
        <f t="shared" si="591"/>
        <v>0</v>
      </c>
      <c r="V729">
        <f t="shared" si="592"/>
        <v>0</v>
      </c>
      <c r="W729">
        <f t="shared" si="593"/>
        <v>0</v>
      </c>
      <c r="X729">
        <f t="shared" si="594"/>
        <v>0</v>
      </c>
      <c r="Y729">
        <f t="shared" si="595"/>
        <v>0</v>
      </c>
      <c r="AA729">
        <v>50417531</v>
      </c>
      <c r="AB729">
        <f t="shared" si="596"/>
        <v>10314.89</v>
      </c>
      <c r="AC729">
        <f t="shared" si="597"/>
        <v>10314.89</v>
      </c>
      <c r="AD729">
        <f t="shared" si="598"/>
        <v>0</v>
      </c>
      <c r="AE729">
        <f t="shared" si="599"/>
        <v>0</v>
      </c>
      <c r="AF729">
        <f t="shared" si="600"/>
        <v>0</v>
      </c>
      <c r="AG729">
        <f t="shared" si="601"/>
        <v>0</v>
      </c>
      <c r="AH729">
        <f t="shared" si="602"/>
        <v>0</v>
      </c>
      <c r="AI729">
        <f t="shared" si="603"/>
        <v>0</v>
      </c>
      <c r="AJ729">
        <f t="shared" si="604"/>
        <v>0</v>
      </c>
      <c r="AK729">
        <v>10314.89</v>
      </c>
      <c r="AL729">
        <v>10314.89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7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3</v>
      </c>
      <c r="BJ729" t="s">
        <v>3</v>
      </c>
      <c r="BM729">
        <v>137</v>
      </c>
      <c r="BN729">
        <v>0</v>
      </c>
      <c r="BO729" t="s">
        <v>3</v>
      </c>
      <c r="BP729">
        <v>0</v>
      </c>
      <c r="BQ729">
        <v>30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30</v>
      </c>
      <c r="CF729">
        <v>0</v>
      </c>
      <c r="CG729">
        <v>0</v>
      </c>
      <c r="CM729">
        <v>0</v>
      </c>
      <c r="CN729" t="s">
        <v>3</v>
      </c>
      <c r="CO729">
        <v>0</v>
      </c>
      <c r="CP729">
        <f t="shared" si="605"/>
        <v>72204.23</v>
      </c>
      <c r="CQ729">
        <f t="shared" si="606"/>
        <v>72204.23</v>
      </c>
      <c r="CR729">
        <f t="shared" si="607"/>
        <v>0</v>
      </c>
      <c r="CS729">
        <f t="shared" si="608"/>
        <v>0</v>
      </c>
      <c r="CT729">
        <f t="shared" si="609"/>
        <v>0</v>
      </c>
      <c r="CU729">
        <f t="shared" si="610"/>
        <v>0</v>
      </c>
      <c r="CV729">
        <f t="shared" si="611"/>
        <v>0</v>
      </c>
      <c r="CW729">
        <f t="shared" si="612"/>
        <v>0</v>
      </c>
      <c r="CX729">
        <f t="shared" si="613"/>
        <v>0</v>
      </c>
      <c r="CY729">
        <f>S729*(BZ729/100)</f>
        <v>0</v>
      </c>
      <c r="CZ729">
        <f>S729*(CA729/100)</f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125</v>
      </c>
      <c r="DO729">
        <v>94</v>
      </c>
      <c r="DP729">
        <v>1</v>
      </c>
      <c r="DQ729">
        <v>1</v>
      </c>
      <c r="DU729">
        <v>1013</v>
      </c>
      <c r="DV729" t="s">
        <v>493</v>
      </c>
      <c r="DW729" t="s">
        <v>493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49573452</v>
      </c>
      <c r="EF729">
        <v>30</v>
      </c>
      <c r="EG729" t="s">
        <v>35</v>
      </c>
      <c r="EH729">
        <v>0</v>
      </c>
      <c r="EI729" t="s">
        <v>3</v>
      </c>
      <c r="EJ729">
        <v>1</v>
      </c>
      <c r="EK729">
        <v>137</v>
      </c>
      <c r="EL729" t="s">
        <v>658</v>
      </c>
      <c r="EM729" t="s">
        <v>659</v>
      </c>
      <c r="EO729" t="s">
        <v>3</v>
      </c>
      <c r="EQ729">
        <v>0</v>
      </c>
      <c r="ER729">
        <v>11281.920000000002</v>
      </c>
      <c r="ES729">
        <v>10314.89</v>
      </c>
      <c r="ET729">
        <v>0</v>
      </c>
      <c r="EU729">
        <v>0</v>
      </c>
      <c r="EV729">
        <v>0</v>
      </c>
      <c r="EW729">
        <v>0</v>
      </c>
      <c r="EX729">
        <v>0</v>
      </c>
      <c r="EZ729">
        <v>5</v>
      </c>
      <c r="FC729">
        <v>1</v>
      </c>
      <c r="FD729">
        <v>18</v>
      </c>
      <c r="FF729">
        <v>83124</v>
      </c>
      <c r="FQ729">
        <v>0</v>
      </c>
      <c r="FR729">
        <f t="shared" si="614"/>
        <v>72204.23</v>
      </c>
      <c r="FS729">
        <v>0</v>
      </c>
      <c r="FX729">
        <v>125</v>
      </c>
      <c r="FY729">
        <v>94</v>
      </c>
      <c r="GA729" t="s">
        <v>662</v>
      </c>
      <c r="GD729">
        <v>0</v>
      </c>
      <c r="GF729">
        <v>1840621053</v>
      </c>
      <c r="GG729">
        <v>2</v>
      </c>
      <c r="GH729">
        <v>3</v>
      </c>
      <c r="GI729">
        <v>5</v>
      </c>
      <c r="GJ729">
        <v>0</v>
      </c>
      <c r="GK729">
        <f>ROUND(R729*(S12)/100,2)</f>
        <v>0</v>
      </c>
      <c r="GL729">
        <f t="shared" si="615"/>
        <v>0</v>
      </c>
      <c r="GM729">
        <f t="shared" si="616"/>
        <v>72204.23</v>
      </c>
      <c r="GN729">
        <f t="shared" si="617"/>
        <v>0</v>
      </c>
      <c r="GO729">
        <f t="shared" si="618"/>
        <v>0</v>
      </c>
      <c r="GP729">
        <f t="shared" si="619"/>
        <v>0</v>
      </c>
      <c r="GR729">
        <v>1</v>
      </c>
      <c r="GS729">
        <v>1</v>
      </c>
      <c r="GT729">
        <v>0</v>
      </c>
      <c r="GU729" t="s">
        <v>3</v>
      </c>
      <c r="GV729">
        <f t="shared" si="620"/>
        <v>0</v>
      </c>
      <c r="GW729">
        <v>1</v>
      </c>
      <c r="GX729">
        <f t="shared" si="621"/>
        <v>0</v>
      </c>
      <c r="HA729">
        <v>0</v>
      </c>
      <c r="HB729">
        <v>0</v>
      </c>
      <c r="HC729">
        <f t="shared" si="622"/>
        <v>0</v>
      </c>
      <c r="HE729" t="s">
        <v>45</v>
      </c>
      <c r="HF729" t="s">
        <v>663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IK729">
        <v>0</v>
      </c>
    </row>
    <row r="730" spans="1:255" x14ac:dyDescent="0.2">
      <c r="A730" s="2">
        <v>17</v>
      </c>
      <c r="B730" s="2">
        <v>1</v>
      </c>
      <c r="C730" s="2">
        <f>ROW(SmtRes!A233)</f>
        <v>233</v>
      </c>
      <c r="D730" s="2">
        <f>ROW(EtalonRes!A222)</f>
        <v>222</v>
      </c>
      <c r="E730" s="2" t="s">
        <v>664</v>
      </c>
      <c r="F730" s="2" t="s">
        <v>665</v>
      </c>
      <c r="G730" s="2" t="s">
        <v>666</v>
      </c>
      <c r="H730" s="2" t="s">
        <v>667</v>
      </c>
      <c r="I730" s="2">
        <v>1</v>
      </c>
      <c r="J730" s="2">
        <v>0</v>
      </c>
      <c r="K730" s="2">
        <v>1</v>
      </c>
      <c r="L730" s="2"/>
      <c r="M730" s="2"/>
      <c r="N730" s="2"/>
      <c r="O730" s="2">
        <f t="shared" si="585"/>
        <v>52.52</v>
      </c>
      <c r="P730" s="2">
        <f t="shared" si="586"/>
        <v>2.66</v>
      </c>
      <c r="Q730" s="2">
        <f t="shared" si="587"/>
        <v>7.72</v>
      </c>
      <c r="R730" s="2">
        <f t="shared" si="588"/>
        <v>1.88</v>
      </c>
      <c r="S730" s="2">
        <f t="shared" si="589"/>
        <v>42.14</v>
      </c>
      <c r="T730" s="2">
        <f t="shared" si="590"/>
        <v>0</v>
      </c>
      <c r="U730" s="2">
        <f t="shared" si="591"/>
        <v>3.63</v>
      </c>
      <c r="V730" s="2">
        <f t="shared" si="592"/>
        <v>0</v>
      </c>
      <c r="W730" s="2">
        <f t="shared" si="593"/>
        <v>0</v>
      </c>
      <c r="X730" s="2">
        <f t="shared" si="594"/>
        <v>52.68</v>
      </c>
      <c r="Y730" s="2">
        <f t="shared" si="595"/>
        <v>39.61</v>
      </c>
      <c r="Z730" s="2"/>
      <c r="AA730" s="2">
        <v>50417534</v>
      </c>
      <c r="AB730" s="2">
        <f t="shared" si="596"/>
        <v>52.52</v>
      </c>
      <c r="AC730" s="2">
        <f t="shared" si="597"/>
        <v>2.66</v>
      </c>
      <c r="AD730" s="2">
        <f t="shared" si="598"/>
        <v>7.72</v>
      </c>
      <c r="AE730" s="2">
        <f t="shared" si="599"/>
        <v>1.88</v>
      </c>
      <c r="AF730" s="2">
        <f t="shared" si="600"/>
        <v>42.14</v>
      </c>
      <c r="AG730" s="2">
        <f t="shared" si="601"/>
        <v>0</v>
      </c>
      <c r="AH730" s="2">
        <f t="shared" si="602"/>
        <v>3.63</v>
      </c>
      <c r="AI730" s="2">
        <f t="shared" si="603"/>
        <v>0</v>
      </c>
      <c r="AJ730" s="2">
        <f t="shared" si="604"/>
        <v>0</v>
      </c>
      <c r="AK730" s="2">
        <v>52.52</v>
      </c>
      <c r="AL730" s="2">
        <v>2.66</v>
      </c>
      <c r="AM730" s="2">
        <v>7.72</v>
      </c>
      <c r="AN730" s="2">
        <v>1.88</v>
      </c>
      <c r="AO730" s="2">
        <v>42.14</v>
      </c>
      <c r="AP730" s="2">
        <v>0</v>
      </c>
      <c r="AQ730" s="2">
        <v>3.63</v>
      </c>
      <c r="AR730" s="2">
        <v>0</v>
      </c>
      <c r="AS730" s="2">
        <v>0</v>
      </c>
      <c r="AT730" s="2">
        <v>125</v>
      </c>
      <c r="AU730" s="2">
        <v>94</v>
      </c>
      <c r="AV730" s="2">
        <v>1</v>
      </c>
      <c r="AW730" s="2">
        <v>1</v>
      </c>
      <c r="AX730" s="2"/>
      <c r="AY730" s="2"/>
      <c r="AZ730" s="2">
        <v>1</v>
      </c>
      <c r="BA730" s="2">
        <v>1</v>
      </c>
      <c r="BB730" s="2">
        <v>1</v>
      </c>
      <c r="BC730" s="2">
        <v>1</v>
      </c>
      <c r="BD730" s="2" t="s">
        <v>3</v>
      </c>
      <c r="BE730" s="2" t="s">
        <v>3</v>
      </c>
      <c r="BF730" s="2" t="s">
        <v>3</v>
      </c>
      <c r="BG730" s="2" t="s">
        <v>3</v>
      </c>
      <c r="BH730" s="2">
        <v>0</v>
      </c>
      <c r="BI730" s="2">
        <v>1</v>
      </c>
      <c r="BJ730" s="2" t="s">
        <v>668</v>
      </c>
      <c r="BK730" s="2"/>
      <c r="BL730" s="2"/>
      <c r="BM730" s="2">
        <v>137</v>
      </c>
      <c r="BN730" s="2">
        <v>0</v>
      </c>
      <c r="BO730" s="2" t="s">
        <v>3</v>
      </c>
      <c r="BP730" s="2">
        <v>0</v>
      </c>
      <c r="BQ730" s="2">
        <v>30</v>
      </c>
      <c r="BR730" s="2">
        <v>0</v>
      </c>
      <c r="BS730" s="2">
        <v>1</v>
      </c>
      <c r="BT730" s="2">
        <v>1</v>
      </c>
      <c r="BU730" s="2">
        <v>1</v>
      </c>
      <c r="BV730" s="2">
        <v>1</v>
      </c>
      <c r="BW730" s="2">
        <v>1</v>
      </c>
      <c r="BX730" s="2">
        <v>1</v>
      </c>
      <c r="BY730" s="2" t="s">
        <v>3</v>
      </c>
      <c r="BZ730" s="2">
        <v>125</v>
      </c>
      <c r="CA730" s="2">
        <v>94</v>
      </c>
      <c r="CB730" s="2" t="s">
        <v>3</v>
      </c>
      <c r="CC730" s="2"/>
      <c r="CD730" s="2"/>
      <c r="CE730" s="2">
        <v>30</v>
      </c>
      <c r="CF730" s="2">
        <v>0</v>
      </c>
      <c r="CG730" s="2">
        <v>0</v>
      </c>
      <c r="CH730" s="2"/>
      <c r="CI730" s="2"/>
      <c r="CJ730" s="2"/>
      <c r="CK730" s="2"/>
      <c r="CL730" s="2"/>
      <c r="CM730" s="2">
        <v>0</v>
      </c>
      <c r="CN730" s="2" t="s">
        <v>3</v>
      </c>
      <c r="CO730" s="2">
        <v>0</v>
      </c>
      <c r="CP730" s="2">
        <f t="shared" si="605"/>
        <v>52.519999999999996</v>
      </c>
      <c r="CQ730" s="2">
        <f t="shared" si="606"/>
        <v>2.66</v>
      </c>
      <c r="CR730" s="2">
        <f t="shared" si="607"/>
        <v>7.72</v>
      </c>
      <c r="CS730" s="2">
        <f t="shared" si="608"/>
        <v>1.88</v>
      </c>
      <c r="CT730" s="2">
        <f t="shared" si="609"/>
        <v>42.14</v>
      </c>
      <c r="CU730" s="2">
        <f t="shared" si="610"/>
        <v>0</v>
      </c>
      <c r="CV730" s="2">
        <f t="shared" si="611"/>
        <v>3.63</v>
      </c>
      <c r="CW730" s="2">
        <f t="shared" si="612"/>
        <v>0</v>
      </c>
      <c r="CX730" s="2">
        <f t="shared" si="613"/>
        <v>0</v>
      </c>
      <c r="CY730" s="2">
        <f>((S730*BZ730)/100)</f>
        <v>52.674999999999997</v>
      </c>
      <c r="CZ730" s="2">
        <f>((S730*CA730)/100)</f>
        <v>39.611599999999996</v>
      </c>
      <c r="DA730" s="2"/>
      <c r="DB730" s="2"/>
      <c r="DC730" s="2" t="s">
        <v>3</v>
      </c>
      <c r="DD730" s="2" t="s">
        <v>3</v>
      </c>
      <c r="DE730" s="2" t="s">
        <v>3</v>
      </c>
      <c r="DF730" s="2" t="s">
        <v>3</v>
      </c>
      <c r="DG730" s="2" t="s">
        <v>3</v>
      </c>
      <c r="DH730" s="2" t="s">
        <v>3</v>
      </c>
      <c r="DI730" s="2" t="s">
        <v>3</v>
      </c>
      <c r="DJ730" s="2" t="s">
        <v>3</v>
      </c>
      <c r="DK730" s="2" t="s">
        <v>3</v>
      </c>
      <c r="DL730" s="2" t="s">
        <v>3</v>
      </c>
      <c r="DM730" s="2" t="s">
        <v>3</v>
      </c>
      <c r="DN730" s="2">
        <v>0</v>
      </c>
      <c r="DO730" s="2">
        <v>0</v>
      </c>
      <c r="DP730" s="2">
        <v>1</v>
      </c>
      <c r="DQ730" s="2">
        <v>1</v>
      </c>
      <c r="DR730" s="2"/>
      <c r="DS730" s="2"/>
      <c r="DT730" s="2"/>
      <c r="DU730" s="2">
        <v>1013</v>
      </c>
      <c r="DV730" s="2" t="s">
        <v>667</v>
      </c>
      <c r="DW730" s="2" t="s">
        <v>667</v>
      </c>
      <c r="DX730" s="2">
        <v>1</v>
      </c>
      <c r="DY730" s="2"/>
      <c r="DZ730" s="2" t="s">
        <v>3</v>
      </c>
      <c r="EA730" s="2" t="s">
        <v>3</v>
      </c>
      <c r="EB730" s="2" t="s">
        <v>3</v>
      </c>
      <c r="EC730" s="2" t="s">
        <v>3</v>
      </c>
      <c r="ED730" s="2"/>
      <c r="EE730" s="2">
        <v>49573452</v>
      </c>
      <c r="EF730" s="2">
        <v>30</v>
      </c>
      <c r="EG730" s="2" t="s">
        <v>35</v>
      </c>
      <c r="EH730" s="2">
        <v>0</v>
      </c>
      <c r="EI730" s="2" t="s">
        <v>3</v>
      </c>
      <c r="EJ730" s="2">
        <v>1</v>
      </c>
      <c r="EK730" s="2">
        <v>137</v>
      </c>
      <c r="EL730" s="2" t="s">
        <v>658</v>
      </c>
      <c r="EM730" s="2" t="s">
        <v>659</v>
      </c>
      <c r="EN730" s="2"/>
      <c r="EO730" s="2" t="s">
        <v>3</v>
      </c>
      <c r="EP730" s="2"/>
      <c r="EQ730" s="2">
        <v>131072</v>
      </c>
      <c r="ER730" s="2">
        <v>52.52</v>
      </c>
      <c r="ES730" s="2">
        <v>2.66</v>
      </c>
      <c r="ET730" s="2">
        <v>7.72</v>
      </c>
      <c r="EU730" s="2">
        <v>1.88</v>
      </c>
      <c r="EV730" s="2">
        <v>42.14</v>
      </c>
      <c r="EW730" s="2">
        <v>3.63</v>
      </c>
      <c r="EX730" s="2">
        <v>0</v>
      </c>
      <c r="EY730" s="2">
        <v>0</v>
      </c>
      <c r="EZ730" s="2"/>
      <c r="FA730" s="2"/>
      <c r="FB730" s="2"/>
      <c r="FC730" s="2"/>
      <c r="FD730" s="2"/>
      <c r="FE730" s="2"/>
      <c r="FF730" s="2"/>
      <c r="FG730" s="2"/>
      <c r="FH730" s="2"/>
      <c r="FI730" s="2"/>
      <c r="FJ730" s="2"/>
      <c r="FK730" s="2"/>
      <c r="FL730" s="2"/>
      <c r="FM730" s="2"/>
      <c r="FN730" s="2"/>
      <c r="FO730" s="2"/>
      <c r="FP730" s="2"/>
      <c r="FQ730" s="2">
        <v>0</v>
      </c>
      <c r="FR730" s="2">
        <f t="shared" si="614"/>
        <v>0</v>
      </c>
      <c r="FS730" s="2">
        <v>0</v>
      </c>
      <c r="FT730" s="2"/>
      <c r="FU730" s="2"/>
      <c r="FV730" s="2"/>
      <c r="FW730" s="2"/>
      <c r="FX730" s="2">
        <v>125</v>
      </c>
      <c r="FY730" s="2">
        <v>94</v>
      </c>
      <c r="FZ730" s="2"/>
      <c r="GA730" s="2" t="s">
        <v>3</v>
      </c>
      <c r="GB730" s="2"/>
      <c r="GC730" s="2"/>
      <c r="GD730" s="2">
        <v>0</v>
      </c>
      <c r="GE730" s="2"/>
      <c r="GF730" s="2">
        <v>-1798573488</v>
      </c>
      <c r="GG730" s="2">
        <v>2</v>
      </c>
      <c r="GH730" s="2">
        <v>1</v>
      </c>
      <c r="GI730" s="2">
        <v>-2</v>
      </c>
      <c r="GJ730" s="2">
        <v>0</v>
      </c>
      <c r="GK730" s="2">
        <f>ROUND(R730*(R12)/100,2)</f>
        <v>3.29</v>
      </c>
      <c r="GL730" s="2">
        <f t="shared" si="615"/>
        <v>0</v>
      </c>
      <c r="GM730" s="2">
        <f t="shared" si="616"/>
        <v>148.1</v>
      </c>
      <c r="GN730" s="2">
        <f t="shared" si="617"/>
        <v>148.1</v>
      </c>
      <c r="GO730" s="2">
        <f t="shared" si="618"/>
        <v>0</v>
      </c>
      <c r="GP730" s="2">
        <f t="shared" si="619"/>
        <v>0</v>
      </c>
      <c r="GQ730" s="2"/>
      <c r="GR730" s="2">
        <v>0</v>
      </c>
      <c r="GS730" s="2">
        <v>3</v>
      </c>
      <c r="GT730" s="2">
        <v>0</v>
      </c>
      <c r="GU730" s="2" t="s">
        <v>3</v>
      </c>
      <c r="GV730" s="2">
        <f t="shared" si="620"/>
        <v>0</v>
      </c>
      <c r="GW730" s="2">
        <v>1</v>
      </c>
      <c r="GX730" s="2">
        <f t="shared" si="621"/>
        <v>0</v>
      </c>
      <c r="GY730" s="2"/>
      <c r="GZ730" s="2"/>
      <c r="HA730" s="2">
        <v>0</v>
      </c>
      <c r="HB730" s="2">
        <v>0</v>
      </c>
      <c r="HC730" s="2">
        <f t="shared" si="622"/>
        <v>0</v>
      </c>
      <c r="HD730" s="2"/>
      <c r="HE730" s="2" t="s">
        <v>3</v>
      </c>
      <c r="HF730" s="2" t="s">
        <v>3</v>
      </c>
      <c r="HG730" s="2"/>
      <c r="HH730" s="2"/>
      <c r="HI730" s="2"/>
      <c r="HJ730" s="2"/>
      <c r="HK730" s="2"/>
      <c r="HL730" s="2"/>
      <c r="HM730" s="2" t="s">
        <v>3</v>
      </c>
      <c r="HN730" s="2" t="s">
        <v>3</v>
      </c>
      <c r="HO730" s="2" t="s">
        <v>3</v>
      </c>
      <c r="HP730" s="2" t="s">
        <v>3</v>
      </c>
      <c r="HQ730" s="2" t="s">
        <v>3</v>
      </c>
      <c r="HR730" s="2"/>
      <c r="HS730" s="2"/>
      <c r="HT730" s="2"/>
      <c r="HU730" s="2"/>
      <c r="HV730" s="2"/>
      <c r="HW730" s="2"/>
      <c r="HX730" s="2"/>
      <c r="HY730" s="2"/>
      <c r="HZ730" s="2"/>
      <c r="IA730" s="2"/>
      <c r="IB730" s="2"/>
      <c r="IC730" s="2"/>
      <c r="ID730" s="2"/>
      <c r="IE730" s="2"/>
      <c r="IF730" s="2"/>
      <c r="IG730" s="2"/>
      <c r="IH730" s="2"/>
      <c r="II730" s="2"/>
      <c r="IJ730" s="2"/>
      <c r="IK730" s="2">
        <v>0</v>
      </c>
      <c r="IL730" s="2"/>
      <c r="IM730" s="2"/>
      <c r="IN730" s="2"/>
      <c r="IO730" s="2"/>
      <c r="IP730" s="2"/>
      <c r="IQ730" s="2"/>
      <c r="IR730" s="2"/>
      <c r="IS730" s="2"/>
      <c r="IT730" s="2"/>
      <c r="IU730" s="2"/>
    </row>
    <row r="731" spans="1:255" x14ac:dyDescent="0.2">
      <c r="A731">
        <v>17</v>
      </c>
      <c r="B731">
        <v>1</v>
      </c>
      <c r="C731">
        <f>ROW(SmtRes!A238)</f>
        <v>238</v>
      </c>
      <c r="D731">
        <f>ROW(EtalonRes!A226)</f>
        <v>226</v>
      </c>
      <c r="E731" t="s">
        <v>664</v>
      </c>
      <c r="F731" t="s">
        <v>665</v>
      </c>
      <c r="G731" t="s">
        <v>666</v>
      </c>
      <c r="H731" t="s">
        <v>667</v>
      </c>
      <c r="I731">
        <v>1</v>
      </c>
      <c r="J731">
        <v>0</v>
      </c>
      <c r="K731">
        <v>1</v>
      </c>
      <c r="O731">
        <f t="shared" si="585"/>
        <v>1351.23</v>
      </c>
      <c r="P731">
        <f t="shared" si="586"/>
        <v>23.46</v>
      </c>
      <c r="Q731">
        <f t="shared" si="587"/>
        <v>104.45</v>
      </c>
      <c r="R731">
        <f t="shared" si="588"/>
        <v>54.58</v>
      </c>
      <c r="S731">
        <f t="shared" si="589"/>
        <v>1223.32</v>
      </c>
      <c r="T731">
        <f t="shared" si="590"/>
        <v>0</v>
      </c>
      <c r="U731">
        <f t="shared" si="591"/>
        <v>3.63</v>
      </c>
      <c r="V731">
        <f t="shared" si="592"/>
        <v>0</v>
      </c>
      <c r="W731">
        <f t="shared" si="593"/>
        <v>0</v>
      </c>
      <c r="X731">
        <f t="shared" si="594"/>
        <v>1260.02</v>
      </c>
      <c r="Y731">
        <f t="shared" si="595"/>
        <v>562.73</v>
      </c>
      <c r="AA731">
        <v>50417531</v>
      </c>
      <c r="AB731">
        <f t="shared" si="596"/>
        <v>52.52</v>
      </c>
      <c r="AC731">
        <f t="shared" si="597"/>
        <v>2.66</v>
      </c>
      <c r="AD731">
        <f t="shared" si="598"/>
        <v>7.72</v>
      </c>
      <c r="AE731">
        <f t="shared" si="599"/>
        <v>1.88</v>
      </c>
      <c r="AF731">
        <f t="shared" si="600"/>
        <v>42.14</v>
      </c>
      <c r="AG731">
        <f t="shared" si="601"/>
        <v>0</v>
      </c>
      <c r="AH731">
        <f t="shared" si="602"/>
        <v>3.63</v>
      </c>
      <c r="AI731">
        <f t="shared" si="603"/>
        <v>0</v>
      </c>
      <c r="AJ731">
        <f t="shared" si="604"/>
        <v>0</v>
      </c>
      <c r="AK731">
        <v>52.52</v>
      </c>
      <c r="AL731">
        <v>2.66</v>
      </c>
      <c r="AM731">
        <v>7.72</v>
      </c>
      <c r="AN731">
        <v>1.88</v>
      </c>
      <c r="AO731">
        <v>42.14</v>
      </c>
      <c r="AP731">
        <v>0</v>
      </c>
      <c r="AQ731">
        <v>3.63</v>
      </c>
      <c r="AR731">
        <v>0</v>
      </c>
      <c r="AS731">
        <v>0</v>
      </c>
      <c r="AT731">
        <v>103</v>
      </c>
      <c r="AU731">
        <v>46</v>
      </c>
      <c r="AV731">
        <v>1</v>
      </c>
      <c r="AW731">
        <v>1</v>
      </c>
      <c r="AZ731">
        <v>1</v>
      </c>
      <c r="BA731">
        <v>29.03</v>
      </c>
      <c r="BB731">
        <v>13.53</v>
      </c>
      <c r="BC731">
        <v>8.82</v>
      </c>
      <c r="BD731" t="s">
        <v>3</v>
      </c>
      <c r="BE731" t="s">
        <v>3</v>
      </c>
      <c r="BF731" t="s">
        <v>3</v>
      </c>
      <c r="BG731" t="s">
        <v>3</v>
      </c>
      <c r="BH731">
        <v>0</v>
      </c>
      <c r="BI731">
        <v>1</v>
      </c>
      <c r="BJ731" t="s">
        <v>668</v>
      </c>
      <c r="BM731">
        <v>137</v>
      </c>
      <c r="BN731">
        <v>0</v>
      </c>
      <c r="BO731" t="s">
        <v>665</v>
      </c>
      <c r="BP731">
        <v>1</v>
      </c>
      <c r="BQ731">
        <v>30</v>
      </c>
      <c r="BR731">
        <v>0</v>
      </c>
      <c r="BS731">
        <v>29.03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103</v>
      </c>
      <c r="CA731">
        <v>46</v>
      </c>
      <c r="CB731" t="s">
        <v>3</v>
      </c>
      <c r="CE731">
        <v>30</v>
      </c>
      <c r="CF731">
        <v>0</v>
      </c>
      <c r="CG731">
        <v>0</v>
      </c>
      <c r="CM731">
        <v>0</v>
      </c>
      <c r="CN731" t="s">
        <v>3</v>
      </c>
      <c r="CO731">
        <v>0</v>
      </c>
      <c r="CP731">
        <f t="shared" si="605"/>
        <v>1351.23</v>
      </c>
      <c r="CQ731">
        <f t="shared" si="606"/>
        <v>23.46</v>
      </c>
      <c r="CR731">
        <f t="shared" si="607"/>
        <v>104.45</v>
      </c>
      <c r="CS731">
        <f t="shared" si="608"/>
        <v>54.58</v>
      </c>
      <c r="CT731">
        <f t="shared" si="609"/>
        <v>1223.32</v>
      </c>
      <c r="CU731">
        <f t="shared" si="610"/>
        <v>0</v>
      </c>
      <c r="CV731">
        <f t="shared" si="611"/>
        <v>3.63</v>
      </c>
      <c r="CW731">
        <f t="shared" si="612"/>
        <v>0</v>
      </c>
      <c r="CX731">
        <f t="shared" si="613"/>
        <v>0</v>
      </c>
      <c r="CY731">
        <f>S731*(BZ731/100)</f>
        <v>1260.0195999999999</v>
      </c>
      <c r="CZ731">
        <f>S731*(CA731/100)</f>
        <v>562.72720000000004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125</v>
      </c>
      <c r="DO731">
        <v>94</v>
      </c>
      <c r="DP731">
        <v>1</v>
      </c>
      <c r="DQ731">
        <v>1</v>
      </c>
      <c r="DU731">
        <v>1013</v>
      </c>
      <c r="DV731" t="s">
        <v>667</v>
      </c>
      <c r="DW731" t="s">
        <v>667</v>
      </c>
      <c r="DX731">
        <v>1</v>
      </c>
      <c r="DZ731" t="s">
        <v>3</v>
      </c>
      <c r="EA731" t="s">
        <v>3</v>
      </c>
      <c r="EB731" t="s">
        <v>3</v>
      </c>
      <c r="EC731" t="s">
        <v>3</v>
      </c>
      <c r="EE731">
        <v>49573452</v>
      </c>
      <c r="EF731">
        <v>30</v>
      </c>
      <c r="EG731" t="s">
        <v>35</v>
      </c>
      <c r="EH731">
        <v>0</v>
      </c>
      <c r="EI731" t="s">
        <v>3</v>
      </c>
      <c r="EJ731">
        <v>1</v>
      </c>
      <c r="EK731">
        <v>137</v>
      </c>
      <c r="EL731" t="s">
        <v>658</v>
      </c>
      <c r="EM731" t="s">
        <v>659</v>
      </c>
      <c r="EO731" t="s">
        <v>3</v>
      </c>
      <c r="EQ731">
        <v>131072</v>
      </c>
      <c r="ER731">
        <v>52.52</v>
      </c>
      <c r="ES731">
        <v>2.66</v>
      </c>
      <c r="ET731">
        <v>7.72</v>
      </c>
      <c r="EU731">
        <v>1.88</v>
      </c>
      <c r="EV731">
        <v>42.14</v>
      </c>
      <c r="EW731">
        <v>3.63</v>
      </c>
      <c r="EX731">
        <v>0</v>
      </c>
      <c r="EY731">
        <v>0</v>
      </c>
      <c r="FQ731">
        <v>0</v>
      </c>
      <c r="FR731">
        <f t="shared" si="614"/>
        <v>0</v>
      </c>
      <c r="FS731">
        <v>0</v>
      </c>
      <c r="FX731">
        <v>125</v>
      </c>
      <c r="FY731">
        <v>94</v>
      </c>
      <c r="GA731" t="s">
        <v>3</v>
      </c>
      <c r="GD731">
        <v>0</v>
      </c>
      <c r="GF731">
        <v>-1798573488</v>
      </c>
      <c r="GG731">
        <v>2</v>
      </c>
      <c r="GH731">
        <v>1</v>
      </c>
      <c r="GI731">
        <v>2</v>
      </c>
      <c r="GJ731">
        <v>0</v>
      </c>
      <c r="GK731">
        <f>ROUND(R731*(S12)/100,2)</f>
        <v>87.33</v>
      </c>
      <c r="GL731">
        <f t="shared" si="615"/>
        <v>0</v>
      </c>
      <c r="GM731">
        <f t="shared" si="616"/>
        <v>3261.31</v>
      </c>
      <c r="GN731">
        <f t="shared" si="617"/>
        <v>3261.31</v>
      </c>
      <c r="GO731">
        <f t="shared" si="618"/>
        <v>0</v>
      </c>
      <c r="GP731">
        <f t="shared" si="619"/>
        <v>0</v>
      </c>
      <c r="GR731">
        <v>0</v>
      </c>
      <c r="GS731">
        <v>3</v>
      </c>
      <c r="GT731">
        <v>0</v>
      </c>
      <c r="GU731" t="s">
        <v>3</v>
      </c>
      <c r="GV731">
        <f t="shared" si="620"/>
        <v>0</v>
      </c>
      <c r="GW731">
        <v>1</v>
      </c>
      <c r="GX731">
        <f t="shared" si="621"/>
        <v>0</v>
      </c>
      <c r="HA731">
        <v>0</v>
      </c>
      <c r="HB731">
        <v>0</v>
      </c>
      <c r="HC731">
        <f t="shared" si="622"/>
        <v>0</v>
      </c>
      <c r="HE731" t="s">
        <v>3</v>
      </c>
      <c r="HF731" t="s">
        <v>3</v>
      </c>
      <c r="HM731" t="s">
        <v>3</v>
      </c>
      <c r="HN731" t="s">
        <v>3</v>
      </c>
      <c r="HO731" t="s">
        <v>3</v>
      </c>
      <c r="HP731" t="s">
        <v>3</v>
      </c>
      <c r="HQ731" t="s">
        <v>3</v>
      </c>
      <c r="IK731">
        <v>0</v>
      </c>
    </row>
    <row r="732" spans="1:255" x14ac:dyDescent="0.2">
      <c r="A732" s="2">
        <v>18</v>
      </c>
      <c r="B732" s="2">
        <v>1</v>
      </c>
      <c r="C732" s="2">
        <v>231</v>
      </c>
      <c r="D732" s="2"/>
      <c r="E732" s="2" t="s">
        <v>669</v>
      </c>
      <c r="F732" s="2" t="s">
        <v>670</v>
      </c>
      <c r="G732" s="2" t="s">
        <v>671</v>
      </c>
      <c r="H732" s="2" t="s">
        <v>397</v>
      </c>
      <c r="I732" s="2">
        <f>I730*J732</f>
        <v>1</v>
      </c>
      <c r="J732" s="2">
        <v>1</v>
      </c>
      <c r="K732" s="2">
        <v>1</v>
      </c>
      <c r="L732" s="2"/>
      <c r="M732" s="2"/>
      <c r="N732" s="2"/>
      <c r="O732" s="2">
        <f t="shared" si="585"/>
        <v>1840.29</v>
      </c>
      <c r="P732" s="2">
        <f t="shared" si="586"/>
        <v>1840.29</v>
      </c>
      <c r="Q732" s="2">
        <f t="shared" si="587"/>
        <v>0</v>
      </c>
      <c r="R732" s="2">
        <f t="shared" si="588"/>
        <v>0</v>
      </c>
      <c r="S732" s="2">
        <f t="shared" si="589"/>
        <v>0</v>
      </c>
      <c r="T732" s="2">
        <f t="shared" si="590"/>
        <v>0</v>
      </c>
      <c r="U732" s="2">
        <f t="shared" si="591"/>
        <v>0</v>
      </c>
      <c r="V732" s="2">
        <f t="shared" si="592"/>
        <v>0</v>
      </c>
      <c r="W732" s="2">
        <f t="shared" si="593"/>
        <v>0</v>
      </c>
      <c r="X732" s="2">
        <f t="shared" si="594"/>
        <v>0</v>
      </c>
      <c r="Y732" s="2">
        <f t="shared" si="595"/>
        <v>0</v>
      </c>
      <c r="Z732" s="2"/>
      <c r="AA732" s="2">
        <v>50417534</v>
      </c>
      <c r="AB732" s="2">
        <f t="shared" si="596"/>
        <v>1840.29</v>
      </c>
      <c r="AC732" s="2">
        <f t="shared" si="597"/>
        <v>1840.29</v>
      </c>
      <c r="AD732" s="2">
        <f t="shared" si="598"/>
        <v>0</v>
      </c>
      <c r="AE732" s="2">
        <f t="shared" si="599"/>
        <v>0</v>
      </c>
      <c r="AF732" s="2">
        <f t="shared" si="600"/>
        <v>0</v>
      </c>
      <c r="AG732" s="2">
        <f t="shared" si="601"/>
        <v>0</v>
      </c>
      <c r="AH732" s="2">
        <f t="shared" si="602"/>
        <v>0</v>
      </c>
      <c r="AI732" s="2">
        <f t="shared" si="603"/>
        <v>0</v>
      </c>
      <c r="AJ732" s="2">
        <f t="shared" si="604"/>
        <v>0</v>
      </c>
      <c r="AK732" s="2">
        <v>1840.29</v>
      </c>
      <c r="AL732" s="2">
        <v>1840.29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125</v>
      </c>
      <c r="AU732" s="2">
        <v>94</v>
      </c>
      <c r="AV732" s="2">
        <v>1</v>
      </c>
      <c r="AW732" s="2">
        <v>1</v>
      </c>
      <c r="AX732" s="2"/>
      <c r="AY732" s="2"/>
      <c r="AZ732" s="2">
        <v>1</v>
      </c>
      <c r="BA732" s="2">
        <v>1</v>
      </c>
      <c r="BB732" s="2">
        <v>1</v>
      </c>
      <c r="BC732" s="2">
        <v>1</v>
      </c>
      <c r="BD732" s="2" t="s">
        <v>3</v>
      </c>
      <c r="BE732" s="2" t="s">
        <v>3</v>
      </c>
      <c r="BF732" s="2" t="s">
        <v>3</v>
      </c>
      <c r="BG732" s="2" t="s">
        <v>3</v>
      </c>
      <c r="BH732" s="2">
        <v>3</v>
      </c>
      <c r="BI732" s="2">
        <v>1</v>
      </c>
      <c r="BJ732" s="2" t="s">
        <v>672</v>
      </c>
      <c r="BK732" s="2"/>
      <c r="BL732" s="2"/>
      <c r="BM732" s="2">
        <v>137</v>
      </c>
      <c r="BN732" s="2">
        <v>0</v>
      </c>
      <c r="BO732" s="2" t="s">
        <v>3</v>
      </c>
      <c r="BP732" s="2">
        <v>0</v>
      </c>
      <c r="BQ732" s="2">
        <v>30</v>
      </c>
      <c r="BR732" s="2">
        <v>0</v>
      </c>
      <c r="BS732" s="2">
        <v>1</v>
      </c>
      <c r="BT732" s="2">
        <v>1</v>
      </c>
      <c r="BU732" s="2">
        <v>1</v>
      </c>
      <c r="BV732" s="2">
        <v>1</v>
      </c>
      <c r="BW732" s="2">
        <v>1</v>
      </c>
      <c r="BX732" s="2">
        <v>1</v>
      </c>
      <c r="BY732" s="2" t="s">
        <v>3</v>
      </c>
      <c r="BZ732" s="2">
        <v>125</v>
      </c>
      <c r="CA732" s="2">
        <v>94</v>
      </c>
      <c r="CB732" s="2" t="s">
        <v>3</v>
      </c>
      <c r="CC732" s="2"/>
      <c r="CD732" s="2"/>
      <c r="CE732" s="2">
        <v>30</v>
      </c>
      <c r="CF732" s="2">
        <v>0</v>
      </c>
      <c r="CG732" s="2">
        <v>0</v>
      </c>
      <c r="CH732" s="2"/>
      <c r="CI732" s="2"/>
      <c r="CJ732" s="2"/>
      <c r="CK732" s="2"/>
      <c r="CL732" s="2"/>
      <c r="CM732" s="2">
        <v>0</v>
      </c>
      <c r="CN732" s="2" t="s">
        <v>3</v>
      </c>
      <c r="CO732" s="2">
        <v>0</v>
      </c>
      <c r="CP732" s="2">
        <f t="shared" si="605"/>
        <v>1840.29</v>
      </c>
      <c r="CQ732" s="2">
        <f t="shared" si="606"/>
        <v>1840.29</v>
      </c>
      <c r="CR732" s="2">
        <f t="shared" si="607"/>
        <v>0</v>
      </c>
      <c r="CS732" s="2">
        <f t="shared" si="608"/>
        <v>0</v>
      </c>
      <c r="CT732" s="2">
        <f t="shared" si="609"/>
        <v>0</v>
      </c>
      <c r="CU732" s="2">
        <f t="shared" si="610"/>
        <v>0</v>
      </c>
      <c r="CV732" s="2">
        <f t="shared" si="611"/>
        <v>0</v>
      </c>
      <c r="CW732" s="2">
        <f t="shared" si="612"/>
        <v>0</v>
      </c>
      <c r="CX732" s="2">
        <f t="shared" si="613"/>
        <v>0</v>
      </c>
      <c r="CY732" s="2">
        <f>((S732*BZ732)/100)</f>
        <v>0</v>
      </c>
      <c r="CZ732" s="2">
        <f>((S732*CA732)/100)</f>
        <v>0</v>
      </c>
      <c r="DA732" s="2"/>
      <c r="DB732" s="2"/>
      <c r="DC732" s="2" t="s">
        <v>3</v>
      </c>
      <c r="DD732" s="2" t="s">
        <v>3</v>
      </c>
      <c r="DE732" s="2" t="s">
        <v>3</v>
      </c>
      <c r="DF732" s="2" t="s">
        <v>3</v>
      </c>
      <c r="DG732" s="2" t="s">
        <v>3</v>
      </c>
      <c r="DH732" s="2" t="s">
        <v>3</v>
      </c>
      <c r="DI732" s="2" t="s">
        <v>3</v>
      </c>
      <c r="DJ732" s="2" t="s">
        <v>3</v>
      </c>
      <c r="DK732" s="2" t="s">
        <v>3</v>
      </c>
      <c r="DL732" s="2" t="s">
        <v>3</v>
      </c>
      <c r="DM732" s="2" t="s">
        <v>3</v>
      </c>
      <c r="DN732" s="2">
        <v>0</v>
      </c>
      <c r="DO732" s="2">
        <v>0</v>
      </c>
      <c r="DP732" s="2">
        <v>1</v>
      </c>
      <c r="DQ732" s="2">
        <v>1</v>
      </c>
      <c r="DR732" s="2"/>
      <c r="DS732" s="2"/>
      <c r="DT732" s="2"/>
      <c r="DU732" s="2">
        <v>1010</v>
      </c>
      <c r="DV732" s="2" t="s">
        <v>397</v>
      </c>
      <c r="DW732" s="2" t="s">
        <v>397</v>
      </c>
      <c r="DX732" s="2">
        <v>1</v>
      </c>
      <c r="DY732" s="2"/>
      <c r="DZ732" s="2" t="s">
        <v>3</v>
      </c>
      <c r="EA732" s="2" t="s">
        <v>3</v>
      </c>
      <c r="EB732" s="2" t="s">
        <v>3</v>
      </c>
      <c r="EC732" s="2" t="s">
        <v>3</v>
      </c>
      <c r="ED732" s="2"/>
      <c r="EE732" s="2">
        <v>49573452</v>
      </c>
      <c r="EF732" s="2">
        <v>30</v>
      </c>
      <c r="EG732" s="2" t="s">
        <v>35</v>
      </c>
      <c r="EH732" s="2">
        <v>0</v>
      </c>
      <c r="EI732" s="2" t="s">
        <v>3</v>
      </c>
      <c r="EJ732" s="2">
        <v>1</v>
      </c>
      <c r="EK732" s="2">
        <v>137</v>
      </c>
      <c r="EL732" s="2" t="s">
        <v>658</v>
      </c>
      <c r="EM732" s="2" t="s">
        <v>659</v>
      </c>
      <c r="EN732" s="2"/>
      <c r="EO732" s="2" t="s">
        <v>3</v>
      </c>
      <c r="EP732" s="2"/>
      <c r="EQ732" s="2">
        <v>0</v>
      </c>
      <c r="ER732" s="2">
        <v>1840.29</v>
      </c>
      <c r="ES732" s="2">
        <v>1840.29</v>
      </c>
      <c r="ET732" s="2">
        <v>0</v>
      </c>
      <c r="EU732" s="2">
        <v>0</v>
      </c>
      <c r="EV732" s="2">
        <v>0</v>
      </c>
      <c r="EW732" s="2">
        <v>0</v>
      </c>
      <c r="EX732" s="2">
        <v>0</v>
      </c>
      <c r="EY732" s="2"/>
      <c r="EZ732" s="2"/>
      <c r="FA732" s="2"/>
      <c r="FB732" s="2"/>
      <c r="FC732" s="2"/>
      <c r="FD732" s="2"/>
      <c r="FE732" s="2"/>
      <c r="FF732" s="2"/>
      <c r="FG732" s="2"/>
      <c r="FH732" s="2"/>
      <c r="FI732" s="2"/>
      <c r="FJ732" s="2"/>
      <c r="FK732" s="2"/>
      <c r="FL732" s="2"/>
      <c r="FM732" s="2"/>
      <c r="FN732" s="2"/>
      <c r="FO732" s="2"/>
      <c r="FP732" s="2"/>
      <c r="FQ732" s="2">
        <v>0</v>
      </c>
      <c r="FR732" s="2">
        <f t="shared" si="614"/>
        <v>0</v>
      </c>
      <c r="FS732" s="2">
        <v>0</v>
      </c>
      <c r="FT732" s="2"/>
      <c r="FU732" s="2"/>
      <c r="FV732" s="2"/>
      <c r="FW732" s="2"/>
      <c r="FX732" s="2">
        <v>125</v>
      </c>
      <c r="FY732" s="2">
        <v>94</v>
      </c>
      <c r="FZ732" s="2"/>
      <c r="GA732" s="2" t="s">
        <v>3</v>
      </c>
      <c r="GB732" s="2"/>
      <c r="GC732" s="2"/>
      <c r="GD732" s="2">
        <v>0</v>
      </c>
      <c r="GE732" s="2"/>
      <c r="GF732" s="2">
        <v>-1429574836</v>
      </c>
      <c r="GG732" s="2">
        <v>2</v>
      </c>
      <c r="GH732" s="2">
        <v>1</v>
      </c>
      <c r="GI732" s="2">
        <v>-2</v>
      </c>
      <c r="GJ732" s="2">
        <v>0</v>
      </c>
      <c r="GK732" s="2">
        <f>ROUND(R732*(R12)/100,2)</f>
        <v>0</v>
      </c>
      <c r="GL732" s="2">
        <f t="shared" si="615"/>
        <v>0</v>
      </c>
      <c r="GM732" s="2">
        <f t="shared" si="616"/>
        <v>1840.29</v>
      </c>
      <c r="GN732" s="2">
        <f t="shared" si="617"/>
        <v>1840.29</v>
      </c>
      <c r="GO732" s="2">
        <f t="shared" si="618"/>
        <v>0</v>
      </c>
      <c r="GP732" s="2">
        <f t="shared" si="619"/>
        <v>0</v>
      </c>
      <c r="GQ732" s="2"/>
      <c r="GR732" s="2">
        <v>0</v>
      </c>
      <c r="GS732" s="2">
        <v>3</v>
      </c>
      <c r="GT732" s="2">
        <v>0</v>
      </c>
      <c r="GU732" s="2" t="s">
        <v>3</v>
      </c>
      <c r="GV732" s="2">
        <f t="shared" si="620"/>
        <v>0</v>
      </c>
      <c r="GW732" s="2">
        <v>1</v>
      </c>
      <c r="GX732" s="2">
        <f t="shared" si="621"/>
        <v>0</v>
      </c>
      <c r="GY732" s="2"/>
      <c r="GZ732" s="2"/>
      <c r="HA732" s="2">
        <v>0</v>
      </c>
      <c r="HB732" s="2">
        <v>0</v>
      </c>
      <c r="HC732" s="2">
        <f t="shared" si="622"/>
        <v>0</v>
      </c>
      <c r="HD732" s="2"/>
      <c r="HE732" s="2" t="s">
        <v>3</v>
      </c>
      <c r="HF732" s="2" t="s">
        <v>3</v>
      </c>
      <c r="HG732" s="2"/>
      <c r="HH732" s="2"/>
      <c r="HI732" s="2"/>
      <c r="HJ732" s="2"/>
      <c r="HK732" s="2"/>
      <c r="HL732" s="2"/>
      <c r="HM732" s="2" t="s">
        <v>3</v>
      </c>
      <c r="HN732" s="2" t="s">
        <v>3</v>
      </c>
      <c r="HO732" s="2" t="s">
        <v>3</v>
      </c>
      <c r="HP732" s="2" t="s">
        <v>3</v>
      </c>
      <c r="HQ732" s="2" t="s">
        <v>3</v>
      </c>
      <c r="HR732" s="2"/>
      <c r="HS732" s="2"/>
      <c r="HT732" s="2"/>
      <c r="HU732" s="2"/>
      <c r="HV732" s="2"/>
      <c r="HW732" s="2"/>
      <c r="HX732" s="2"/>
      <c r="HY732" s="2"/>
      <c r="HZ732" s="2"/>
      <c r="IA732" s="2"/>
      <c r="IB732" s="2"/>
      <c r="IC732" s="2"/>
      <c r="ID732" s="2"/>
      <c r="IE732" s="2"/>
      <c r="IF732" s="2"/>
      <c r="IG732" s="2"/>
      <c r="IH732" s="2"/>
      <c r="II732" s="2"/>
      <c r="IJ732" s="2"/>
      <c r="IK732" s="2">
        <v>0</v>
      </c>
      <c r="IL732" s="2"/>
      <c r="IM732" s="2"/>
      <c r="IN732" s="2"/>
      <c r="IO732" s="2"/>
      <c r="IP732" s="2"/>
      <c r="IQ732" s="2"/>
      <c r="IR732" s="2"/>
      <c r="IS732" s="2"/>
      <c r="IT732" s="2"/>
      <c r="IU732" s="2"/>
    </row>
    <row r="733" spans="1:255" x14ac:dyDescent="0.2">
      <c r="A733">
        <v>18</v>
      </c>
      <c r="B733">
        <v>1</v>
      </c>
      <c r="C733">
        <v>236</v>
      </c>
      <c r="E733" t="s">
        <v>669</v>
      </c>
      <c r="F733" t="s">
        <v>670</v>
      </c>
      <c r="G733" t="s">
        <v>671</v>
      </c>
      <c r="H733" t="s">
        <v>397</v>
      </c>
      <c r="I733">
        <f>I731*J733</f>
        <v>1</v>
      </c>
      <c r="J733">
        <v>1</v>
      </c>
      <c r="K733">
        <v>1</v>
      </c>
      <c r="O733">
        <f t="shared" si="585"/>
        <v>5152.8100000000004</v>
      </c>
      <c r="P733">
        <f t="shared" si="586"/>
        <v>5152.8100000000004</v>
      </c>
      <c r="Q733">
        <f t="shared" si="587"/>
        <v>0</v>
      </c>
      <c r="R733">
        <f t="shared" si="588"/>
        <v>0</v>
      </c>
      <c r="S733">
        <f t="shared" si="589"/>
        <v>0</v>
      </c>
      <c r="T733">
        <f t="shared" si="590"/>
        <v>0</v>
      </c>
      <c r="U733">
        <f t="shared" si="591"/>
        <v>0</v>
      </c>
      <c r="V733">
        <f t="shared" si="592"/>
        <v>0</v>
      </c>
      <c r="W733">
        <f t="shared" si="593"/>
        <v>0</v>
      </c>
      <c r="X733">
        <f t="shared" si="594"/>
        <v>0</v>
      </c>
      <c r="Y733">
        <f t="shared" si="595"/>
        <v>0</v>
      </c>
      <c r="AA733">
        <v>50417531</v>
      </c>
      <c r="AB733">
        <f t="shared" si="596"/>
        <v>1840.29</v>
      </c>
      <c r="AC733">
        <f t="shared" si="597"/>
        <v>1840.29</v>
      </c>
      <c r="AD733">
        <f t="shared" si="598"/>
        <v>0</v>
      </c>
      <c r="AE733">
        <f t="shared" si="599"/>
        <v>0</v>
      </c>
      <c r="AF733">
        <f t="shared" si="600"/>
        <v>0</v>
      </c>
      <c r="AG733">
        <f t="shared" si="601"/>
        <v>0</v>
      </c>
      <c r="AH733">
        <f t="shared" si="602"/>
        <v>0</v>
      </c>
      <c r="AI733">
        <f t="shared" si="603"/>
        <v>0</v>
      </c>
      <c r="AJ733">
        <f t="shared" si="604"/>
        <v>0</v>
      </c>
      <c r="AK733">
        <v>1840.29</v>
      </c>
      <c r="AL733">
        <v>1840.29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2.8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1</v>
      </c>
      <c r="BJ733" t="s">
        <v>672</v>
      </c>
      <c r="BM733">
        <v>137</v>
      </c>
      <c r="BN733">
        <v>0</v>
      </c>
      <c r="BO733" t="s">
        <v>670</v>
      </c>
      <c r="BP733">
        <v>1</v>
      </c>
      <c r="BQ733">
        <v>30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0</v>
      </c>
      <c r="CA733">
        <v>0</v>
      </c>
      <c r="CB733" t="s">
        <v>3</v>
      </c>
      <c r="CE733">
        <v>30</v>
      </c>
      <c r="CF733">
        <v>0</v>
      </c>
      <c r="CG733">
        <v>0</v>
      </c>
      <c r="CM733">
        <v>0</v>
      </c>
      <c r="CN733" t="s">
        <v>3</v>
      </c>
      <c r="CO733">
        <v>0</v>
      </c>
      <c r="CP733">
        <f t="shared" si="605"/>
        <v>5152.8100000000004</v>
      </c>
      <c r="CQ733">
        <f t="shared" si="606"/>
        <v>5152.8100000000004</v>
      </c>
      <c r="CR733">
        <f t="shared" si="607"/>
        <v>0</v>
      </c>
      <c r="CS733">
        <f t="shared" si="608"/>
        <v>0</v>
      </c>
      <c r="CT733">
        <f t="shared" si="609"/>
        <v>0</v>
      </c>
      <c r="CU733">
        <f t="shared" si="610"/>
        <v>0</v>
      </c>
      <c r="CV733">
        <f t="shared" si="611"/>
        <v>0</v>
      </c>
      <c r="CW733">
        <f t="shared" si="612"/>
        <v>0</v>
      </c>
      <c r="CX733">
        <f t="shared" si="613"/>
        <v>0</v>
      </c>
      <c r="CY733">
        <f>S733*(BZ733/100)</f>
        <v>0</v>
      </c>
      <c r="CZ733">
        <f>S733*(CA733/100)</f>
        <v>0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125</v>
      </c>
      <c r="DO733">
        <v>94</v>
      </c>
      <c r="DP733">
        <v>1</v>
      </c>
      <c r="DQ733">
        <v>1</v>
      </c>
      <c r="DU733">
        <v>1010</v>
      </c>
      <c r="DV733" t="s">
        <v>397</v>
      </c>
      <c r="DW733" t="s">
        <v>397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49573452</v>
      </c>
      <c r="EF733">
        <v>30</v>
      </c>
      <c r="EG733" t="s">
        <v>35</v>
      </c>
      <c r="EH733">
        <v>0</v>
      </c>
      <c r="EI733" t="s">
        <v>3</v>
      </c>
      <c r="EJ733">
        <v>1</v>
      </c>
      <c r="EK733">
        <v>137</v>
      </c>
      <c r="EL733" t="s">
        <v>658</v>
      </c>
      <c r="EM733" t="s">
        <v>659</v>
      </c>
      <c r="EO733" t="s">
        <v>3</v>
      </c>
      <c r="EQ733">
        <v>0</v>
      </c>
      <c r="ER733">
        <v>1840.29</v>
      </c>
      <c r="ES733">
        <v>1840.29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f t="shared" si="614"/>
        <v>0</v>
      </c>
      <c r="FS733">
        <v>0</v>
      </c>
      <c r="FX733">
        <v>125</v>
      </c>
      <c r="FY733">
        <v>94</v>
      </c>
      <c r="GA733" t="s">
        <v>3</v>
      </c>
      <c r="GD733">
        <v>0</v>
      </c>
      <c r="GF733">
        <v>-1429574836</v>
      </c>
      <c r="GG733">
        <v>2</v>
      </c>
      <c r="GH733">
        <v>1</v>
      </c>
      <c r="GI733">
        <v>2</v>
      </c>
      <c r="GJ733">
        <v>0</v>
      </c>
      <c r="GK733">
        <f>ROUND(R733*(S12)/100,2)</f>
        <v>0</v>
      </c>
      <c r="GL733">
        <f t="shared" si="615"/>
        <v>0</v>
      </c>
      <c r="GM733">
        <f t="shared" si="616"/>
        <v>5152.8100000000004</v>
      </c>
      <c r="GN733">
        <f t="shared" si="617"/>
        <v>5152.8100000000004</v>
      </c>
      <c r="GO733">
        <f t="shared" si="618"/>
        <v>0</v>
      </c>
      <c r="GP733">
        <f t="shared" si="619"/>
        <v>0</v>
      </c>
      <c r="GR733">
        <v>0</v>
      </c>
      <c r="GS733">
        <v>3</v>
      </c>
      <c r="GT733">
        <v>0</v>
      </c>
      <c r="GU733" t="s">
        <v>3</v>
      </c>
      <c r="GV733">
        <f t="shared" si="620"/>
        <v>0</v>
      </c>
      <c r="GW733">
        <v>1</v>
      </c>
      <c r="GX733">
        <f t="shared" si="621"/>
        <v>0</v>
      </c>
      <c r="HA733">
        <v>0</v>
      </c>
      <c r="HB733">
        <v>0</v>
      </c>
      <c r="HC733">
        <f t="shared" si="622"/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IK733">
        <v>0</v>
      </c>
    </row>
    <row r="734" spans="1:255" x14ac:dyDescent="0.2">
      <c r="A734" s="2">
        <v>18</v>
      </c>
      <c r="B734" s="2">
        <v>1</v>
      </c>
      <c r="C734" s="2">
        <v>232</v>
      </c>
      <c r="D734" s="2"/>
      <c r="E734" s="2" t="s">
        <v>673</v>
      </c>
      <c r="F734" s="2" t="s">
        <v>674</v>
      </c>
      <c r="G734" s="2" t="s">
        <v>675</v>
      </c>
      <c r="H734" s="2" t="s">
        <v>397</v>
      </c>
      <c r="I734" s="2">
        <f>I730*J734</f>
        <v>1</v>
      </c>
      <c r="J734" s="2">
        <v>1</v>
      </c>
      <c r="K734" s="2">
        <v>1</v>
      </c>
      <c r="L734" s="2"/>
      <c r="M734" s="2"/>
      <c r="N734" s="2"/>
      <c r="O734" s="2">
        <f t="shared" si="585"/>
        <v>57.66</v>
      </c>
      <c r="P734" s="2">
        <f t="shared" si="586"/>
        <v>57.66</v>
      </c>
      <c r="Q734" s="2">
        <f t="shared" si="587"/>
        <v>0</v>
      </c>
      <c r="R734" s="2">
        <f t="shared" si="588"/>
        <v>0</v>
      </c>
      <c r="S734" s="2">
        <f t="shared" si="589"/>
        <v>0</v>
      </c>
      <c r="T734" s="2">
        <f t="shared" si="590"/>
        <v>0</v>
      </c>
      <c r="U734" s="2">
        <f t="shared" si="591"/>
        <v>0</v>
      </c>
      <c r="V734" s="2">
        <f t="shared" si="592"/>
        <v>0</v>
      </c>
      <c r="W734" s="2">
        <f t="shared" si="593"/>
        <v>0</v>
      </c>
      <c r="X734" s="2">
        <f t="shared" si="594"/>
        <v>0</v>
      </c>
      <c r="Y734" s="2">
        <f t="shared" si="595"/>
        <v>0</v>
      </c>
      <c r="Z734" s="2"/>
      <c r="AA734" s="2">
        <v>50417534</v>
      </c>
      <c r="AB734" s="2">
        <f t="shared" si="596"/>
        <v>57.66</v>
      </c>
      <c r="AC734" s="2">
        <f t="shared" si="597"/>
        <v>57.66</v>
      </c>
      <c r="AD734" s="2">
        <f t="shared" si="598"/>
        <v>0</v>
      </c>
      <c r="AE734" s="2">
        <f t="shared" si="599"/>
        <v>0</v>
      </c>
      <c r="AF734" s="2">
        <f t="shared" si="600"/>
        <v>0</v>
      </c>
      <c r="AG734" s="2">
        <f t="shared" si="601"/>
        <v>0</v>
      </c>
      <c r="AH734" s="2">
        <f t="shared" si="602"/>
        <v>0</v>
      </c>
      <c r="AI734" s="2">
        <f t="shared" si="603"/>
        <v>0</v>
      </c>
      <c r="AJ734" s="2">
        <f t="shared" si="604"/>
        <v>0</v>
      </c>
      <c r="AK734" s="2">
        <v>57.66</v>
      </c>
      <c r="AL734" s="2">
        <v>57.66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125</v>
      </c>
      <c r="AU734" s="2">
        <v>94</v>
      </c>
      <c r="AV734" s="2">
        <v>1</v>
      </c>
      <c r="AW734" s="2">
        <v>1</v>
      </c>
      <c r="AX734" s="2"/>
      <c r="AY734" s="2"/>
      <c r="AZ734" s="2">
        <v>1</v>
      </c>
      <c r="BA734" s="2">
        <v>1</v>
      </c>
      <c r="BB734" s="2">
        <v>1</v>
      </c>
      <c r="BC734" s="2">
        <v>1</v>
      </c>
      <c r="BD734" s="2" t="s">
        <v>3</v>
      </c>
      <c r="BE734" s="2" t="s">
        <v>3</v>
      </c>
      <c r="BF734" s="2" t="s">
        <v>3</v>
      </c>
      <c r="BG734" s="2" t="s">
        <v>3</v>
      </c>
      <c r="BH734" s="2">
        <v>3</v>
      </c>
      <c r="BI734" s="2">
        <v>1</v>
      </c>
      <c r="BJ734" s="2" t="s">
        <v>676</v>
      </c>
      <c r="BK734" s="2"/>
      <c r="BL734" s="2"/>
      <c r="BM734" s="2">
        <v>137</v>
      </c>
      <c r="BN734" s="2">
        <v>0</v>
      </c>
      <c r="BO734" s="2" t="s">
        <v>3</v>
      </c>
      <c r="BP734" s="2">
        <v>0</v>
      </c>
      <c r="BQ734" s="2">
        <v>30</v>
      </c>
      <c r="BR734" s="2">
        <v>0</v>
      </c>
      <c r="BS734" s="2">
        <v>1</v>
      </c>
      <c r="BT734" s="2">
        <v>1</v>
      </c>
      <c r="BU734" s="2">
        <v>1</v>
      </c>
      <c r="BV734" s="2">
        <v>1</v>
      </c>
      <c r="BW734" s="2">
        <v>1</v>
      </c>
      <c r="BX734" s="2">
        <v>1</v>
      </c>
      <c r="BY734" s="2" t="s">
        <v>3</v>
      </c>
      <c r="BZ734" s="2">
        <v>125</v>
      </c>
      <c r="CA734" s="2">
        <v>94</v>
      </c>
      <c r="CB734" s="2" t="s">
        <v>3</v>
      </c>
      <c r="CC734" s="2"/>
      <c r="CD734" s="2"/>
      <c r="CE734" s="2">
        <v>30</v>
      </c>
      <c r="CF734" s="2">
        <v>0</v>
      </c>
      <c r="CG734" s="2">
        <v>0</v>
      </c>
      <c r="CH734" s="2"/>
      <c r="CI734" s="2"/>
      <c r="CJ734" s="2"/>
      <c r="CK734" s="2"/>
      <c r="CL734" s="2"/>
      <c r="CM734" s="2">
        <v>0</v>
      </c>
      <c r="CN734" s="2" t="s">
        <v>3</v>
      </c>
      <c r="CO734" s="2">
        <v>0</v>
      </c>
      <c r="CP734" s="2">
        <f t="shared" si="605"/>
        <v>57.66</v>
      </c>
      <c r="CQ734" s="2">
        <f t="shared" si="606"/>
        <v>57.66</v>
      </c>
      <c r="CR734" s="2">
        <f t="shared" si="607"/>
        <v>0</v>
      </c>
      <c r="CS734" s="2">
        <f t="shared" si="608"/>
        <v>0</v>
      </c>
      <c r="CT734" s="2">
        <f t="shared" si="609"/>
        <v>0</v>
      </c>
      <c r="CU734" s="2">
        <f t="shared" si="610"/>
        <v>0</v>
      </c>
      <c r="CV734" s="2">
        <f t="shared" si="611"/>
        <v>0</v>
      </c>
      <c r="CW734" s="2">
        <f t="shared" si="612"/>
        <v>0</v>
      </c>
      <c r="CX734" s="2">
        <f t="shared" si="613"/>
        <v>0</v>
      </c>
      <c r="CY734" s="2">
        <f>((S734*BZ734)/100)</f>
        <v>0</v>
      </c>
      <c r="CZ734" s="2">
        <f>((S734*CA734)/100)</f>
        <v>0</v>
      </c>
      <c r="DA734" s="2"/>
      <c r="DB734" s="2"/>
      <c r="DC734" s="2" t="s">
        <v>3</v>
      </c>
      <c r="DD734" s="2" t="s">
        <v>3</v>
      </c>
      <c r="DE734" s="2" t="s">
        <v>3</v>
      </c>
      <c r="DF734" s="2" t="s">
        <v>3</v>
      </c>
      <c r="DG734" s="2" t="s">
        <v>3</v>
      </c>
      <c r="DH734" s="2" t="s">
        <v>3</v>
      </c>
      <c r="DI734" s="2" t="s">
        <v>3</v>
      </c>
      <c r="DJ734" s="2" t="s">
        <v>3</v>
      </c>
      <c r="DK734" s="2" t="s">
        <v>3</v>
      </c>
      <c r="DL734" s="2" t="s">
        <v>3</v>
      </c>
      <c r="DM734" s="2" t="s">
        <v>3</v>
      </c>
      <c r="DN734" s="2">
        <v>0</v>
      </c>
      <c r="DO734" s="2">
        <v>0</v>
      </c>
      <c r="DP734" s="2">
        <v>1</v>
      </c>
      <c r="DQ734" s="2">
        <v>1</v>
      </c>
      <c r="DR734" s="2"/>
      <c r="DS734" s="2"/>
      <c r="DT734" s="2"/>
      <c r="DU734" s="2">
        <v>1010</v>
      </c>
      <c r="DV734" s="2" t="s">
        <v>397</v>
      </c>
      <c r="DW734" s="2" t="s">
        <v>397</v>
      </c>
      <c r="DX734" s="2">
        <v>1</v>
      </c>
      <c r="DY734" s="2"/>
      <c r="DZ734" s="2" t="s">
        <v>3</v>
      </c>
      <c r="EA734" s="2" t="s">
        <v>3</v>
      </c>
      <c r="EB734" s="2" t="s">
        <v>3</v>
      </c>
      <c r="EC734" s="2" t="s">
        <v>3</v>
      </c>
      <c r="ED734" s="2"/>
      <c r="EE734" s="2">
        <v>49573452</v>
      </c>
      <c r="EF734" s="2">
        <v>30</v>
      </c>
      <c r="EG734" s="2" t="s">
        <v>35</v>
      </c>
      <c r="EH734" s="2">
        <v>0</v>
      </c>
      <c r="EI734" s="2" t="s">
        <v>3</v>
      </c>
      <c r="EJ734" s="2">
        <v>1</v>
      </c>
      <c r="EK734" s="2">
        <v>137</v>
      </c>
      <c r="EL734" s="2" t="s">
        <v>658</v>
      </c>
      <c r="EM734" s="2" t="s">
        <v>659</v>
      </c>
      <c r="EN734" s="2"/>
      <c r="EO734" s="2" t="s">
        <v>3</v>
      </c>
      <c r="EP734" s="2"/>
      <c r="EQ734" s="2">
        <v>0</v>
      </c>
      <c r="ER734" s="2">
        <v>57.66</v>
      </c>
      <c r="ES734" s="2">
        <v>57.66</v>
      </c>
      <c r="ET734" s="2">
        <v>0</v>
      </c>
      <c r="EU734" s="2">
        <v>0</v>
      </c>
      <c r="EV734" s="2">
        <v>0</v>
      </c>
      <c r="EW734" s="2">
        <v>0</v>
      </c>
      <c r="EX734" s="2">
        <v>0</v>
      </c>
      <c r="EY734" s="2"/>
      <c r="EZ734" s="2"/>
      <c r="FA734" s="2"/>
      <c r="FB734" s="2"/>
      <c r="FC734" s="2"/>
      <c r="FD734" s="2"/>
      <c r="FE734" s="2"/>
      <c r="FF734" s="2"/>
      <c r="FG734" s="2"/>
      <c r="FH734" s="2"/>
      <c r="FI734" s="2"/>
      <c r="FJ734" s="2"/>
      <c r="FK734" s="2"/>
      <c r="FL734" s="2"/>
      <c r="FM734" s="2"/>
      <c r="FN734" s="2"/>
      <c r="FO734" s="2"/>
      <c r="FP734" s="2"/>
      <c r="FQ734" s="2">
        <v>0</v>
      </c>
      <c r="FR734" s="2">
        <f t="shared" si="614"/>
        <v>0</v>
      </c>
      <c r="FS734" s="2">
        <v>0</v>
      </c>
      <c r="FT734" s="2"/>
      <c r="FU734" s="2"/>
      <c r="FV734" s="2"/>
      <c r="FW734" s="2"/>
      <c r="FX734" s="2">
        <v>125</v>
      </c>
      <c r="FY734" s="2">
        <v>94</v>
      </c>
      <c r="FZ734" s="2"/>
      <c r="GA734" s="2" t="s">
        <v>3</v>
      </c>
      <c r="GB734" s="2"/>
      <c r="GC734" s="2"/>
      <c r="GD734" s="2">
        <v>0</v>
      </c>
      <c r="GE734" s="2"/>
      <c r="GF734" s="2">
        <v>-1578756022</v>
      </c>
      <c r="GG734" s="2">
        <v>2</v>
      </c>
      <c r="GH734" s="2">
        <v>1</v>
      </c>
      <c r="GI734" s="2">
        <v>-2</v>
      </c>
      <c r="GJ734" s="2">
        <v>0</v>
      </c>
      <c r="GK734" s="2">
        <f>ROUND(R734*(R12)/100,2)</f>
        <v>0</v>
      </c>
      <c r="GL734" s="2">
        <f t="shared" si="615"/>
        <v>0</v>
      </c>
      <c r="GM734" s="2">
        <f t="shared" si="616"/>
        <v>57.66</v>
      </c>
      <c r="GN734" s="2">
        <f t="shared" si="617"/>
        <v>57.66</v>
      </c>
      <c r="GO734" s="2">
        <f t="shared" si="618"/>
        <v>0</v>
      </c>
      <c r="GP734" s="2">
        <f t="shared" si="619"/>
        <v>0</v>
      </c>
      <c r="GQ734" s="2"/>
      <c r="GR734" s="2">
        <v>0</v>
      </c>
      <c r="GS734" s="2">
        <v>3</v>
      </c>
      <c r="GT734" s="2">
        <v>0</v>
      </c>
      <c r="GU734" s="2" t="s">
        <v>3</v>
      </c>
      <c r="GV734" s="2">
        <f t="shared" si="620"/>
        <v>0</v>
      </c>
      <c r="GW734" s="2">
        <v>1</v>
      </c>
      <c r="GX734" s="2">
        <f t="shared" si="621"/>
        <v>0</v>
      </c>
      <c r="GY734" s="2"/>
      <c r="GZ734" s="2"/>
      <c r="HA734" s="2">
        <v>0</v>
      </c>
      <c r="HB734" s="2">
        <v>0</v>
      </c>
      <c r="HC734" s="2">
        <f t="shared" si="622"/>
        <v>0</v>
      </c>
      <c r="HD734" s="2"/>
      <c r="HE734" s="2" t="s">
        <v>3</v>
      </c>
      <c r="HF734" s="2" t="s">
        <v>3</v>
      </c>
      <c r="HG734" s="2"/>
      <c r="HH734" s="2"/>
      <c r="HI734" s="2"/>
      <c r="HJ734" s="2"/>
      <c r="HK734" s="2"/>
      <c r="HL734" s="2"/>
      <c r="HM734" s="2" t="s">
        <v>3</v>
      </c>
      <c r="HN734" s="2" t="s">
        <v>3</v>
      </c>
      <c r="HO734" s="2" t="s">
        <v>3</v>
      </c>
      <c r="HP734" s="2" t="s">
        <v>3</v>
      </c>
      <c r="HQ734" s="2" t="s">
        <v>3</v>
      </c>
      <c r="HR734" s="2"/>
      <c r="HS734" s="2"/>
      <c r="HT734" s="2"/>
      <c r="HU734" s="2"/>
      <c r="HV734" s="2"/>
      <c r="HW734" s="2"/>
      <c r="HX734" s="2"/>
      <c r="HY734" s="2"/>
      <c r="HZ734" s="2"/>
      <c r="IA734" s="2"/>
      <c r="IB734" s="2"/>
      <c r="IC734" s="2"/>
      <c r="ID734" s="2"/>
      <c r="IE734" s="2"/>
      <c r="IF734" s="2"/>
      <c r="IG734" s="2"/>
      <c r="IH734" s="2"/>
      <c r="II734" s="2"/>
      <c r="IJ734" s="2"/>
      <c r="IK734" s="2">
        <v>0</v>
      </c>
      <c r="IL734" s="2"/>
      <c r="IM734" s="2"/>
      <c r="IN734" s="2"/>
      <c r="IO734" s="2"/>
      <c r="IP734" s="2"/>
      <c r="IQ734" s="2"/>
      <c r="IR734" s="2"/>
      <c r="IS734" s="2"/>
      <c r="IT734" s="2"/>
      <c r="IU734" s="2"/>
    </row>
    <row r="735" spans="1:255" x14ac:dyDescent="0.2">
      <c r="A735">
        <v>18</v>
      </c>
      <c r="B735">
        <v>1</v>
      </c>
      <c r="C735">
        <v>237</v>
      </c>
      <c r="E735" t="s">
        <v>673</v>
      </c>
      <c r="F735" t="s">
        <v>674</v>
      </c>
      <c r="G735" t="s">
        <v>675</v>
      </c>
      <c r="H735" t="s">
        <v>397</v>
      </c>
      <c r="I735">
        <f>I731*J735</f>
        <v>1</v>
      </c>
      <c r="J735">
        <v>1</v>
      </c>
      <c r="K735">
        <v>1</v>
      </c>
      <c r="O735">
        <f t="shared" si="585"/>
        <v>121.09</v>
      </c>
      <c r="P735">
        <f t="shared" si="586"/>
        <v>121.09</v>
      </c>
      <c r="Q735">
        <f t="shared" si="587"/>
        <v>0</v>
      </c>
      <c r="R735">
        <f t="shared" si="588"/>
        <v>0</v>
      </c>
      <c r="S735">
        <f t="shared" si="589"/>
        <v>0</v>
      </c>
      <c r="T735">
        <f t="shared" si="590"/>
        <v>0</v>
      </c>
      <c r="U735">
        <f t="shared" si="591"/>
        <v>0</v>
      </c>
      <c r="V735">
        <f t="shared" si="592"/>
        <v>0</v>
      </c>
      <c r="W735">
        <f t="shared" si="593"/>
        <v>0</v>
      </c>
      <c r="X735">
        <f t="shared" si="594"/>
        <v>0</v>
      </c>
      <c r="Y735">
        <f t="shared" si="595"/>
        <v>0</v>
      </c>
      <c r="AA735">
        <v>50417531</v>
      </c>
      <c r="AB735">
        <f t="shared" si="596"/>
        <v>57.66</v>
      </c>
      <c r="AC735">
        <f t="shared" si="597"/>
        <v>57.66</v>
      </c>
      <c r="AD735">
        <f t="shared" si="598"/>
        <v>0</v>
      </c>
      <c r="AE735">
        <f t="shared" si="599"/>
        <v>0</v>
      </c>
      <c r="AF735">
        <f t="shared" si="600"/>
        <v>0</v>
      </c>
      <c r="AG735">
        <f t="shared" si="601"/>
        <v>0</v>
      </c>
      <c r="AH735">
        <f t="shared" si="602"/>
        <v>0</v>
      </c>
      <c r="AI735">
        <f t="shared" si="603"/>
        <v>0</v>
      </c>
      <c r="AJ735">
        <f t="shared" si="604"/>
        <v>0</v>
      </c>
      <c r="AK735">
        <v>57.66</v>
      </c>
      <c r="AL735">
        <v>57.66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>
        <v>0</v>
      </c>
      <c r="AT735">
        <v>0</v>
      </c>
      <c r="AU735">
        <v>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2.1</v>
      </c>
      <c r="BD735" t="s">
        <v>3</v>
      </c>
      <c r="BE735" t="s">
        <v>3</v>
      </c>
      <c r="BF735" t="s">
        <v>3</v>
      </c>
      <c r="BG735" t="s">
        <v>3</v>
      </c>
      <c r="BH735">
        <v>3</v>
      </c>
      <c r="BI735">
        <v>1</v>
      </c>
      <c r="BJ735" t="s">
        <v>676</v>
      </c>
      <c r="BM735">
        <v>137</v>
      </c>
      <c r="BN735">
        <v>0</v>
      </c>
      <c r="BO735" t="s">
        <v>674</v>
      </c>
      <c r="BP735">
        <v>1</v>
      </c>
      <c r="BQ735">
        <v>30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0</v>
      </c>
      <c r="CA735">
        <v>0</v>
      </c>
      <c r="CB735" t="s">
        <v>3</v>
      </c>
      <c r="CE735">
        <v>30</v>
      </c>
      <c r="CF735">
        <v>0</v>
      </c>
      <c r="CG735">
        <v>0</v>
      </c>
      <c r="CM735">
        <v>0</v>
      </c>
      <c r="CN735" t="s">
        <v>3</v>
      </c>
      <c r="CO735">
        <v>0</v>
      </c>
      <c r="CP735">
        <f t="shared" si="605"/>
        <v>121.09</v>
      </c>
      <c r="CQ735">
        <f t="shared" si="606"/>
        <v>121.09</v>
      </c>
      <c r="CR735">
        <f t="shared" si="607"/>
        <v>0</v>
      </c>
      <c r="CS735">
        <f t="shared" si="608"/>
        <v>0</v>
      </c>
      <c r="CT735">
        <f t="shared" si="609"/>
        <v>0</v>
      </c>
      <c r="CU735">
        <f t="shared" si="610"/>
        <v>0</v>
      </c>
      <c r="CV735">
        <f t="shared" si="611"/>
        <v>0</v>
      </c>
      <c r="CW735">
        <f t="shared" si="612"/>
        <v>0</v>
      </c>
      <c r="CX735">
        <f t="shared" si="613"/>
        <v>0</v>
      </c>
      <c r="CY735">
        <f>S735*(BZ735/100)</f>
        <v>0</v>
      </c>
      <c r="CZ735">
        <f>S735*(CA735/100)</f>
        <v>0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125</v>
      </c>
      <c r="DO735">
        <v>94</v>
      </c>
      <c r="DP735">
        <v>1</v>
      </c>
      <c r="DQ735">
        <v>1</v>
      </c>
      <c r="DU735">
        <v>1010</v>
      </c>
      <c r="DV735" t="s">
        <v>397</v>
      </c>
      <c r="DW735" t="s">
        <v>397</v>
      </c>
      <c r="DX735">
        <v>1</v>
      </c>
      <c r="DZ735" t="s">
        <v>3</v>
      </c>
      <c r="EA735" t="s">
        <v>3</v>
      </c>
      <c r="EB735" t="s">
        <v>3</v>
      </c>
      <c r="EC735" t="s">
        <v>3</v>
      </c>
      <c r="EE735">
        <v>49573452</v>
      </c>
      <c r="EF735">
        <v>30</v>
      </c>
      <c r="EG735" t="s">
        <v>35</v>
      </c>
      <c r="EH735">
        <v>0</v>
      </c>
      <c r="EI735" t="s">
        <v>3</v>
      </c>
      <c r="EJ735">
        <v>1</v>
      </c>
      <c r="EK735">
        <v>137</v>
      </c>
      <c r="EL735" t="s">
        <v>658</v>
      </c>
      <c r="EM735" t="s">
        <v>659</v>
      </c>
      <c r="EO735" t="s">
        <v>3</v>
      </c>
      <c r="EQ735">
        <v>0</v>
      </c>
      <c r="ER735">
        <v>57.66</v>
      </c>
      <c r="ES735">
        <v>57.66</v>
      </c>
      <c r="ET735">
        <v>0</v>
      </c>
      <c r="EU735">
        <v>0</v>
      </c>
      <c r="EV735">
        <v>0</v>
      </c>
      <c r="EW735">
        <v>0</v>
      </c>
      <c r="EX735">
        <v>0</v>
      </c>
      <c r="FQ735">
        <v>0</v>
      </c>
      <c r="FR735">
        <f t="shared" si="614"/>
        <v>0</v>
      </c>
      <c r="FS735">
        <v>0</v>
      </c>
      <c r="FX735">
        <v>125</v>
      </c>
      <c r="FY735">
        <v>94</v>
      </c>
      <c r="GA735" t="s">
        <v>3</v>
      </c>
      <c r="GD735">
        <v>0</v>
      </c>
      <c r="GF735">
        <v>-1578756022</v>
      </c>
      <c r="GG735">
        <v>2</v>
      </c>
      <c r="GH735">
        <v>1</v>
      </c>
      <c r="GI735">
        <v>2</v>
      </c>
      <c r="GJ735">
        <v>0</v>
      </c>
      <c r="GK735">
        <f>ROUND(R735*(S12)/100,2)</f>
        <v>0</v>
      </c>
      <c r="GL735">
        <f t="shared" si="615"/>
        <v>0</v>
      </c>
      <c r="GM735">
        <f t="shared" si="616"/>
        <v>121.09</v>
      </c>
      <c r="GN735">
        <f t="shared" si="617"/>
        <v>121.09</v>
      </c>
      <c r="GO735">
        <f t="shared" si="618"/>
        <v>0</v>
      </c>
      <c r="GP735">
        <f t="shared" si="619"/>
        <v>0</v>
      </c>
      <c r="GR735">
        <v>0</v>
      </c>
      <c r="GS735">
        <v>3</v>
      </c>
      <c r="GT735">
        <v>0</v>
      </c>
      <c r="GU735" t="s">
        <v>3</v>
      </c>
      <c r="GV735">
        <f t="shared" si="620"/>
        <v>0</v>
      </c>
      <c r="GW735">
        <v>1</v>
      </c>
      <c r="GX735">
        <f t="shared" si="621"/>
        <v>0</v>
      </c>
      <c r="HA735">
        <v>0</v>
      </c>
      <c r="HB735">
        <v>0</v>
      </c>
      <c r="HC735">
        <f t="shared" si="622"/>
        <v>0</v>
      </c>
      <c r="HE735" t="s">
        <v>3</v>
      </c>
      <c r="HF735" t="s">
        <v>3</v>
      </c>
      <c r="HM735" t="s">
        <v>3</v>
      </c>
      <c r="HN735" t="s">
        <v>3</v>
      </c>
      <c r="HO735" t="s">
        <v>3</v>
      </c>
      <c r="HP735" t="s">
        <v>3</v>
      </c>
      <c r="HQ735" t="s">
        <v>3</v>
      </c>
      <c r="IK735">
        <v>0</v>
      </c>
    </row>
    <row r="736" spans="1:255" x14ac:dyDescent="0.2">
      <c r="A736" s="2">
        <v>17</v>
      </c>
      <c r="B736" s="2">
        <v>1</v>
      </c>
      <c r="C736" s="2">
        <f>ROW(SmtRes!A244)</f>
        <v>244</v>
      </c>
      <c r="D736" s="2">
        <f>ROW(EtalonRes!A232)</f>
        <v>232</v>
      </c>
      <c r="E736" s="2" t="s">
        <v>677</v>
      </c>
      <c r="F736" s="2" t="s">
        <v>678</v>
      </c>
      <c r="G736" s="2" t="s">
        <v>679</v>
      </c>
      <c r="H736" s="2" t="s">
        <v>680</v>
      </c>
      <c r="I736" s="2">
        <v>1</v>
      </c>
      <c r="J736" s="2">
        <v>0</v>
      </c>
      <c r="K736" s="2">
        <v>1</v>
      </c>
      <c r="L736" s="2"/>
      <c r="M736" s="2"/>
      <c r="N736" s="2"/>
      <c r="O736" s="2">
        <f t="shared" si="585"/>
        <v>276.49</v>
      </c>
      <c r="P736" s="2">
        <f t="shared" si="586"/>
        <v>102.76</v>
      </c>
      <c r="Q736" s="2">
        <f t="shared" si="587"/>
        <v>15.26</v>
      </c>
      <c r="R736" s="2">
        <f t="shared" si="588"/>
        <v>3.19</v>
      </c>
      <c r="S736" s="2">
        <f t="shared" si="589"/>
        <v>158.47</v>
      </c>
      <c r="T736" s="2">
        <f t="shared" si="590"/>
        <v>0</v>
      </c>
      <c r="U736" s="2">
        <f t="shared" si="591"/>
        <v>13</v>
      </c>
      <c r="V736" s="2">
        <f t="shared" si="592"/>
        <v>0</v>
      </c>
      <c r="W736" s="2">
        <f t="shared" si="593"/>
        <v>0</v>
      </c>
      <c r="X736" s="2">
        <f t="shared" si="594"/>
        <v>198.09</v>
      </c>
      <c r="Y736" s="2">
        <f t="shared" si="595"/>
        <v>148.96</v>
      </c>
      <c r="Z736" s="2"/>
      <c r="AA736" s="2">
        <v>50417534</v>
      </c>
      <c r="AB736" s="2">
        <f t="shared" si="596"/>
        <v>276.49</v>
      </c>
      <c r="AC736" s="2">
        <f t="shared" si="597"/>
        <v>102.76</v>
      </c>
      <c r="AD736" s="2">
        <f t="shared" si="598"/>
        <v>15.26</v>
      </c>
      <c r="AE736" s="2">
        <f t="shared" si="599"/>
        <v>3.19</v>
      </c>
      <c r="AF736" s="2">
        <f t="shared" si="600"/>
        <v>158.47</v>
      </c>
      <c r="AG736" s="2">
        <f t="shared" si="601"/>
        <v>0</v>
      </c>
      <c r="AH736" s="2">
        <f t="shared" si="602"/>
        <v>13</v>
      </c>
      <c r="AI736" s="2">
        <f t="shared" si="603"/>
        <v>0</v>
      </c>
      <c r="AJ736" s="2">
        <f t="shared" si="604"/>
        <v>0</v>
      </c>
      <c r="AK736" s="2">
        <v>276.49</v>
      </c>
      <c r="AL736" s="2">
        <v>102.76</v>
      </c>
      <c r="AM736" s="2">
        <v>15.26</v>
      </c>
      <c r="AN736" s="2">
        <v>3.19</v>
      </c>
      <c r="AO736" s="2">
        <v>158.47</v>
      </c>
      <c r="AP736" s="2">
        <v>0</v>
      </c>
      <c r="AQ736" s="2">
        <v>13</v>
      </c>
      <c r="AR736" s="2">
        <v>0</v>
      </c>
      <c r="AS736" s="2">
        <v>0</v>
      </c>
      <c r="AT736" s="2">
        <v>125</v>
      </c>
      <c r="AU736" s="2">
        <v>94</v>
      </c>
      <c r="AV736" s="2">
        <v>1</v>
      </c>
      <c r="AW736" s="2">
        <v>1</v>
      </c>
      <c r="AX736" s="2"/>
      <c r="AY736" s="2"/>
      <c r="AZ736" s="2">
        <v>1</v>
      </c>
      <c r="BA736" s="2">
        <v>1</v>
      </c>
      <c r="BB736" s="2">
        <v>1</v>
      </c>
      <c r="BC736" s="2">
        <v>1</v>
      </c>
      <c r="BD736" s="2" t="s">
        <v>3</v>
      </c>
      <c r="BE736" s="2" t="s">
        <v>3</v>
      </c>
      <c r="BF736" s="2" t="s">
        <v>3</v>
      </c>
      <c r="BG736" s="2" t="s">
        <v>3</v>
      </c>
      <c r="BH736" s="2">
        <v>0</v>
      </c>
      <c r="BI736" s="2">
        <v>1</v>
      </c>
      <c r="BJ736" s="2" t="s">
        <v>681</v>
      </c>
      <c r="BK736" s="2"/>
      <c r="BL736" s="2"/>
      <c r="BM736" s="2">
        <v>137</v>
      </c>
      <c r="BN736" s="2">
        <v>0</v>
      </c>
      <c r="BO736" s="2" t="s">
        <v>3</v>
      </c>
      <c r="BP736" s="2">
        <v>0</v>
      </c>
      <c r="BQ736" s="2">
        <v>30</v>
      </c>
      <c r="BR736" s="2">
        <v>0</v>
      </c>
      <c r="BS736" s="2">
        <v>1</v>
      </c>
      <c r="BT736" s="2">
        <v>1</v>
      </c>
      <c r="BU736" s="2">
        <v>1</v>
      </c>
      <c r="BV736" s="2">
        <v>1</v>
      </c>
      <c r="BW736" s="2">
        <v>1</v>
      </c>
      <c r="BX736" s="2">
        <v>1</v>
      </c>
      <c r="BY736" s="2" t="s">
        <v>3</v>
      </c>
      <c r="BZ736" s="2">
        <v>125</v>
      </c>
      <c r="CA736" s="2">
        <v>94</v>
      </c>
      <c r="CB736" s="2" t="s">
        <v>3</v>
      </c>
      <c r="CC736" s="2"/>
      <c r="CD736" s="2"/>
      <c r="CE736" s="2">
        <v>30</v>
      </c>
      <c r="CF736" s="2">
        <v>0</v>
      </c>
      <c r="CG736" s="2">
        <v>0</v>
      </c>
      <c r="CH736" s="2"/>
      <c r="CI736" s="2"/>
      <c r="CJ736" s="2"/>
      <c r="CK736" s="2"/>
      <c r="CL736" s="2"/>
      <c r="CM736" s="2">
        <v>0</v>
      </c>
      <c r="CN736" s="2" t="s">
        <v>3</v>
      </c>
      <c r="CO736" s="2">
        <v>0</v>
      </c>
      <c r="CP736" s="2">
        <f t="shared" si="605"/>
        <v>276.49</v>
      </c>
      <c r="CQ736" s="2">
        <f t="shared" si="606"/>
        <v>102.76</v>
      </c>
      <c r="CR736" s="2">
        <f t="shared" si="607"/>
        <v>15.26</v>
      </c>
      <c r="CS736" s="2">
        <f t="shared" si="608"/>
        <v>3.19</v>
      </c>
      <c r="CT736" s="2">
        <f t="shared" si="609"/>
        <v>158.47</v>
      </c>
      <c r="CU736" s="2">
        <f t="shared" si="610"/>
        <v>0</v>
      </c>
      <c r="CV736" s="2">
        <f t="shared" si="611"/>
        <v>13</v>
      </c>
      <c r="CW736" s="2">
        <f t="shared" si="612"/>
        <v>0</v>
      </c>
      <c r="CX736" s="2">
        <f t="shared" si="613"/>
        <v>0</v>
      </c>
      <c r="CY736" s="2">
        <f>((S736*BZ736)/100)</f>
        <v>198.08750000000001</v>
      </c>
      <c r="CZ736" s="2">
        <f>((S736*CA736)/100)</f>
        <v>148.96180000000001</v>
      </c>
      <c r="DA736" s="2"/>
      <c r="DB736" s="2"/>
      <c r="DC736" s="2" t="s">
        <v>3</v>
      </c>
      <c r="DD736" s="2" t="s">
        <v>3</v>
      </c>
      <c r="DE736" s="2" t="s">
        <v>3</v>
      </c>
      <c r="DF736" s="2" t="s">
        <v>3</v>
      </c>
      <c r="DG736" s="2" t="s">
        <v>3</v>
      </c>
      <c r="DH736" s="2" t="s">
        <v>3</v>
      </c>
      <c r="DI736" s="2" t="s">
        <v>3</v>
      </c>
      <c r="DJ736" s="2" t="s">
        <v>3</v>
      </c>
      <c r="DK736" s="2" t="s">
        <v>3</v>
      </c>
      <c r="DL736" s="2" t="s">
        <v>3</v>
      </c>
      <c r="DM736" s="2" t="s">
        <v>3</v>
      </c>
      <c r="DN736" s="2">
        <v>0</v>
      </c>
      <c r="DO736" s="2">
        <v>0</v>
      </c>
      <c r="DP736" s="2">
        <v>1</v>
      </c>
      <c r="DQ736" s="2">
        <v>1</v>
      </c>
      <c r="DR736" s="2"/>
      <c r="DS736" s="2"/>
      <c r="DT736" s="2"/>
      <c r="DU736" s="2">
        <v>1013</v>
      </c>
      <c r="DV736" s="2" t="s">
        <v>680</v>
      </c>
      <c r="DW736" s="2" t="s">
        <v>680</v>
      </c>
      <c r="DX736" s="2">
        <v>1</v>
      </c>
      <c r="DY736" s="2"/>
      <c r="DZ736" s="2" t="s">
        <v>3</v>
      </c>
      <c r="EA736" s="2" t="s">
        <v>3</v>
      </c>
      <c r="EB736" s="2" t="s">
        <v>3</v>
      </c>
      <c r="EC736" s="2" t="s">
        <v>3</v>
      </c>
      <c r="ED736" s="2"/>
      <c r="EE736" s="2">
        <v>49573452</v>
      </c>
      <c r="EF736" s="2">
        <v>30</v>
      </c>
      <c r="EG736" s="2" t="s">
        <v>35</v>
      </c>
      <c r="EH736" s="2">
        <v>0</v>
      </c>
      <c r="EI736" s="2" t="s">
        <v>3</v>
      </c>
      <c r="EJ736" s="2">
        <v>1</v>
      </c>
      <c r="EK736" s="2">
        <v>137</v>
      </c>
      <c r="EL736" s="2" t="s">
        <v>658</v>
      </c>
      <c r="EM736" s="2" t="s">
        <v>659</v>
      </c>
      <c r="EN736" s="2"/>
      <c r="EO736" s="2" t="s">
        <v>3</v>
      </c>
      <c r="EP736" s="2"/>
      <c r="EQ736" s="2">
        <v>131072</v>
      </c>
      <c r="ER736" s="2">
        <v>276.49</v>
      </c>
      <c r="ES736" s="2">
        <v>102.76</v>
      </c>
      <c r="ET736" s="2">
        <v>15.26</v>
      </c>
      <c r="EU736" s="2">
        <v>3.19</v>
      </c>
      <c r="EV736" s="2">
        <v>158.47</v>
      </c>
      <c r="EW736" s="2">
        <v>13</v>
      </c>
      <c r="EX736" s="2">
        <v>0</v>
      </c>
      <c r="EY736" s="2">
        <v>0</v>
      </c>
      <c r="EZ736" s="2"/>
      <c r="FA736" s="2"/>
      <c r="FB736" s="2"/>
      <c r="FC736" s="2"/>
      <c r="FD736" s="2"/>
      <c r="FE736" s="2"/>
      <c r="FF736" s="2"/>
      <c r="FG736" s="2"/>
      <c r="FH736" s="2"/>
      <c r="FI736" s="2"/>
      <c r="FJ736" s="2"/>
      <c r="FK736" s="2"/>
      <c r="FL736" s="2"/>
      <c r="FM736" s="2"/>
      <c r="FN736" s="2"/>
      <c r="FO736" s="2"/>
      <c r="FP736" s="2"/>
      <c r="FQ736" s="2">
        <v>0</v>
      </c>
      <c r="FR736" s="2">
        <f t="shared" si="614"/>
        <v>0</v>
      </c>
      <c r="FS736" s="2">
        <v>0</v>
      </c>
      <c r="FT736" s="2"/>
      <c r="FU736" s="2"/>
      <c r="FV736" s="2"/>
      <c r="FW736" s="2"/>
      <c r="FX736" s="2">
        <v>125</v>
      </c>
      <c r="FY736" s="2">
        <v>94</v>
      </c>
      <c r="FZ736" s="2"/>
      <c r="GA736" s="2" t="s">
        <v>3</v>
      </c>
      <c r="GB736" s="2"/>
      <c r="GC736" s="2"/>
      <c r="GD736" s="2">
        <v>0</v>
      </c>
      <c r="GE736" s="2"/>
      <c r="GF736" s="2">
        <v>2045183901</v>
      </c>
      <c r="GG736" s="2">
        <v>2</v>
      </c>
      <c r="GH736" s="2">
        <v>1</v>
      </c>
      <c r="GI736" s="2">
        <v>-2</v>
      </c>
      <c r="GJ736" s="2">
        <v>0</v>
      </c>
      <c r="GK736" s="2">
        <f>ROUND(R736*(R12)/100,2)</f>
        <v>5.58</v>
      </c>
      <c r="GL736" s="2">
        <f t="shared" si="615"/>
        <v>0</v>
      </c>
      <c r="GM736" s="2">
        <f t="shared" si="616"/>
        <v>629.12</v>
      </c>
      <c r="GN736" s="2">
        <f t="shared" si="617"/>
        <v>629.12</v>
      </c>
      <c r="GO736" s="2">
        <f t="shared" si="618"/>
        <v>0</v>
      </c>
      <c r="GP736" s="2">
        <f t="shared" si="619"/>
        <v>0</v>
      </c>
      <c r="GQ736" s="2"/>
      <c r="GR736" s="2">
        <v>0</v>
      </c>
      <c r="GS736" s="2">
        <v>3</v>
      </c>
      <c r="GT736" s="2">
        <v>0</v>
      </c>
      <c r="GU736" s="2" t="s">
        <v>3</v>
      </c>
      <c r="GV736" s="2">
        <f t="shared" si="620"/>
        <v>0</v>
      </c>
      <c r="GW736" s="2">
        <v>1</v>
      </c>
      <c r="GX736" s="2">
        <f t="shared" si="621"/>
        <v>0</v>
      </c>
      <c r="GY736" s="2"/>
      <c r="GZ736" s="2"/>
      <c r="HA736" s="2">
        <v>0</v>
      </c>
      <c r="HB736" s="2">
        <v>0</v>
      </c>
      <c r="HC736" s="2">
        <f t="shared" si="622"/>
        <v>0</v>
      </c>
      <c r="HD736" s="2"/>
      <c r="HE736" s="2" t="s">
        <v>3</v>
      </c>
      <c r="HF736" s="2" t="s">
        <v>3</v>
      </c>
      <c r="HG736" s="2"/>
      <c r="HH736" s="2"/>
      <c r="HI736" s="2"/>
      <c r="HJ736" s="2"/>
      <c r="HK736" s="2"/>
      <c r="HL736" s="2"/>
      <c r="HM736" s="2" t="s">
        <v>3</v>
      </c>
      <c r="HN736" s="2" t="s">
        <v>3</v>
      </c>
      <c r="HO736" s="2" t="s">
        <v>3</v>
      </c>
      <c r="HP736" s="2" t="s">
        <v>3</v>
      </c>
      <c r="HQ736" s="2" t="s">
        <v>3</v>
      </c>
      <c r="HR736" s="2"/>
      <c r="HS736" s="2"/>
      <c r="HT736" s="2"/>
      <c r="HU736" s="2"/>
      <c r="HV736" s="2"/>
      <c r="HW736" s="2"/>
      <c r="HX736" s="2"/>
      <c r="HY736" s="2"/>
      <c r="HZ736" s="2"/>
      <c r="IA736" s="2"/>
      <c r="IB736" s="2"/>
      <c r="IC736" s="2"/>
      <c r="ID736" s="2"/>
      <c r="IE736" s="2"/>
      <c r="IF736" s="2"/>
      <c r="IG736" s="2"/>
      <c r="IH736" s="2"/>
      <c r="II736" s="2"/>
      <c r="IJ736" s="2"/>
      <c r="IK736" s="2">
        <v>0</v>
      </c>
      <c r="IL736" s="2"/>
      <c r="IM736" s="2"/>
      <c r="IN736" s="2"/>
      <c r="IO736" s="2"/>
      <c r="IP736" s="2"/>
      <c r="IQ736" s="2"/>
      <c r="IR736" s="2"/>
      <c r="IS736" s="2"/>
      <c r="IT736" s="2"/>
      <c r="IU736" s="2"/>
    </row>
    <row r="737" spans="1:255" x14ac:dyDescent="0.2">
      <c r="A737">
        <v>17</v>
      </c>
      <c r="B737">
        <v>1</v>
      </c>
      <c r="C737">
        <f>ROW(SmtRes!A250)</f>
        <v>250</v>
      </c>
      <c r="D737">
        <f>ROW(EtalonRes!A238)</f>
        <v>238</v>
      </c>
      <c r="E737" t="s">
        <v>677</v>
      </c>
      <c r="F737" t="s">
        <v>678</v>
      </c>
      <c r="G737" t="s">
        <v>679</v>
      </c>
      <c r="H737" t="s">
        <v>680</v>
      </c>
      <c r="I737">
        <v>1</v>
      </c>
      <c r="J737">
        <v>0</v>
      </c>
      <c r="K737">
        <v>1</v>
      </c>
      <c r="O737">
        <f t="shared" si="585"/>
        <v>5823.61</v>
      </c>
      <c r="P737">
        <f t="shared" si="586"/>
        <v>1027.5999999999999</v>
      </c>
      <c r="Q737">
        <f t="shared" si="587"/>
        <v>195.63</v>
      </c>
      <c r="R737">
        <f t="shared" si="588"/>
        <v>92.61</v>
      </c>
      <c r="S737">
        <f t="shared" si="589"/>
        <v>4600.38</v>
      </c>
      <c r="T737">
        <f t="shared" si="590"/>
        <v>0</v>
      </c>
      <c r="U737">
        <f t="shared" si="591"/>
        <v>13</v>
      </c>
      <c r="V737">
        <f t="shared" si="592"/>
        <v>0</v>
      </c>
      <c r="W737">
        <f t="shared" si="593"/>
        <v>0</v>
      </c>
      <c r="X737">
        <f t="shared" si="594"/>
        <v>4738.3900000000003</v>
      </c>
      <c r="Y737">
        <f t="shared" si="595"/>
        <v>2116.17</v>
      </c>
      <c r="AA737">
        <v>50417531</v>
      </c>
      <c r="AB737">
        <f t="shared" si="596"/>
        <v>276.49</v>
      </c>
      <c r="AC737">
        <f t="shared" si="597"/>
        <v>102.76</v>
      </c>
      <c r="AD737">
        <f t="shared" si="598"/>
        <v>15.26</v>
      </c>
      <c r="AE737">
        <f t="shared" si="599"/>
        <v>3.19</v>
      </c>
      <c r="AF737">
        <f t="shared" si="600"/>
        <v>158.47</v>
      </c>
      <c r="AG737">
        <f t="shared" si="601"/>
        <v>0</v>
      </c>
      <c r="AH737">
        <f t="shared" si="602"/>
        <v>13</v>
      </c>
      <c r="AI737">
        <f t="shared" si="603"/>
        <v>0</v>
      </c>
      <c r="AJ737">
        <f t="shared" si="604"/>
        <v>0</v>
      </c>
      <c r="AK737">
        <v>276.49</v>
      </c>
      <c r="AL737">
        <v>102.76</v>
      </c>
      <c r="AM737">
        <v>15.26</v>
      </c>
      <c r="AN737">
        <v>3.19</v>
      </c>
      <c r="AO737">
        <v>158.47</v>
      </c>
      <c r="AP737">
        <v>0</v>
      </c>
      <c r="AQ737">
        <v>13</v>
      </c>
      <c r="AR737">
        <v>0</v>
      </c>
      <c r="AS737">
        <v>0</v>
      </c>
      <c r="AT737">
        <v>103</v>
      </c>
      <c r="AU737">
        <v>46</v>
      </c>
      <c r="AV737">
        <v>1</v>
      </c>
      <c r="AW737">
        <v>1</v>
      </c>
      <c r="AZ737">
        <v>1</v>
      </c>
      <c r="BA737">
        <v>29.03</v>
      </c>
      <c r="BB737">
        <v>12.82</v>
      </c>
      <c r="BC737">
        <v>10</v>
      </c>
      <c r="BD737" t="s">
        <v>3</v>
      </c>
      <c r="BE737" t="s">
        <v>3</v>
      </c>
      <c r="BF737" t="s">
        <v>3</v>
      </c>
      <c r="BG737" t="s">
        <v>3</v>
      </c>
      <c r="BH737">
        <v>0</v>
      </c>
      <c r="BI737">
        <v>1</v>
      </c>
      <c r="BJ737" t="s">
        <v>681</v>
      </c>
      <c r="BM737">
        <v>137</v>
      </c>
      <c r="BN737">
        <v>0</v>
      </c>
      <c r="BO737" t="s">
        <v>678</v>
      </c>
      <c r="BP737">
        <v>1</v>
      </c>
      <c r="BQ737">
        <v>30</v>
      </c>
      <c r="BR737">
        <v>0</v>
      </c>
      <c r="BS737">
        <v>29.03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103</v>
      </c>
      <c r="CA737">
        <v>46</v>
      </c>
      <c r="CB737" t="s">
        <v>3</v>
      </c>
      <c r="CE737">
        <v>30</v>
      </c>
      <c r="CF737">
        <v>0</v>
      </c>
      <c r="CG737">
        <v>0</v>
      </c>
      <c r="CM737">
        <v>0</v>
      </c>
      <c r="CN737" t="s">
        <v>3</v>
      </c>
      <c r="CO737">
        <v>0</v>
      </c>
      <c r="CP737">
        <f t="shared" si="605"/>
        <v>5823.6100000000006</v>
      </c>
      <c r="CQ737">
        <f t="shared" si="606"/>
        <v>1027.5999999999999</v>
      </c>
      <c r="CR737">
        <f t="shared" si="607"/>
        <v>195.63</v>
      </c>
      <c r="CS737">
        <f t="shared" si="608"/>
        <v>92.61</v>
      </c>
      <c r="CT737">
        <f t="shared" si="609"/>
        <v>4600.38</v>
      </c>
      <c r="CU737">
        <f t="shared" si="610"/>
        <v>0</v>
      </c>
      <c r="CV737">
        <f t="shared" si="611"/>
        <v>13</v>
      </c>
      <c r="CW737">
        <f t="shared" si="612"/>
        <v>0</v>
      </c>
      <c r="CX737">
        <f t="shared" si="613"/>
        <v>0</v>
      </c>
      <c r="CY737">
        <f>S737*(BZ737/100)</f>
        <v>4738.3914000000004</v>
      </c>
      <c r="CZ737">
        <f>S737*(CA737/100)</f>
        <v>2116.1748000000002</v>
      </c>
      <c r="DC737" t="s">
        <v>3</v>
      </c>
      <c r="DD737" t="s">
        <v>3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125</v>
      </c>
      <c r="DO737">
        <v>94</v>
      </c>
      <c r="DP737">
        <v>1</v>
      </c>
      <c r="DQ737">
        <v>1</v>
      </c>
      <c r="DU737">
        <v>1013</v>
      </c>
      <c r="DV737" t="s">
        <v>680</v>
      </c>
      <c r="DW737" t="s">
        <v>680</v>
      </c>
      <c r="DX737">
        <v>1</v>
      </c>
      <c r="DZ737" t="s">
        <v>3</v>
      </c>
      <c r="EA737" t="s">
        <v>3</v>
      </c>
      <c r="EB737" t="s">
        <v>3</v>
      </c>
      <c r="EC737" t="s">
        <v>3</v>
      </c>
      <c r="EE737">
        <v>49573452</v>
      </c>
      <c r="EF737">
        <v>30</v>
      </c>
      <c r="EG737" t="s">
        <v>35</v>
      </c>
      <c r="EH737">
        <v>0</v>
      </c>
      <c r="EI737" t="s">
        <v>3</v>
      </c>
      <c r="EJ737">
        <v>1</v>
      </c>
      <c r="EK737">
        <v>137</v>
      </c>
      <c r="EL737" t="s">
        <v>658</v>
      </c>
      <c r="EM737" t="s">
        <v>659</v>
      </c>
      <c r="EO737" t="s">
        <v>3</v>
      </c>
      <c r="EQ737">
        <v>131072</v>
      </c>
      <c r="ER737">
        <v>276.49</v>
      </c>
      <c r="ES737">
        <v>102.76</v>
      </c>
      <c r="ET737">
        <v>15.26</v>
      </c>
      <c r="EU737">
        <v>3.19</v>
      </c>
      <c r="EV737">
        <v>158.47</v>
      </c>
      <c r="EW737">
        <v>13</v>
      </c>
      <c r="EX737">
        <v>0</v>
      </c>
      <c r="EY737">
        <v>0</v>
      </c>
      <c r="FQ737">
        <v>0</v>
      </c>
      <c r="FR737">
        <f t="shared" si="614"/>
        <v>0</v>
      </c>
      <c r="FS737">
        <v>0</v>
      </c>
      <c r="FX737">
        <v>125</v>
      </c>
      <c r="FY737">
        <v>94</v>
      </c>
      <c r="GA737" t="s">
        <v>3</v>
      </c>
      <c r="GD737">
        <v>0</v>
      </c>
      <c r="GF737">
        <v>2045183901</v>
      </c>
      <c r="GG737">
        <v>2</v>
      </c>
      <c r="GH737">
        <v>1</v>
      </c>
      <c r="GI737">
        <v>2</v>
      </c>
      <c r="GJ737">
        <v>0</v>
      </c>
      <c r="GK737">
        <f>ROUND(R737*(S12)/100,2)</f>
        <v>148.18</v>
      </c>
      <c r="GL737">
        <f t="shared" si="615"/>
        <v>0</v>
      </c>
      <c r="GM737">
        <f t="shared" si="616"/>
        <v>12826.35</v>
      </c>
      <c r="GN737">
        <f t="shared" si="617"/>
        <v>12826.35</v>
      </c>
      <c r="GO737">
        <f t="shared" si="618"/>
        <v>0</v>
      </c>
      <c r="GP737">
        <f t="shared" si="619"/>
        <v>0</v>
      </c>
      <c r="GR737">
        <v>0</v>
      </c>
      <c r="GS737">
        <v>3</v>
      </c>
      <c r="GT737">
        <v>0</v>
      </c>
      <c r="GU737" t="s">
        <v>3</v>
      </c>
      <c r="GV737">
        <f t="shared" si="620"/>
        <v>0</v>
      </c>
      <c r="GW737">
        <v>1</v>
      </c>
      <c r="GX737">
        <f t="shared" si="621"/>
        <v>0</v>
      </c>
      <c r="HA737">
        <v>0</v>
      </c>
      <c r="HB737">
        <v>0</v>
      </c>
      <c r="HC737">
        <f t="shared" si="622"/>
        <v>0</v>
      </c>
      <c r="HE737" t="s">
        <v>3</v>
      </c>
      <c r="HF737" t="s">
        <v>3</v>
      </c>
      <c r="HM737" t="s">
        <v>3</v>
      </c>
      <c r="HN737" t="s">
        <v>3</v>
      </c>
      <c r="HO737" t="s">
        <v>3</v>
      </c>
      <c r="HP737" t="s">
        <v>3</v>
      </c>
      <c r="HQ737" t="s">
        <v>3</v>
      </c>
      <c r="IK737">
        <v>0</v>
      </c>
    </row>
    <row r="738" spans="1:255" x14ac:dyDescent="0.2">
      <c r="A738" s="2">
        <v>18</v>
      </c>
      <c r="B738" s="2">
        <v>1</v>
      </c>
      <c r="C738" s="2">
        <v>243</v>
      </c>
      <c r="D738" s="2"/>
      <c r="E738" s="2" t="s">
        <v>682</v>
      </c>
      <c r="F738" s="2" t="s">
        <v>683</v>
      </c>
      <c r="G738" s="2" t="s">
        <v>1239</v>
      </c>
      <c r="H738" s="2" t="s">
        <v>397</v>
      </c>
      <c r="I738" s="2">
        <f>I736*J738</f>
        <v>1</v>
      </c>
      <c r="J738" s="2">
        <v>1</v>
      </c>
      <c r="K738" s="2">
        <v>1</v>
      </c>
      <c r="L738" s="2"/>
      <c r="M738" s="2"/>
      <c r="N738" s="2"/>
      <c r="O738" s="2">
        <f t="shared" si="585"/>
        <v>9203.0300000000007</v>
      </c>
      <c r="P738" s="2">
        <f t="shared" si="586"/>
        <v>9203.0300000000007</v>
      </c>
      <c r="Q738" s="2">
        <f t="shared" si="587"/>
        <v>0</v>
      </c>
      <c r="R738" s="2">
        <f t="shared" si="588"/>
        <v>0</v>
      </c>
      <c r="S738" s="2">
        <f t="shared" si="589"/>
        <v>0</v>
      </c>
      <c r="T738" s="2">
        <f t="shared" si="590"/>
        <v>0</v>
      </c>
      <c r="U738" s="2">
        <f t="shared" si="591"/>
        <v>0</v>
      </c>
      <c r="V738" s="2">
        <f t="shared" si="592"/>
        <v>0</v>
      </c>
      <c r="W738" s="2">
        <f t="shared" si="593"/>
        <v>0</v>
      </c>
      <c r="X738" s="2">
        <f t="shared" si="594"/>
        <v>0</v>
      </c>
      <c r="Y738" s="2">
        <f t="shared" si="595"/>
        <v>0</v>
      </c>
      <c r="Z738" s="2"/>
      <c r="AA738" s="2">
        <v>50417534</v>
      </c>
      <c r="AB738" s="2">
        <f t="shared" si="596"/>
        <v>9203.0300000000007</v>
      </c>
      <c r="AC738" s="2">
        <f t="shared" si="597"/>
        <v>9203.0300000000007</v>
      </c>
      <c r="AD738" s="2">
        <f t="shared" si="598"/>
        <v>0</v>
      </c>
      <c r="AE738" s="2">
        <f t="shared" si="599"/>
        <v>0</v>
      </c>
      <c r="AF738" s="2">
        <f t="shared" si="600"/>
        <v>0</v>
      </c>
      <c r="AG738" s="2">
        <f t="shared" si="601"/>
        <v>0</v>
      </c>
      <c r="AH738" s="2">
        <f t="shared" si="602"/>
        <v>0</v>
      </c>
      <c r="AI738" s="2">
        <f t="shared" si="603"/>
        <v>0</v>
      </c>
      <c r="AJ738" s="2">
        <f t="shared" si="604"/>
        <v>0</v>
      </c>
      <c r="AK738" s="2">
        <v>9203.0300000000007</v>
      </c>
      <c r="AL738" s="2">
        <v>9203.0300000000007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125</v>
      </c>
      <c r="AU738" s="2">
        <v>94</v>
      </c>
      <c r="AV738" s="2">
        <v>1</v>
      </c>
      <c r="AW738" s="2">
        <v>1</v>
      </c>
      <c r="AX738" s="2"/>
      <c r="AY738" s="2"/>
      <c r="AZ738" s="2">
        <v>1</v>
      </c>
      <c r="BA738" s="2">
        <v>1</v>
      </c>
      <c r="BB738" s="2">
        <v>1</v>
      </c>
      <c r="BC738" s="2">
        <v>1</v>
      </c>
      <c r="BD738" s="2" t="s">
        <v>3</v>
      </c>
      <c r="BE738" s="2" t="s">
        <v>3</v>
      </c>
      <c r="BF738" s="2" t="s">
        <v>3</v>
      </c>
      <c r="BG738" s="2" t="s">
        <v>3</v>
      </c>
      <c r="BH738" s="2">
        <v>3</v>
      </c>
      <c r="BI738" s="2">
        <v>1</v>
      </c>
      <c r="BJ738" s="2" t="s">
        <v>684</v>
      </c>
      <c r="BK738" s="2"/>
      <c r="BL738" s="2"/>
      <c r="BM738" s="2">
        <v>137</v>
      </c>
      <c r="BN738" s="2">
        <v>0</v>
      </c>
      <c r="BO738" s="2" t="s">
        <v>3</v>
      </c>
      <c r="BP738" s="2">
        <v>0</v>
      </c>
      <c r="BQ738" s="2">
        <v>30</v>
      </c>
      <c r="BR738" s="2">
        <v>0</v>
      </c>
      <c r="BS738" s="2">
        <v>1</v>
      </c>
      <c r="BT738" s="2">
        <v>1</v>
      </c>
      <c r="BU738" s="2">
        <v>1</v>
      </c>
      <c r="BV738" s="2">
        <v>1</v>
      </c>
      <c r="BW738" s="2">
        <v>1</v>
      </c>
      <c r="BX738" s="2">
        <v>1</v>
      </c>
      <c r="BY738" s="2" t="s">
        <v>3</v>
      </c>
      <c r="BZ738" s="2">
        <v>125</v>
      </c>
      <c r="CA738" s="2">
        <v>94</v>
      </c>
      <c r="CB738" s="2" t="s">
        <v>3</v>
      </c>
      <c r="CC738" s="2"/>
      <c r="CD738" s="2"/>
      <c r="CE738" s="2">
        <v>30</v>
      </c>
      <c r="CF738" s="2">
        <v>0</v>
      </c>
      <c r="CG738" s="2">
        <v>0</v>
      </c>
      <c r="CH738" s="2"/>
      <c r="CI738" s="2"/>
      <c r="CJ738" s="2"/>
      <c r="CK738" s="2"/>
      <c r="CL738" s="2"/>
      <c r="CM738" s="2">
        <v>0</v>
      </c>
      <c r="CN738" s="2" t="s">
        <v>3</v>
      </c>
      <c r="CO738" s="2">
        <v>0</v>
      </c>
      <c r="CP738" s="2">
        <f t="shared" si="605"/>
        <v>9203.0300000000007</v>
      </c>
      <c r="CQ738" s="2">
        <f t="shared" si="606"/>
        <v>9203.0300000000007</v>
      </c>
      <c r="CR738" s="2">
        <f t="shared" si="607"/>
        <v>0</v>
      </c>
      <c r="CS738" s="2">
        <f t="shared" si="608"/>
        <v>0</v>
      </c>
      <c r="CT738" s="2">
        <f t="shared" si="609"/>
        <v>0</v>
      </c>
      <c r="CU738" s="2">
        <f t="shared" si="610"/>
        <v>0</v>
      </c>
      <c r="CV738" s="2">
        <f t="shared" si="611"/>
        <v>0</v>
      </c>
      <c r="CW738" s="2">
        <f t="shared" si="612"/>
        <v>0</v>
      </c>
      <c r="CX738" s="2">
        <f t="shared" si="613"/>
        <v>0</v>
      </c>
      <c r="CY738" s="2">
        <f>((S738*BZ738)/100)</f>
        <v>0</v>
      </c>
      <c r="CZ738" s="2">
        <f>((S738*CA738)/100)</f>
        <v>0</v>
      </c>
      <c r="DA738" s="2"/>
      <c r="DB738" s="2"/>
      <c r="DC738" s="2" t="s">
        <v>3</v>
      </c>
      <c r="DD738" s="2" t="s">
        <v>3</v>
      </c>
      <c r="DE738" s="2" t="s">
        <v>3</v>
      </c>
      <c r="DF738" s="2" t="s">
        <v>3</v>
      </c>
      <c r="DG738" s="2" t="s">
        <v>3</v>
      </c>
      <c r="DH738" s="2" t="s">
        <v>3</v>
      </c>
      <c r="DI738" s="2" t="s">
        <v>3</v>
      </c>
      <c r="DJ738" s="2" t="s">
        <v>3</v>
      </c>
      <c r="DK738" s="2" t="s">
        <v>3</v>
      </c>
      <c r="DL738" s="2" t="s">
        <v>3</v>
      </c>
      <c r="DM738" s="2" t="s">
        <v>3</v>
      </c>
      <c r="DN738" s="2">
        <v>0</v>
      </c>
      <c r="DO738" s="2">
        <v>0</v>
      </c>
      <c r="DP738" s="2">
        <v>1</v>
      </c>
      <c r="DQ738" s="2">
        <v>1</v>
      </c>
      <c r="DR738" s="2"/>
      <c r="DS738" s="2"/>
      <c r="DT738" s="2"/>
      <c r="DU738" s="2">
        <v>1010</v>
      </c>
      <c r="DV738" s="2" t="s">
        <v>397</v>
      </c>
      <c r="DW738" s="2" t="s">
        <v>397</v>
      </c>
      <c r="DX738" s="2">
        <v>1</v>
      </c>
      <c r="DY738" s="2"/>
      <c r="DZ738" s="2" t="s">
        <v>3</v>
      </c>
      <c r="EA738" s="2" t="s">
        <v>3</v>
      </c>
      <c r="EB738" s="2" t="s">
        <v>3</v>
      </c>
      <c r="EC738" s="2" t="s">
        <v>3</v>
      </c>
      <c r="ED738" s="2"/>
      <c r="EE738" s="2">
        <v>49573452</v>
      </c>
      <c r="EF738" s="2">
        <v>30</v>
      </c>
      <c r="EG738" s="2" t="s">
        <v>35</v>
      </c>
      <c r="EH738" s="2">
        <v>0</v>
      </c>
      <c r="EI738" s="2" t="s">
        <v>3</v>
      </c>
      <c r="EJ738" s="2">
        <v>1</v>
      </c>
      <c r="EK738" s="2">
        <v>137</v>
      </c>
      <c r="EL738" s="2" t="s">
        <v>658</v>
      </c>
      <c r="EM738" s="2" t="s">
        <v>659</v>
      </c>
      <c r="EN738" s="2"/>
      <c r="EO738" s="2" t="s">
        <v>3</v>
      </c>
      <c r="EP738" s="2"/>
      <c r="EQ738" s="2">
        <v>0</v>
      </c>
      <c r="ER738" s="2">
        <v>9203.0300000000007</v>
      </c>
      <c r="ES738" s="2">
        <v>9203.0300000000007</v>
      </c>
      <c r="ET738" s="2">
        <v>0</v>
      </c>
      <c r="EU738" s="2">
        <v>0</v>
      </c>
      <c r="EV738" s="2">
        <v>0</v>
      </c>
      <c r="EW738" s="2">
        <v>0</v>
      </c>
      <c r="EX738" s="2">
        <v>0</v>
      </c>
      <c r="EY738" s="2"/>
      <c r="EZ738" s="2"/>
      <c r="FA738" s="2"/>
      <c r="FB738" s="2"/>
      <c r="FC738" s="2"/>
      <c r="FD738" s="2"/>
      <c r="FE738" s="2"/>
      <c r="FF738" s="2"/>
      <c r="FG738" s="2"/>
      <c r="FH738" s="2"/>
      <c r="FI738" s="2"/>
      <c r="FJ738" s="2"/>
      <c r="FK738" s="2"/>
      <c r="FL738" s="2"/>
      <c r="FM738" s="2"/>
      <c r="FN738" s="2"/>
      <c r="FO738" s="2"/>
      <c r="FP738" s="2"/>
      <c r="FQ738" s="2">
        <v>0</v>
      </c>
      <c r="FR738" s="2">
        <f t="shared" si="614"/>
        <v>0</v>
      </c>
      <c r="FS738" s="2">
        <v>0</v>
      </c>
      <c r="FT738" s="2"/>
      <c r="FU738" s="2"/>
      <c r="FV738" s="2"/>
      <c r="FW738" s="2"/>
      <c r="FX738" s="2">
        <v>125</v>
      </c>
      <c r="FY738" s="2">
        <v>94</v>
      </c>
      <c r="FZ738" s="2"/>
      <c r="GA738" s="2" t="s">
        <v>3</v>
      </c>
      <c r="GB738" s="2"/>
      <c r="GC738" s="2"/>
      <c r="GD738" s="2">
        <v>0</v>
      </c>
      <c r="GE738" s="2"/>
      <c r="GF738" s="2">
        <v>-1368567887</v>
      </c>
      <c r="GG738" s="2">
        <v>2</v>
      </c>
      <c r="GH738" s="2">
        <v>1</v>
      </c>
      <c r="GI738" s="2">
        <v>-2</v>
      </c>
      <c r="GJ738" s="2">
        <v>0</v>
      </c>
      <c r="GK738" s="2">
        <f>ROUND(R738*(R12)/100,2)</f>
        <v>0</v>
      </c>
      <c r="GL738" s="2">
        <f t="shared" si="615"/>
        <v>0</v>
      </c>
      <c r="GM738" s="2">
        <f t="shared" si="616"/>
        <v>9203.0300000000007</v>
      </c>
      <c r="GN738" s="2">
        <f t="shared" si="617"/>
        <v>9203.0300000000007</v>
      </c>
      <c r="GO738" s="2">
        <f t="shared" si="618"/>
        <v>0</v>
      </c>
      <c r="GP738" s="2">
        <f t="shared" si="619"/>
        <v>0</v>
      </c>
      <c r="GQ738" s="2"/>
      <c r="GR738" s="2">
        <v>0</v>
      </c>
      <c r="GS738" s="2">
        <v>3</v>
      </c>
      <c r="GT738" s="2">
        <v>0</v>
      </c>
      <c r="GU738" s="2" t="s">
        <v>3</v>
      </c>
      <c r="GV738" s="2">
        <f t="shared" si="620"/>
        <v>0</v>
      </c>
      <c r="GW738" s="2">
        <v>1</v>
      </c>
      <c r="GX738" s="2">
        <f t="shared" si="621"/>
        <v>0</v>
      </c>
      <c r="GY738" s="2"/>
      <c r="GZ738" s="2"/>
      <c r="HA738" s="2">
        <v>0</v>
      </c>
      <c r="HB738" s="2">
        <v>0</v>
      </c>
      <c r="HC738" s="2">
        <f t="shared" si="622"/>
        <v>0</v>
      </c>
      <c r="HD738" s="2"/>
      <c r="HE738" s="2" t="s">
        <v>3</v>
      </c>
      <c r="HF738" s="2" t="s">
        <v>3</v>
      </c>
      <c r="HG738" s="2"/>
      <c r="HH738" s="2"/>
      <c r="HI738" s="2"/>
      <c r="HJ738" s="2"/>
      <c r="HK738" s="2"/>
      <c r="HL738" s="2"/>
      <c r="HM738" s="2" t="s">
        <v>3</v>
      </c>
      <c r="HN738" s="2" t="s">
        <v>3</v>
      </c>
      <c r="HO738" s="2" t="s">
        <v>3</v>
      </c>
      <c r="HP738" s="2" t="s">
        <v>3</v>
      </c>
      <c r="HQ738" s="2" t="s">
        <v>3</v>
      </c>
      <c r="HR738" s="2"/>
      <c r="HS738" s="2"/>
      <c r="HT738" s="2"/>
      <c r="HU738" s="2"/>
      <c r="HV738" s="2"/>
      <c r="HW738" s="2"/>
      <c r="HX738" s="2"/>
      <c r="HY738" s="2"/>
      <c r="HZ738" s="2"/>
      <c r="IA738" s="2"/>
      <c r="IB738" s="2"/>
      <c r="IC738" s="2"/>
      <c r="ID738" s="2"/>
      <c r="IE738" s="2"/>
      <c r="IF738" s="2"/>
      <c r="IG738" s="2"/>
      <c r="IH738" s="2"/>
      <c r="II738" s="2"/>
      <c r="IJ738" s="2"/>
      <c r="IK738" s="2">
        <v>0</v>
      </c>
      <c r="IL738" s="2"/>
      <c r="IM738" s="2"/>
      <c r="IN738" s="2"/>
      <c r="IO738" s="2"/>
      <c r="IP738" s="2"/>
      <c r="IQ738" s="2"/>
      <c r="IR738" s="2"/>
      <c r="IS738" s="2"/>
      <c r="IT738" s="2"/>
      <c r="IU738" s="2"/>
    </row>
    <row r="739" spans="1:255" x14ac:dyDescent="0.2">
      <c r="A739">
        <v>18</v>
      </c>
      <c r="B739">
        <v>1</v>
      </c>
      <c r="C739">
        <v>249</v>
      </c>
      <c r="E739" t="s">
        <v>682</v>
      </c>
      <c r="F739" t="s">
        <v>683</v>
      </c>
      <c r="G739" t="s">
        <v>1239</v>
      </c>
      <c r="H739" t="s">
        <v>397</v>
      </c>
      <c r="I739">
        <f>I737*J739</f>
        <v>1</v>
      </c>
      <c r="J739">
        <v>1</v>
      </c>
      <c r="K739">
        <v>1</v>
      </c>
      <c r="O739">
        <f t="shared" si="585"/>
        <v>15737.18</v>
      </c>
      <c r="P739">
        <f t="shared" si="586"/>
        <v>15737.18</v>
      </c>
      <c r="Q739">
        <f t="shared" si="587"/>
        <v>0</v>
      </c>
      <c r="R739">
        <f t="shared" si="588"/>
        <v>0</v>
      </c>
      <c r="S739">
        <f t="shared" si="589"/>
        <v>0</v>
      </c>
      <c r="T739">
        <f t="shared" si="590"/>
        <v>0</v>
      </c>
      <c r="U739">
        <f t="shared" si="591"/>
        <v>0</v>
      </c>
      <c r="V739">
        <f t="shared" si="592"/>
        <v>0</v>
      </c>
      <c r="W739">
        <f t="shared" si="593"/>
        <v>0</v>
      </c>
      <c r="X739">
        <f t="shared" si="594"/>
        <v>0</v>
      </c>
      <c r="Y739">
        <f t="shared" si="595"/>
        <v>0</v>
      </c>
      <c r="AA739">
        <v>50417531</v>
      </c>
      <c r="AB739">
        <f t="shared" si="596"/>
        <v>9203.0300000000007</v>
      </c>
      <c r="AC739">
        <f t="shared" si="597"/>
        <v>9203.0300000000007</v>
      </c>
      <c r="AD739">
        <f t="shared" si="598"/>
        <v>0</v>
      </c>
      <c r="AE739">
        <f t="shared" si="599"/>
        <v>0</v>
      </c>
      <c r="AF739">
        <f t="shared" si="600"/>
        <v>0</v>
      </c>
      <c r="AG739">
        <f t="shared" si="601"/>
        <v>0</v>
      </c>
      <c r="AH739">
        <f t="shared" si="602"/>
        <v>0</v>
      </c>
      <c r="AI739">
        <f t="shared" si="603"/>
        <v>0</v>
      </c>
      <c r="AJ739">
        <f t="shared" si="604"/>
        <v>0</v>
      </c>
      <c r="AK739">
        <v>9203.0300000000007</v>
      </c>
      <c r="AL739">
        <v>9203.0300000000007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1.71</v>
      </c>
      <c r="BD739" t="s">
        <v>3</v>
      </c>
      <c r="BE739" t="s">
        <v>3</v>
      </c>
      <c r="BF739" t="s">
        <v>3</v>
      </c>
      <c r="BG739" t="s">
        <v>3</v>
      </c>
      <c r="BH739">
        <v>3</v>
      </c>
      <c r="BI739">
        <v>1</v>
      </c>
      <c r="BJ739" t="s">
        <v>684</v>
      </c>
      <c r="BM739">
        <v>137</v>
      </c>
      <c r="BN739">
        <v>0</v>
      </c>
      <c r="BO739" t="s">
        <v>683</v>
      </c>
      <c r="BP739">
        <v>1</v>
      </c>
      <c r="BQ739">
        <v>30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0</v>
      </c>
      <c r="CA739">
        <v>0</v>
      </c>
      <c r="CB739" t="s">
        <v>3</v>
      </c>
      <c r="CE739">
        <v>30</v>
      </c>
      <c r="CF739">
        <v>0</v>
      </c>
      <c r="CG739">
        <v>0</v>
      </c>
      <c r="CM739">
        <v>0</v>
      </c>
      <c r="CN739" t="s">
        <v>3</v>
      </c>
      <c r="CO739">
        <v>0</v>
      </c>
      <c r="CP739">
        <f t="shared" si="605"/>
        <v>15737.18</v>
      </c>
      <c r="CQ739">
        <f t="shared" si="606"/>
        <v>15737.18</v>
      </c>
      <c r="CR739">
        <f t="shared" si="607"/>
        <v>0</v>
      </c>
      <c r="CS739">
        <f t="shared" si="608"/>
        <v>0</v>
      </c>
      <c r="CT739">
        <f t="shared" si="609"/>
        <v>0</v>
      </c>
      <c r="CU739">
        <f t="shared" si="610"/>
        <v>0</v>
      </c>
      <c r="CV739">
        <f t="shared" si="611"/>
        <v>0</v>
      </c>
      <c r="CW739">
        <f t="shared" si="612"/>
        <v>0</v>
      </c>
      <c r="CX739">
        <f t="shared" si="613"/>
        <v>0</v>
      </c>
      <c r="CY739">
        <f>S739*(BZ739/100)</f>
        <v>0</v>
      </c>
      <c r="CZ739">
        <f>S739*(CA739/100)</f>
        <v>0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125</v>
      </c>
      <c r="DO739">
        <v>94</v>
      </c>
      <c r="DP739">
        <v>1</v>
      </c>
      <c r="DQ739">
        <v>1</v>
      </c>
      <c r="DU739">
        <v>1010</v>
      </c>
      <c r="DV739" t="s">
        <v>397</v>
      </c>
      <c r="DW739" t="s">
        <v>397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49573452</v>
      </c>
      <c r="EF739">
        <v>30</v>
      </c>
      <c r="EG739" t="s">
        <v>35</v>
      </c>
      <c r="EH739">
        <v>0</v>
      </c>
      <c r="EI739" t="s">
        <v>3</v>
      </c>
      <c r="EJ739">
        <v>1</v>
      </c>
      <c r="EK739">
        <v>137</v>
      </c>
      <c r="EL739" t="s">
        <v>658</v>
      </c>
      <c r="EM739" t="s">
        <v>659</v>
      </c>
      <c r="EO739" t="s">
        <v>3</v>
      </c>
      <c r="EQ739">
        <v>0</v>
      </c>
      <c r="ER739">
        <v>9203.0300000000007</v>
      </c>
      <c r="ES739">
        <v>9203.0300000000007</v>
      </c>
      <c r="ET739">
        <v>0</v>
      </c>
      <c r="EU739">
        <v>0</v>
      </c>
      <c r="EV739">
        <v>0</v>
      </c>
      <c r="EW739">
        <v>0</v>
      </c>
      <c r="EX739">
        <v>0</v>
      </c>
      <c r="FQ739">
        <v>0</v>
      </c>
      <c r="FR739">
        <f t="shared" si="614"/>
        <v>0</v>
      </c>
      <c r="FS739">
        <v>0</v>
      </c>
      <c r="FX739">
        <v>125</v>
      </c>
      <c r="FY739">
        <v>94</v>
      </c>
      <c r="GA739" t="s">
        <v>3</v>
      </c>
      <c r="GD739">
        <v>0</v>
      </c>
      <c r="GF739">
        <v>-1368567887</v>
      </c>
      <c r="GG739">
        <v>2</v>
      </c>
      <c r="GH739">
        <v>1</v>
      </c>
      <c r="GI739">
        <v>2</v>
      </c>
      <c r="GJ739">
        <v>0</v>
      </c>
      <c r="GK739">
        <f>ROUND(R739*(S12)/100,2)</f>
        <v>0</v>
      </c>
      <c r="GL739">
        <f t="shared" si="615"/>
        <v>0</v>
      </c>
      <c r="GM739">
        <f t="shared" si="616"/>
        <v>15737.18</v>
      </c>
      <c r="GN739">
        <f t="shared" si="617"/>
        <v>15737.18</v>
      </c>
      <c r="GO739">
        <f t="shared" si="618"/>
        <v>0</v>
      </c>
      <c r="GP739">
        <f t="shared" si="619"/>
        <v>0</v>
      </c>
      <c r="GR739">
        <v>0</v>
      </c>
      <c r="GS739">
        <v>3</v>
      </c>
      <c r="GT739">
        <v>0</v>
      </c>
      <c r="GU739" t="s">
        <v>3</v>
      </c>
      <c r="GV739">
        <f t="shared" si="620"/>
        <v>0</v>
      </c>
      <c r="GW739">
        <v>1</v>
      </c>
      <c r="GX739">
        <f t="shared" si="621"/>
        <v>0</v>
      </c>
      <c r="HA739">
        <v>0</v>
      </c>
      <c r="HB739">
        <v>0</v>
      </c>
      <c r="HC739">
        <f t="shared" si="622"/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IK739">
        <v>0</v>
      </c>
    </row>
    <row r="740" spans="1:255" x14ac:dyDescent="0.2">
      <c r="A740" s="2">
        <v>17</v>
      </c>
      <c r="B740" s="2">
        <v>1</v>
      </c>
      <c r="C740" s="2">
        <f>ROW(SmtRes!A257)</f>
        <v>257</v>
      </c>
      <c r="D740" s="2">
        <f>ROW(EtalonRes!A245)</f>
        <v>245</v>
      </c>
      <c r="E740" s="2" t="s">
        <v>685</v>
      </c>
      <c r="F740" s="2" t="s">
        <v>686</v>
      </c>
      <c r="G740" s="2" t="s">
        <v>687</v>
      </c>
      <c r="H740" s="2" t="s">
        <v>688</v>
      </c>
      <c r="I740" s="2">
        <v>2</v>
      </c>
      <c r="J740" s="2">
        <v>0</v>
      </c>
      <c r="K740" s="2">
        <v>2</v>
      </c>
      <c r="L740" s="2"/>
      <c r="M740" s="2"/>
      <c r="N740" s="2"/>
      <c r="O740" s="2">
        <f t="shared" si="585"/>
        <v>28.64</v>
      </c>
      <c r="P740" s="2">
        <f t="shared" si="586"/>
        <v>1</v>
      </c>
      <c r="Q740" s="2">
        <f t="shared" si="587"/>
        <v>9.14</v>
      </c>
      <c r="R740" s="2">
        <f t="shared" si="588"/>
        <v>0.84</v>
      </c>
      <c r="S740" s="2">
        <f t="shared" si="589"/>
        <v>18.5</v>
      </c>
      <c r="T740" s="2">
        <f t="shared" si="590"/>
        <v>0</v>
      </c>
      <c r="U740" s="2">
        <f t="shared" si="591"/>
        <v>1.5</v>
      </c>
      <c r="V740" s="2">
        <f t="shared" si="592"/>
        <v>0</v>
      </c>
      <c r="W740" s="2">
        <f t="shared" si="593"/>
        <v>0</v>
      </c>
      <c r="X740" s="2">
        <f t="shared" si="594"/>
        <v>23.13</v>
      </c>
      <c r="Y740" s="2">
        <f t="shared" si="595"/>
        <v>17.39</v>
      </c>
      <c r="Z740" s="2"/>
      <c r="AA740" s="2">
        <v>50417534</v>
      </c>
      <c r="AB740" s="2">
        <f t="shared" si="596"/>
        <v>14.32</v>
      </c>
      <c r="AC740" s="2">
        <f t="shared" si="597"/>
        <v>0.5</v>
      </c>
      <c r="AD740" s="2">
        <f t="shared" si="598"/>
        <v>4.57</v>
      </c>
      <c r="AE740" s="2">
        <f t="shared" si="599"/>
        <v>0.42</v>
      </c>
      <c r="AF740" s="2">
        <f t="shared" si="600"/>
        <v>9.25</v>
      </c>
      <c r="AG740" s="2">
        <f t="shared" si="601"/>
        <v>0</v>
      </c>
      <c r="AH740" s="2">
        <f t="shared" si="602"/>
        <v>0.75</v>
      </c>
      <c r="AI740" s="2">
        <f t="shared" si="603"/>
        <v>0</v>
      </c>
      <c r="AJ740" s="2">
        <f t="shared" si="604"/>
        <v>0</v>
      </c>
      <c r="AK740" s="2">
        <v>14.32</v>
      </c>
      <c r="AL740" s="2">
        <v>0.5</v>
      </c>
      <c r="AM740" s="2">
        <v>4.57</v>
      </c>
      <c r="AN740" s="2">
        <v>0.42</v>
      </c>
      <c r="AO740" s="2">
        <v>9.25</v>
      </c>
      <c r="AP740" s="2">
        <v>0</v>
      </c>
      <c r="AQ740" s="2">
        <v>0.75</v>
      </c>
      <c r="AR740" s="2">
        <v>0</v>
      </c>
      <c r="AS740" s="2">
        <v>0</v>
      </c>
      <c r="AT740" s="2">
        <v>125</v>
      </c>
      <c r="AU740" s="2">
        <v>94</v>
      </c>
      <c r="AV740" s="2">
        <v>1</v>
      </c>
      <c r="AW740" s="2">
        <v>1</v>
      </c>
      <c r="AX740" s="2"/>
      <c r="AY740" s="2"/>
      <c r="AZ740" s="2">
        <v>1</v>
      </c>
      <c r="BA740" s="2">
        <v>1</v>
      </c>
      <c r="BB740" s="2">
        <v>1</v>
      </c>
      <c r="BC740" s="2">
        <v>1</v>
      </c>
      <c r="BD740" s="2" t="s">
        <v>3</v>
      </c>
      <c r="BE740" s="2" t="s">
        <v>3</v>
      </c>
      <c r="BF740" s="2" t="s">
        <v>3</v>
      </c>
      <c r="BG740" s="2" t="s">
        <v>3</v>
      </c>
      <c r="BH740" s="2">
        <v>0</v>
      </c>
      <c r="BI740" s="2">
        <v>1</v>
      </c>
      <c r="BJ740" s="2" t="s">
        <v>689</v>
      </c>
      <c r="BK740" s="2"/>
      <c r="BL740" s="2"/>
      <c r="BM740" s="2">
        <v>137</v>
      </c>
      <c r="BN740" s="2">
        <v>0</v>
      </c>
      <c r="BO740" s="2" t="s">
        <v>3</v>
      </c>
      <c r="BP740" s="2">
        <v>0</v>
      </c>
      <c r="BQ740" s="2">
        <v>30</v>
      </c>
      <c r="BR740" s="2">
        <v>0</v>
      </c>
      <c r="BS740" s="2">
        <v>1</v>
      </c>
      <c r="BT740" s="2">
        <v>1</v>
      </c>
      <c r="BU740" s="2">
        <v>1</v>
      </c>
      <c r="BV740" s="2">
        <v>1</v>
      </c>
      <c r="BW740" s="2">
        <v>1</v>
      </c>
      <c r="BX740" s="2">
        <v>1</v>
      </c>
      <c r="BY740" s="2" t="s">
        <v>3</v>
      </c>
      <c r="BZ740" s="2">
        <v>125</v>
      </c>
      <c r="CA740" s="2">
        <v>94</v>
      </c>
      <c r="CB740" s="2" t="s">
        <v>3</v>
      </c>
      <c r="CC740" s="2"/>
      <c r="CD740" s="2"/>
      <c r="CE740" s="2">
        <v>30</v>
      </c>
      <c r="CF740" s="2">
        <v>0</v>
      </c>
      <c r="CG740" s="2">
        <v>0</v>
      </c>
      <c r="CH740" s="2"/>
      <c r="CI740" s="2"/>
      <c r="CJ740" s="2"/>
      <c r="CK740" s="2"/>
      <c r="CL740" s="2"/>
      <c r="CM740" s="2">
        <v>0</v>
      </c>
      <c r="CN740" s="2" t="s">
        <v>3</v>
      </c>
      <c r="CO740" s="2">
        <v>0</v>
      </c>
      <c r="CP740" s="2">
        <f t="shared" si="605"/>
        <v>28.64</v>
      </c>
      <c r="CQ740" s="2">
        <f t="shared" si="606"/>
        <v>0.5</v>
      </c>
      <c r="CR740" s="2">
        <f t="shared" si="607"/>
        <v>4.57</v>
      </c>
      <c r="CS740" s="2">
        <f t="shared" si="608"/>
        <v>0.42</v>
      </c>
      <c r="CT740" s="2">
        <f t="shared" si="609"/>
        <v>9.25</v>
      </c>
      <c r="CU740" s="2">
        <f t="shared" si="610"/>
        <v>0</v>
      </c>
      <c r="CV740" s="2">
        <f t="shared" si="611"/>
        <v>0.75</v>
      </c>
      <c r="CW740" s="2">
        <f t="shared" si="612"/>
        <v>0</v>
      </c>
      <c r="CX740" s="2">
        <f t="shared" si="613"/>
        <v>0</v>
      </c>
      <c r="CY740" s="2">
        <f>((S740*BZ740)/100)</f>
        <v>23.125</v>
      </c>
      <c r="CZ740" s="2">
        <f>((S740*CA740)/100)</f>
        <v>17.39</v>
      </c>
      <c r="DA740" s="2"/>
      <c r="DB740" s="2"/>
      <c r="DC740" s="2" t="s">
        <v>3</v>
      </c>
      <c r="DD740" s="2" t="s">
        <v>3</v>
      </c>
      <c r="DE740" s="2" t="s">
        <v>3</v>
      </c>
      <c r="DF740" s="2" t="s">
        <v>3</v>
      </c>
      <c r="DG740" s="2" t="s">
        <v>3</v>
      </c>
      <c r="DH740" s="2" t="s">
        <v>3</v>
      </c>
      <c r="DI740" s="2" t="s">
        <v>3</v>
      </c>
      <c r="DJ740" s="2" t="s">
        <v>3</v>
      </c>
      <c r="DK740" s="2" t="s">
        <v>3</v>
      </c>
      <c r="DL740" s="2" t="s">
        <v>3</v>
      </c>
      <c r="DM740" s="2" t="s">
        <v>3</v>
      </c>
      <c r="DN740" s="2">
        <v>0</v>
      </c>
      <c r="DO740" s="2">
        <v>0</v>
      </c>
      <c r="DP740" s="2">
        <v>1</v>
      </c>
      <c r="DQ740" s="2">
        <v>1</v>
      </c>
      <c r="DR740" s="2"/>
      <c r="DS740" s="2"/>
      <c r="DT740" s="2"/>
      <c r="DU740" s="2">
        <v>1013</v>
      </c>
      <c r="DV740" s="2" t="s">
        <v>688</v>
      </c>
      <c r="DW740" s="2" t="s">
        <v>688</v>
      </c>
      <c r="DX740" s="2">
        <v>1</v>
      </c>
      <c r="DY740" s="2"/>
      <c r="DZ740" s="2" t="s">
        <v>3</v>
      </c>
      <c r="EA740" s="2" t="s">
        <v>3</v>
      </c>
      <c r="EB740" s="2" t="s">
        <v>3</v>
      </c>
      <c r="EC740" s="2" t="s">
        <v>3</v>
      </c>
      <c r="ED740" s="2"/>
      <c r="EE740" s="2">
        <v>49573452</v>
      </c>
      <c r="EF740" s="2">
        <v>30</v>
      </c>
      <c r="EG740" s="2" t="s">
        <v>35</v>
      </c>
      <c r="EH740" s="2">
        <v>0</v>
      </c>
      <c r="EI740" s="2" t="s">
        <v>3</v>
      </c>
      <c r="EJ740" s="2">
        <v>1</v>
      </c>
      <c r="EK740" s="2">
        <v>137</v>
      </c>
      <c r="EL740" s="2" t="s">
        <v>658</v>
      </c>
      <c r="EM740" s="2" t="s">
        <v>659</v>
      </c>
      <c r="EN740" s="2"/>
      <c r="EO740" s="2" t="s">
        <v>3</v>
      </c>
      <c r="EP740" s="2"/>
      <c r="EQ740" s="2">
        <v>131072</v>
      </c>
      <c r="ER740" s="2">
        <v>14.32</v>
      </c>
      <c r="ES740" s="2">
        <v>0.5</v>
      </c>
      <c r="ET740" s="2">
        <v>4.57</v>
      </c>
      <c r="EU740" s="2">
        <v>0.42</v>
      </c>
      <c r="EV740" s="2">
        <v>9.25</v>
      </c>
      <c r="EW740" s="2">
        <v>0.75</v>
      </c>
      <c r="EX740" s="2">
        <v>0</v>
      </c>
      <c r="EY740" s="2">
        <v>0</v>
      </c>
      <c r="EZ740" s="2"/>
      <c r="FA740" s="2"/>
      <c r="FB740" s="2"/>
      <c r="FC740" s="2"/>
      <c r="FD740" s="2"/>
      <c r="FE740" s="2"/>
      <c r="FF740" s="2"/>
      <c r="FG740" s="2"/>
      <c r="FH740" s="2"/>
      <c r="FI740" s="2"/>
      <c r="FJ740" s="2"/>
      <c r="FK740" s="2"/>
      <c r="FL740" s="2"/>
      <c r="FM740" s="2"/>
      <c r="FN740" s="2"/>
      <c r="FO740" s="2"/>
      <c r="FP740" s="2"/>
      <c r="FQ740" s="2">
        <v>0</v>
      </c>
      <c r="FR740" s="2">
        <f t="shared" si="614"/>
        <v>0</v>
      </c>
      <c r="FS740" s="2">
        <v>0</v>
      </c>
      <c r="FT740" s="2"/>
      <c r="FU740" s="2"/>
      <c r="FV740" s="2"/>
      <c r="FW740" s="2"/>
      <c r="FX740" s="2">
        <v>125</v>
      </c>
      <c r="FY740" s="2">
        <v>94</v>
      </c>
      <c r="FZ740" s="2"/>
      <c r="GA740" s="2" t="s">
        <v>3</v>
      </c>
      <c r="GB740" s="2"/>
      <c r="GC740" s="2"/>
      <c r="GD740" s="2">
        <v>0</v>
      </c>
      <c r="GE740" s="2"/>
      <c r="GF740" s="2">
        <v>-1490180039</v>
      </c>
      <c r="GG740" s="2">
        <v>2</v>
      </c>
      <c r="GH740" s="2">
        <v>1</v>
      </c>
      <c r="GI740" s="2">
        <v>-2</v>
      </c>
      <c r="GJ740" s="2">
        <v>0</v>
      </c>
      <c r="GK740" s="2">
        <f>ROUND(R740*(R12)/100,2)</f>
        <v>1.47</v>
      </c>
      <c r="GL740" s="2">
        <f t="shared" si="615"/>
        <v>0</v>
      </c>
      <c r="GM740" s="2">
        <f t="shared" si="616"/>
        <v>70.63</v>
      </c>
      <c r="GN740" s="2">
        <f t="shared" si="617"/>
        <v>70.63</v>
      </c>
      <c r="GO740" s="2">
        <f t="shared" si="618"/>
        <v>0</v>
      </c>
      <c r="GP740" s="2">
        <f t="shared" si="619"/>
        <v>0</v>
      </c>
      <c r="GQ740" s="2"/>
      <c r="GR740" s="2">
        <v>0</v>
      </c>
      <c r="GS740" s="2">
        <v>3</v>
      </c>
      <c r="GT740" s="2">
        <v>0</v>
      </c>
      <c r="GU740" s="2" t="s">
        <v>3</v>
      </c>
      <c r="GV740" s="2">
        <f t="shared" si="620"/>
        <v>0</v>
      </c>
      <c r="GW740" s="2">
        <v>1</v>
      </c>
      <c r="GX740" s="2">
        <f t="shared" si="621"/>
        <v>0</v>
      </c>
      <c r="GY740" s="2"/>
      <c r="GZ740" s="2"/>
      <c r="HA740" s="2">
        <v>0</v>
      </c>
      <c r="HB740" s="2">
        <v>0</v>
      </c>
      <c r="HC740" s="2">
        <f t="shared" si="622"/>
        <v>0</v>
      </c>
      <c r="HD740" s="2"/>
      <c r="HE740" s="2" t="s">
        <v>3</v>
      </c>
      <c r="HF740" s="2" t="s">
        <v>3</v>
      </c>
      <c r="HG740" s="2"/>
      <c r="HH740" s="2"/>
      <c r="HI740" s="2"/>
      <c r="HJ740" s="2"/>
      <c r="HK740" s="2"/>
      <c r="HL740" s="2"/>
      <c r="HM740" s="2" t="s">
        <v>3</v>
      </c>
      <c r="HN740" s="2" t="s">
        <v>3</v>
      </c>
      <c r="HO740" s="2" t="s">
        <v>3</v>
      </c>
      <c r="HP740" s="2" t="s">
        <v>3</v>
      </c>
      <c r="HQ740" s="2" t="s">
        <v>3</v>
      </c>
      <c r="HR740" s="2"/>
      <c r="HS740" s="2"/>
      <c r="HT740" s="2"/>
      <c r="HU740" s="2"/>
      <c r="HV740" s="2"/>
      <c r="HW740" s="2"/>
      <c r="HX740" s="2"/>
      <c r="HY740" s="2"/>
      <c r="HZ740" s="2"/>
      <c r="IA740" s="2"/>
      <c r="IB740" s="2"/>
      <c r="IC740" s="2"/>
      <c r="ID740" s="2"/>
      <c r="IE740" s="2"/>
      <c r="IF740" s="2"/>
      <c r="IG740" s="2"/>
      <c r="IH740" s="2"/>
      <c r="II740" s="2"/>
      <c r="IJ740" s="2"/>
      <c r="IK740" s="2">
        <v>0</v>
      </c>
      <c r="IL740" s="2"/>
      <c r="IM740" s="2"/>
      <c r="IN740" s="2"/>
      <c r="IO740" s="2"/>
      <c r="IP740" s="2"/>
      <c r="IQ740" s="2"/>
      <c r="IR740" s="2"/>
      <c r="IS740" s="2"/>
      <c r="IT740" s="2"/>
      <c r="IU740" s="2"/>
    </row>
    <row r="741" spans="1:255" x14ac:dyDescent="0.2">
      <c r="A741">
        <v>17</v>
      </c>
      <c r="B741">
        <v>1</v>
      </c>
      <c r="C741">
        <f>ROW(SmtRes!A264)</f>
        <v>264</v>
      </c>
      <c r="D741">
        <f>ROW(EtalonRes!A252)</f>
        <v>252</v>
      </c>
      <c r="E741" t="s">
        <v>685</v>
      </c>
      <c r="F741" t="s">
        <v>686</v>
      </c>
      <c r="G741" t="s">
        <v>687</v>
      </c>
      <c r="H741" t="s">
        <v>688</v>
      </c>
      <c r="I741">
        <v>2</v>
      </c>
      <c r="J741">
        <v>0</v>
      </c>
      <c r="K741">
        <v>2</v>
      </c>
      <c r="O741">
        <f t="shared" si="585"/>
        <v>657.63</v>
      </c>
      <c r="P741">
        <f t="shared" si="586"/>
        <v>20.399999999999999</v>
      </c>
      <c r="Q741">
        <f t="shared" si="587"/>
        <v>100.17</v>
      </c>
      <c r="R741">
        <f t="shared" si="588"/>
        <v>24.39</v>
      </c>
      <c r="S741">
        <f t="shared" si="589"/>
        <v>537.05999999999995</v>
      </c>
      <c r="T741">
        <f t="shared" si="590"/>
        <v>0</v>
      </c>
      <c r="U741">
        <f t="shared" si="591"/>
        <v>1.5</v>
      </c>
      <c r="V741">
        <f t="shared" si="592"/>
        <v>0</v>
      </c>
      <c r="W741">
        <f t="shared" si="593"/>
        <v>0</v>
      </c>
      <c r="X741">
        <f t="shared" si="594"/>
        <v>553.16999999999996</v>
      </c>
      <c r="Y741">
        <f t="shared" si="595"/>
        <v>247.05</v>
      </c>
      <c r="AA741">
        <v>50417531</v>
      </c>
      <c r="AB741">
        <f t="shared" si="596"/>
        <v>14.32</v>
      </c>
      <c r="AC741">
        <f t="shared" si="597"/>
        <v>0.5</v>
      </c>
      <c r="AD741">
        <f t="shared" si="598"/>
        <v>4.57</v>
      </c>
      <c r="AE741">
        <f t="shared" si="599"/>
        <v>0.42</v>
      </c>
      <c r="AF741">
        <f t="shared" si="600"/>
        <v>9.25</v>
      </c>
      <c r="AG741">
        <f t="shared" si="601"/>
        <v>0</v>
      </c>
      <c r="AH741">
        <f t="shared" si="602"/>
        <v>0.75</v>
      </c>
      <c r="AI741">
        <f t="shared" si="603"/>
        <v>0</v>
      </c>
      <c r="AJ741">
        <f t="shared" si="604"/>
        <v>0</v>
      </c>
      <c r="AK741">
        <v>14.32</v>
      </c>
      <c r="AL741">
        <v>0.5</v>
      </c>
      <c r="AM741">
        <v>4.57</v>
      </c>
      <c r="AN741">
        <v>0.42</v>
      </c>
      <c r="AO741">
        <v>9.25</v>
      </c>
      <c r="AP741">
        <v>0</v>
      </c>
      <c r="AQ741">
        <v>0.75</v>
      </c>
      <c r="AR741">
        <v>0</v>
      </c>
      <c r="AS741">
        <v>0</v>
      </c>
      <c r="AT741">
        <v>103</v>
      </c>
      <c r="AU741">
        <v>46</v>
      </c>
      <c r="AV741">
        <v>1</v>
      </c>
      <c r="AW741">
        <v>1</v>
      </c>
      <c r="AZ741">
        <v>1</v>
      </c>
      <c r="BA741">
        <v>29.03</v>
      </c>
      <c r="BB741">
        <v>10.96</v>
      </c>
      <c r="BC741">
        <v>20.399999999999999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1</v>
      </c>
      <c r="BJ741" t="s">
        <v>689</v>
      </c>
      <c r="BM741">
        <v>137</v>
      </c>
      <c r="BN741">
        <v>0</v>
      </c>
      <c r="BO741" t="s">
        <v>686</v>
      </c>
      <c r="BP741">
        <v>1</v>
      </c>
      <c r="BQ741">
        <v>30</v>
      </c>
      <c r="BR741">
        <v>0</v>
      </c>
      <c r="BS741">
        <v>29.03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103</v>
      </c>
      <c r="CA741">
        <v>46</v>
      </c>
      <c r="CB741" t="s">
        <v>3</v>
      </c>
      <c r="CE741">
        <v>30</v>
      </c>
      <c r="CF741">
        <v>0</v>
      </c>
      <c r="CG741">
        <v>0</v>
      </c>
      <c r="CM741">
        <v>0</v>
      </c>
      <c r="CN741" t="s">
        <v>3</v>
      </c>
      <c r="CO741">
        <v>0</v>
      </c>
      <c r="CP741">
        <f t="shared" si="605"/>
        <v>657.62999999999988</v>
      </c>
      <c r="CQ741">
        <f t="shared" si="606"/>
        <v>10.199999999999999</v>
      </c>
      <c r="CR741">
        <f t="shared" si="607"/>
        <v>50.09</v>
      </c>
      <c r="CS741">
        <f t="shared" si="608"/>
        <v>12.19</v>
      </c>
      <c r="CT741">
        <f t="shared" si="609"/>
        <v>268.52999999999997</v>
      </c>
      <c r="CU741">
        <f t="shared" si="610"/>
        <v>0</v>
      </c>
      <c r="CV741">
        <f t="shared" si="611"/>
        <v>0.75</v>
      </c>
      <c r="CW741">
        <f t="shared" si="612"/>
        <v>0</v>
      </c>
      <c r="CX741">
        <f t="shared" si="613"/>
        <v>0</v>
      </c>
      <c r="CY741">
        <f>S741*(BZ741/100)</f>
        <v>553.17179999999996</v>
      </c>
      <c r="CZ741">
        <f>S741*(CA741/100)</f>
        <v>247.04759999999999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125</v>
      </c>
      <c r="DO741">
        <v>94</v>
      </c>
      <c r="DP741">
        <v>1</v>
      </c>
      <c r="DQ741">
        <v>1</v>
      </c>
      <c r="DU741">
        <v>1013</v>
      </c>
      <c r="DV741" t="s">
        <v>688</v>
      </c>
      <c r="DW741" t="s">
        <v>688</v>
      </c>
      <c r="DX741">
        <v>1</v>
      </c>
      <c r="DZ741" t="s">
        <v>3</v>
      </c>
      <c r="EA741" t="s">
        <v>3</v>
      </c>
      <c r="EB741" t="s">
        <v>3</v>
      </c>
      <c r="EC741" t="s">
        <v>3</v>
      </c>
      <c r="EE741">
        <v>49573452</v>
      </c>
      <c r="EF741">
        <v>30</v>
      </c>
      <c r="EG741" t="s">
        <v>35</v>
      </c>
      <c r="EH741">
        <v>0</v>
      </c>
      <c r="EI741" t="s">
        <v>3</v>
      </c>
      <c r="EJ741">
        <v>1</v>
      </c>
      <c r="EK741">
        <v>137</v>
      </c>
      <c r="EL741" t="s">
        <v>658</v>
      </c>
      <c r="EM741" t="s">
        <v>659</v>
      </c>
      <c r="EO741" t="s">
        <v>3</v>
      </c>
      <c r="EQ741">
        <v>131072</v>
      </c>
      <c r="ER741">
        <v>14.32</v>
      </c>
      <c r="ES741">
        <v>0.5</v>
      </c>
      <c r="ET741">
        <v>4.57</v>
      </c>
      <c r="EU741">
        <v>0.42</v>
      </c>
      <c r="EV741">
        <v>9.25</v>
      </c>
      <c r="EW741">
        <v>0.75</v>
      </c>
      <c r="EX741">
        <v>0</v>
      </c>
      <c r="EY741">
        <v>0</v>
      </c>
      <c r="FQ741">
        <v>0</v>
      </c>
      <c r="FR741">
        <f t="shared" si="614"/>
        <v>0</v>
      </c>
      <c r="FS741">
        <v>0</v>
      </c>
      <c r="FX741">
        <v>125</v>
      </c>
      <c r="FY741">
        <v>94</v>
      </c>
      <c r="GA741" t="s">
        <v>3</v>
      </c>
      <c r="GD741">
        <v>0</v>
      </c>
      <c r="GF741">
        <v>-1490180039</v>
      </c>
      <c r="GG741">
        <v>2</v>
      </c>
      <c r="GH741">
        <v>1</v>
      </c>
      <c r="GI741">
        <v>2</v>
      </c>
      <c r="GJ741">
        <v>0</v>
      </c>
      <c r="GK741">
        <f>ROUND(R741*(S12)/100,2)</f>
        <v>39.020000000000003</v>
      </c>
      <c r="GL741">
        <f t="shared" si="615"/>
        <v>0</v>
      </c>
      <c r="GM741">
        <f t="shared" si="616"/>
        <v>1496.87</v>
      </c>
      <c r="GN741">
        <f t="shared" si="617"/>
        <v>1496.87</v>
      </c>
      <c r="GO741">
        <f t="shared" si="618"/>
        <v>0</v>
      </c>
      <c r="GP741">
        <f t="shared" si="619"/>
        <v>0</v>
      </c>
      <c r="GR741">
        <v>0</v>
      </c>
      <c r="GS741">
        <v>3</v>
      </c>
      <c r="GT741">
        <v>0</v>
      </c>
      <c r="GU741" t="s">
        <v>3</v>
      </c>
      <c r="GV741">
        <f t="shared" si="620"/>
        <v>0</v>
      </c>
      <c r="GW741">
        <v>1</v>
      </c>
      <c r="GX741">
        <f t="shared" si="621"/>
        <v>0</v>
      </c>
      <c r="HA741">
        <v>0</v>
      </c>
      <c r="HB741">
        <v>0</v>
      </c>
      <c r="HC741">
        <f t="shared" si="622"/>
        <v>0</v>
      </c>
      <c r="HE741" t="s">
        <v>3</v>
      </c>
      <c r="HF741" t="s">
        <v>3</v>
      </c>
      <c r="HM741" t="s">
        <v>3</v>
      </c>
      <c r="HN741" t="s">
        <v>3</v>
      </c>
      <c r="HO741" t="s">
        <v>3</v>
      </c>
      <c r="HP741" t="s">
        <v>3</v>
      </c>
      <c r="HQ741" t="s">
        <v>3</v>
      </c>
      <c r="IK741">
        <v>0</v>
      </c>
    </row>
    <row r="742" spans="1:255" x14ac:dyDescent="0.2">
      <c r="A742" s="2">
        <v>18</v>
      </c>
      <c r="B742" s="2">
        <v>1</v>
      </c>
      <c r="C742" s="2">
        <v>257</v>
      </c>
      <c r="D742" s="2"/>
      <c r="E742" s="2" t="s">
        <v>690</v>
      </c>
      <c r="F742" s="2" t="s">
        <v>691</v>
      </c>
      <c r="G742" s="2" t="s">
        <v>692</v>
      </c>
      <c r="H742" s="2" t="s">
        <v>397</v>
      </c>
      <c r="I742" s="2">
        <f>I740*J742</f>
        <v>2</v>
      </c>
      <c r="J742" s="2">
        <v>1</v>
      </c>
      <c r="K742" s="2">
        <v>1</v>
      </c>
      <c r="L742" s="2"/>
      <c r="M742" s="2"/>
      <c r="N742" s="2"/>
      <c r="O742" s="2">
        <f t="shared" si="585"/>
        <v>478.92</v>
      </c>
      <c r="P742" s="2">
        <f t="shared" si="586"/>
        <v>478.92</v>
      </c>
      <c r="Q742" s="2">
        <f t="shared" si="587"/>
        <v>0</v>
      </c>
      <c r="R742" s="2">
        <f t="shared" si="588"/>
        <v>0</v>
      </c>
      <c r="S742" s="2">
        <f t="shared" si="589"/>
        <v>0</v>
      </c>
      <c r="T742" s="2">
        <f t="shared" si="590"/>
        <v>0</v>
      </c>
      <c r="U742" s="2">
        <f t="shared" si="591"/>
        <v>0</v>
      </c>
      <c r="V742" s="2">
        <f t="shared" si="592"/>
        <v>0</v>
      </c>
      <c r="W742" s="2">
        <f t="shared" si="593"/>
        <v>0</v>
      </c>
      <c r="X742" s="2">
        <f t="shared" si="594"/>
        <v>0</v>
      </c>
      <c r="Y742" s="2">
        <f t="shared" si="595"/>
        <v>0</v>
      </c>
      <c r="Z742" s="2"/>
      <c r="AA742" s="2">
        <v>50417534</v>
      </c>
      <c r="AB742" s="2">
        <f t="shared" si="596"/>
        <v>239.46</v>
      </c>
      <c r="AC742" s="2">
        <f t="shared" si="597"/>
        <v>239.46</v>
      </c>
      <c r="AD742" s="2">
        <f t="shared" si="598"/>
        <v>0</v>
      </c>
      <c r="AE742" s="2">
        <f t="shared" si="599"/>
        <v>0</v>
      </c>
      <c r="AF742" s="2">
        <f t="shared" si="600"/>
        <v>0</v>
      </c>
      <c r="AG742" s="2">
        <f t="shared" si="601"/>
        <v>0</v>
      </c>
      <c r="AH742" s="2">
        <f t="shared" si="602"/>
        <v>0</v>
      </c>
      <c r="AI742" s="2">
        <f t="shared" si="603"/>
        <v>0</v>
      </c>
      <c r="AJ742" s="2">
        <f t="shared" si="604"/>
        <v>0</v>
      </c>
      <c r="AK742" s="2">
        <v>239.46</v>
      </c>
      <c r="AL742" s="2">
        <v>239.46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125</v>
      </c>
      <c r="AU742" s="2">
        <v>94</v>
      </c>
      <c r="AV742" s="2">
        <v>1</v>
      </c>
      <c r="AW742" s="2">
        <v>1</v>
      </c>
      <c r="AX742" s="2"/>
      <c r="AY742" s="2"/>
      <c r="AZ742" s="2">
        <v>1</v>
      </c>
      <c r="BA742" s="2">
        <v>1</v>
      </c>
      <c r="BB742" s="2">
        <v>1</v>
      </c>
      <c r="BC742" s="2">
        <v>1</v>
      </c>
      <c r="BD742" s="2" t="s">
        <v>3</v>
      </c>
      <c r="BE742" s="2" t="s">
        <v>3</v>
      </c>
      <c r="BF742" s="2" t="s">
        <v>3</v>
      </c>
      <c r="BG742" s="2" t="s">
        <v>3</v>
      </c>
      <c r="BH742" s="2">
        <v>3</v>
      </c>
      <c r="BI742" s="2">
        <v>1</v>
      </c>
      <c r="BJ742" s="2" t="s">
        <v>693</v>
      </c>
      <c r="BK742" s="2"/>
      <c r="BL742" s="2"/>
      <c r="BM742" s="2">
        <v>137</v>
      </c>
      <c r="BN742" s="2">
        <v>0</v>
      </c>
      <c r="BO742" s="2" t="s">
        <v>3</v>
      </c>
      <c r="BP742" s="2">
        <v>0</v>
      </c>
      <c r="BQ742" s="2">
        <v>30</v>
      </c>
      <c r="BR742" s="2">
        <v>0</v>
      </c>
      <c r="BS742" s="2">
        <v>1</v>
      </c>
      <c r="BT742" s="2">
        <v>1</v>
      </c>
      <c r="BU742" s="2">
        <v>1</v>
      </c>
      <c r="BV742" s="2">
        <v>1</v>
      </c>
      <c r="BW742" s="2">
        <v>1</v>
      </c>
      <c r="BX742" s="2">
        <v>1</v>
      </c>
      <c r="BY742" s="2" t="s">
        <v>3</v>
      </c>
      <c r="BZ742" s="2">
        <v>125</v>
      </c>
      <c r="CA742" s="2">
        <v>94</v>
      </c>
      <c r="CB742" s="2" t="s">
        <v>3</v>
      </c>
      <c r="CC742" s="2"/>
      <c r="CD742" s="2"/>
      <c r="CE742" s="2">
        <v>30</v>
      </c>
      <c r="CF742" s="2">
        <v>0</v>
      </c>
      <c r="CG742" s="2">
        <v>0</v>
      </c>
      <c r="CH742" s="2"/>
      <c r="CI742" s="2"/>
      <c r="CJ742" s="2"/>
      <c r="CK742" s="2"/>
      <c r="CL742" s="2"/>
      <c r="CM742" s="2">
        <v>0</v>
      </c>
      <c r="CN742" s="2" t="s">
        <v>3</v>
      </c>
      <c r="CO742" s="2">
        <v>0</v>
      </c>
      <c r="CP742" s="2">
        <f t="shared" si="605"/>
        <v>478.92</v>
      </c>
      <c r="CQ742" s="2">
        <f t="shared" si="606"/>
        <v>239.46</v>
      </c>
      <c r="CR742" s="2">
        <f t="shared" si="607"/>
        <v>0</v>
      </c>
      <c r="CS742" s="2">
        <f t="shared" si="608"/>
        <v>0</v>
      </c>
      <c r="CT742" s="2">
        <f t="shared" si="609"/>
        <v>0</v>
      </c>
      <c r="CU742" s="2">
        <f t="shared" si="610"/>
        <v>0</v>
      </c>
      <c r="CV742" s="2">
        <f t="shared" si="611"/>
        <v>0</v>
      </c>
      <c r="CW742" s="2">
        <f t="shared" si="612"/>
        <v>0</v>
      </c>
      <c r="CX742" s="2">
        <f t="shared" si="613"/>
        <v>0</v>
      </c>
      <c r="CY742" s="2">
        <f>((S742*BZ742)/100)</f>
        <v>0</v>
      </c>
      <c r="CZ742" s="2">
        <f>((S742*CA742)/100)</f>
        <v>0</v>
      </c>
      <c r="DA742" s="2"/>
      <c r="DB742" s="2"/>
      <c r="DC742" s="2" t="s">
        <v>3</v>
      </c>
      <c r="DD742" s="2" t="s">
        <v>3</v>
      </c>
      <c r="DE742" s="2" t="s">
        <v>3</v>
      </c>
      <c r="DF742" s="2" t="s">
        <v>3</v>
      </c>
      <c r="DG742" s="2" t="s">
        <v>3</v>
      </c>
      <c r="DH742" s="2" t="s">
        <v>3</v>
      </c>
      <c r="DI742" s="2" t="s">
        <v>3</v>
      </c>
      <c r="DJ742" s="2" t="s">
        <v>3</v>
      </c>
      <c r="DK742" s="2" t="s">
        <v>3</v>
      </c>
      <c r="DL742" s="2" t="s">
        <v>3</v>
      </c>
      <c r="DM742" s="2" t="s">
        <v>3</v>
      </c>
      <c r="DN742" s="2">
        <v>0</v>
      </c>
      <c r="DO742" s="2">
        <v>0</v>
      </c>
      <c r="DP742" s="2">
        <v>1</v>
      </c>
      <c r="DQ742" s="2">
        <v>1</v>
      </c>
      <c r="DR742" s="2"/>
      <c r="DS742" s="2"/>
      <c r="DT742" s="2"/>
      <c r="DU742" s="2">
        <v>1010</v>
      </c>
      <c r="DV742" s="2" t="s">
        <v>397</v>
      </c>
      <c r="DW742" s="2" t="s">
        <v>397</v>
      </c>
      <c r="DX742" s="2">
        <v>1</v>
      </c>
      <c r="DY742" s="2"/>
      <c r="DZ742" s="2" t="s">
        <v>3</v>
      </c>
      <c r="EA742" s="2" t="s">
        <v>3</v>
      </c>
      <c r="EB742" s="2" t="s">
        <v>3</v>
      </c>
      <c r="EC742" s="2" t="s">
        <v>3</v>
      </c>
      <c r="ED742" s="2"/>
      <c r="EE742" s="2">
        <v>49573452</v>
      </c>
      <c r="EF742" s="2">
        <v>30</v>
      </c>
      <c r="EG742" s="2" t="s">
        <v>35</v>
      </c>
      <c r="EH742" s="2">
        <v>0</v>
      </c>
      <c r="EI742" s="2" t="s">
        <v>3</v>
      </c>
      <c r="EJ742" s="2">
        <v>1</v>
      </c>
      <c r="EK742" s="2">
        <v>137</v>
      </c>
      <c r="EL742" s="2" t="s">
        <v>658</v>
      </c>
      <c r="EM742" s="2" t="s">
        <v>659</v>
      </c>
      <c r="EN742" s="2"/>
      <c r="EO742" s="2" t="s">
        <v>3</v>
      </c>
      <c r="EP742" s="2"/>
      <c r="EQ742" s="2">
        <v>0</v>
      </c>
      <c r="ER742" s="2">
        <v>239.46</v>
      </c>
      <c r="ES742" s="2">
        <v>239.46</v>
      </c>
      <c r="ET742" s="2">
        <v>0</v>
      </c>
      <c r="EU742" s="2">
        <v>0</v>
      </c>
      <c r="EV742" s="2">
        <v>0</v>
      </c>
      <c r="EW742" s="2">
        <v>0</v>
      </c>
      <c r="EX742" s="2">
        <v>0</v>
      </c>
      <c r="EY742" s="2"/>
      <c r="EZ742" s="2"/>
      <c r="FA742" s="2"/>
      <c r="FB742" s="2"/>
      <c r="FC742" s="2"/>
      <c r="FD742" s="2"/>
      <c r="FE742" s="2"/>
      <c r="FF742" s="2"/>
      <c r="FG742" s="2"/>
      <c r="FH742" s="2"/>
      <c r="FI742" s="2"/>
      <c r="FJ742" s="2"/>
      <c r="FK742" s="2"/>
      <c r="FL742" s="2"/>
      <c r="FM742" s="2"/>
      <c r="FN742" s="2"/>
      <c r="FO742" s="2"/>
      <c r="FP742" s="2"/>
      <c r="FQ742" s="2">
        <v>0</v>
      </c>
      <c r="FR742" s="2">
        <f t="shared" si="614"/>
        <v>0</v>
      </c>
      <c r="FS742" s="2">
        <v>0</v>
      </c>
      <c r="FT742" s="2"/>
      <c r="FU742" s="2"/>
      <c r="FV742" s="2"/>
      <c r="FW742" s="2"/>
      <c r="FX742" s="2">
        <v>125</v>
      </c>
      <c r="FY742" s="2">
        <v>94</v>
      </c>
      <c r="FZ742" s="2"/>
      <c r="GA742" s="2" t="s">
        <v>3</v>
      </c>
      <c r="GB742" s="2"/>
      <c r="GC742" s="2"/>
      <c r="GD742" s="2">
        <v>0</v>
      </c>
      <c r="GE742" s="2"/>
      <c r="GF742" s="2">
        <v>-1905277845</v>
      </c>
      <c r="GG742" s="2">
        <v>2</v>
      </c>
      <c r="GH742" s="2">
        <v>1</v>
      </c>
      <c r="GI742" s="2">
        <v>-2</v>
      </c>
      <c r="GJ742" s="2">
        <v>0</v>
      </c>
      <c r="GK742" s="2">
        <f>ROUND(R742*(R12)/100,2)</f>
        <v>0</v>
      </c>
      <c r="GL742" s="2">
        <f t="shared" si="615"/>
        <v>0</v>
      </c>
      <c r="GM742" s="2">
        <f t="shared" si="616"/>
        <v>478.92</v>
      </c>
      <c r="GN742" s="2">
        <f t="shared" si="617"/>
        <v>478.92</v>
      </c>
      <c r="GO742" s="2">
        <f t="shared" si="618"/>
        <v>0</v>
      </c>
      <c r="GP742" s="2">
        <f t="shared" si="619"/>
        <v>0</v>
      </c>
      <c r="GQ742" s="2"/>
      <c r="GR742" s="2">
        <v>0</v>
      </c>
      <c r="GS742" s="2">
        <v>3</v>
      </c>
      <c r="GT742" s="2">
        <v>0</v>
      </c>
      <c r="GU742" s="2" t="s">
        <v>3</v>
      </c>
      <c r="GV742" s="2">
        <f t="shared" si="620"/>
        <v>0</v>
      </c>
      <c r="GW742" s="2">
        <v>1</v>
      </c>
      <c r="GX742" s="2">
        <f t="shared" si="621"/>
        <v>0</v>
      </c>
      <c r="GY742" s="2"/>
      <c r="GZ742" s="2"/>
      <c r="HA742" s="2">
        <v>0</v>
      </c>
      <c r="HB742" s="2">
        <v>0</v>
      </c>
      <c r="HC742" s="2">
        <f t="shared" si="622"/>
        <v>0</v>
      </c>
      <c r="HD742" s="2"/>
      <c r="HE742" s="2" t="s">
        <v>3</v>
      </c>
      <c r="HF742" s="2" t="s">
        <v>3</v>
      </c>
      <c r="HG742" s="2"/>
      <c r="HH742" s="2"/>
      <c r="HI742" s="2"/>
      <c r="HJ742" s="2"/>
      <c r="HK742" s="2"/>
      <c r="HL742" s="2"/>
      <c r="HM742" s="2" t="s">
        <v>3</v>
      </c>
      <c r="HN742" s="2" t="s">
        <v>3</v>
      </c>
      <c r="HO742" s="2" t="s">
        <v>3</v>
      </c>
      <c r="HP742" s="2" t="s">
        <v>3</v>
      </c>
      <c r="HQ742" s="2" t="s">
        <v>3</v>
      </c>
      <c r="HR742" s="2"/>
      <c r="HS742" s="2"/>
      <c r="HT742" s="2"/>
      <c r="HU742" s="2"/>
      <c r="HV742" s="2"/>
      <c r="HW742" s="2"/>
      <c r="HX742" s="2"/>
      <c r="HY742" s="2"/>
      <c r="HZ742" s="2"/>
      <c r="IA742" s="2"/>
      <c r="IB742" s="2"/>
      <c r="IC742" s="2"/>
      <c r="ID742" s="2"/>
      <c r="IE742" s="2"/>
      <c r="IF742" s="2"/>
      <c r="IG742" s="2"/>
      <c r="IH742" s="2"/>
      <c r="II742" s="2"/>
      <c r="IJ742" s="2"/>
      <c r="IK742" s="2">
        <v>0</v>
      </c>
      <c r="IL742" s="2"/>
      <c r="IM742" s="2"/>
      <c r="IN742" s="2"/>
      <c r="IO742" s="2"/>
      <c r="IP742" s="2"/>
      <c r="IQ742" s="2"/>
      <c r="IR742" s="2"/>
      <c r="IS742" s="2"/>
      <c r="IT742" s="2"/>
      <c r="IU742" s="2"/>
    </row>
    <row r="743" spans="1:255" x14ac:dyDescent="0.2">
      <c r="A743">
        <v>18</v>
      </c>
      <c r="B743">
        <v>1</v>
      </c>
      <c r="C743">
        <v>264</v>
      </c>
      <c r="E743" t="s">
        <v>690</v>
      </c>
      <c r="F743" t="s">
        <v>691</v>
      </c>
      <c r="G743" t="s">
        <v>692</v>
      </c>
      <c r="H743" t="s">
        <v>397</v>
      </c>
      <c r="I743">
        <f>I741*J743</f>
        <v>2</v>
      </c>
      <c r="J743">
        <v>1</v>
      </c>
      <c r="K743">
        <v>1</v>
      </c>
      <c r="O743">
        <f t="shared" si="585"/>
        <v>603.44000000000005</v>
      </c>
      <c r="P743">
        <f t="shared" si="586"/>
        <v>603.44000000000005</v>
      </c>
      <c r="Q743">
        <f t="shared" si="587"/>
        <v>0</v>
      </c>
      <c r="R743">
        <f t="shared" si="588"/>
        <v>0</v>
      </c>
      <c r="S743">
        <f t="shared" si="589"/>
        <v>0</v>
      </c>
      <c r="T743">
        <f t="shared" si="590"/>
        <v>0</v>
      </c>
      <c r="U743">
        <f t="shared" si="591"/>
        <v>0</v>
      </c>
      <c r="V743">
        <f t="shared" si="592"/>
        <v>0</v>
      </c>
      <c r="W743">
        <f t="shared" si="593"/>
        <v>0</v>
      </c>
      <c r="X743">
        <f t="shared" si="594"/>
        <v>0</v>
      </c>
      <c r="Y743">
        <f t="shared" si="595"/>
        <v>0</v>
      </c>
      <c r="AA743">
        <v>50417531</v>
      </c>
      <c r="AB743">
        <f t="shared" si="596"/>
        <v>239.46</v>
      </c>
      <c r="AC743">
        <f t="shared" si="597"/>
        <v>239.46</v>
      </c>
      <c r="AD743">
        <f t="shared" si="598"/>
        <v>0</v>
      </c>
      <c r="AE743">
        <f t="shared" si="599"/>
        <v>0</v>
      </c>
      <c r="AF743">
        <f t="shared" si="600"/>
        <v>0</v>
      </c>
      <c r="AG743">
        <f t="shared" si="601"/>
        <v>0</v>
      </c>
      <c r="AH743">
        <f t="shared" si="602"/>
        <v>0</v>
      </c>
      <c r="AI743">
        <f t="shared" si="603"/>
        <v>0</v>
      </c>
      <c r="AJ743">
        <f t="shared" si="604"/>
        <v>0</v>
      </c>
      <c r="AK743">
        <v>239.46</v>
      </c>
      <c r="AL743">
        <v>239.46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1.26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1</v>
      </c>
      <c r="BJ743" t="s">
        <v>693</v>
      </c>
      <c r="BM743">
        <v>137</v>
      </c>
      <c r="BN743">
        <v>0</v>
      </c>
      <c r="BO743" t="s">
        <v>691</v>
      </c>
      <c r="BP743">
        <v>1</v>
      </c>
      <c r="BQ743">
        <v>30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0</v>
      </c>
      <c r="CA743">
        <v>0</v>
      </c>
      <c r="CB743" t="s">
        <v>3</v>
      </c>
      <c r="CE743">
        <v>30</v>
      </c>
      <c r="CF743">
        <v>0</v>
      </c>
      <c r="CG743">
        <v>0</v>
      </c>
      <c r="CM743">
        <v>0</v>
      </c>
      <c r="CN743" t="s">
        <v>3</v>
      </c>
      <c r="CO743">
        <v>0</v>
      </c>
      <c r="CP743">
        <f t="shared" si="605"/>
        <v>603.44000000000005</v>
      </c>
      <c r="CQ743">
        <f t="shared" si="606"/>
        <v>301.72000000000003</v>
      </c>
      <c r="CR743">
        <f t="shared" si="607"/>
        <v>0</v>
      </c>
      <c r="CS743">
        <f t="shared" si="608"/>
        <v>0</v>
      </c>
      <c r="CT743">
        <f t="shared" si="609"/>
        <v>0</v>
      </c>
      <c r="CU743">
        <f t="shared" si="610"/>
        <v>0</v>
      </c>
      <c r="CV743">
        <f t="shared" si="611"/>
        <v>0</v>
      </c>
      <c r="CW743">
        <f t="shared" si="612"/>
        <v>0</v>
      </c>
      <c r="CX743">
        <f t="shared" si="613"/>
        <v>0</v>
      </c>
      <c r="CY743">
        <f>S743*(BZ743/100)</f>
        <v>0</v>
      </c>
      <c r="CZ743">
        <f>S743*(CA743/100)</f>
        <v>0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125</v>
      </c>
      <c r="DO743">
        <v>94</v>
      </c>
      <c r="DP743">
        <v>1</v>
      </c>
      <c r="DQ743">
        <v>1</v>
      </c>
      <c r="DU743">
        <v>1010</v>
      </c>
      <c r="DV743" t="s">
        <v>397</v>
      </c>
      <c r="DW743" t="s">
        <v>397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49573452</v>
      </c>
      <c r="EF743">
        <v>30</v>
      </c>
      <c r="EG743" t="s">
        <v>35</v>
      </c>
      <c r="EH743">
        <v>0</v>
      </c>
      <c r="EI743" t="s">
        <v>3</v>
      </c>
      <c r="EJ743">
        <v>1</v>
      </c>
      <c r="EK743">
        <v>137</v>
      </c>
      <c r="EL743" t="s">
        <v>658</v>
      </c>
      <c r="EM743" t="s">
        <v>659</v>
      </c>
      <c r="EO743" t="s">
        <v>3</v>
      </c>
      <c r="EQ743">
        <v>0</v>
      </c>
      <c r="ER743">
        <v>239.46</v>
      </c>
      <c r="ES743">
        <v>239.46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f t="shared" si="614"/>
        <v>0</v>
      </c>
      <c r="FS743">
        <v>0</v>
      </c>
      <c r="FX743">
        <v>125</v>
      </c>
      <c r="FY743">
        <v>94</v>
      </c>
      <c r="GA743" t="s">
        <v>3</v>
      </c>
      <c r="GD743">
        <v>0</v>
      </c>
      <c r="GF743">
        <v>-1905277845</v>
      </c>
      <c r="GG743">
        <v>2</v>
      </c>
      <c r="GH743">
        <v>1</v>
      </c>
      <c r="GI743">
        <v>2</v>
      </c>
      <c r="GJ743">
        <v>0</v>
      </c>
      <c r="GK743">
        <f>ROUND(R743*(S12)/100,2)</f>
        <v>0</v>
      </c>
      <c r="GL743">
        <f t="shared" si="615"/>
        <v>0</v>
      </c>
      <c r="GM743">
        <f t="shared" si="616"/>
        <v>603.44000000000005</v>
      </c>
      <c r="GN743">
        <f t="shared" si="617"/>
        <v>603.44000000000005</v>
      </c>
      <c r="GO743">
        <f t="shared" si="618"/>
        <v>0</v>
      </c>
      <c r="GP743">
        <f t="shared" si="619"/>
        <v>0</v>
      </c>
      <c r="GR743">
        <v>0</v>
      </c>
      <c r="GS743">
        <v>3</v>
      </c>
      <c r="GT743">
        <v>0</v>
      </c>
      <c r="GU743" t="s">
        <v>3</v>
      </c>
      <c r="GV743">
        <f t="shared" si="620"/>
        <v>0</v>
      </c>
      <c r="GW743">
        <v>1</v>
      </c>
      <c r="GX743">
        <f t="shared" si="621"/>
        <v>0</v>
      </c>
      <c r="HA743">
        <v>0</v>
      </c>
      <c r="HB743">
        <v>0</v>
      </c>
      <c r="HC743">
        <f t="shared" si="622"/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IK743">
        <v>0</v>
      </c>
    </row>
    <row r="744" spans="1:255" x14ac:dyDescent="0.2">
      <c r="A744" s="2">
        <v>17</v>
      </c>
      <c r="B744" s="2">
        <v>1</v>
      </c>
      <c r="C744" s="2">
        <f>ROW(SmtRes!A270)</f>
        <v>270</v>
      </c>
      <c r="D744" s="2">
        <f>ROW(EtalonRes!A258)</f>
        <v>258</v>
      </c>
      <c r="E744" s="2" t="s">
        <v>694</v>
      </c>
      <c r="F744" s="2" t="s">
        <v>695</v>
      </c>
      <c r="G744" s="2" t="s">
        <v>696</v>
      </c>
      <c r="H744" s="2" t="s">
        <v>697</v>
      </c>
      <c r="I744" s="2">
        <v>5</v>
      </c>
      <c r="J744" s="2">
        <v>0</v>
      </c>
      <c r="K744" s="2">
        <v>5</v>
      </c>
      <c r="L744" s="2"/>
      <c r="M744" s="2"/>
      <c r="N744" s="2"/>
      <c r="O744" s="2">
        <f t="shared" si="585"/>
        <v>18.95</v>
      </c>
      <c r="P744" s="2">
        <f t="shared" si="586"/>
        <v>4.6500000000000004</v>
      </c>
      <c r="Q744" s="2">
        <f t="shared" si="587"/>
        <v>0</v>
      </c>
      <c r="R744" s="2">
        <f t="shared" si="588"/>
        <v>0</v>
      </c>
      <c r="S744" s="2">
        <f t="shared" si="589"/>
        <v>14.3</v>
      </c>
      <c r="T744" s="2">
        <f t="shared" si="590"/>
        <v>0</v>
      </c>
      <c r="U744" s="2">
        <f t="shared" si="591"/>
        <v>1.1000000000000001</v>
      </c>
      <c r="V744" s="2">
        <f t="shared" si="592"/>
        <v>0</v>
      </c>
      <c r="W744" s="2">
        <f t="shared" si="593"/>
        <v>0</v>
      </c>
      <c r="X744" s="2">
        <f t="shared" si="594"/>
        <v>17.88</v>
      </c>
      <c r="Y744" s="2">
        <f t="shared" si="595"/>
        <v>13.44</v>
      </c>
      <c r="Z744" s="2"/>
      <c r="AA744" s="2">
        <v>50417534</v>
      </c>
      <c r="AB744" s="2">
        <f t="shared" si="596"/>
        <v>3.79</v>
      </c>
      <c r="AC744" s="2">
        <f t="shared" si="597"/>
        <v>0.93</v>
      </c>
      <c r="AD744" s="2">
        <f t="shared" si="598"/>
        <v>0</v>
      </c>
      <c r="AE744" s="2">
        <f t="shared" si="599"/>
        <v>0</v>
      </c>
      <c r="AF744" s="2">
        <f t="shared" si="600"/>
        <v>2.86</v>
      </c>
      <c r="AG744" s="2">
        <f t="shared" si="601"/>
        <v>0</v>
      </c>
      <c r="AH744" s="2">
        <f t="shared" si="602"/>
        <v>0.22</v>
      </c>
      <c r="AI744" s="2">
        <f t="shared" si="603"/>
        <v>0</v>
      </c>
      <c r="AJ744" s="2">
        <f t="shared" si="604"/>
        <v>0</v>
      </c>
      <c r="AK744" s="2">
        <v>3.79</v>
      </c>
      <c r="AL744" s="2">
        <v>0.93</v>
      </c>
      <c r="AM744" s="2">
        <v>0</v>
      </c>
      <c r="AN744" s="2">
        <v>0</v>
      </c>
      <c r="AO744" s="2">
        <v>2.86</v>
      </c>
      <c r="AP744" s="2">
        <v>0</v>
      </c>
      <c r="AQ744" s="2">
        <v>0.22</v>
      </c>
      <c r="AR744" s="2">
        <v>0</v>
      </c>
      <c r="AS744" s="2">
        <v>0</v>
      </c>
      <c r="AT744" s="2">
        <v>125</v>
      </c>
      <c r="AU744" s="2">
        <v>94</v>
      </c>
      <c r="AV744" s="2">
        <v>1</v>
      </c>
      <c r="AW744" s="2">
        <v>1</v>
      </c>
      <c r="AX744" s="2"/>
      <c r="AY744" s="2"/>
      <c r="AZ744" s="2">
        <v>1</v>
      </c>
      <c r="BA744" s="2">
        <v>1</v>
      </c>
      <c r="BB744" s="2">
        <v>1</v>
      </c>
      <c r="BC744" s="2">
        <v>1</v>
      </c>
      <c r="BD744" s="2" t="s">
        <v>3</v>
      </c>
      <c r="BE744" s="2" t="s">
        <v>3</v>
      </c>
      <c r="BF744" s="2" t="s">
        <v>3</v>
      </c>
      <c r="BG744" s="2" t="s">
        <v>3</v>
      </c>
      <c r="BH744" s="2">
        <v>0</v>
      </c>
      <c r="BI744" s="2">
        <v>1</v>
      </c>
      <c r="BJ744" s="2" t="s">
        <v>698</v>
      </c>
      <c r="BK744" s="2"/>
      <c r="BL744" s="2"/>
      <c r="BM744" s="2">
        <v>137</v>
      </c>
      <c r="BN744" s="2">
        <v>0</v>
      </c>
      <c r="BO744" s="2" t="s">
        <v>3</v>
      </c>
      <c r="BP744" s="2">
        <v>0</v>
      </c>
      <c r="BQ744" s="2">
        <v>30</v>
      </c>
      <c r="BR744" s="2">
        <v>0</v>
      </c>
      <c r="BS744" s="2">
        <v>1</v>
      </c>
      <c r="BT744" s="2">
        <v>1</v>
      </c>
      <c r="BU744" s="2">
        <v>1</v>
      </c>
      <c r="BV744" s="2">
        <v>1</v>
      </c>
      <c r="BW744" s="2">
        <v>1</v>
      </c>
      <c r="BX744" s="2">
        <v>1</v>
      </c>
      <c r="BY744" s="2" t="s">
        <v>3</v>
      </c>
      <c r="BZ744" s="2">
        <v>125</v>
      </c>
      <c r="CA744" s="2">
        <v>94</v>
      </c>
      <c r="CB744" s="2" t="s">
        <v>3</v>
      </c>
      <c r="CC744" s="2"/>
      <c r="CD744" s="2"/>
      <c r="CE744" s="2">
        <v>30</v>
      </c>
      <c r="CF744" s="2">
        <v>0</v>
      </c>
      <c r="CG744" s="2">
        <v>0</v>
      </c>
      <c r="CH744" s="2"/>
      <c r="CI744" s="2"/>
      <c r="CJ744" s="2"/>
      <c r="CK744" s="2"/>
      <c r="CL744" s="2"/>
      <c r="CM744" s="2">
        <v>0</v>
      </c>
      <c r="CN744" s="2" t="s">
        <v>3</v>
      </c>
      <c r="CO744" s="2">
        <v>0</v>
      </c>
      <c r="CP744" s="2">
        <f t="shared" si="605"/>
        <v>18.950000000000003</v>
      </c>
      <c r="CQ744" s="2">
        <f t="shared" si="606"/>
        <v>0.93</v>
      </c>
      <c r="CR744" s="2">
        <f t="shared" si="607"/>
        <v>0</v>
      </c>
      <c r="CS744" s="2">
        <f t="shared" si="608"/>
        <v>0</v>
      </c>
      <c r="CT744" s="2">
        <f t="shared" si="609"/>
        <v>2.86</v>
      </c>
      <c r="CU744" s="2">
        <f t="shared" si="610"/>
        <v>0</v>
      </c>
      <c r="CV744" s="2">
        <f t="shared" si="611"/>
        <v>0.22</v>
      </c>
      <c r="CW744" s="2">
        <f t="shared" si="612"/>
        <v>0</v>
      </c>
      <c r="CX744" s="2">
        <f t="shared" si="613"/>
        <v>0</v>
      </c>
      <c r="CY744" s="2">
        <f>((S744*BZ744)/100)</f>
        <v>17.875</v>
      </c>
      <c r="CZ744" s="2">
        <f>((S744*CA744)/100)</f>
        <v>13.442</v>
      </c>
      <c r="DA744" s="2"/>
      <c r="DB744" s="2"/>
      <c r="DC744" s="2" t="s">
        <v>3</v>
      </c>
      <c r="DD744" s="2" t="s">
        <v>3</v>
      </c>
      <c r="DE744" s="2" t="s">
        <v>3</v>
      </c>
      <c r="DF744" s="2" t="s">
        <v>3</v>
      </c>
      <c r="DG744" s="2" t="s">
        <v>3</v>
      </c>
      <c r="DH744" s="2" t="s">
        <v>3</v>
      </c>
      <c r="DI744" s="2" t="s">
        <v>3</v>
      </c>
      <c r="DJ744" s="2" t="s">
        <v>3</v>
      </c>
      <c r="DK744" s="2" t="s">
        <v>3</v>
      </c>
      <c r="DL744" s="2" t="s">
        <v>3</v>
      </c>
      <c r="DM744" s="2" t="s">
        <v>3</v>
      </c>
      <c r="DN744" s="2">
        <v>0</v>
      </c>
      <c r="DO744" s="2">
        <v>0</v>
      </c>
      <c r="DP744" s="2">
        <v>1</v>
      </c>
      <c r="DQ744" s="2">
        <v>1</v>
      </c>
      <c r="DR744" s="2"/>
      <c r="DS744" s="2"/>
      <c r="DT744" s="2"/>
      <c r="DU744" s="2">
        <v>1013</v>
      </c>
      <c r="DV744" s="2" t="s">
        <v>697</v>
      </c>
      <c r="DW744" s="2" t="s">
        <v>697</v>
      </c>
      <c r="DX744" s="2">
        <v>1</v>
      </c>
      <c r="DY744" s="2"/>
      <c r="DZ744" s="2" t="s">
        <v>3</v>
      </c>
      <c r="EA744" s="2" t="s">
        <v>3</v>
      </c>
      <c r="EB744" s="2" t="s">
        <v>3</v>
      </c>
      <c r="EC744" s="2" t="s">
        <v>3</v>
      </c>
      <c r="ED744" s="2"/>
      <c r="EE744" s="2">
        <v>49573452</v>
      </c>
      <c r="EF744" s="2">
        <v>30</v>
      </c>
      <c r="EG744" s="2" t="s">
        <v>35</v>
      </c>
      <c r="EH744" s="2">
        <v>0</v>
      </c>
      <c r="EI744" s="2" t="s">
        <v>3</v>
      </c>
      <c r="EJ744" s="2">
        <v>1</v>
      </c>
      <c r="EK744" s="2">
        <v>137</v>
      </c>
      <c r="EL744" s="2" t="s">
        <v>658</v>
      </c>
      <c r="EM744" s="2" t="s">
        <v>659</v>
      </c>
      <c r="EN744" s="2"/>
      <c r="EO744" s="2" t="s">
        <v>3</v>
      </c>
      <c r="EP744" s="2"/>
      <c r="EQ744" s="2">
        <v>131072</v>
      </c>
      <c r="ER744" s="2">
        <v>3.79</v>
      </c>
      <c r="ES744" s="2">
        <v>0.93</v>
      </c>
      <c r="ET744" s="2">
        <v>0</v>
      </c>
      <c r="EU744" s="2">
        <v>0</v>
      </c>
      <c r="EV744" s="2">
        <v>2.86</v>
      </c>
      <c r="EW744" s="2">
        <v>0.22</v>
      </c>
      <c r="EX744" s="2">
        <v>0</v>
      </c>
      <c r="EY744" s="2">
        <v>0</v>
      </c>
      <c r="EZ744" s="2"/>
      <c r="FA744" s="2"/>
      <c r="FB744" s="2"/>
      <c r="FC744" s="2"/>
      <c r="FD744" s="2"/>
      <c r="FE744" s="2"/>
      <c r="FF744" s="2"/>
      <c r="FG744" s="2"/>
      <c r="FH744" s="2"/>
      <c r="FI744" s="2"/>
      <c r="FJ744" s="2"/>
      <c r="FK744" s="2"/>
      <c r="FL744" s="2"/>
      <c r="FM744" s="2"/>
      <c r="FN744" s="2"/>
      <c r="FO744" s="2"/>
      <c r="FP744" s="2"/>
      <c r="FQ744" s="2">
        <v>0</v>
      </c>
      <c r="FR744" s="2">
        <f t="shared" si="614"/>
        <v>0</v>
      </c>
      <c r="FS744" s="2">
        <v>0</v>
      </c>
      <c r="FT744" s="2"/>
      <c r="FU744" s="2"/>
      <c r="FV744" s="2"/>
      <c r="FW744" s="2"/>
      <c r="FX744" s="2">
        <v>125</v>
      </c>
      <c r="FY744" s="2">
        <v>94</v>
      </c>
      <c r="FZ744" s="2"/>
      <c r="GA744" s="2" t="s">
        <v>3</v>
      </c>
      <c r="GB744" s="2"/>
      <c r="GC744" s="2"/>
      <c r="GD744" s="2">
        <v>0</v>
      </c>
      <c r="GE744" s="2"/>
      <c r="GF744" s="2">
        <v>-39662506</v>
      </c>
      <c r="GG744" s="2">
        <v>2</v>
      </c>
      <c r="GH744" s="2">
        <v>1</v>
      </c>
      <c r="GI744" s="2">
        <v>-2</v>
      </c>
      <c r="GJ744" s="2">
        <v>0</v>
      </c>
      <c r="GK744" s="2">
        <f>ROUND(R744*(R12)/100,2)</f>
        <v>0</v>
      </c>
      <c r="GL744" s="2">
        <f t="shared" si="615"/>
        <v>0</v>
      </c>
      <c r="GM744" s="2">
        <f t="shared" si="616"/>
        <v>50.27</v>
      </c>
      <c r="GN744" s="2">
        <f t="shared" si="617"/>
        <v>50.27</v>
      </c>
      <c r="GO744" s="2">
        <f t="shared" si="618"/>
        <v>0</v>
      </c>
      <c r="GP744" s="2">
        <f t="shared" si="619"/>
        <v>0</v>
      </c>
      <c r="GQ744" s="2"/>
      <c r="GR744" s="2">
        <v>0</v>
      </c>
      <c r="GS744" s="2">
        <v>3</v>
      </c>
      <c r="GT744" s="2">
        <v>0</v>
      </c>
      <c r="GU744" s="2" t="s">
        <v>3</v>
      </c>
      <c r="GV744" s="2">
        <f t="shared" si="620"/>
        <v>0</v>
      </c>
      <c r="GW744" s="2">
        <v>1</v>
      </c>
      <c r="GX744" s="2">
        <f t="shared" si="621"/>
        <v>0</v>
      </c>
      <c r="GY744" s="2"/>
      <c r="GZ744" s="2"/>
      <c r="HA744" s="2">
        <v>0</v>
      </c>
      <c r="HB744" s="2">
        <v>0</v>
      </c>
      <c r="HC744" s="2">
        <f t="shared" si="622"/>
        <v>0</v>
      </c>
      <c r="HD744" s="2"/>
      <c r="HE744" s="2" t="s">
        <v>3</v>
      </c>
      <c r="HF744" s="2" t="s">
        <v>3</v>
      </c>
      <c r="HG744" s="2"/>
      <c r="HH744" s="2"/>
      <c r="HI744" s="2"/>
      <c r="HJ744" s="2"/>
      <c r="HK744" s="2"/>
      <c r="HL744" s="2"/>
      <c r="HM744" s="2" t="s">
        <v>3</v>
      </c>
      <c r="HN744" s="2" t="s">
        <v>3</v>
      </c>
      <c r="HO744" s="2" t="s">
        <v>3</v>
      </c>
      <c r="HP744" s="2" t="s">
        <v>3</v>
      </c>
      <c r="HQ744" s="2" t="s">
        <v>3</v>
      </c>
      <c r="HR744" s="2"/>
      <c r="HS744" s="2"/>
      <c r="HT744" s="2"/>
      <c r="HU744" s="2"/>
      <c r="HV744" s="2"/>
      <c r="HW744" s="2"/>
      <c r="HX744" s="2"/>
      <c r="HY744" s="2"/>
      <c r="HZ744" s="2"/>
      <c r="IA744" s="2"/>
      <c r="IB744" s="2"/>
      <c r="IC744" s="2"/>
      <c r="ID744" s="2"/>
      <c r="IE744" s="2"/>
      <c r="IF744" s="2"/>
      <c r="IG744" s="2"/>
      <c r="IH744" s="2"/>
      <c r="II744" s="2"/>
      <c r="IJ744" s="2"/>
      <c r="IK744" s="2">
        <v>0</v>
      </c>
      <c r="IL744" s="2"/>
      <c r="IM744" s="2"/>
      <c r="IN744" s="2"/>
      <c r="IO744" s="2"/>
      <c r="IP744" s="2"/>
      <c r="IQ744" s="2"/>
      <c r="IR744" s="2"/>
      <c r="IS744" s="2"/>
      <c r="IT744" s="2"/>
      <c r="IU744" s="2"/>
    </row>
    <row r="745" spans="1:255" x14ac:dyDescent="0.2">
      <c r="A745">
        <v>17</v>
      </c>
      <c r="B745">
        <v>1</v>
      </c>
      <c r="C745">
        <f>ROW(SmtRes!A276)</f>
        <v>276</v>
      </c>
      <c r="D745">
        <f>ROW(EtalonRes!A264)</f>
        <v>264</v>
      </c>
      <c r="E745" t="s">
        <v>694</v>
      </c>
      <c r="F745" t="s">
        <v>695</v>
      </c>
      <c r="G745" t="s">
        <v>696</v>
      </c>
      <c r="H745" t="s">
        <v>697</v>
      </c>
      <c r="I745">
        <v>5</v>
      </c>
      <c r="J745">
        <v>0</v>
      </c>
      <c r="K745">
        <v>5</v>
      </c>
      <c r="O745">
        <f t="shared" si="585"/>
        <v>434.29</v>
      </c>
      <c r="P745">
        <f t="shared" si="586"/>
        <v>19.16</v>
      </c>
      <c r="Q745">
        <f t="shared" si="587"/>
        <v>0</v>
      </c>
      <c r="R745">
        <f t="shared" si="588"/>
        <v>0</v>
      </c>
      <c r="S745">
        <f t="shared" si="589"/>
        <v>415.13</v>
      </c>
      <c r="T745">
        <f t="shared" si="590"/>
        <v>0</v>
      </c>
      <c r="U745">
        <f t="shared" si="591"/>
        <v>1.1000000000000001</v>
      </c>
      <c r="V745">
        <f t="shared" si="592"/>
        <v>0</v>
      </c>
      <c r="W745">
        <f t="shared" si="593"/>
        <v>0</v>
      </c>
      <c r="X745">
        <f t="shared" si="594"/>
        <v>427.58</v>
      </c>
      <c r="Y745">
        <f t="shared" si="595"/>
        <v>190.96</v>
      </c>
      <c r="AA745">
        <v>50417531</v>
      </c>
      <c r="AB745">
        <f t="shared" si="596"/>
        <v>3.79</v>
      </c>
      <c r="AC745">
        <f t="shared" si="597"/>
        <v>0.93</v>
      </c>
      <c r="AD745">
        <f t="shared" si="598"/>
        <v>0</v>
      </c>
      <c r="AE745">
        <f t="shared" si="599"/>
        <v>0</v>
      </c>
      <c r="AF745">
        <f t="shared" si="600"/>
        <v>2.86</v>
      </c>
      <c r="AG745">
        <f t="shared" si="601"/>
        <v>0</v>
      </c>
      <c r="AH745">
        <f t="shared" si="602"/>
        <v>0.22</v>
      </c>
      <c r="AI745">
        <f t="shared" si="603"/>
        <v>0</v>
      </c>
      <c r="AJ745">
        <f t="shared" si="604"/>
        <v>0</v>
      </c>
      <c r="AK745">
        <v>3.79</v>
      </c>
      <c r="AL745">
        <v>0.93</v>
      </c>
      <c r="AM745">
        <v>0</v>
      </c>
      <c r="AN745">
        <v>0</v>
      </c>
      <c r="AO745">
        <v>2.86</v>
      </c>
      <c r="AP745">
        <v>0</v>
      </c>
      <c r="AQ745">
        <v>0.22</v>
      </c>
      <c r="AR745">
        <v>0</v>
      </c>
      <c r="AS745">
        <v>0</v>
      </c>
      <c r="AT745">
        <v>103</v>
      </c>
      <c r="AU745">
        <v>46</v>
      </c>
      <c r="AV745">
        <v>1</v>
      </c>
      <c r="AW745">
        <v>1</v>
      </c>
      <c r="AZ745">
        <v>1</v>
      </c>
      <c r="BA745">
        <v>29.03</v>
      </c>
      <c r="BB745">
        <v>1</v>
      </c>
      <c r="BC745">
        <v>4.12</v>
      </c>
      <c r="BD745" t="s">
        <v>3</v>
      </c>
      <c r="BE745" t="s">
        <v>3</v>
      </c>
      <c r="BF745" t="s">
        <v>3</v>
      </c>
      <c r="BG745" t="s">
        <v>3</v>
      </c>
      <c r="BH745">
        <v>0</v>
      </c>
      <c r="BI745">
        <v>1</v>
      </c>
      <c r="BJ745" t="s">
        <v>698</v>
      </c>
      <c r="BM745">
        <v>137</v>
      </c>
      <c r="BN745">
        <v>0</v>
      </c>
      <c r="BO745" t="s">
        <v>695</v>
      </c>
      <c r="BP745">
        <v>1</v>
      </c>
      <c r="BQ745">
        <v>30</v>
      </c>
      <c r="BR745">
        <v>0</v>
      </c>
      <c r="BS745">
        <v>29.03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103</v>
      </c>
      <c r="CA745">
        <v>46</v>
      </c>
      <c r="CB745" t="s">
        <v>3</v>
      </c>
      <c r="CE745">
        <v>30</v>
      </c>
      <c r="CF745">
        <v>0</v>
      </c>
      <c r="CG745">
        <v>0</v>
      </c>
      <c r="CM745">
        <v>0</v>
      </c>
      <c r="CN745" t="s">
        <v>3</v>
      </c>
      <c r="CO745">
        <v>0</v>
      </c>
      <c r="CP745">
        <f t="shared" si="605"/>
        <v>434.29</v>
      </c>
      <c r="CQ745">
        <f t="shared" si="606"/>
        <v>3.83</v>
      </c>
      <c r="CR745">
        <f t="shared" si="607"/>
        <v>0</v>
      </c>
      <c r="CS745">
        <f t="shared" si="608"/>
        <v>0</v>
      </c>
      <c r="CT745">
        <f t="shared" si="609"/>
        <v>83.03</v>
      </c>
      <c r="CU745">
        <f t="shared" si="610"/>
        <v>0</v>
      </c>
      <c r="CV745">
        <f t="shared" si="611"/>
        <v>0.22</v>
      </c>
      <c r="CW745">
        <f t="shared" si="612"/>
        <v>0</v>
      </c>
      <c r="CX745">
        <f t="shared" si="613"/>
        <v>0</v>
      </c>
      <c r="CY745">
        <f>S745*(BZ745/100)</f>
        <v>427.58390000000003</v>
      </c>
      <c r="CZ745">
        <f>S745*(CA745/100)</f>
        <v>190.9598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125</v>
      </c>
      <c r="DO745">
        <v>94</v>
      </c>
      <c r="DP745">
        <v>1</v>
      </c>
      <c r="DQ745">
        <v>1</v>
      </c>
      <c r="DU745">
        <v>1013</v>
      </c>
      <c r="DV745" t="s">
        <v>697</v>
      </c>
      <c r="DW745" t="s">
        <v>697</v>
      </c>
      <c r="DX745">
        <v>1</v>
      </c>
      <c r="DZ745" t="s">
        <v>3</v>
      </c>
      <c r="EA745" t="s">
        <v>3</v>
      </c>
      <c r="EB745" t="s">
        <v>3</v>
      </c>
      <c r="EC745" t="s">
        <v>3</v>
      </c>
      <c r="EE745">
        <v>49573452</v>
      </c>
      <c r="EF745">
        <v>30</v>
      </c>
      <c r="EG745" t="s">
        <v>35</v>
      </c>
      <c r="EH745">
        <v>0</v>
      </c>
      <c r="EI745" t="s">
        <v>3</v>
      </c>
      <c r="EJ745">
        <v>1</v>
      </c>
      <c r="EK745">
        <v>137</v>
      </c>
      <c r="EL745" t="s">
        <v>658</v>
      </c>
      <c r="EM745" t="s">
        <v>659</v>
      </c>
      <c r="EO745" t="s">
        <v>3</v>
      </c>
      <c r="EQ745">
        <v>131072</v>
      </c>
      <c r="ER745">
        <v>3.79</v>
      </c>
      <c r="ES745">
        <v>0.93</v>
      </c>
      <c r="ET745">
        <v>0</v>
      </c>
      <c r="EU745">
        <v>0</v>
      </c>
      <c r="EV745">
        <v>2.86</v>
      </c>
      <c r="EW745">
        <v>0.22</v>
      </c>
      <c r="EX745">
        <v>0</v>
      </c>
      <c r="EY745">
        <v>0</v>
      </c>
      <c r="FQ745">
        <v>0</v>
      </c>
      <c r="FR745">
        <f t="shared" si="614"/>
        <v>0</v>
      </c>
      <c r="FS745">
        <v>0</v>
      </c>
      <c r="FX745">
        <v>125</v>
      </c>
      <c r="FY745">
        <v>94</v>
      </c>
      <c r="GA745" t="s">
        <v>3</v>
      </c>
      <c r="GD745">
        <v>0</v>
      </c>
      <c r="GF745">
        <v>-39662506</v>
      </c>
      <c r="GG745">
        <v>2</v>
      </c>
      <c r="GH745">
        <v>1</v>
      </c>
      <c r="GI745">
        <v>2</v>
      </c>
      <c r="GJ745">
        <v>0</v>
      </c>
      <c r="GK745">
        <f>ROUND(R745*(S12)/100,2)</f>
        <v>0</v>
      </c>
      <c r="GL745">
        <f t="shared" si="615"/>
        <v>0</v>
      </c>
      <c r="GM745">
        <f t="shared" si="616"/>
        <v>1052.83</v>
      </c>
      <c r="GN745">
        <f t="shared" si="617"/>
        <v>1052.83</v>
      </c>
      <c r="GO745">
        <f t="shared" si="618"/>
        <v>0</v>
      </c>
      <c r="GP745">
        <f t="shared" si="619"/>
        <v>0</v>
      </c>
      <c r="GR745">
        <v>0</v>
      </c>
      <c r="GS745">
        <v>3</v>
      </c>
      <c r="GT745">
        <v>0</v>
      </c>
      <c r="GU745" t="s">
        <v>3</v>
      </c>
      <c r="GV745">
        <f t="shared" si="620"/>
        <v>0</v>
      </c>
      <c r="GW745">
        <v>1</v>
      </c>
      <c r="GX745">
        <f t="shared" si="621"/>
        <v>0</v>
      </c>
      <c r="HA745">
        <v>0</v>
      </c>
      <c r="HB745">
        <v>0</v>
      </c>
      <c r="HC745">
        <f t="shared" si="622"/>
        <v>0</v>
      </c>
      <c r="HE745" t="s">
        <v>3</v>
      </c>
      <c r="HF745" t="s">
        <v>3</v>
      </c>
      <c r="HM745" t="s">
        <v>3</v>
      </c>
      <c r="HN745" t="s">
        <v>3</v>
      </c>
      <c r="HO745" t="s">
        <v>3</v>
      </c>
      <c r="HP745" t="s">
        <v>3</v>
      </c>
      <c r="HQ745" t="s">
        <v>3</v>
      </c>
      <c r="IK745">
        <v>0</v>
      </c>
    </row>
    <row r="746" spans="1:255" x14ac:dyDescent="0.2">
      <c r="A746" s="2">
        <v>18</v>
      </c>
      <c r="B746" s="2">
        <v>1</v>
      </c>
      <c r="C746" s="2">
        <v>269</v>
      </c>
      <c r="D746" s="2"/>
      <c r="E746" s="2" t="s">
        <v>699</v>
      </c>
      <c r="F746" s="2" t="s">
        <v>700</v>
      </c>
      <c r="G746" s="2" t="s">
        <v>701</v>
      </c>
      <c r="H746" s="2" t="s">
        <v>397</v>
      </c>
      <c r="I746" s="2">
        <f>I744*J746</f>
        <v>5</v>
      </c>
      <c r="J746" s="2">
        <v>1</v>
      </c>
      <c r="K746" s="2">
        <v>1</v>
      </c>
      <c r="L746" s="2"/>
      <c r="M746" s="2"/>
      <c r="N746" s="2"/>
      <c r="O746" s="2">
        <f t="shared" si="585"/>
        <v>277.3</v>
      </c>
      <c r="P746" s="2">
        <f t="shared" si="586"/>
        <v>277.3</v>
      </c>
      <c r="Q746" s="2">
        <f t="shared" si="587"/>
        <v>0</v>
      </c>
      <c r="R746" s="2">
        <f t="shared" si="588"/>
        <v>0</v>
      </c>
      <c r="S746" s="2">
        <f t="shared" si="589"/>
        <v>0</v>
      </c>
      <c r="T746" s="2">
        <f t="shared" si="590"/>
        <v>0</v>
      </c>
      <c r="U746" s="2">
        <f t="shared" si="591"/>
        <v>0</v>
      </c>
      <c r="V746" s="2">
        <f t="shared" si="592"/>
        <v>0</v>
      </c>
      <c r="W746" s="2">
        <f t="shared" si="593"/>
        <v>0</v>
      </c>
      <c r="X746" s="2">
        <f t="shared" si="594"/>
        <v>0</v>
      </c>
      <c r="Y746" s="2">
        <f t="shared" si="595"/>
        <v>0</v>
      </c>
      <c r="Z746" s="2"/>
      <c r="AA746" s="2">
        <v>50417534</v>
      </c>
      <c r="AB746" s="2">
        <f t="shared" si="596"/>
        <v>55.46</v>
      </c>
      <c r="AC746" s="2">
        <f t="shared" si="597"/>
        <v>55.46</v>
      </c>
      <c r="AD746" s="2">
        <f t="shared" si="598"/>
        <v>0</v>
      </c>
      <c r="AE746" s="2">
        <f t="shared" si="599"/>
        <v>0</v>
      </c>
      <c r="AF746" s="2">
        <f t="shared" si="600"/>
        <v>0</v>
      </c>
      <c r="AG746" s="2">
        <f t="shared" si="601"/>
        <v>0</v>
      </c>
      <c r="AH746" s="2">
        <f t="shared" si="602"/>
        <v>0</v>
      </c>
      <c r="AI746" s="2">
        <f t="shared" si="603"/>
        <v>0</v>
      </c>
      <c r="AJ746" s="2">
        <f t="shared" si="604"/>
        <v>0</v>
      </c>
      <c r="AK746" s="2">
        <v>55.46</v>
      </c>
      <c r="AL746" s="2">
        <v>55.46</v>
      </c>
      <c r="AM746" s="2">
        <v>0</v>
      </c>
      <c r="AN746" s="2">
        <v>0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125</v>
      </c>
      <c r="AU746" s="2">
        <v>94</v>
      </c>
      <c r="AV746" s="2">
        <v>1</v>
      </c>
      <c r="AW746" s="2">
        <v>1</v>
      </c>
      <c r="AX746" s="2"/>
      <c r="AY746" s="2"/>
      <c r="AZ746" s="2">
        <v>1</v>
      </c>
      <c r="BA746" s="2">
        <v>1</v>
      </c>
      <c r="BB746" s="2">
        <v>1</v>
      </c>
      <c r="BC746" s="2">
        <v>1</v>
      </c>
      <c r="BD746" s="2" t="s">
        <v>3</v>
      </c>
      <c r="BE746" s="2" t="s">
        <v>3</v>
      </c>
      <c r="BF746" s="2" t="s">
        <v>3</v>
      </c>
      <c r="BG746" s="2" t="s">
        <v>3</v>
      </c>
      <c r="BH746" s="2">
        <v>3</v>
      </c>
      <c r="BI746" s="2">
        <v>1</v>
      </c>
      <c r="BJ746" s="2" t="s">
        <v>702</v>
      </c>
      <c r="BK746" s="2"/>
      <c r="BL746" s="2"/>
      <c r="BM746" s="2">
        <v>137</v>
      </c>
      <c r="BN746" s="2">
        <v>0</v>
      </c>
      <c r="BO746" s="2" t="s">
        <v>3</v>
      </c>
      <c r="BP746" s="2">
        <v>0</v>
      </c>
      <c r="BQ746" s="2">
        <v>30</v>
      </c>
      <c r="BR746" s="2">
        <v>0</v>
      </c>
      <c r="BS746" s="2">
        <v>1</v>
      </c>
      <c r="BT746" s="2">
        <v>1</v>
      </c>
      <c r="BU746" s="2">
        <v>1</v>
      </c>
      <c r="BV746" s="2">
        <v>1</v>
      </c>
      <c r="BW746" s="2">
        <v>1</v>
      </c>
      <c r="BX746" s="2">
        <v>1</v>
      </c>
      <c r="BY746" s="2" t="s">
        <v>3</v>
      </c>
      <c r="BZ746" s="2">
        <v>125</v>
      </c>
      <c r="CA746" s="2">
        <v>94</v>
      </c>
      <c r="CB746" s="2" t="s">
        <v>3</v>
      </c>
      <c r="CC746" s="2"/>
      <c r="CD746" s="2"/>
      <c r="CE746" s="2">
        <v>30</v>
      </c>
      <c r="CF746" s="2">
        <v>0</v>
      </c>
      <c r="CG746" s="2">
        <v>0</v>
      </c>
      <c r="CH746" s="2"/>
      <c r="CI746" s="2"/>
      <c r="CJ746" s="2"/>
      <c r="CK746" s="2"/>
      <c r="CL746" s="2"/>
      <c r="CM746" s="2">
        <v>0</v>
      </c>
      <c r="CN746" s="2" t="s">
        <v>3</v>
      </c>
      <c r="CO746" s="2">
        <v>0</v>
      </c>
      <c r="CP746" s="2">
        <f t="shared" si="605"/>
        <v>277.3</v>
      </c>
      <c r="CQ746" s="2">
        <f t="shared" si="606"/>
        <v>55.46</v>
      </c>
      <c r="CR746" s="2">
        <f t="shared" si="607"/>
        <v>0</v>
      </c>
      <c r="CS746" s="2">
        <f t="shared" si="608"/>
        <v>0</v>
      </c>
      <c r="CT746" s="2">
        <f t="shared" si="609"/>
        <v>0</v>
      </c>
      <c r="CU746" s="2">
        <f t="shared" si="610"/>
        <v>0</v>
      </c>
      <c r="CV746" s="2">
        <f t="shared" si="611"/>
        <v>0</v>
      </c>
      <c r="CW746" s="2">
        <f t="shared" si="612"/>
        <v>0</v>
      </c>
      <c r="CX746" s="2">
        <f t="shared" si="613"/>
        <v>0</v>
      </c>
      <c r="CY746" s="2">
        <f>((S746*BZ746)/100)</f>
        <v>0</v>
      </c>
      <c r="CZ746" s="2">
        <f>((S746*CA746)/100)</f>
        <v>0</v>
      </c>
      <c r="DA746" s="2"/>
      <c r="DB746" s="2"/>
      <c r="DC746" s="2" t="s">
        <v>3</v>
      </c>
      <c r="DD746" s="2" t="s">
        <v>3</v>
      </c>
      <c r="DE746" s="2" t="s">
        <v>3</v>
      </c>
      <c r="DF746" s="2" t="s">
        <v>3</v>
      </c>
      <c r="DG746" s="2" t="s">
        <v>3</v>
      </c>
      <c r="DH746" s="2" t="s">
        <v>3</v>
      </c>
      <c r="DI746" s="2" t="s">
        <v>3</v>
      </c>
      <c r="DJ746" s="2" t="s">
        <v>3</v>
      </c>
      <c r="DK746" s="2" t="s">
        <v>3</v>
      </c>
      <c r="DL746" s="2" t="s">
        <v>3</v>
      </c>
      <c r="DM746" s="2" t="s">
        <v>3</v>
      </c>
      <c r="DN746" s="2">
        <v>0</v>
      </c>
      <c r="DO746" s="2">
        <v>0</v>
      </c>
      <c r="DP746" s="2">
        <v>1</v>
      </c>
      <c r="DQ746" s="2">
        <v>1</v>
      </c>
      <c r="DR746" s="2"/>
      <c r="DS746" s="2"/>
      <c r="DT746" s="2"/>
      <c r="DU746" s="2">
        <v>1010</v>
      </c>
      <c r="DV746" s="2" t="s">
        <v>397</v>
      </c>
      <c r="DW746" s="2" t="s">
        <v>397</v>
      </c>
      <c r="DX746" s="2">
        <v>1</v>
      </c>
      <c r="DY746" s="2"/>
      <c r="DZ746" s="2" t="s">
        <v>3</v>
      </c>
      <c r="EA746" s="2" t="s">
        <v>3</v>
      </c>
      <c r="EB746" s="2" t="s">
        <v>3</v>
      </c>
      <c r="EC746" s="2" t="s">
        <v>3</v>
      </c>
      <c r="ED746" s="2"/>
      <c r="EE746" s="2">
        <v>49573452</v>
      </c>
      <c r="EF746" s="2">
        <v>30</v>
      </c>
      <c r="EG746" s="2" t="s">
        <v>35</v>
      </c>
      <c r="EH746" s="2">
        <v>0</v>
      </c>
      <c r="EI746" s="2" t="s">
        <v>3</v>
      </c>
      <c r="EJ746" s="2">
        <v>1</v>
      </c>
      <c r="EK746" s="2">
        <v>137</v>
      </c>
      <c r="EL746" s="2" t="s">
        <v>658</v>
      </c>
      <c r="EM746" s="2" t="s">
        <v>659</v>
      </c>
      <c r="EN746" s="2"/>
      <c r="EO746" s="2" t="s">
        <v>3</v>
      </c>
      <c r="EP746" s="2"/>
      <c r="EQ746" s="2">
        <v>0</v>
      </c>
      <c r="ER746" s="2">
        <v>55.46</v>
      </c>
      <c r="ES746" s="2">
        <v>55.46</v>
      </c>
      <c r="ET746" s="2">
        <v>0</v>
      </c>
      <c r="EU746" s="2">
        <v>0</v>
      </c>
      <c r="EV746" s="2">
        <v>0</v>
      </c>
      <c r="EW746" s="2">
        <v>0</v>
      </c>
      <c r="EX746" s="2">
        <v>0</v>
      </c>
      <c r="EY746" s="2"/>
      <c r="EZ746" s="2"/>
      <c r="FA746" s="2"/>
      <c r="FB746" s="2"/>
      <c r="FC746" s="2"/>
      <c r="FD746" s="2"/>
      <c r="FE746" s="2"/>
      <c r="FF746" s="2"/>
      <c r="FG746" s="2"/>
      <c r="FH746" s="2"/>
      <c r="FI746" s="2"/>
      <c r="FJ746" s="2"/>
      <c r="FK746" s="2"/>
      <c r="FL746" s="2"/>
      <c r="FM746" s="2"/>
      <c r="FN746" s="2"/>
      <c r="FO746" s="2"/>
      <c r="FP746" s="2"/>
      <c r="FQ746" s="2">
        <v>0</v>
      </c>
      <c r="FR746" s="2">
        <f t="shared" si="614"/>
        <v>0</v>
      </c>
      <c r="FS746" s="2">
        <v>0</v>
      </c>
      <c r="FT746" s="2"/>
      <c r="FU746" s="2"/>
      <c r="FV746" s="2"/>
      <c r="FW746" s="2"/>
      <c r="FX746" s="2">
        <v>125</v>
      </c>
      <c r="FY746" s="2">
        <v>94</v>
      </c>
      <c r="FZ746" s="2"/>
      <c r="GA746" s="2" t="s">
        <v>3</v>
      </c>
      <c r="GB746" s="2"/>
      <c r="GC746" s="2"/>
      <c r="GD746" s="2">
        <v>0</v>
      </c>
      <c r="GE746" s="2"/>
      <c r="GF746" s="2">
        <v>-248813318</v>
      </c>
      <c r="GG746" s="2">
        <v>2</v>
      </c>
      <c r="GH746" s="2">
        <v>1</v>
      </c>
      <c r="GI746" s="2">
        <v>-2</v>
      </c>
      <c r="GJ746" s="2">
        <v>0</v>
      </c>
      <c r="GK746" s="2">
        <f>ROUND(R746*(R12)/100,2)</f>
        <v>0</v>
      </c>
      <c r="GL746" s="2">
        <f t="shared" si="615"/>
        <v>0</v>
      </c>
      <c r="GM746" s="2">
        <f t="shared" si="616"/>
        <v>277.3</v>
      </c>
      <c r="GN746" s="2">
        <f t="shared" si="617"/>
        <v>277.3</v>
      </c>
      <c r="GO746" s="2">
        <f t="shared" si="618"/>
        <v>0</v>
      </c>
      <c r="GP746" s="2">
        <f t="shared" si="619"/>
        <v>0</v>
      </c>
      <c r="GQ746" s="2"/>
      <c r="GR746" s="2">
        <v>0</v>
      </c>
      <c r="GS746" s="2">
        <v>3</v>
      </c>
      <c r="GT746" s="2">
        <v>0</v>
      </c>
      <c r="GU746" s="2" t="s">
        <v>3</v>
      </c>
      <c r="GV746" s="2">
        <f t="shared" si="620"/>
        <v>0</v>
      </c>
      <c r="GW746" s="2">
        <v>1</v>
      </c>
      <c r="GX746" s="2">
        <f t="shared" si="621"/>
        <v>0</v>
      </c>
      <c r="GY746" s="2"/>
      <c r="GZ746" s="2"/>
      <c r="HA746" s="2">
        <v>0</v>
      </c>
      <c r="HB746" s="2">
        <v>0</v>
      </c>
      <c r="HC746" s="2">
        <f t="shared" si="622"/>
        <v>0</v>
      </c>
      <c r="HD746" s="2"/>
      <c r="HE746" s="2" t="s">
        <v>3</v>
      </c>
      <c r="HF746" s="2" t="s">
        <v>3</v>
      </c>
      <c r="HG746" s="2"/>
      <c r="HH746" s="2"/>
      <c r="HI746" s="2"/>
      <c r="HJ746" s="2"/>
      <c r="HK746" s="2"/>
      <c r="HL746" s="2"/>
      <c r="HM746" s="2" t="s">
        <v>3</v>
      </c>
      <c r="HN746" s="2" t="s">
        <v>3</v>
      </c>
      <c r="HO746" s="2" t="s">
        <v>3</v>
      </c>
      <c r="HP746" s="2" t="s">
        <v>3</v>
      </c>
      <c r="HQ746" s="2" t="s">
        <v>3</v>
      </c>
      <c r="HR746" s="2"/>
      <c r="HS746" s="2"/>
      <c r="HT746" s="2"/>
      <c r="HU746" s="2"/>
      <c r="HV746" s="2"/>
      <c r="HW746" s="2"/>
      <c r="HX746" s="2"/>
      <c r="HY746" s="2"/>
      <c r="HZ746" s="2"/>
      <c r="IA746" s="2"/>
      <c r="IB746" s="2"/>
      <c r="IC746" s="2"/>
      <c r="ID746" s="2"/>
      <c r="IE746" s="2"/>
      <c r="IF746" s="2"/>
      <c r="IG746" s="2"/>
      <c r="IH746" s="2"/>
      <c r="II746" s="2"/>
      <c r="IJ746" s="2"/>
      <c r="IK746" s="2">
        <v>0</v>
      </c>
      <c r="IL746" s="2"/>
      <c r="IM746" s="2"/>
      <c r="IN746" s="2"/>
      <c r="IO746" s="2"/>
      <c r="IP746" s="2"/>
      <c r="IQ746" s="2"/>
      <c r="IR746" s="2"/>
      <c r="IS746" s="2"/>
      <c r="IT746" s="2"/>
      <c r="IU746" s="2"/>
    </row>
    <row r="747" spans="1:255" x14ac:dyDescent="0.2">
      <c r="A747">
        <v>18</v>
      </c>
      <c r="B747">
        <v>1</v>
      </c>
      <c r="C747">
        <v>275</v>
      </c>
      <c r="E747" t="s">
        <v>699</v>
      </c>
      <c r="F747" t="s">
        <v>700</v>
      </c>
      <c r="G747" t="s">
        <v>701</v>
      </c>
      <c r="H747" t="s">
        <v>397</v>
      </c>
      <c r="I747">
        <f>I745*J747</f>
        <v>5</v>
      </c>
      <c r="J747">
        <v>1</v>
      </c>
      <c r="K747">
        <v>1</v>
      </c>
      <c r="O747">
        <f t="shared" si="585"/>
        <v>1020.46</v>
      </c>
      <c r="P747">
        <f t="shared" si="586"/>
        <v>1020.46</v>
      </c>
      <c r="Q747">
        <f t="shared" si="587"/>
        <v>0</v>
      </c>
      <c r="R747">
        <f t="shared" si="588"/>
        <v>0</v>
      </c>
      <c r="S747">
        <f t="shared" si="589"/>
        <v>0</v>
      </c>
      <c r="T747">
        <f t="shared" si="590"/>
        <v>0</v>
      </c>
      <c r="U747">
        <f t="shared" si="591"/>
        <v>0</v>
      </c>
      <c r="V747">
        <f t="shared" si="592"/>
        <v>0</v>
      </c>
      <c r="W747">
        <f t="shared" si="593"/>
        <v>0</v>
      </c>
      <c r="X747">
        <f t="shared" si="594"/>
        <v>0</v>
      </c>
      <c r="Y747">
        <f t="shared" si="595"/>
        <v>0</v>
      </c>
      <c r="AA747">
        <v>50417531</v>
      </c>
      <c r="AB747">
        <f t="shared" si="596"/>
        <v>55.46</v>
      </c>
      <c r="AC747">
        <f t="shared" si="597"/>
        <v>55.46</v>
      </c>
      <c r="AD747">
        <f t="shared" si="598"/>
        <v>0</v>
      </c>
      <c r="AE747">
        <f t="shared" si="599"/>
        <v>0</v>
      </c>
      <c r="AF747">
        <f t="shared" si="600"/>
        <v>0</v>
      </c>
      <c r="AG747">
        <f t="shared" si="601"/>
        <v>0</v>
      </c>
      <c r="AH747">
        <f t="shared" si="602"/>
        <v>0</v>
      </c>
      <c r="AI747">
        <f t="shared" si="603"/>
        <v>0</v>
      </c>
      <c r="AJ747">
        <f t="shared" si="604"/>
        <v>0</v>
      </c>
      <c r="AK747">
        <v>55.46</v>
      </c>
      <c r="AL747">
        <v>55.46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>
        <v>0</v>
      </c>
      <c r="AT747">
        <v>0</v>
      </c>
      <c r="AU747">
        <v>0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3.68</v>
      </c>
      <c r="BD747" t="s">
        <v>3</v>
      </c>
      <c r="BE747" t="s">
        <v>3</v>
      </c>
      <c r="BF747" t="s">
        <v>3</v>
      </c>
      <c r="BG747" t="s">
        <v>3</v>
      </c>
      <c r="BH747">
        <v>3</v>
      </c>
      <c r="BI747">
        <v>1</v>
      </c>
      <c r="BJ747" t="s">
        <v>702</v>
      </c>
      <c r="BM747">
        <v>137</v>
      </c>
      <c r="BN747">
        <v>0</v>
      </c>
      <c r="BO747" t="s">
        <v>700</v>
      </c>
      <c r="BP747">
        <v>1</v>
      </c>
      <c r="BQ747">
        <v>30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0</v>
      </c>
      <c r="CA747">
        <v>0</v>
      </c>
      <c r="CB747" t="s">
        <v>3</v>
      </c>
      <c r="CE747">
        <v>30</v>
      </c>
      <c r="CF747">
        <v>0</v>
      </c>
      <c r="CG747">
        <v>0</v>
      </c>
      <c r="CM747">
        <v>0</v>
      </c>
      <c r="CN747" t="s">
        <v>3</v>
      </c>
      <c r="CO747">
        <v>0</v>
      </c>
      <c r="CP747">
        <f t="shared" si="605"/>
        <v>1020.46</v>
      </c>
      <c r="CQ747">
        <f t="shared" si="606"/>
        <v>204.09</v>
      </c>
      <c r="CR747">
        <f t="shared" si="607"/>
        <v>0</v>
      </c>
      <c r="CS747">
        <f t="shared" si="608"/>
        <v>0</v>
      </c>
      <c r="CT747">
        <f t="shared" si="609"/>
        <v>0</v>
      </c>
      <c r="CU747">
        <f t="shared" si="610"/>
        <v>0</v>
      </c>
      <c r="CV747">
        <f t="shared" si="611"/>
        <v>0</v>
      </c>
      <c r="CW747">
        <f t="shared" si="612"/>
        <v>0</v>
      </c>
      <c r="CX747">
        <f t="shared" si="613"/>
        <v>0</v>
      </c>
      <c r="CY747">
        <f>S747*(BZ747/100)</f>
        <v>0</v>
      </c>
      <c r="CZ747">
        <f>S747*(CA747/100)</f>
        <v>0</v>
      </c>
      <c r="DC747" t="s">
        <v>3</v>
      </c>
      <c r="DD747" t="s">
        <v>3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125</v>
      </c>
      <c r="DO747">
        <v>94</v>
      </c>
      <c r="DP747">
        <v>1</v>
      </c>
      <c r="DQ747">
        <v>1</v>
      </c>
      <c r="DU747">
        <v>1010</v>
      </c>
      <c r="DV747" t="s">
        <v>397</v>
      </c>
      <c r="DW747" t="s">
        <v>397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49573452</v>
      </c>
      <c r="EF747">
        <v>30</v>
      </c>
      <c r="EG747" t="s">
        <v>35</v>
      </c>
      <c r="EH747">
        <v>0</v>
      </c>
      <c r="EI747" t="s">
        <v>3</v>
      </c>
      <c r="EJ747">
        <v>1</v>
      </c>
      <c r="EK747">
        <v>137</v>
      </c>
      <c r="EL747" t="s">
        <v>658</v>
      </c>
      <c r="EM747" t="s">
        <v>659</v>
      </c>
      <c r="EO747" t="s">
        <v>3</v>
      </c>
      <c r="EQ747">
        <v>0</v>
      </c>
      <c r="ER747">
        <v>55.46</v>
      </c>
      <c r="ES747">
        <v>55.46</v>
      </c>
      <c r="ET747">
        <v>0</v>
      </c>
      <c r="EU747">
        <v>0</v>
      </c>
      <c r="EV747">
        <v>0</v>
      </c>
      <c r="EW747">
        <v>0</v>
      </c>
      <c r="EX747">
        <v>0</v>
      </c>
      <c r="FQ747">
        <v>0</v>
      </c>
      <c r="FR747">
        <f t="shared" si="614"/>
        <v>0</v>
      </c>
      <c r="FS747">
        <v>0</v>
      </c>
      <c r="FX747">
        <v>125</v>
      </c>
      <c r="FY747">
        <v>94</v>
      </c>
      <c r="GA747" t="s">
        <v>3</v>
      </c>
      <c r="GD747">
        <v>0</v>
      </c>
      <c r="GF747">
        <v>-248813318</v>
      </c>
      <c r="GG747">
        <v>2</v>
      </c>
      <c r="GH747">
        <v>1</v>
      </c>
      <c r="GI747">
        <v>2</v>
      </c>
      <c r="GJ747">
        <v>0</v>
      </c>
      <c r="GK747">
        <f>ROUND(R747*(S12)/100,2)</f>
        <v>0</v>
      </c>
      <c r="GL747">
        <f t="shared" si="615"/>
        <v>0</v>
      </c>
      <c r="GM747">
        <f t="shared" si="616"/>
        <v>1020.46</v>
      </c>
      <c r="GN747">
        <f t="shared" si="617"/>
        <v>1020.46</v>
      </c>
      <c r="GO747">
        <f t="shared" si="618"/>
        <v>0</v>
      </c>
      <c r="GP747">
        <f t="shared" si="619"/>
        <v>0</v>
      </c>
      <c r="GR747">
        <v>0</v>
      </c>
      <c r="GS747">
        <v>3</v>
      </c>
      <c r="GT747">
        <v>0</v>
      </c>
      <c r="GU747" t="s">
        <v>3</v>
      </c>
      <c r="GV747">
        <f t="shared" si="620"/>
        <v>0</v>
      </c>
      <c r="GW747">
        <v>1</v>
      </c>
      <c r="GX747">
        <f t="shared" si="621"/>
        <v>0</v>
      </c>
      <c r="HA747">
        <v>0</v>
      </c>
      <c r="HB747">
        <v>0</v>
      </c>
      <c r="HC747">
        <f t="shared" si="622"/>
        <v>0</v>
      </c>
      <c r="HE747" t="s">
        <v>3</v>
      </c>
      <c r="HF747" t="s">
        <v>3</v>
      </c>
      <c r="HM747" t="s">
        <v>3</v>
      </c>
      <c r="HN747" t="s">
        <v>3</v>
      </c>
      <c r="HO747" t="s">
        <v>3</v>
      </c>
      <c r="HP747" t="s">
        <v>3</v>
      </c>
      <c r="HQ747" t="s">
        <v>3</v>
      </c>
      <c r="IK747">
        <v>0</v>
      </c>
    </row>
    <row r="748" spans="1:255" x14ac:dyDescent="0.2">
      <c r="A748" s="2">
        <v>18</v>
      </c>
      <c r="B748" s="2">
        <v>1</v>
      </c>
      <c r="C748" s="2">
        <v>270</v>
      </c>
      <c r="D748" s="2"/>
      <c r="E748" s="2" t="s">
        <v>703</v>
      </c>
      <c r="F748" s="2" t="s">
        <v>704</v>
      </c>
      <c r="G748" s="2" t="s">
        <v>705</v>
      </c>
      <c r="H748" s="2" t="s">
        <v>397</v>
      </c>
      <c r="I748" s="2">
        <f>I744*J748</f>
        <v>5</v>
      </c>
      <c r="J748" s="2">
        <v>1</v>
      </c>
      <c r="K748" s="2">
        <v>1</v>
      </c>
      <c r="L748" s="2"/>
      <c r="M748" s="2"/>
      <c r="N748" s="2"/>
      <c r="O748" s="2">
        <f t="shared" si="585"/>
        <v>741.45</v>
      </c>
      <c r="P748" s="2">
        <f t="shared" si="586"/>
        <v>741.45</v>
      </c>
      <c r="Q748" s="2">
        <f t="shared" si="587"/>
        <v>0</v>
      </c>
      <c r="R748" s="2">
        <f t="shared" si="588"/>
        <v>0</v>
      </c>
      <c r="S748" s="2">
        <f t="shared" si="589"/>
        <v>0</v>
      </c>
      <c r="T748" s="2">
        <f t="shared" si="590"/>
        <v>0</v>
      </c>
      <c r="U748" s="2">
        <f t="shared" si="591"/>
        <v>0</v>
      </c>
      <c r="V748" s="2">
        <f t="shared" si="592"/>
        <v>0</v>
      </c>
      <c r="W748" s="2">
        <f t="shared" si="593"/>
        <v>0</v>
      </c>
      <c r="X748" s="2">
        <f t="shared" si="594"/>
        <v>0</v>
      </c>
      <c r="Y748" s="2">
        <f t="shared" si="595"/>
        <v>0</v>
      </c>
      <c r="Z748" s="2"/>
      <c r="AA748" s="2">
        <v>50417534</v>
      </c>
      <c r="AB748" s="2">
        <f t="shared" si="596"/>
        <v>148.29</v>
      </c>
      <c r="AC748" s="2">
        <f t="shared" si="597"/>
        <v>148.29</v>
      </c>
      <c r="AD748" s="2">
        <f t="shared" si="598"/>
        <v>0</v>
      </c>
      <c r="AE748" s="2">
        <f t="shared" si="599"/>
        <v>0</v>
      </c>
      <c r="AF748" s="2">
        <f t="shared" si="600"/>
        <v>0</v>
      </c>
      <c r="AG748" s="2">
        <f t="shared" si="601"/>
        <v>0</v>
      </c>
      <c r="AH748" s="2">
        <f t="shared" si="602"/>
        <v>0</v>
      </c>
      <c r="AI748" s="2">
        <f t="shared" si="603"/>
        <v>0</v>
      </c>
      <c r="AJ748" s="2">
        <f t="shared" si="604"/>
        <v>0</v>
      </c>
      <c r="AK748" s="2">
        <v>148.29</v>
      </c>
      <c r="AL748" s="2">
        <v>148.29</v>
      </c>
      <c r="AM748" s="2">
        <v>0</v>
      </c>
      <c r="AN748" s="2">
        <v>0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125</v>
      </c>
      <c r="AU748" s="2">
        <v>94</v>
      </c>
      <c r="AV748" s="2">
        <v>1</v>
      </c>
      <c r="AW748" s="2">
        <v>1</v>
      </c>
      <c r="AX748" s="2"/>
      <c r="AY748" s="2"/>
      <c r="AZ748" s="2">
        <v>1</v>
      </c>
      <c r="BA748" s="2">
        <v>1</v>
      </c>
      <c r="BB748" s="2">
        <v>1</v>
      </c>
      <c r="BC748" s="2">
        <v>1</v>
      </c>
      <c r="BD748" s="2" t="s">
        <v>3</v>
      </c>
      <c r="BE748" s="2" t="s">
        <v>3</v>
      </c>
      <c r="BF748" s="2" t="s">
        <v>3</v>
      </c>
      <c r="BG748" s="2" t="s">
        <v>3</v>
      </c>
      <c r="BH748" s="2">
        <v>3</v>
      </c>
      <c r="BI748" s="2">
        <v>1</v>
      </c>
      <c r="BJ748" s="2" t="s">
        <v>706</v>
      </c>
      <c r="BK748" s="2"/>
      <c r="BL748" s="2"/>
      <c r="BM748" s="2">
        <v>137</v>
      </c>
      <c r="BN748" s="2">
        <v>0</v>
      </c>
      <c r="BO748" s="2" t="s">
        <v>3</v>
      </c>
      <c r="BP748" s="2">
        <v>0</v>
      </c>
      <c r="BQ748" s="2">
        <v>30</v>
      </c>
      <c r="BR748" s="2">
        <v>0</v>
      </c>
      <c r="BS748" s="2">
        <v>1</v>
      </c>
      <c r="BT748" s="2">
        <v>1</v>
      </c>
      <c r="BU748" s="2">
        <v>1</v>
      </c>
      <c r="BV748" s="2">
        <v>1</v>
      </c>
      <c r="BW748" s="2">
        <v>1</v>
      </c>
      <c r="BX748" s="2">
        <v>1</v>
      </c>
      <c r="BY748" s="2" t="s">
        <v>3</v>
      </c>
      <c r="BZ748" s="2">
        <v>125</v>
      </c>
      <c r="CA748" s="2">
        <v>94</v>
      </c>
      <c r="CB748" s="2" t="s">
        <v>3</v>
      </c>
      <c r="CC748" s="2"/>
      <c r="CD748" s="2"/>
      <c r="CE748" s="2">
        <v>30</v>
      </c>
      <c r="CF748" s="2">
        <v>0</v>
      </c>
      <c r="CG748" s="2">
        <v>0</v>
      </c>
      <c r="CH748" s="2"/>
      <c r="CI748" s="2"/>
      <c r="CJ748" s="2"/>
      <c r="CK748" s="2"/>
      <c r="CL748" s="2"/>
      <c r="CM748" s="2">
        <v>0</v>
      </c>
      <c r="CN748" s="2" t="s">
        <v>3</v>
      </c>
      <c r="CO748" s="2">
        <v>0</v>
      </c>
      <c r="CP748" s="2">
        <f t="shared" si="605"/>
        <v>741.45</v>
      </c>
      <c r="CQ748" s="2">
        <f t="shared" si="606"/>
        <v>148.29</v>
      </c>
      <c r="CR748" s="2">
        <f t="shared" si="607"/>
        <v>0</v>
      </c>
      <c r="CS748" s="2">
        <f t="shared" si="608"/>
        <v>0</v>
      </c>
      <c r="CT748" s="2">
        <f t="shared" si="609"/>
        <v>0</v>
      </c>
      <c r="CU748" s="2">
        <f t="shared" si="610"/>
        <v>0</v>
      </c>
      <c r="CV748" s="2">
        <f t="shared" si="611"/>
        <v>0</v>
      </c>
      <c r="CW748" s="2">
        <f t="shared" si="612"/>
        <v>0</v>
      </c>
      <c r="CX748" s="2">
        <f t="shared" si="613"/>
        <v>0</v>
      </c>
      <c r="CY748" s="2">
        <f>((S748*BZ748)/100)</f>
        <v>0</v>
      </c>
      <c r="CZ748" s="2">
        <f>((S748*CA748)/100)</f>
        <v>0</v>
      </c>
      <c r="DA748" s="2"/>
      <c r="DB748" s="2"/>
      <c r="DC748" s="2" t="s">
        <v>3</v>
      </c>
      <c r="DD748" s="2" t="s">
        <v>3</v>
      </c>
      <c r="DE748" s="2" t="s">
        <v>3</v>
      </c>
      <c r="DF748" s="2" t="s">
        <v>3</v>
      </c>
      <c r="DG748" s="2" t="s">
        <v>3</v>
      </c>
      <c r="DH748" s="2" t="s">
        <v>3</v>
      </c>
      <c r="DI748" s="2" t="s">
        <v>3</v>
      </c>
      <c r="DJ748" s="2" t="s">
        <v>3</v>
      </c>
      <c r="DK748" s="2" t="s">
        <v>3</v>
      </c>
      <c r="DL748" s="2" t="s">
        <v>3</v>
      </c>
      <c r="DM748" s="2" t="s">
        <v>3</v>
      </c>
      <c r="DN748" s="2">
        <v>0</v>
      </c>
      <c r="DO748" s="2">
        <v>0</v>
      </c>
      <c r="DP748" s="2">
        <v>1</v>
      </c>
      <c r="DQ748" s="2">
        <v>1</v>
      </c>
      <c r="DR748" s="2"/>
      <c r="DS748" s="2"/>
      <c r="DT748" s="2"/>
      <c r="DU748" s="2">
        <v>1010</v>
      </c>
      <c r="DV748" s="2" t="s">
        <v>397</v>
      </c>
      <c r="DW748" s="2" t="s">
        <v>397</v>
      </c>
      <c r="DX748" s="2">
        <v>1</v>
      </c>
      <c r="DY748" s="2"/>
      <c r="DZ748" s="2" t="s">
        <v>3</v>
      </c>
      <c r="EA748" s="2" t="s">
        <v>3</v>
      </c>
      <c r="EB748" s="2" t="s">
        <v>3</v>
      </c>
      <c r="EC748" s="2" t="s">
        <v>3</v>
      </c>
      <c r="ED748" s="2"/>
      <c r="EE748" s="2">
        <v>49573452</v>
      </c>
      <c r="EF748" s="2">
        <v>30</v>
      </c>
      <c r="EG748" s="2" t="s">
        <v>35</v>
      </c>
      <c r="EH748" s="2">
        <v>0</v>
      </c>
      <c r="EI748" s="2" t="s">
        <v>3</v>
      </c>
      <c r="EJ748" s="2">
        <v>1</v>
      </c>
      <c r="EK748" s="2">
        <v>137</v>
      </c>
      <c r="EL748" s="2" t="s">
        <v>658</v>
      </c>
      <c r="EM748" s="2" t="s">
        <v>659</v>
      </c>
      <c r="EN748" s="2"/>
      <c r="EO748" s="2" t="s">
        <v>3</v>
      </c>
      <c r="EP748" s="2"/>
      <c r="EQ748" s="2">
        <v>0</v>
      </c>
      <c r="ER748" s="2">
        <v>148.29</v>
      </c>
      <c r="ES748" s="2">
        <v>148.29</v>
      </c>
      <c r="ET748" s="2">
        <v>0</v>
      </c>
      <c r="EU748" s="2">
        <v>0</v>
      </c>
      <c r="EV748" s="2">
        <v>0</v>
      </c>
      <c r="EW748" s="2">
        <v>0</v>
      </c>
      <c r="EX748" s="2">
        <v>0</v>
      </c>
      <c r="EY748" s="2"/>
      <c r="EZ748" s="2"/>
      <c r="FA748" s="2"/>
      <c r="FB748" s="2"/>
      <c r="FC748" s="2"/>
      <c r="FD748" s="2"/>
      <c r="FE748" s="2"/>
      <c r="FF748" s="2"/>
      <c r="FG748" s="2"/>
      <c r="FH748" s="2"/>
      <c r="FI748" s="2"/>
      <c r="FJ748" s="2"/>
      <c r="FK748" s="2"/>
      <c r="FL748" s="2"/>
      <c r="FM748" s="2"/>
      <c r="FN748" s="2"/>
      <c r="FO748" s="2"/>
      <c r="FP748" s="2"/>
      <c r="FQ748" s="2">
        <v>0</v>
      </c>
      <c r="FR748" s="2">
        <f t="shared" si="614"/>
        <v>0</v>
      </c>
      <c r="FS748" s="2">
        <v>0</v>
      </c>
      <c r="FT748" s="2"/>
      <c r="FU748" s="2"/>
      <c r="FV748" s="2"/>
      <c r="FW748" s="2"/>
      <c r="FX748" s="2">
        <v>125</v>
      </c>
      <c r="FY748" s="2">
        <v>94</v>
      </c>
      <c r="FZ748" s="2"/>
      <c r="GA748" s="2" t="s">
        <v>3</v>
      </c>
      <c r="GB748" s="2"/>
      <c r="GC748" s="2"/>
      <c r="GD748" s="2">
        <v>0</v>
      </c>
      <c r="GE748" s="2"/>
      <c r="GF748" s="2">
        <v>-1294908180</v>
      </c>
      <c r="GG748" s="2">
        <v>2</v>
      </c>
      <c r="GH748" s="2">
        <v>1</v>
      </c>
      <c r="GI748" s="2">
        <v>-2</v>
      </c>
      <c r="GJ748" s="2">
        <v>0</v>
      </c>
      <c r="GK748" s="2">
        <f>ROUND(R748*(R12)/100,2)</f>
        <v>0</v>
      </c>
      <c r="GL748" s="2">
        <f t="shared" si="615"/>
        <v>0</v>
      </c>
      <c r="GM748" s="2">
        <f t="shared" si="616"/>
        <v>741.45</v>
      </c>
      <c r="GN748" s="2">
        <f t="shared" si="617"/>
        <v>741.45</v>
      </c>
      <c r="GO748" s="2">
        <f t="shared" si="618"/>
        <v>0</v>
      </c>
      <c r="GP748" s="2">
        <f t="shared" si="619"/>
        <v>0</v>
      </c>
      <c r="GQ748" s="2"/>
      <c r="GR748" s="2">
        <v>0</v>
      </c>
      <c r="GS748" s="2">
        <v>3</v>
      </c>
      <c r="GT748" s="2">
        <v>0</v>
      </c>
      <c r="GU748" s="2" t="s">
        <v>3</v>
      </c>
      <c r="GV748" s="2">
        <f t="shared" si="620"/>
        <v>0</v>
      </c>
      <c r="GW748" s="2">
        <v>1</v>
      </c>
      <c r="GX748" s="2">
        <f t="shared" si="621"/>
        <v>0</v>
      </c>
      <c r="GY748" s="2"/>
      <c r="GZ748" s="2"/>
      <c r="HA748" s="2">
        <v>0</v>
      </c>
      <c r="HB748" s="2">
        <v>0</v>
      </c>
      <c r="HC748" s="2">
        <f t="shared" si="622"/>
        <v>0</v>
      </c>
      <c r="HD748" s="2"/>
      <c r="HE748" s="2" t="s">
        <v>3</v>
      </c>
      <c r="HF748" s="2" t="s">
        <v>3</v>
      </c>
      <c r="HG748" s="2"/>
      <c r="HH748" s="2"/>
      <c r="HI748" s="2"/>
      <c r="HJ748" s="2"/>
      <c r="HK748" s="2"/>
      <c r="HL748" s="2"/>
      <c r="HM748" s="2" t="s">
        <v>3</v>
      </c>
      <c r="HN748" s="2" t="s">
        <v>3</v>
      </c>
      <c r="HO748" s="2" t="s">
        <v>3</v>
      </c>
      <c r="HP748" s="2" t="s">
        <v>3</v>
      </c>
      <c r="HQ748" s="2" t="s">
        <v>3</v>
      </c>
      <c r="HR748" s="2"/>
      <c r="HS748" s="2"/>
      <c r="HT748" s="2"/>
      <c r="HU748" s="2"/>
      <c r="HV748" s="2"/>
      <c r="HW748" s="2"/>
      <c r="HX748" s="2"/>
      <c r="HY748" s="2"/>
      <c r="HZ748" s="2"/>
      <c r="IA748" s="2"/>
      <c r="IB748" s="2"/>
      <c r="IC748" s="2"/>
      <c r="ID748" s="2"/>
      <c r="IE748" s="2"/>
      <c r="IF748" s="2"/>
      <c r="IG748" s="2"/>
      <c r="IH748" s="2"/>
      <c r="II748" s="2"/>
      <c r="IJ748" s="2"/>
      <c r="IK748" s="2">
        <v>0</v>
      </c>
      <c r="IL748" s="2"/>
      <c r="IM748" s="2"/>
      <c r="IN748" s="2"/>
      <c r="IO748" s="2"/>
      <c r="IP748" s="2"/>
      <c r="IQ748" s="2"/>
      <c r="IR748" s="2"/>
      <c r="IS748" s="2"/>
      <c r="IT748" s="2"/>
      <c r="IU748" s="2"/>
    </row>
    <row r="749" spans="1:255" x14ac:dyDescent="0.2">
      <c r="A749">
        <v>18</v>
      </c>
      <c r="B749">
        <v>1</v>
      </c>
      <c r="C749">
        <v>276</v>
      </c>
      <c r="E749" t="s">
        <v>703</v>
      </c>
      <c r="F749" t="s">
        <v>704</v>
      </c>
      <c r="G749" t="s">
        <v>705</v>
      </c>
      <c r="H749" t="s">
        <v>397</v>
      </c>
      <c r="I749">
        <f>I745*J749</f>
        <v>5</v>
      </c>
      <c r="J749">
        <v>1</v>
      </c>
      <c r="K749">
        <v>1</v>
      </c>
      <c r="O749">
        <f t="shared" si="585"/>
        <v>2417.13</v>
      </c>
      <c r="P749">
        <f t="shared" si="586"/>
        <v>2417.13</v>
      </c>
      <c r="Q749">
        <f t="shared" si="587"/>
        <v>0</v>
      </c>
      <c r="R749">
        <f t="shared" si="588"/>
        <v>0</v>
      </c>
      <c r="S749">
        <f t="shared" si="589"/>
        <v>0</v>
      </c>
      <c r="T749">
        <f t="shared" si="590"/>
        <v>0</v>
      </c>
      <c r="U749">
        <f t="shared" si="591"/>
        <v>0</v>
      </c>
      <c r="V749">
        <f t="shared" si="592"/>
        <v>0</v>
      </c>
      <c r="W749">
        <f t="shared" si="593"/>
        <v>0</v>
      </c>
      <c r="X749">
        <f t="shared" si="594"/>
        <v>0</v>
      </c>
      <c r="Y749">
        <f t="shared" si="595"/>
        <v>0</v>
      </c>
      <c r="AA749">
        <v>50417531</v>
      </c>
      <c r="AB749">
        <f t="shared" si="596"/>
        <v>148.29</v>
      </c>
      <c r="AC749">
        <f t="shared" si="597"/>
        <v>148.29</v>
      </c>
      <c r="AD749">
        <f t="shared" si="598"/>
        <v>0</v>
      </c>
      <c r="AE749">
        <f t="shared" si="599"/>
        <v>0</v>
      </c>
      <c r="AF749">
        <f t="shared" si="600"/>
        <v>0</v>
      </c>
      <c r="AG749">
        <f t="shared" si="601"/>
        <v>0</v>
      </c>
      <c r="AH749">
        <f t="shared" si="602"/>
        <v>0</v>
      </c>
      <c r="AI749">
        <f t="shared" si="603"/>
        <v>0</v>
      </c>
      <c r="AJ749">
        <f t="shared" si="604"/>
        <v>0</v>
      </c>
      <c r="AK749">
        <v>148.29</v>
      </c>
      <c r="AL749">
        <v>148.29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0</v>
      </c>
      <c r="AU749">
        <v>0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3.26</v>
      </c>
      <c r="BD749" t="s">
        <v>3</v>
      </c>
      <c r="BE749" t="s">
        <v>3</v>
      </c>
      <c r="BF749" t="s">
        <v>3</v>
      </c>
      <c r="BG749" t="s">
        <v>3</v>
      </c>
      <c r="BH749">
        <v>3</v>
      </c>
      <c r="BI749">
        <v>1</v>
      </c>
      <c r="BJ749" t="s">
        <v>706</v>
      </c>
      <c r="BM749">
        <v>137</v>
      </c>
      <c r="BN749">
        <v>0</v>
      </c>
      <c r="BO749" t="s">
        <v>704</v>
      </c>
      <c r="BP749">
        <v>1</v>
      </c>
      <c r="BQ749">
        <v>30</v>
      </c>
      <c r="BR749">
        <v>0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3</v>
      </c>
      <c r="BZ749">
        <v>0</v>
      </c>
      <c r="CA749">
        <v>0</v>
      </c>
      <c r="CB749" t="s">
        <v>3</v>
      </c>
      <c r="CE749">
        <v>30</v>
      </c>
      <c r="CF749">
        <v>0</v>
      </c>
      <c r="CG749">
        <v>0</v>
      </c>
      <c r="CM749">
        <v>0</v>
      </c>
      <c r="CN749" t="s">
        <v>3</v>
      </c>
      <c r="CO749">
        <v>0</v>
      </c>
      <c r="CP749">
        <f t="shared" si="605"/>
        <v>2417.13</v>
      </c>
      <c r="CQ749">
        <f t="shared" si="606"/>
        <v>483.43</v>
      </c>
      <c r="CR749">
        <f t="shared" si="607"/>
        <v>0</v>
      </c>
      <c r="CS749">
        <f t="shared" si="608"/>
        <v>0</v>
      </c>
      <c r="CT749">
        <f t="shared" si="609"/>
        <v>0</v>
      </c>
      <c r="CU749">
        <f t="shared" si="610"/>
        <v>0</v>
      </c>
      <c r="CV749">
        <f t="shared" si="611"/>
        <v>0</v>
      </c>
      <c r="CW749">
        <f t="shared" si="612"/>
        <v>0</v>
      </c>
      <c r="CX749">
        <f t="shared" si="613"/>
        <v>0</v>
      </c>
      <c r="CY749">
        <f>S749*(BZ749/100)</f>
        <v>0</v>
      </c>
      <c r="CZ749">
        <f>S749*(CA749/100)</f>
        <v>0</v>
      </c>
      <c r="DC749" t="s">
        <v>3</v>
      </c>
      <c r="DD749" t="s">
        <v>3</v>
      </c>
      <c r="DE749" t="s">
        <v>3</v>
      </c>
      <c r="DF749" t="s">
        <v>3</v>
      </c>
      <c r="DG749" t="s">
        <v>3</v>
      </c>
      <c r="DH749" t="s">
        <v>3</v>
      </c>
      <c r="DI749" t="s">
        <v>3</v>
      </c>
      <c r="DJ749" t="s">
        <v>3</v>
      </c>
      <c r="DK749" t="s">
        <v>3</v>
      </c>
      <c r="DL749" t="s">
        <v>3</v>
      </c>
      <c r="DM749" t="s">
        <v>3</v>
      </c>
      <c r="DN749">
        <v>125</v>
      </c>
      <c r="DO749">
        <v>94</v>
      </c>
      <c r="DP749">
        <v>1</v>
      </c>
      <c r="DQ749">
        <v>1</v>
      </c>
      <c r="DU749">
        <v>1010</v>
      </c>
      <c r="DV749" t="s">
        <v>397</v>
      </c>
      <c r="DW749" t="s">
        <v>397</v>
      </c>
      <c r="DX749">
        <v>1</v>
      </c>
      <c r="DZ749" t="s">
        <v>3</v>
      </c>
      <c r="EA749" t="s">
        <v>3</v>
      </c>
      <c r="EB749" t="s">
        <v>3</v>
      </c>
      <c r="EC749" t="s">
        <v>3</v>
      </c>
      <c r="EE749">
        <v>49573452</v>
      </c>
      <c r="EF749">
        <v>30</v>
      </c>
      <c r="EG749" t="s">
        <v>35</v>
      </c>
      <c r="EH749">
        <v>0</v>
      </c>
      <c r="EI749" t="s">
        <v>3</v>
      </c>
      <c r="EJ749">
        <v>1</v>
      </c>
      <c r="EK749">
        <v>137</v>
      </c>
      <c r="EL749" t="s">
        <v>658</v>
      </c>
      <c r="EM749" t="s">
        <v>659</v>
      </c>
      <c r="EO749" t="s">
        <v>3</v>
      </c>
      <c r="EQ749">
        <v>0</v>
      </c>
      <c r="ER749">
        <v>148.29</v>
      </c>
      <c r="ES749">
        <v>148.29</v>
      </c>
      <c r="ET749">
        <v>0</v>
      </c>
      <c r="EU749">
        <v>0</v>
      </c>
      <c r="EV749">
        <v>0</v>
      </c>
      <c r="EW749">
        <v>0</v>
      </c>
      <c r="EX749">
        <v>0</v>
      </c>
      <c r="FQ749">
        <v>0</v>
      </c>
      <c r="FR749">
        <f t="shared" si="614"/>
        <v>0</v>
      </c>
      <c r="FS749">
        <v>0</v>
      </c>
      <c r="FX749">
        <v>125</v>
      </c>
      <c r="FY749">
        <v>94</v>
      </c>
      <c r="GA749" t="s">
        <v>3</v>
      </c>
      <c r="GD749">
        <v>0</v>
      </c>
      <c r="GF749">
        <v>-1294908180</v>
      </c>
      <c r="GG749">
        <v>2</v>
      </c>
      <c r="GH749">
        <v>1</v>
      </c>
      <c r="GI749">
        <v>2</v>
      </c>
      <c r="GJ749">
        <v>0</v>
      </c>
      <c r="GK749">
        <f>ROUND(R749*(S12)/100,2)</f>
        <v>0</v>
      </c>
      <c r="GL749">
        <f t="shared" si="615"/>
        <v>0</v>
      </c>
      <c r="GM749">
        <f t="shared" si="616"/>
        <v>2417.13</v>
      </c>
      <c r="GN749">
        <f t="shared" si="617"/>
        <v>2417.13</v>
      </c>
      <c r="GO749">
        <f t="shared" si="618"/>
        <v>0</v>
      </c>
      <c r="GP749">
        <f t="shared" si="619"/>
        <v>0</v>
      </c>
      <c r="GR749">
        <v>0</v>
      </c>
      <c r="GS749">
        <v>3</v>
      </c>
      <c r="GT749">
        <v>0</v>
      </c>
      <c r="GU749" t="s">
        <v>3</v>
      </c>
      <c r="GV749">
        <f t="shared" si="620"/>
        <v>0</v>
      </c>
      <c r="GW749">
        <v>1</v>
      </c>
      <c r="GX749">
        <f t="shared" si="621"/>
        <v>0</v>
      </c>
      <c r="HA749">
        <v>0</v>
      </c>
      <c r="HB749">
        <v>0</v>
      </c>
      <c r="HC749">
        <f t="shared" si="622"/>
        <v>0</v>
      </c>
      <c r="HE749" t="s">
        <v>3</v>
      </c>
      <c r="HF749" t="s">
        <v>3</v>
      </c>
      <c r="HM749" t="s">
        <v>3</v>
      </c>
      <c r="HN749" t="s">
        <v>3</v>
      </c>
      <c r="HO749" t="s">
        <v>3</v>
      </c>
      <c r="HP749" t="s">
        <v>3</v>
      </c>
      <c r="HQ749" t="s">
        <v>3</v>
      </c>
      <c r="IK749">
        <v>0</v>
      </c>
    </row>
    <row r="750" spans="1:255" x14ac:dyDescent="0.2">
      <c r="A750" s="2">
        <v>17</v>
      </c>
      <c r="B750" s="2">
        <v>1</v>
      </c>
      <c r="C750" s="2">
        <f>ROW(SmtRes!A282)</f>
        <v>282</v>
      </c>
      <c r="D750" s="2">
        <f>ROW(EtalonRes!A270)</f>
        <v>270</v>
      </c>
      <c r="E750" s="2" t="s">
        <v>707</v>
      </c>
      <c r="F750" s="2" t="s">
        <v>708</v>
      </c>
      <c r="G750" s="2" t="s">
        <v>709</v>
      </c>
      <c r="H750" s="2" t="s">
        <v>697</v>
      </c>
      <c r="I750" s="2">
        <v>3</v>
      </c>
      <c r="J750" s="2">
        <v>0</v>
      </c>
      <c r="K750" s="2">
        <v>3</v>
      </c>
      <c r="L750" s="2"/>
      <c r="M750" s="2"/>
      <c r="N750" s="2"/>
      <c r="O750" s="2">
        <f t="shared" si="585"/>
        <v>15.9</v>
      </c>
      <c r="P750" s="2">
        <f t="shared" si="586"/>
        <v>4.4400000000000004</v>
      </c>
      <c r="Q750" s="2">
        <f t="shared" si="587"/>
        <v>0</v>
      </c>
      <c r="R750" s="2">
        <f t="shared" si="588"/>
        <v>0</v>
      </c>
      <c r="S750" s="2">
        <f t="shared" si="589"/>
        <v>11.46</v>
      </c>
      <c r="T750" s="2">
        <f t="shared" si="590"/>
        <v>0</v>
      </c>
      <c r="U750" s="2">
        <f t="shared" si="591"/>
        <v>0.92999999999999994</v>
      </c>
      <c r="V750" s="2">
        <f t="shared" si="592"/>
        <v>0</v>
      </c>
      <c r="W750" s="2">
        <f t="shared" si="593"/>
        <v>0</v>
      </c>
      <c r="X750" s="2">
        <f t="shared" si="594"/>
        <v>14.33</v>
      </c>
      <c r="Y750" s="2">
        <f t="shared" si="595"/>
        <v>10.77</v>
      </c>
      <c r="Z750" s="2"/>
      <c r="AA750" s="2">
        <v>50417534</v>
      </c>
      <c r="AB750" s="2">
        <f t="shared" si="596"/>
        <v>5.3</v>
      </c>
      <c r="AC750" s="2">
        <f t="shared" si="597"/>
        <v>1.48</v>
      </c>
      <c r="AD750" s="2">
        <f t="shared" si="598"/>
        <v>0</v>
      </c>
      <c r="AE750" s="2">
        <f t="shared" si="599"/>
        <v>0</v>
      </c>
      <c r="AF750" s="2">
        <f t="shared" si="600"/>
        <v>3.82</v>
      </c>
      <c r="AG750" s="2">
        <f t="shared" si="601"/>
        <v>0</v>
      </c>
      <c r="AH750" s="2">
        <f t="shared" si="602"/>
        <v>0.31</v>
      </c>
      <c r="AI750" s="2">
        <f t="shared" si="603"/>
        <v>0</v>
      </c>
      <c r="AJ750" s="2">
        <f t="shared" si="604"/>
        <v>0</v>
      </c>
      <c r="AK750" s="2">
        <v>5.3</v>
      </c>
      <c r="AL750" s="2">
        <v>1.48</v>
      </c>
      <c r="AM750" s="2">
        <v>0</v>
      </c>
      <c r="AN750" s="2">
        <v>0</v>
      </c>
      <c r="AO750" s="2">
        <v>3.82</v>
      </c>
      <c r="AP750" s="2">
        <v>0</v>
      </c>
      <c r="AQ750" s="2">
        <v>0.31</v>
      </c>
      <c r="AR750" s="2">
        <v>0</v>
      </c>
      <c r="AS750" s="2">
        <v>0</v>
      </c>
      <c r="AT750" s="2">
        <v>125</v>
      </c>
      <c r="AU750" s="2">
        <v>94</v>
      </c>
      <c r="AV750" s="2">
        <v>1</v>
      </c>
      <c r="AW750" s="2">
        <v>1</v>
      </c>
      <c r="AX750" s="2"/>
      <c r="AY750" s="2"/>
      <c r="AZ750" s="2">
        <v>1</v>
      </c>
      <c r="BA750" s="2">
        <v>1</v>
      </c>
      <c r="BB750" s="2">
        <v>1</v>
      </c>
      <c r="BC750" s="2">
        <v>1</v>
      </c>
      <c r="BD750" s="2" t="s">
        <v>3</v>
      </c>
      <c r="BE750" s="2" t="s">
        <v>3</v>
      </c>
      <c r="BF750" s="2" t="s">
        <v>3</v>
      </c>
      <c r="BG750" s="2" t="s">
        <v>3</v>
      </c>
      <c r="BH750" s="2">
        <v>0</v>
      </c>
      <c r="BI750" s="2">
        <v>1</v>
      </c>
      <c r="BJ750" s="2" t="s">
        <v>710</v>
      </c>
      <c r="BK750" s="2"/>
      <c r="BL750" s="2"/>
      <c r="BM750" s="2">
        <v>137</v>
      </c>
      <c r="BN750" s="2">
        <v>0</v>
      </c>
      <c r="BO750" s="2" t="s">
        <v>3</v>
      </c>
      <c r="BP750" s="2">
        <v>0</v>
      </c>
      <c r="BQ750" s="2">
        <v>30</v>
      </c>
      <c r="BR750" s="2">
        <v>0</v>
      </c>
      <c r="BS750" s="2">
        <v>1</v>
      </c>
      <c r="BT750" s="2">
        <v>1</v>
      </c>
      <c r="BU750" s="2">
        <v>1</v>
      </c>
      <c r="BV750" s="2">
        <v>1</v>
      </c>
      <c r="BW750" s="2">
        <v>1</v>
      </c>
      <c r="BX750" s="2">
        <v>1</v>
      </c>
      <c r="BY750" s="2" t="s">
        <v>3</v>
      </c>
      <c r="BZ750" s="2">
        <v>125</v>
      </c>
      <c r="CA750" s="2">
        <v>94</v>
      </c>
      <c r="CB750" s="2" t="s">
        <v>3</v>
      </c>
      <c r="CC750" s="2"/>
      <c r="CD750" s="2"/>
      <c r="CE750" s="2">
        <v>30</v>
      </c>
      <c r="CF750" s="2">
        <v>0</v>
      </c>
      <c r="CG750" s="2">
        <v>0</v>
      </c>
      <c r="CH750" s="2"/>
      <c r="CI750" s="2"/>
      <c r="CJ750" s="2"/>
      <c r="CK750" s="2"/>
      <c r="CL750" s="2"/>
      <c r="CM750" s="2">
        <v>0</v>
      </c>
      <c r="CN750" s="2" t="s">
        <v>3</v>
      </c>
      <c r="CO750" s="2">
        <v>0</v>
      </c>
      <c r="CP750" s="2">
        <f t="shared" si="605"/>
        <v>15.900000000000002</v>
      </c>
      <c r="CQ750" s="2">
        <f t="shared" si="606"/>
        <v>1.48</v>
      </c>
      <c r="CR750" s="2">
        <f t="shared" si="607"/>
        <v>0</v>
      </c>
      <c r="CS750" s="2">
        <f t="shared" si="608"/>
        <v>0</v>
      </c>
      <c r="CT750" s="2">
        <f t="shared" si="609"/>
        <v>3.82</v>
      </c>
      <c r="CU750" s="2">
        <f t="shared" si="610"/>
        <v>0</v>
      </c>
      <c r="CV750" s="2">
        <f t="shared" si="611"/>
        <v>0.31</v>
      </c>
      <c r="CW750" s="2">
        <f t="shared" si="612"/>
        <v>0</v>
      </c>
      <c r="CX750" s="2">
        <f t="shared" si="613"/>
        <v>0</v>
      </c>
      <c r="CY750" s="2">
        <f>((S750*BZ750)/100)</f>
        <v>14.324999999999999</v>
      </c>
      <c r="CZ750" s="2">
        <f>((S750*CA750)/100)</f>
        <v>10.772399999999999</v>
      </c>
      <c r="DA750" s="2"/>
      <c r="DB750" s="2"/>
      <c r="DC750" s="2" t="s">
        <v>3</v>
      </c>
      <c r="DD750" s="2" t="s">
        <v>3</v>
      </c>
      <c r="DE750" s="2" t="s">
        <v>3</v>
      </c>
      <c r="DF750" s="2" t="s">
        <v>3</v>
      </c>
      <c r="DG750" s="2" t="s">
        <v>3</v>
      </c>
      <c r="DH750" s="2" t="s">
        <v>3</v>
      </c>
      <c r="DI750" s="2" t="s">
        <v>3</v>
      </c>
      <c r="DJ750" s="2" t="s">
        <v>3</v>
      </c>
      <c r="DK750" s="2" t="s">
        <v>3</v>
      </c>
      <c r="DL750" s="2" t="s">
        <v>3</v>
      </c>
      <c r="DM750" s="2" t="s">
        <v>3</v>
      </c>
      <c r="DN750" s="2">
        <v>0</v>
      </c>
      <c r="DO750" s="2">
        <v>0</v>
      </c>
      <c r="DP750" s="2">
        <v>1</v>
      </c>
      <c r="DQ750" s="2">
        <v>1</v>
      </c>
      <c r="DR750" s="2"/>
      <c r="DS750" s="2"/>
      <c r="DT750" s="2"/>
      <c r="DU750" s="2">
        <v>1013</v>
      </c>
      <c r="DV750" s="2" t="s">
        <v>697</v>
      </c>
      <c r="DW750" s="2" t="s">
        <v>697</v>
      </c>
      <c r="DX750" s="2">
        <v>1</v>
      </c>
      <c r="DY750" s="2"/>
      <c r="DZ750" s="2" t="s">
        <v>3</v>
      </c>
      <c r="EA750" s="2" t="s">
        <v>3</v>
      </c>
      <c r="EB750" s="2" t="s">
        <v>3</v>
      </c>
      <c r="EC750" s="2" t="s">
        <v>3</v>
      </c>
      <c r="ED750" s="2"/>
      <c r="EE750" s="2">
        <v>49573452</v>
      </c>
      <c r="EF750" s="2">
        <v>30</v>
      </c>
      <c r="EG750" s="2" t="s">
        <v>35</v>
      </c>
      <c r="EH750" s="2">
        <v>0</v>
      </c>
      <c r="EI750" s="2" t="s">
        <v>3</v>
      </c>
      <c r="EJ750" s="2">
        <v>1</v>
      </c>
      <c r="EK750" s="2">
        <v>137</v>
      </c>
      <c r="EL750" s="2" t="s">
        <v>658</v>
      </c>
      <c r="EM750" s="2" t="s">
        <v>659</v>
      </c>
      <c r="EN750" s="2"/>
      <c r="EO750" s="2" t="s">
        <v>3</v>
      </c>
      <c r="EP750" s="2"/>
      <c r="EQ750" s="2">
        <v>131072</v>
      </c>
      <c r="ER750" s="2">
        <v>5.3</v>
      </c>
      <c r="ES750" s="2">
        <v>1.48</v>
      </c>
      <c r="ET750" s="2">
        <v>0</v>
      </c>
      <c r="EU750" s="2">
        <v>0</v>
      </c>
      <c r="EV750" s="2">
        <v>3.82</v>
      </c>
      <c r="EW750" s="2">
        <v>0.31</v>
      </c>
      <c r="EX750" s="2">
        <v>0</v>
      </c>
      <c r="EY750" s="2">
        <v>0</v>
      </c>
      <c r="EZ750" s="2"/>
      <c r="FA750" s="2"/>
      <c r="FB750" s="2"/>
      <c r="FC750" s="2"/>
      <c r="FD750" s="2"/>
      <c r="FE750" s="2"/>
      <c r="FF750" s="2"/>
      <c r="FG750" s="2"/>
      <c r="FH750" s="2"/>
      <c r="FI750" s="2"/>
      <c r="FJ750" s="2"/>
      <c r="FK750" s="2"/>
      <c r="FL750" s="2"/>
      <c r="FM750" s="2"/>
      <c r="FN750" s="2"/>
      <c r="FO750" s="2"/>
      <c r="FP750" s="2"/>
      <c r="FQ750" s="2">
        <v>0</v>
      </c>
      <c r="FR750" s="2">
        <f t="shared" si="614"/>
        <v>0</v>
      </c>
      <c r="FS750" s="2">
        <v>0</v>
      </c>
      <c r="FT750" s="2"/>
      <c r="FU750" s="2"/>
      <c r="FV750" s="2"/>
      <c r="FW750" s="2"/>
      <c r="FX750" s="2">
        <v>125</v>
      </c>
      <c r="FY750" s="2">
        <v>94</v>
      </c>
      <c r="FZ750" s="2"/>
      <c r="GA750" s="2" t="s">
        <v>3</v>
      </c>
      <c r="GB750" s="2"/>
      <c r="GC750" s="2"/>
      <c r="GD750" s="2">
        <v>0</v>
      </c>
      <c r="GE750" s="2"/>
      <c r="GF750" s="2">
        <v>-2023073392</v>
      </c>
      <c r="GG750" s="2">
        <v>2</v>
      </c>
      <c r="GH750" s="2">
        <v>1</v>
      </c>
      <c r="GI750" s="2">
        <v>-2</v>
      </c>
      <c r="GJ750" s="2">
        <v>0</v>
      </c>
      <c r="GK750" s="2">
        <f>ROUND(R750*(R12)/100,2)</f>
        <v>0</v>
      </c>
      <c r="GL750" s="2">
        <f t="shared" si="615"/>
        <v>0</v>
      </c>
      <c r="GM750" s="2">
        <f t="shared" si="616"/>
        <v>41</v>
      </c>
      <c r="GN750" s="2">
        <f t="shared" si="617"/>
        <v>41</v>
      </c>
      <c r="GO750" s="2">
        <f t="shared" si="618"/>
        <v>0</v>
      </c>
      <c r="GP750" s="2">
        <f t="shared" si="619"/>
        <v>0</v>
      </c>
      <c r="GQ750" s="2"/>
      <c r="GR750" s="2">
        <v>0</v>
      </c>
      <c r="GS750" s="2">
        <v>3</v>
      </c>
      <c r="GT750" s="2">
        <v>0</v>
      </c>
      <c r="GU750" s="2" t="s">
        <v>3</v>
      </c>
      <c r="GV750" s="2">
        <f t="shared" si="620"/>
        <v>0</v>
      </c>
      <c r="GW750" s="2">
        <v>1</v>
      </c>
      <c r="GX750" s="2">
        <f t="shared" si="621"/>
        <v>0</v>
      </c>
      <c r="GY750" s="2"/>
      <c r="GZ750" s="2"/>
      <c r="HA750" s="2">
        <v>0</v>
      </c>
      <c r="HB750" s="2">
        <v>0</v>
      </c>
      <c r="HC750" s="2">
        <f t="shared" si="622"/>
        <v>0</v>
      </c>
      <c r="HD750" s="2"/>
      <c r="HE750" s="2" t="s">
        <v>3</v>
      </c>
      <c r="HF750" s="2" t="s">
        <v>3</v>
      </c>
      <c r="HG750" s="2"/>
      <c r="HH750" s="2"/>
      <c r="HI750" s="2"/>
      <c r="HJ750" s="2"/>
      <c r="HK750" s="2"/>
      <c r="HL750" s="2"/>
      <c r="HM750" s="2" t="s">
        <v>3</v>
      </c>
      <c r="HN750" s="2" t="s">
        <v>3</v>
      </c>
      <c r="HO750" s="2" t="s">
        <v>3</v>
      </c>
      <c r="HP750" s="2" t="s">
        <v>3</v>
      </c>
      <c r="HQ750" s="2" t="s">
        <v>3</v>
      </c>
      <c r="HR750" s="2"/>
      <c r="HS750" s="2"/>
      <c r="HT750" s="2"/>
      <c r="HU750" s="2"/>
      <c r="HV750" s="2"/>
      <c r="HW750" s="2"/>
      <c r="HX750" s="2"/>
      <c r="HY750" s="2"/>
      <c r="HZ750" s="2"/>
      <c r="IA750" s="2"/>
      <c r="IB750" s="2"/>
      <c r="IC750" s="2"/>
      <c r="ID750" s="2"/>
      <c r="IE750" s="2"/>
      <c r="IF750" s="2"/>
      <c r="IG750" s="2"/>
      <c r="IH750" s="2"/>
      <c r="II750" s="2"/>
      <c r="IJ750" s="2"/>
      <c r="IK750" s="2">
        <v>0</v>
      </c>
      <c r="IL750" s="2"/>
      <c r="IM750" s="2"/>
      <c r="IN750" s="2"/>
      <c r="IO750" s="2"/>
      <c r="IP750" s="2"/>
      <c r="IQ750" s="2"/>
      <c r="IR750" s="2"/>
      <c r="IS750" s="2"/>
      <c r="IT750" s="2"/>
      <c r="IU750" s="2"/>
    </row>
    <row r="751" spans="1:255" x14ac:dyDescent="0.2">
      <c r="A751">
        <v>17</v>
      </c>
      <c r="B751">
        <v>1</v>
      </c>
      <c r="C751">
        <f>ROW(SmtRes!A288)</f>
        <v>288</v>
      </c>
      <c r="D751">
        <f>ROW(EtalonRes!A276)</f>
        <v>276</v>
      </c>
      <c r="E751" t="s">
        <v>707</v>
      </c>
      <c r="F751" t="s">
        <v>708</v>
      </c>
      <c r="G751" t="s">
        <v>709</v>
      </c>
      <c r="H751" t="s">
        <v>697</v>
      </c>
      <c r="I751">
        <v>3</v>
      </c>
      <c r="J751">
        <v>0</v>
      </c>
      <c r="K751">
        <v>3</v>
      </c>
      <c r="O751">
        <f t="shared" si="585"/>
        <v>385.03</v>
      </c>
      <c r="P751">
        <f t="shared" si="586"/>
        <v>52.35</v>
      </c>
      <c r="Q751">
        <f t="shared" si="587"/>
        <v>0</v>
      </c>
      <c r="R751">
        <f t="shared" si="588"/>
        <v>0</v>
      </c>
      <c r="S751">
        <f t="shared" si="589"/>
        <v>332.68</v>
      </c>
      <c r="T751">
        <f t="shared" si="590"/>
        <v>0</v>
      </c>
      <c r="U751">
        <f t="shared" si="591"/>
        <v>0.92999999999999994</v>
      </c>
      <c r="V751">
        <f t="shared" si="592"/>
        <v>0</v>
      </c>
      <c r="W751">
        <f t="shared" si="593"/>
        <v>0</v>
      </c>
      <c r="X751">
        <f t="shared" si="594"/>
        <v>342.66</v>
      </c>
      <c r="Y751">
        <f t="shared" si="595"/>
        <v>153.03</v>
      </c>
      <c r="AA751">
        <v>50417531</v>
      </c>
      <c r="AB751">
        <f t="shared" si="596"/>
        <v>5.3</v>
      </c>
      <c r="AC751">
        <f t="shared" si="597"/>
        <v>1.48</v>
      </c>
      <c r="AD751">
        <f t="shared" si="598"/>
        <v>0</v>
      </c>
      <c r="AE751">
        <f t="shared" si="599"/>
        <v>0</v>
      </c>
      <c r="AF751">
        <f t="shared" si="600"/>
        <v>3.82</v>
      </c>
      <c r="AG751">
        <f t="shared" si="601"/>
        <v>0</v>
      </c>
      <c r="AH751">
        <f t="shared" si="602"/>
        <v>0.31</v>
      </c>
      <c r="AI751">
        <f t="shared" si="603"/>
        <v>0</v>
      </c>
      <c r="AJ751">
        <f t="shared" si="604"/>
        <v>0</v>
      </c>
      <c r="AK751">
        <v>5.3</v>
      </c>
      <c r="AL751">
        <v>1.48</v>
      </c>
      <c r="AM751">
        <v>0</v>
      </c>
      <c r="AN751">
        <v>0</v>
      </c>
      <c r="AO751">
        <v>3.82</v>
      </c>
      <c r="AP751">
        <v>0</v>
      </c>
      <c r="AQ751">
        <v>0.31</v>
      </c>
      <c r="AR751">
        <v>0</v>
      </c>
      <c r="AS751">
        <v>0</v>
      </c>
      <c r="AT751">
        <v>103</v>
      </c>
      <c r="AU751">
        <v>46</v>
      </c>
      <c r="AV751">
        <v>1</v>
      </c>
      <c r="AW751">
        <v>1</v>
      </c>
      <c r="AZ751">
        <v>1</v>
      </c>
      <c r="BA751">
        <v>29.03</v>
      </c>
      <c r="BB751">
        <v>1</v>
      </c>
      <c r="BC751">
        <v>11.79</v>
      </c>
      <c r="BD751" t="s">
        <v>3</v>
      </c>
      <c r="BE751" t="s">
        <v>3</v>
      </c>
      <c r="BF751" t="s">
        <v>3</v>
      </c>
      <c r="BG751" t="s">
        <v>3</v>
      </c>
      <c r="BH751">
        <v>0</v>
      </c>
      <c r="BI751">
        <v>1</v>
      </c>
      <c r="BJ751" t="s">
        <v>710</v>
      </c>
      <c r="BM751">
        <v>137</v>
      </c>
      <c r="BN751">
        <v>0</v>
      </c>
      <c r="BO751" t="s">
        <v>708</v>
      </c>
      <c r="BP751">
        <v>1</v>
      </c>
      <c r="BQ751">
        <v>30</v>
      </c>
      <c r="BR751">
        <v>0</v>
      </c>
      <c r="BS751">
        <v>29.03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3</v>
      </c>
      <c r="BZ751">
        <v>103</v>
      </c>
      <c r="CA751">
        <v>46</v>
      </c>
      <c r="CB751" t="s">
        <v>3</v>
      </c>
      <c r="CE751">
        <v>30</v>
      </c>
      <c r="CF751">
        <v>0</v>
      </c>
      <c r="CG751">
        <v>0</v>
      </c>
      <c r="CM751">
        <v>0</v>
      </c>
      <c r="CN751" t="s">
        <v>3</v>
      </c>
      <c r="CO751">
        <v>0</v>
      </c>
      <c r="CP751">
        <f t="shared" si="605"/>
        <v>385.03000000000003</v>
      </c>
      <c r="CQ751">
        <f t="shared" si="606"/>
        <v>17.45</v>
      </c>
      <c r="CR751">
        <f t="shared" si="607"/>
        <v>0</v>
      </c>
      <c r="CS751">
        <f t="shared" si="608"/>
        <v>0</v>
      </c>
      <c r="CT751">
        <f t="shared" si="609"/>
        <v>110.89</v>
      </c>
      <c r="CU751">
        <f t="shared" si="610"/>
        <v>0</v>
      </c>
      <c r="CV751">
        <f t="shared" si="611"/>
        <v>0.31</v>
      </c>
      <c r="CW751">
        <f t="shared" si="612"/>
        <v>0</v>
      </c>
      <c r="CX751">
        <f t="shared" si="613"/>
        <v>0</v>
      </c>
      <c r="CY751">
        <f>S751*(BZ751/100)</f>
        <v>342.66040000000004</v>
      </c>
      <c r="CZ751">
        <f>S751*(CA751/100)</f>
        <v>153.03280000000001</v>
      </c>
      <c r="DC751" t="s">
        <v>3</v>
      </c>
      <c r="DD751" t="s">
        <v>3</v>
      </c>
      <c r="DE751" t="s">
        <v>3</v>
      </c>
      <c r="DF751" t="s">
        <v>3</v>
      </c>
      <c r="DG751" t="s">
        <v>3</v>
      </c>
      <c r="DH751" t="s">
        <v>3</v>
      </c>
      <c r="DI751" t="s">
        <v>3</v>
      </c>
      <c r="DJ751" t="s">
        <v>3</v>
      </c>
      <c r="DK751" t="s">
        <v>3</v>
      </c>
      <c r="DL751" t="s">
        <v>3</v>
      </c>
      <c r="DM751" t="s">
        <v>3</v>
      </c>
      <c r="DN751">
        <v>125</v>
      </c>
      <c r="DO751">
        <v>94</v>
      </c>
      <c r="DP751">
        <v>1</v>
      </c>
      <c r="DQ751">
        <v>1</v>
      </c>
      <c r="DU751">
        <v>1013</v>
      </c>
      <c r="DV751" t="s">
        <v>697</v>
      </c>
      <c r="DW751" t="s">
        <v>697</v>
      </c>
      <c r="DX751">
        <v>1</v>
      </c>
      <c r="DZ751" t="s">
        <v>3</v>
      </c>
      <c r="EA751" t="s">
        <v>3</v>
      </c>
      <c r="EB751" t="s">
        <v>3</v>
      </c>
      <c r="EC751" t="s">
        <v>3</v>
      </c>
      <c r="EE751">
        <v>49573452</v>
      </c>
      <c r="EF751">
        <v>30</v>
      </c>
      <c r="EG751" t="s">
        <v>35</v>
      </c>
      <c r="EH751">
        <v>0</v>
      </c>
      <c r="EI751" t="s">
        <v>3</v>
      </c>
      <c r="EJ751">
        <v>1</v>
      </c>
      <c r="EK751">
        <v>137</v>
      </c>
      <c r="EL751" t="s">
        <v>658</v>
      </c>
      <c r="EM751" t="s">
        <v>659</v>
      </c>
      <c r="EO751" t="s">
        <v>3</v>
      </c>
      <c r="EQ751">
        <v>131072</v>
      </c>
      <c r="ER751">
        <v>5.3</v>
      </c>
      <c r="ES751">
        <v>1.48</v>
      </c>
      <c r="ET751">
        <v>0</v>
      </c>
      <c r="EU751">
        <v>0</v>
      </c>
      <c r="EV751">
        <v>3.82</v>
      </c>
      <c r="EW751">
        <v>0.31</v>
      </c>
      <c r="EX751">
        <v>0</v>
      </c>
      <c r="EY751">
        <v>0</v>
      </c>
      <c r="FQ751">
        <v>0</v>
      </c>
      <c r="FR751">
        <f t="shared" si="614"/>
        <v>0</v>
      </c>
      <c r="FS751">
        <v>0</v>
      </c>
      <c r="FX751">
        <v>125</v>
      </c>
      <c r="FY751">
        <v>94</v>
      </c>
      <c r="GA751" t="s">
        <v>3</v>
      </c>
      <c r="GD751">
        <v>0</v>
      </c>
      <c r="GF751">
        <v>-2023073392</v>
      </c>
      <c r="GG751">
        <v>2</v>
      </c>
      <c r="GH751">
        <v>1</v>
      </c>
      <c r="GI751">
        <v>2</v>
      </c>
      <c r="GJ751">
        <v>0</v>
      </c>
      <c r="GK751">
        <f>ROUND(R751*(S12)/100,2)</f>
        <v>0</v>
      </c>
      <c r="GL751">
        <f t="shared" si="615"/>
        <v>0</v>
      </c>
      <c r="GM751">
        <f t="shared" si="616"/>
        <v>880.72</v>
      </c>
      <c r="GN751">
        <f t="shared" si="617"/>
        <v>880.72</v>
      </c>
      <c r="GO751">
        <f t="shared" si="618"/>
        <v>0</v>
      </c>
      <c r="GP751">
        <f t="shared" si="619"/>
        <v>0</v>
      </c>
      <c r="GR751">
        <v>0</v>
      </c>
      <c r="GS751">
        <v>3</v>
      </c>
      <c r="GT751">
        <v>0</v>
      </c>
      <c r="GU751" t="s">
        <v>3</v>
      </c>
      <c r="GV751">
        <f t="shared" si="620"/>
        <v>0</v>
      </c>
      <c r="GW751">
        <v>1</v>
      </c>
      <c r="GX751">
        <f t="shared" si="621"/>
        <v>0</v>
      </c>
      <c r="HA751">
        <v>0</v>
      </c>
      <c r="HB751">
        <v>0</v>
      </c>
      <c r="HC751">
        <f t="shared" si="622"/>
        <v>0</v>
      </c>
      <c r="HE751" t="s">
        <v>3</v>
      </c>
      <c r="HF751" t="s">
        <v>3</v>
      </c>
      <c r="HM751" t="s">
        <v>3</v>
      </c>
      <c r="HN751" t="s">
        <v>3</v>
      </c>
      <c r="HO751" t="s">
        <v>3</v>
      </c>
      <c r="HP751" t="s">
        <v>3</v>
      </c>
      <c r="HQ751" t="s">
        <v>3</v>
      </c>
      <c r="IK751">
        <v>0</v>
      </c>
    </row>
    <row r="752" spans="1:255" x14ac:dyDescent="0.2">
      <c r="A752" s="2">
        <v>18</v>
      </c>
      <c r="B752" s="2">
        <v>1</v>
      </c>
      <c r="C752" s="2">
        <v>282</v>
      </c>
      <c r="D752" s="2"/>
      <c r="E752" s="2" t="s">
        <v>711</v>
      </c>
      <c r="F752" s="2" t="s">
        <v>712</v>
      </c>
      <c r="G752" s="2" t="s">
        <v>713</v>
      </c>
      <c r="H752" s="2" t="s">
        <v>397</v>
      </c>
      <c r="I752" s="2">
        <f>I750*J752</f>
        <v>3</v>
      </c>
      <c r="J752" s="2">
        <v>1</v>
      </c>
      <c r="K752" s="2">
        <v>1</v>
      </c>
      <c r="L752" s="2"/>
      <c r="M752" s="2"/>
      <c r="N752" s="2"/>
      <c r="O752" s="2">
        <f t="shared" si="585"/>
        <v>719.4</v>
      </c>
      <c r="P752" s="2">
        <f t="shared" si="586"/>
        <v>719.4</v>
      </c>
      <c r="Q752" s="2">
        <f t="shared" si="587"/>
        <v>0</v>
      </c>
      <c r="R752" s="2">
        <f t="shared" si="588"/>
        <v>0</v>
      </c>
      <c r="S752" s="2">
        <f t="shared" si="589"/>
        <v>0</v>
      </c>
      <c r="T752" s="2">
        <f t="shared" si="590"/>
        <v>0</v>
      </c>
      <c r="U752" s="2">
        <f t="shared" si="591"/>
        <v>0</v>
      </c>
      <c r="V752" s="2">
        <f t="shared" si="592"/>
        <v>0</v>
      </c>
      <c r="W752" s="2">
        <f t="shared" si="593"/>
        <v>0</v>
      </c>
      <c r="X752" s="2">
        <f t="shared" si="594"/>
        <v>0</v>
      </c>
      <c r="Y752" s="2">
        <f t="shared" si="595"/>
        <v>0</v>
      </c>
      <c r="Z752" s="2"/>
      <c r="AA752" s="2">
        <v>50417534</v>
      </c>
      <c r="AB752" s="2">
        <f t="shared" si="596"/>
        <v>239.8</v>
      </c>
      <c r="AC752" s="2">
        <f t="shared" si="597"/>
        <v>239.8</v>
      </c>
      <c r="AD752" s="2">
        <f t="shared" si="598"/>
        <v>0</v>
      </c>
      <c r="AE752" s="2">
        <f t="shared" si="599"/>
        <v>0</v>
      </c>
      <c r="AF752" s="2">
        <f t="shared" si="600"/>
        <v>0</v>
      </c>
      <c r="AG752" s="2">
        <f t="shared" si="601"/>
        <v>0</v>
      </c>
      <c r="AH752" s="2">
        <f t="shared" si="602"/>
        <v>0</v>
      </c>
      <c r="AI752" s="2">
        <f t="shared" si="603"/>
        <v>0</v>
      </c>
      <c r="AJ752" s="2">
        <f t="shared" si="604"/>
        <v>0</v>
      </c>
      <c r="AK752" s="2">
        <v>239.8</v>
      </c>
      <c r="AL752" s="2">
        <v>239.8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125</v>
      </c>
      <c r="AU752" s="2">
        <v>94</v>
      </c>
      <c r="AV752" s="2">
        <v>1</v>
      </c>
      <c r="AW752" s="2">
        <v>1</v>
      </c>
      <c r="AX752" s="2"/>
      <c r="AY752" s="2"/>
      <c r="AZ752" s="2">
        <v>1</v>
      </c>
      <c r="BA752" s="2">
        <v>1</v>
      </c>
      <c r="BB752" s="2">
        <v>1</v>
      </c>
      <c r="BC752" s="2">
        <v>1</v>
      </c>
      <c r="BD752" s="2" t="s">
        <v>3</v>
      </c>
      <c r="BE752" s="2" t="s">
        <v>3</v>
      </c>
      <c r="BF752" s="2" t="s">
        <v>3</v>
      </c>
      <c r="BG752" s="2" t="s">
        <v>3</v>
      </c>
      <c r="BH752" s="2">
        <v>3</v>
      </c>
      <c r="BI752" s="2">
        <v>1</v>
      </c>
      <c r="BJ752" s="2" t="s">
        <v>714</v>
      </c>
      <c r="BK752" s="2"/>
      <c r="BL752" s="2"/>
      <c r="BM752" s="2">
        <v>137</v>
      </c>
      <c r="BN752" s="2">
        <v>0</v>
      </c>
      <c r="BO752" s="2" t="s">
        <v>3</v>
      </c>
      <c r="BP752" s="2">
        <v>0</v>
      </c>
      <c r="BQ752" s="2">
        <v>30</v>
      </c>
      <c r="BR752" s="2">
        <v>0</v>
      </c>
      <c r="BS752" s="2">
        <v>1</v>
      </c>
      <c r="BT752" s="2">
        <v>1</v>
      </c>
      <c r="BU752" s="2">
        <v>1</v>
      </c>
      <c r="BV752" s="2">
        <v>1</v>
      </c>
      <c r="BW752" s="2">
        <v>1</v>
      </c>
      <c r="BX752" s="2">
        <v>1</v>
      </c>
      <c r="BY752" s="2" t="s">
        <v>3</v>
      </c>
      <c r="BZ752" s="2">
        <v>125</v>
      </c>
      <c r="CA752" s="2">
        <v>94</v>
      </c>
      <c r="CB752" s="2" t="s">
        <v>3</v>
      </c>
      <c r="CC752" s="2"/>
      <c r="CD752" s="2"/>
      <c r="CE752" s="2">
        <v>30</v>
      </c>
      <c r="CF752" s="2">
        <v>0</v>
      </c>
      <c r="CG752" s="2">
        <v>0</v>
      </c>
      <c r="CH752" s="2"/>
      <c r="CI752" s="2"/>
      <c r="CJ752" s="2"/>
      <c r="CK752" s="2"/>
      <c r="CL752" s="2"/>
      <c r="CM752" s="2">
        <v>0</v>
      </c>
      <c r="CN752" s="2" t="s">
        <v>3</v>
      </c>
      <c r="CO752" s="2">
        <v>0</v>
      </c>
      <c r="CP752" s="2">
        <f t="shared" si="605"/>
        <v>719.4</v>
      </c>
      <c r="CQ752" s="2">
        <f t="shared" si="606"/>
        <v>239.8</v>
      </c>
      <c r="CR752" s="2">
        <f t="shared" si="607"/>
        <v>0</v>
      </c>
      <c r="CS752" s="2">
        <f t="shared" si="608"/>
        <v>0</v>
      </c>
      <c r="CT752" s="2">
        <f t="shared" si="609"/>
        <v>0</v>
      </c>
      <c r="CU752" s="2">
        <f t="shared" si="610"/>
        <v>0</v>
      </c>
      <c r="CV752" s="2">
        <f t="shared" si="611"/>
        <v>0</v>
      </c>
      <c r="CW752" s="2">
        <f t="shared" si="612"/>
        <v>0</v>
      </c>
      <c r="CX752" s="2">
        <f t="shared" si="613"/>
        <v>0</v>
      </c>
      <c r="CY752" s="2">
        <f>((S752*BZ752)/100)</f>
        <v>0</v>
      </c>
      <c r="CZ752" s="2">
        <f>((S752*CA752)/100)</f>
        <v>0</v>
      </c>
      <c r="DA752" s="2"/>
      <c r="DB752" s="2"/>
      <c r="DC752" s="2" t="s">
        <v>3</v>
      </c>
      <c r="DD752" s="2" t="s">
        <v>3</v>
      </c>
      <c r="DE752" s="2" t="s">
        <v>3</v>
      </c>
      <c r="DF752" s="2" t="s">
        <v>3</v>
      </c>
      <c r="DG752" s="2" t="s">
        <v>3</v>
      </c>
      <c r="DH752" s="2" t="s">
        <v>3</v>
      </c>
      <c r="DI752" s="2" t="s">
        <v>3</v>
      </c>
      <c r="DJ752" s="2" t="s">
        <v>3</v>
      </c>
      <c r="DK752" s="2" t="s">
        <v>3</v>
      </c>
      <c r="DL752" s="2" t="s">
        <v>3</v>
      </c>
      <c r="DM752" s="2" t="s">
        <v>3</v>
      </c>
      <c r="DN752" s="2">
        <v>0</v>
      </c>
      <c r="DO752" s="2">
        <v>0</v>
      </c>
      <c r="DP752" s="2">
        <v>1</v>
      </c>
      <c r="DQ752" s="2">
        <v>1</v>
      </c>
      <c r="DR752" s="2"/>
      <c r="DS752" s="2"/>
      <c r="DT752" s="2"/>
      <c r="DU752" s="2">
        <v>1010</v>
      </c>
      <c r="DV752" s="2" t="s">
        <v>397</v>
      </c>
      <c r="DW752" s="2" t="s">
        <v>397</v>
      </c>
      <c r="DX752" s="2">
        <v>1</v>
      </c>
      <c r="DY752" s="2"/>
      <c r="DZ752" s="2" t="s">
        <v>3</v>
      </c>
      <c r="EA752" s="2" t="s">
        <v>3</v>
      </c>
      <c r="EB752" s="2" t="s">
        <v>3</v>
      </c>
      <c r="EC752" s="2" t="s">
        <v>3</v>
      </c>
      <c r="ED752" s="2"/>
      <c r="EE752" s="2">
        <v>49573452</v>
      </c>
      <c r="EF752" s="2">
        <v>30</v>
      </c>
      <c r="EG752" s="2" t="s">
        <v>35</v>
      </c>
      <c r="EH752" s="2">
        <v>0</v>
      </c>
      <c r="EI752" s="2" t="s">
        <v>3</v>
      </c>
      <c r="EJ752" s="2">
        <v>1</v>
      </c>
      <c r="EK752" s="2">
        <v>137</v>
      </c>
      <c r="EL752" s="2" t="s">
        <v>658</v>
      </c>
      <c r="EM752" s="2" t="s">
        <v>659</v>
      </c>
      <c r="EN752" s="2"/>
      <c r="EO752" s="2" t="s">
        <v>3</v>
      </c>
      <c r="EP752" s="2"/>
      <c r="EQ752" s="2">
        <v>0</v>
      </c>
      <c r="ER752" s="2">
        <v>239.8</v>
      </c>
      <c r="ES752" s="2">
        <v>239.8</v>
      </c>
      <c r="ET752" s="2">
        <v>0</v>
      </c>
      <c r="EU752" s="2">
        <v>0</v>
      </c>
      <c r="EV752" s="2">
        <v>0</v>
      </c>
      <c r="EW752" s="2">
        <v>0</v>
      </c>
      <c r="EX752" s="2">
        <v>0</v>
      </c>
      <c r="EY752" s="2"/>
      <c r="EZ752" s="2"/>
      <c r="FA752" s="2"/>
      <c r="FB752" s="2"/>
      <c r="FC752" s="2"/>
      <c r="FD752" s="2"/>
      <c r="FE752" s="2"/>
      <c r="FF752" s="2"/>
      <c r="FG752" s="2"/>
      <c r="FH752" s="2"/>
      <c r="FI752" s="2"/>
      <c r="FJ752" s="2"/>
      <c r="FK752" s="2"/>
      <c r="FL752" s="2"/>
      <c r="FM752" s="2"/>
      <c r="FN752" s="2"/>
      <c r="FO752" s="2"/>
      <c r="FP752" s="2"/>
      <c r="FQ752" s="2">
        <v>0</v>
      </c>
      <c r="FR752" s="2">
        <f t="shared" si="614"/>
        <v>0</v>
      </c>
      <c r="FS752" s="2">
        <v>0</v>
      </c>
      <c r="FT752" s="2"/>
      <c r="FU752" s="2"/>
      <c r="FV752" s="2"/>
      <c r="FW752" s="2"/>
      <c r="FX752" s="2">
        <v>125</v>
      </c>
      <c r="FY752" s="2">
        <v>94</v>
      </c>
      <c r="FZ752" s="2"/>
      <c r="GA752" s="2" t="s">
        <v>3</v>
      </c>
      <c r="GB752" s="2"/>
      <c r="GC752" s="2"/>
      <c r="GD752" s="2">
        <v>0</v>
      </c>
      <c r="GE752" s="2"/>
      <c r="GF752" s="2">
        <v>-20935661</v>
      </c>
      <c r="GG752" s="2">
        <v>2</v>
      </c>
      <c r="GH752" s="2">
        <v>1</v>
      </c>
      <c r="GI752" s="2">
        <v>-2</v>
      </c>
      <c r="GJ752" s="2">
        <v>0</v>
      </c>
      <c r="GK752" s="2">
        <f>ROUND(R752*(R12)/100,2)</f>
        <v>0</v>
      </c>
      <c r="GL752" s="2">
        <f t="shared" si="615"/>
        <v>0</v>
      </c>
      <c r="GM752" s="2">
        <f t="shared" si="616"/>
        <v>719.4</v>
      </c>
      <c r="GN752" s="2">
        <f t="shared" si="617"/>
        <v>719.4</v>
      </c>
      <c r="GO752" s="2">
        <f t="shared" si="618"/>
        <v>0</v>
      </c>
      <c r="GP752" s="2">
        <f t="shared" si="619"/>
        <v>0</v>
      </c>
      <c r="GQ752" s="2"/>
      <c r="GR752" s="2">
        <v>0</v>
      </c>
      <c r="GS752" s="2">
        <v>3</v>
      </c>
      <c r="GT752" s="2">
        <v>0</v>
      </c>
      <c r="GU752" s="2" t="s">
        <v>3</v>
      </c>
      <c r="GV752" s="2">
        <f t="shared" si="620"/>
        <v>0</v>
      </c>
      <c r="GW752" s="2">
        <v>1</v>
      </c>
      <c r="GX752" s="2">
        <f t="shared" si="621"/>
        <v>0</v>
      </c>
      <c r="GY752" s="2"/>
      <c r="GZ752" s="2"/>
      <c r="HA752" s="2">
        <v>0</v>
      </c>
      <c r="HB752" s="2">
        <v>0</v>
      </c>
      <c r="HC752" s="2">
        <f t="shared" si="622"/>
        <v>0</v>
      </c>
      <c r="HD752" s="2"/>
      <c r="HE752" s="2" t="s">
        <v>3</v>
      </c>
      <c r="HF752" s="2" t="s">
        <v>3</v>
      </c>
      <c r="HG752" s="2"/>
      <c r="HH752" s="2"/>
      <c r="HI752" s="2"/>
      <c r="HJ752" s="2"/>
      <c r="HK752" s="2"/>
      <c r="HL752" s="2"/>
      <c r="HM752" s="2" t="s">
        <v>3</v>
      </c>
      <c r="HN752" s="2" t="s">
        <v>3</v>
      </c>
      <c r="HO752" s="2" t="s">
        <v>3</v>
      </c>
      <c r="HP752" s="2" t="s">
        <v>3</v>
      </c>
      <c r="HQ752" s="2" t="s">
        <v>3</v>
      </c>
      <c r="HR752" s="2"/>
      <c r="HS752" s="2"/>
      <c r="HT752" s="2"/>
      <c r="HU752" s="2"/>
      <c r="HV752" s="2"/>
      <c r="HW752" s="2"/>
      <c r="HX752" s="2"/>
      <c r="HY752" s="2"/>
      <c r="HZ752" s="2"/>
      <c r="IA752" s="2"/>
      <c r="IB752" s="2"/>
      <c r="IC752" s="2"/>
      <c r="ID752" s="2"/>
      <c r="IE752" s="2"/>
      <c r="IF752" s="2"/>
      <c r="IG752" s="2"/>
      <c r="IH752" s="2"/>
      <c r="II752" s="2"/>
      <c r="IJ752" s="2"/>
      <c r="IK752" s="2">
        <v>0</v>
      </c>
      <c r="IL752" s="2"/>
      <c r="IM752" s="2"/>
      <c r="IN752" s="2"/>
      <c r="IO752" s="2"/>
      <c r="IP752" s="2"/>
      <c r="IQ752" s="2"/>
      <c r="IR752" s="2"/>
      <c r="IS752" s="2"/>
      <c r="IT752" s="2"/>
      <c r="IU752" s="2"/>
    </row>
    <row r="753" spans="1:255" x14ac:dyDescent="0.2">
      <c r="A753">
        <v>18</v>
      </c>
      <c r="B753">
        <v>1</v>
      </c>
      <c r="C753">
        <v>288</v>
      </c>
      <c r="E753" t="s">
        <v>711</v>
      </c>
      <c r="F753" t="s">
        <v>712</v>
      </c>
      <c r="G753" t="s">
        <v>713</v>
      </c>
      <c r="H753" t="s">
        <v>397</v>
      </c>
      <c r="I753">
        <f>I751*J753</f>
        <v>3</v>
      </c>
      <c r="J753">
        <v>1</v>
      </c>
      <c r="K753">
        <v>1</v>
      </c>
      <c r="O753">
        <f t="shared" si="585"/>
        <v>2561.06</v>
      </c>
      <c r="P753">
        <f t="shared" si="586"/>
        <v>2561.06</v>
      </c>
      <c r="Q753">
        <f t="shared" si="587"/>
        <v>0</v>
      </c>
      <c r="R753">
        <f t="shared" si="588"/>
        <v>0</v>
      </c>
      <c r="S753">
        <f t="shared" si="589"/>
        <v>0</v>
      </c>
      <c r="T753">
        <f t="shared" si="590"/>
        <v>0</v>
      </c>
      <c r="U753">
        <f t="shared" si="591"/>
        <v>0</v>
      </c>
      <c r="V753">
        <f t="shared" si="592"/>
        <v>0</v>
      </c>
      <c r="W753">
        <f t="shared" si="593"/>
        <v>0</v>
      </c>
      <c r="X753">
        <f t="shared" si="594"/>
        <v>0</v>
      </c>
      <c r="Y753">
        <f t="shared" si="595"/>
        <v>0</v>
      </c>
      <c r="AA753">
        <v>50417531</v>
      </c>
      <c r="AB753">
        <f t="shared" si="596"/>
        <v>239.8</v>
      </c>
      <c r="AC753">
        <f t="shared" si="597"/>
        <v>239.8</v>
      </c>
      <c r="AD753">
        <f t="shared" si="598"/>
        <v>0</v>
      </c>
      <c r="AE753">
        <f t="shared" si="599"/>
        <v>0</v>
      </c>
      <c r="AF753">
        <f t="shared" si="600"/>
        <v>0</v>
      </c>
      <c r="AG753">
        <f t="shared" si="601"/>
        <v>0</v>
      </c>
      <c r="AH753">
        <f t="shared" si="602"/>
        <v>0</v>
      </c>
      <c r="AI753">
        <f t="shared" si="603"/>
        <v>0</v>
      </c>
      <c r="AJ753">
        <f t="shared" si="604"/>
        <v>0</v>
      </c>
      <c r="AK753">
        <v>239.8</v>
      </c>
      <c r="AL753">
        <v>239.8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0</v>
      </c>
      <c r="AU753">
        <v>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3.56</v>
      </c>
      <c r="BD753" t="s">
        <v>3</v>
      </c>
      <c r="BE753" t="s">
        <v>3</v>
      </c>
      <c r="BF753" t="s">
        <v>3</v>
      </c>
      <c r="BG753" t="s">
        <v>3</v>
      </c>
      <c r="BH753">
        <v>3</v>
      </c>
      <c r="BI753">
        <v>1</v>
      </c>
      <c r="BJ753" t="s">
        <v>714</v>
      </c>
      <c r="BM753">
        <v>137</v>
      </c>
      <c r="BN753">
        <v>0</v>
      </c>
      <c r="BO753" t="s">
        <v>712</v>
      </c>
      <c r="BP753">
        <v>1</v>
      </c>
      <c r="BQ753">
        <v>30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3</v>
      </c>
      <c r="BZ753">
        <v>0</v>
      </c>
      <c r="CA753">
        <v>0</v>
      </c>
      <c r="CB753" t="s">
        <v>3</v>
      </c>
      <c r="CE753">
        <v>30</v>
      </c>
      <c r="CF753">
        <v>0</v>
      </c>
      <c r="CG753">
        <v>0</v>
      </c>
      <c r="CM753">
        <v>0</v>
      </c>
      <c r="CN753" t="s">
        <v>3</v>
      </c>
      <c r="CO753">
        <v>0</v>
      </c>
      <c r="CP753">
        <f t="shared" si="605"/>
        <v>2561.06</v>
      </c>
      <c r="CQ753">
        <f t="shared" si="606"/>
        <v>853.69</v>
      </c>
      <c r="CR753">
        <f t="shared" si="607"/>
        <v>0</v>
      </c>
      <c r="CS753">
        <f t="shared" si="608"/>
        <v>0</v>
      </c>
      <c r="CT753">
        <f t="shared" si="609"/>
        <v>0</v>
      </c>
      <c r="CU753">
        <f t="shared" si="610"/>
        <v>0</v>
      </c>
      <c r="CV753">
        <f t="shared" si="611"/>
        <v>0</v>
      </c>
      <c r="CW753">
        <f t="shared" si="612"/>
        <v>0</v>
      </c>
      <c r="CX753">
        <f t="shared" si="613"/>
        <v>0</v>
      </c>
      <c r="CY753">
        <f>S753*(BZ753/100)</f>
        <v>0</v>
      </c>
      <c r="CZ753">
        <f>S753*(CA753/100)</f>
        <v>0</v>
      </c>
      <c r="DC753" t="s">
        <v>3</v>
      </c>
      <c r="DD753" t="s">
        <v>3</v>
      </c>
      <c r="DE753" t="s">
        <v>3</v>
      </c>
      <c r="DF753" t="s">
        <v>3</v>
      </c>
      <c r="DG753" t="s">
        <v>3</v>
      </c>
      <c r="DH753" t="s">
        <v>3</v>
      </c>
      <c r="DI753" t="s">
        <v>3</v>
      </c>
      <c r="DJ753" t="s">
        <v>3</v>
      </c>
      <c r="DK753" t="s">
        <v>3</v>
      </c>
      <c r="DL753" t="s">
        <v>3</v>
      </c>
      <c r="DM753" t="s">
        <v>3</v>
      </c>
      <c r="DN753">
        <v>125</v>
      </c>
      <c r="DO753">
        <v>94</v>
      </c>
      <c r="DP753">
        <v>1</v>
      </c>
      <c r="DQ753">
        <v>1</v>
      </c>
      <c r="DU753">
        <v>1010</v>
      </c>
      <c r="DV753" t="s">
        <v>397</v>
      </c>
      <c r="DW753" t="s">
        <v>397</v>
      </c>
      <c r="DX753">
        <v>1</v>
      </c>
      <c r="DZ753" t="s">
        <v>3</v>
      </c>
      <c r="EA753" t="s">
        <v>3</v>
      </c>
      <c r="EB753" t="s">
        <v>3</v>
      </c>
      <c r="EC753" t="s">
        <v>3</v>
      </c>
      <c r="EE753">
        <v>49573452</v>
      </c>
      <c r="EF753">
        <v>30</v>
      </c>
      <c r="EG753" t="s">
        <v>35</v>
      </c>
      <c r="EH753">
        <v>0</v>
      </c>
      <c r="EI753" t="s">
        <v>3</v>
      </c>
      <c r="EJ753">
        <v>1</v>
      </c>
      <c r="EK753">
        <v>137</v>
      </c>
      <c r="EL753" t="s">
        <v>658</v>
      </c>
      <c r="EM753" t="s">
        <v>659</v>
      </c>
      <c r="EO753" t="s">
        <v>3</v>
      </c>
      <c r="EQ753">
        <v>0</v>
      </c>
      <c r="ER753">
        <v>239.8</v>
      </c>
      <c r="ES753">
        <v>239.8</v>
      </c>
      <c r="ET753">
        <v>0</v>
      </c>
      <c r="EU753">
        <v>0</v>
      </c>
      <c r="EV753">
        <v>0</v>
      </c>
      <c r="EW753">
        <v>0</v>
      </c>
      <c r="EX753">
        <v>0</v>
      </c>
      <c r="FQ753">
        <v>0</v>
      </c>
      <c r="FR753">
        <f t="shared" si="614"/>
        <v>0</v>
      </c>
      <c r="FS753">
        <v>0</v>
      </c>
      <c r="FX753">
        <v>125</v>
      </c>
      <c r="FY753">
        <v>94</v>
      </c>
      <c r="GA753" t="s">
        <v>3</v>
      </c>
      <c r="GD753">
        <v>0</v>
      </c>
      <c r="GF753">
        <v>-20935661</v>
      </c>
      <c r="GG753">
        <v>2</v>
      </c>
      <c r="GH753">
        <v>1</v>
      </c>
      <c r="GI753">
        <v>2</v>
      </c>
      <c r="GJ753">
        <v>0</v>
      </c>
      <c r="GK753">
        <f>ROUND(R753*(S12)/100,2)</f>
        <v>0</v>
      </c>
      <c r="GL753">
        <f t="shared" si="615"/>
        <v>0</v>
      </c>
      <c r="GM753">
        <f t="shared" si="616"/>
        <v>2561.06</v>
      </c>
      <c r="GN753">
        <f t="shared" si="617"/>
        <v>2561.06</v>
      </c>
      <c r="GO753">
        <f t="shared" si="618"/>
        <v>0</v>
      </c>
      <c r="GP753">
        <f t="shared" si="619"/>
        <v>0</v>
      </c>
      <c r="GR753">
        <v>0</v>
      </c>
      <c r="GS753">
        <v>3</v>
      </c>
      <c r="GT753">
        <v>0</v>
      </c>
      <c r="GU753" t="s">
        <v>3</v>
      </c>
      <c r="GV753">
        <f t="shared" si="620"/>
        <v>0</v>
      </c>
      <c r="GW753">
        <v>1</v>
      </c>
      <c r="GX753">
        <f t="shared" si="621"/>
        <v>0</v>
      </c>
      <c r="HA753">
        <v>0</v>
      </c>
      <c r="HB753">
        <v>0</v>
      </c>
      <c r="HC753">
        <f t="shared" si="622"/>
        <v>0</v>
      </c>
      <c r="HE753" t="s">
        <v>3</v>
      </c>
      <c r="HF753" t="s">
        <v>3</v>
      </c>
      <c r="HM753" t="s">
        <v>3</v>
      </c>
      <c r="HN753" t="s">
        <v>3</v>
      </c>
      <c r="HO753" t="s">
        <v>3</v>
      </c>
      <c r="HP753" t="s">
        <v>3</v>
      </c>
      <c r="HQ753" t="s">
        <v>3</v>
      </c>
      <c r="IK753">
        <v>0</v>
      </c>
    </row>
    <row r="754" spans="1:255" x14ac:dyDescent="0.2">
      <c r="A754" s="2">
        <v>17</v>
      </c>
      <c r="B754" s="2">
        <v>1</v>
      </c>
      <c r="C754" s="2">
        <f>ROW(SmtRes!A296)</f>
        <v>296</v>
      </c>
      <c r="D754" s="2">
        <f>ROW(EtalonRes!A285)</f>
        <v>285</v>
      </c>
      <c r="E754" s="2" t="s">
        <v>715</v>
      </c>
      <c r="F754" s="2" t="s">
        <v>716</v>
      </c>
      <c r="G754" s="2" t="s">
        <v>717</v>
      </c>
      <c r="H754" s="2" t="s">
        <v>458</v>
      </c>
      <c r="I754" s="2">
        <v>3</v>
      </c>
      <c r="J754" s="2">
        <v>0</v>
      </c>
      <c r="K754" s="2">
        <v>3</v>
      </c>
      <c r="L754" s="2"/>
      <c r="M754" s="2"/>
      <c r="N754" s="2"/>
      <c r="O754" s="2">
        <f t="shared" si="585"/>
        <v>95.34</v>
      </c>
      <c r="P754" s="2">
        <f t="shared" si="586"/>
        <v>10.83</v>
      </c>
      <c r="Q754" s="2">
        <f t="shared" si="587"/>
        <v>25.71</v>
      </c>
      <c r="R754" s="2">
        <f t="shared" si="588"/>
        <v>3.3</v>
      </c>
      <c r="S754" s="2">
        <f t="shared" si="589"/>
        <v>58.8</v>
      </c>
      <c r="T754" s="2">
        <f t="shared" si="590"/>
        <v>0</v>
      </c>
      <c r="U754" s="2">
        <f t="shared" si="591"/>
        <v>4.7700000000000005</v>
      </c>
      <c r="V754" s="2">
        <f t="shared" si="592"/>
        <v>0</v>
      </c>
      <c r="W754" s="2">
        <f t="shared" si="593"/>
        <v>0</v>
      </c>
      <c r="X754" s="2">
        <f t="shared" si="594"/>
        <v>73.5</v>
      </c>
      <c r="Y754" s="2">
        <f t="shared" si="595"/>
        <v>55.27</v>
      </c>
      <c r="Z754" s="2"/>
      <c r="AA754" s="2">
        <v>50417534</v>
      </c>
      <c r="AB754" s="2">
        <f t="shared" si="596"/>
        <v>31.78</v>
      </c>
      <c r="AC754" s="2">
        <f t="shared" si="597"/>
        <v>3.61</v>
      </c>
      <c r="AD754" s="2">
        <f t="shared" si="598"/>
        <v>8.57</v>
      </c>
      <c r="AE754" s="2">
        <f t="shared" si="599"/>
        <v>1.1000000000000001</v>
      </c>
      <c r="AF754" s="2">
        <f t="shared" si="600"/>
        <v>19.600000000000001</v>
      </c>
      <c r="AG754" s="2">
        <f t="shared" si="601"/>
        <v>0</v>
      </c>
      <c r="AH754" s="2">
        <f t="shared" si="602"/>
        <v>1.59</v>
      </c>
      <c r="AI754" s="2">
        <f t="shared" si="603"/>
        <v>0</v>
      </c>
      <c r="AJ754" s="2">
        <f t="shared" si="604"/>
        <v>0</v>
      </c>
      <c r="AK754" s="2">
        <v>31.78</v>
      </c>
      <c r="AL754" s="2">
        <v>3.61</v>
      </c>
      <c r="AM754" s="2">
        <v>8.57</v>
      </c>
      <c r="AN754" s="2">
        <v>1.1000000000000001</v>
      </c>
      <c r="AO754" s="2">
        <v>19.600000000000001</v>
      </c>
      <c r="AP754" s="2">
        <v>0</v>
      </c>
      <c r="AQ754" s="2">
        <v>1.59</v>
      </c>
      <c r="AR754" s="2">
        <v>0</v>
      </c>
      <c r="AS754" s="2">
        <v>0</v>
      </c>
      <c r="AT754" s="2">
        <v>125</v>
      </c>
      <c r="AU754" s="2">
        <v>94</v>
      </c>
      <c r="AV754" s="2">
        <v>1</v>
      </c>
      <c r="AW754" s="2">
        <v>1</v>
      </c>
      <c r="AX754" s="2"/>
      <c r="AY754" s="2"/>
      <c r="AZ754" s="2">
        <v>1</v>
      </c>
      <c r="BA754" s="2">
        <v>1</v>
      </c>
      <c r="BB754" s="2">
        <v>1</v>
      </c>
      <c r="BC754" s="2">
        <v>1</v>
      </c>
      <c r="BD754" s="2" t="s">
        <v>3</v>
      </c>
      <c r="BE754" s="2" t="s">
        <v>3</v>
      </c>
      <c r="BF754" s="2" t="s">
        <v>3</v>
      </c>
      <c r="BG754" s="2" t="s">
        <v>3</v>
      </c>
      <c r="BH754" s="2">
        <v>0</v>
      </c>
      <c r="BI754" s="2">
        <v>1</v>
      </c>
      <c r="BJ754" s="2" t="s">
        <v>718</v>
      </c>
      <c r="BK754" s="2"/>
      <c r="BL754" s="2"/>
      <c r="BM754" s="2">
        <v>137</v>
      </c>
      <c r="BN754" s="2">
        <v>0</v>
      </c>
      <c r="BO754" s="2" t="s">
        <v>3</v>
      </c>
      <c r="BP754" s="2">
        <v>0</v>
      </c>
      <c r="BQ754" s="2">
        <v>30</v>
      </c>
      <c r="BR754" s="2">
        <v>0</v>
      </c>
      <c r="BS754" s="2">
        <v>1</v>
      </c>
      <c r="BT754" s="2">
        <v>1</v>
      </c>
      <c r="BU754" s="2">
        <v>1</v>
      </c>
      <c r="BV754" s="2">
        <v>1</v>
      </c>
      <c r="BW754" s="2">
        <v>1</v>
      </c>
      <c r="BX754" s="2">
        <v>1</v>
      </c>
      <c r="BY754" s="2" t="s">
        <v>3</v>
      </c>
      <c r="BZ754" s="2">
        <v>125</v>
      </c>
      <c r="CA754" s="2">
        <v>94</v>
      </c>
      <c r="CB754" s="2" t="s">
        <v>3</v>
      </c>
      <c r="CC754" s="2"/>
      <c r="CD754" s="2"/>
      <c r="CE754" s="2">
        <v>30</v>
      </c>
      <c r="CF754" s="2">
        <v>0</v>
      </c>
      <c r="CG754" s="2">
        <v>0</v>
      </c>
      <c r="CH754" s="2"/>
      <c r="CI754" s="2"/>
      <c r="CJ754" s="2"/>
      <c r="CK754" s="2"/>
      <c r="CL754" s="2"/>
      <c r="CM754" s="2">
        <v>0</v>
      </c>
      <c r="CN754" s="2" t="s">
        <v>3</v>
      </c>
      <c r="CO754" s="2">
        <v>0</v>
      </c>
      <c r="CP754" s="2">
        <f t="shared" si="605"/>
        <v>95.34</v>
      </c>
      <c r="CQ754" s="2">
        <f t="shared" si="606"/>
        <v>3.61</v>
      </c>
      <c r="CR754" s="2">
        <f t="shared" si="607"/>
        <v>8.57</v>
      </c>
      <c r="CS754" s="2">
        <f t="shared" si="608"/>
        <v>1.1000000000000001</v>
      </c>
      <c r="CT754" s="2">
        <f t="shared" si="609"/>
        <v>19.600000000000001</v>
      </c>
      <c r="CU754" s="2">
        <f t="shared" si="610"/>
        <v>0</v>
      </c>
      <c r="CV754" s="2">
        <f t="shared" si="611"/>
        <v>1.59</v>
      </c>
      <c r="CW754" s="2">
        <f t="shared" si="612"/>
        <v>0</v>
      </c>
      <c r="CX754" s="2">
        <f t="shared" si="613"/>
        <v>0</v>
      </c>
      <c r="CY754" s="2">
        <f>((S754*BZ754)/100)</f>
        <v>73.5</v>
      </c>
      <c r="CZ754" s="2">
        <f>((S754*CA754)/100)</f>
        <v>55.271999999999998</v>
      </c>
      <c r="DA754" s="2"/>
      <c r="DB754" s="2"/>
      <c r="DC754" s="2" t="s">
        <v>3</v>
      </c>
      <c r="DD754" s="2" t="s">
        <v>3</v>
      </c>
      <c r="DE754" s="2" t="s">
        <v>3</v>
      </c>
      <c r="DF754" s="2" t="s">
        <v>3</v>
      </c>
      <c r="DG754" s="2" t="s">
        <v>3</v>
      </c>
      <c r="DH754" s="2" t="s">
        <v>3</v>
      </c>
      <c r="DI754" s="2" t="s">
        <v>3</v>
      </c>
      <c r="DJ754" s="2" t="s">
        <v>3</v>
      </c>
      <c r="DK754" s="2" t="s">
        <v>3</v>
      </c>
      <c r="DL754" s="2" t="s">
        <v>3</v>
      </c>
      <c r="DM754" s="2" t="s">
        <v>3</v>
      </c>
      <c r="DN754" s="2">
        <v>0</v>
      </c>
      <c r="DO754" s="2">
        <v>0</v>
      </c>
      <c r="DP754" s="2">
        <v>1</v>
      </c>
      <c r="DQ754" s="2">
        <v>1</v>
      </c>
      <c r="DR754" s="2"/>
      <c r="DS754" s="2"/>
      <c r="DT754" s="2"/>
      <c r="DU754" s="2">
        <v>1013</v>
      </c>
      <c r="DV754" s="2" t="s">
        <v>458</v>
      </c>
      <c r="DW754" s="2" t="s">
        <v>458</v>
      </c>
      <c r="DX754" s="2">
        <v>1</v>
      </c>
      <c r="DY754" s="2"/>
      <c r="DZ754" s="2" t="s">
        <v>3</v>
      </c>
      <c r="EA754" s="2" t="s">
        <v>3</v>
      </c>
      <c r="EB754" s="2" t="s">
        <v>3</v>
      </c>
      <c r="EC754" s="2" t="s">
        <v>3</v>
      </c>
      <c r="ED754" s="2"/>
      <c r="EE754" s="2">
        <v>49573452</v>
      </c>
      <c r="EF754" s="2">
        <v>30</v>
      </c>
      <c r="EG754" s="2" t="s">
        <v>35</v>
      </c>
      <c r="EH754" s="2">
        <v>0</v>
      </c>
      <c r="EI754" s="2" t="s">
        <v>3</v>
      </c>
      <c r="EJ754" s="2">
        <v>1</v>
      </c>
      <c r="EK754" s="2">
        <v>137</v>
      </c>
      <c r="EL754" s="2" t="s">
        <v>658</v>
      </c>
      <c r="EM754" s="2" t="s">
        <v>659</v>
      </c>
      <c r="EN754" s="2"/>
      <c r="EO754" s="2" t="s">
        <v>3</v>
      </c>
      <c r="EP754" s="2"/>
      <c r="EQ754" s="2">
        <v>131072</v>
      </c>
      <c r="ER754" s="2">
        <v>31.78</v>
      </c>
      <c r="ES754" s="2">
        <v>3.61</v>
      </c>
      <c r="ET754" s="2">
        <v>8.57</v>
      </c>
      <c r="EU754" s="2">
        <v>1.1000000000000001</v>
      </c>
      <c r="EV754" s="2">
        <v>19.600000000000001</v>
      </c>
      <c r="EW754" s="2">
        <v>1.59</v>
      </c>
      <c r="EX754" s="2">
        <v>0</v>
      </c>
      <c r="EY754" s="2">
        <v>0</v>
      </c>
      <c r="EZ754" s="2"/>
      <c r="FA754" s="2"/>
      <c r="FB754" s="2"/>
      <c r="FC754" s="2"/>
      <c r="FD754" s="2"/>
      <c r="FE754" s="2"/>
      <c r="FF754" s="2"/>
      <c r="FG754" s="2"/>
      <c r="FH754" s="2"/>
      <c r="FI754" s="2"/>
      <c r="FJ754" s="2"/>
      <c r="FK754" s="2"/>
      <c r="FL754" s="2"/>
      <c r="FM754" s="2"/>
      <c r="FN754" s="2"/>
      <c r="FO754" s="2"/>
      <c r="FP754" s="2"/>
      <c r="FQ754" s="2">
        <v>0</v>
      </c>
      <c r="FR754" s="2">
        <f t="shared" si="614"/>
        <v>0</v>
      </c>
      <c r="FS754" s="2">
        <v>0</v>
      </c>
      <c r="FT754" s="2"/>
      <c r="FU754" s="2"/>
      <c r="FV754" s="2"/>
      <c r="FW754" s="2"/>
      <c r="FX754" s="2">
        <v>125</v>
      </c>
      <c r="FY754" s="2">
        <v>94</v>
      </c>
      <c r="FZ754" s="2"/>
      <c r="GA754" s="2" t="s">
        <v>3</v>
      </c>
      <c r="GB754" s="2"/>
      <c r="GC754" s="2"/>
      <c r="GD754" s="2">
        <v>0</v>
      </c>
      <c r="GE754" s="2"/>
      <c r="GF754" s="2">
        <v>2103904662</v>
      </c>
      <c r="GG754" s="2">
        <v>2</v>
      </c>
      <c r="GH754" s="2">
        <v>1</v>
      </c>
      <c r="GI754" s="2">
        <v>-2</v>
      </c>
      <c r="GJ754" s="2">
        <v>0</v>
      </c>
      <c r="GK754" s="2">
        <f>ROUND(R754*(R12)/100,2)</f>
        <v>5.78</v>
      </c>
      <c r="GL754" s="2">
        <f t="shared" si="615"/>
        <v>0</v>
      </c>
      <c r="GM754" s="2">
        <f t="shared" si="616"/>
        <v>229.89</v>
      </c>
      <c r="GN754" s="2">
        <f t="shared" si="617"/>
        <v>229.89</v>
      </c>
      <c r="GO754" s="2">
        <f t="shared" si="618"/>
        <v>0</v>
      </c>
      <c r="GP754" s="2">
        <f t="shared" si="619"/>
        <v>0</v>
      </c>
      <c r="GQ754" s="2"/>
      <c r="GR754" s="2">
        <v>0</v>
      </c>
      <c r="GS754" s="2">
        <v>3</v>
      </c>
      <c r="GT754" s="2">
        <v>0</v>
      </c>
      <c r="GU754" s="2" t="s">
        <v>3</v>
      </c>
      <c r="GV754" s="2">
        <f t="shared" si="620"/>
        <v>0</v>
      </c>
      <c r="GW754" s="2">
        <v>1</v>
      </c>
      <c r="GX754" s="2">
        <f t="shared" si="621"/>
        <v>0</v>
      </c>
      <c r="GY754" s="2"/>
      <c r="GZ754" s="2"/>
      <c r="HA754" s="2">
        <v>0</v>
      </c>
      <c r="HB754" s="2">
        <v>0</v>
      </c>
      <c r="HC754" s="2">
        <f t="shared" si="622"/>
        <v>0</v>
      </c>
      <c r="HD754" s="2"/>
      <c r="HE754" s="2" t="s">
        <v>3</v>
      </c>
      <c r="HF754" s="2" t="s">
        <v>3</v>
      </c>
      <c r="HG754" s="2"/>
      <c r="HH754" s="2"/>
      <c r="HI754" s="2"/>
      <c r="HJ754" s="2"/>
      <c r="HK754" s="2"/>
      <c r="HL754" s="2"/>
      <c r="HM754" s="2" t="s">
        <v>3</v>
      </c>
      <c r="HN754" s="2" t="s">
        <v>3</v>
      </c>
      <c r="HO754" s="2" t="s">
        <v>3</v>
      </c>
      <c r="HP754" s="2" t="s">
        <v>3</v>
      </c>
      <c r="HQ754" s="2" t="s">
        <v>3</v>
      </c>
      <c r="HR754" s="2"/>
      <c r="HS754" s="2"/>
      <c r="HT754" s="2"/>
      <c r="HU754" s="2"/>
      <c r="HV754" s="2"/>
      <c r="HW754" s="2"/>
      <c r="HX754" s="2"/>
      <c r="HY754" s="2"/>
      <c r="HZ754" s="2"/>
      <c r="IA754" s="2"/>
      <c r="IB754" s="2"/>
      <c r="IC754" s="2"/>
      <c r="ID754" s="2"/>
      <c r="IE754" s="2"/>
      <c r="IF754" s="2"/>
      <c r="IG754" s="2"/>
      <c r="IH754" s="2"/>
      <c r="II754" s="2"/>
      <c r="IJ754" s="2"/>
      <c r="IK754" s="2">
        <v>0</v>
      </c>
      <c r="IL754" s="2"/>
      <c r="IM754" s="2"/>
      <c r="IN754" s="2"/>
      <c r="IO754" s="2"/>
      <c r="IP754" s="2"/>
      <c r="IQ754" s="2"/>
      <c r="IR754" s="2"/>
      <c r="IS754" s="2"/>
      <c r="IT754" s="2"/>
      <c r="IU754" s="2"/>
    </row>
    <row r="755" spans="1:255" x14ac:dyDescent="0.2">
      <c r="A755">
        <v>17</v>
      </c>
      <c r="B755">
        <v>1</v>
      </c>
      <c r="C755">
        <f>ROW(SmtRes!A304)</f>
        <v>304</v>
      </c>
      <c r="D755">
        <f>ROW(EtalonRes!A294)</f>
        <v>294</v>
      </c>
      <c r="E755" t="s">
        <v>715</v>
      </c>
      <c r="F755" t="s">
        <v>716</v>
      </c>
      <c r="G755" t="s">
        <v>717</v>
      </c>
      <c r="H755" t="s">
        <v>458</v>
      </c>
      <c r="I755">
        <v>3</v>
      </c>
      <c r="J755">
        <v>0</v>
      </c>
      <c r="K755">
        <v>3</v>
      </c>
      <c r="O755">
        <f t="shared" si="585"/>
        <v>2035.57</v>
      </c>
      <c r="P755">
        <f t="shared" si="586"/>
        <v>48.63</v>
      </c>
      <c r="Q755">
        <f t="shared" si="587"/>
        <v>279.98</v>
      </c>
      <c r="R755">
        <f t="shared" si="588"/>
        <v>95.8</v>
      </c>
      <c r="S755">
        <f t="shared" si="589"/>
        <v>1706.96</v>
      </c>
      <c r="T755">
        <f t="shared" si="590"/>
        <v>0</v>
      </c>
      <c r="U755">
        <f t="shared" si="591"/>
        <v>4.7700000000000005</v>
      </c>
      <c r="V755">
        <f t="shared" si="592"/>
        <v>0</v>
      </c>
      <c r="W755">
        <f t="shared" si="593"/>
        <v>0</v>
      </c>
      <c r="X755">
        <f t="shared" si="594"/>
        <v>1758.17</v>
      </c>
      <c r="Y755">
        <f t="shared" si="595"/>
        <v>785.2</v>
      </c>
      <c r="AA755">
        <v>50417531</v>
      </c>
      <c r="AB755">
        <f t="shared" si="596"/>
        <v>31.78</v>
      </c>
      <c r="AC755">
        <f t="shared" si="597"/>
        <v>3.61</v>
      </c>
      <c r="AD755">
        <f t="shared" si="598"/>
        <v>8.57</v>
      </c>
      <c r="AE755">
        <f t="shared" si="599"/>
        <v>1.1000000000000001</v>
      </c>
      <c r="AF755">
        <f t="shared" si="600"/>
        <v>19.600000000000001</v>
      </c>
      <c r="AG755">
        <f t="shared" si="601"/>
        <v>0</v>
      </c>
      <c r="AH755">
        <f t="shared" si="602"/>
        <v>1.59</v>
      </c>
      <c r="AI755">
        <f t="shared" si="603"/>
        <v>0</v>
      </c>
      <c r="AJ755">
        <f t="shared" si="604"/>
        <v>0</v>
      </c>
      <c r="AK755">
        <v>31.78</v>
      </c>
      <c r="AL755">
        <v>3.61</v>
      </c>
      <c r="AM755">
        <v>8.57</v>
      </c>
      <c r="AN755">
        <v>1.1000000000000001</v>
      </c>
      <c r="AO755">
        <v>19.600000000000001</v>
      </c>
      <c r="AP755">
        <v>0</v>
      </c>
      <c r="AQ755">
        <v>1.59</v>
      </c>
      <c r="AR755">
        <v>0</v>
      </c>
      <c r="AS755">
        <v>0</v>
      </c>
      <c r="AT755">
        <v>103</v>
      </c>
      <c r="AU755">
        <v>46</v>
      </c>
      <c r="AV755">
        <v>1</v>
      </c>
      <c r="AW755">
        <v>1</v>
      </c>
      <c r="AZ755">
        <v>1</v>
      </c>
      <c r="BA755">
        <v>29.03</v>
      </c>
      <c r="BB755">
        <v>10.89</v>
      </c>
      <c r="BC755">
        <v>4.49</v>
      </c>
      <c r="BD755" t="s">
        <v>3</v>
      </c>
      <c r="BE755" t="s">
        <v>3</v>
      </c>
      <c r="BF755" t="s">
        <v>3</v>
      </c>
      <c r="BG755" t="s">
        <v>3</v>
      </c>
      <c r="BH755">
        <v>0</v>
      </c>
      <c r="BI755">
        <v>1</v>
      </c>
      <c r="BJ755" t="s">
        <v>718</v>
      </c>
      <c r="BM755">
        <v>137</v>
      </c>
      <c r="BN755">
        <v>0</v>
      </c>
      <c r="BO755" t="s">
        <v>716</v>
      </c>
      <c r="BP755">
        <v>1</v>
      </c>
      <c r="BQ755">
        <v>30</v>
      </c>
      <c r="BR755">
        <v>0</v>
      </c>
      <c r="BS755">
        <v>29.03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3</v>
      </c>
      <c r="BZ755">
        <v>103</v>
      </c>
      <c r="CA755">
        <v>46</v>
      </c>
      <c r="CB755" t="s">
        <v>3</v>
      </c>
      <c r="CE755">
        <v>30</v>
      </c>
      <c r="CF755">
        <v>0</v>
      </c>
      <c r="CG755">
        <v>0</v>
      </c>
      <c r="CM755">
        <v>0</v>
      </c>
      <c r="CN755" t="s">
        <v>3</v>
      </c>
      <c r="CO755">
        <v>0</v>
      </c>
      <c r="CP755">
        <f t="shared" si="605"/>
        <v>2035.5700000000002</v>
      </c>
      <c r="CQ755">
        <f t="shared" si="606"/>
        <v>16.21</v>
      </c>
      <c r="CR755">
        <f t="shared" si="607"/>
        <v>93.33</v>
      </c>
      <c r="CS755">
        <f t="shared" si="608"/>
        <v>31.93</v>
      </c>
      <c r="CT755">
        <f t="shared" si="609"/>
        <v>568.99</v>
      </c>
      <c r="CU755">
        <f t="shared" si="610"/>
        <v>0</v>
      </c>
      <c r="CV755">
        <f t="shared" si="611"/>
        <v>1.59</v>
      </c>
      <c r="CW755">
        <f t="shared" si="612"/>
        <v>0</v>
      </c>
      <c r="CX755">
        <f t="shared" si="613"/>
        <v>0</v>
      </c>
      <c r="CY755">
        <f>S755*(BZ755/100)</f>
        <v>1758.1688000000001</v>
      </c>
      <c r="CZ755">
        <f>S755*(CA755/100)</f>
        <v>785.2016000000001</v>
      </c>
      <c r="DC755" t="s">
        <v>3</v>
      </c>
      <c r="DD755" t="s">
        <v>3</v>
      </c>
      <c r="DE755" t="s">
        <v>3</v>
      </c>
      <c r="DF755" t="s">
        <v>3</v>
      </c>
      <c r="DG755" t="s">
        <v>3</v>
      </c>
      <c r="DH755" t="s">
        <v>3</v>
      </c>
      <c r="DI755" t="s">
        <v>3</v>
      </c>
      <c r="DJ755" t="s">
        <v>3</v>
      </c>
      <c r="DK755" t="s">
        <v>3</v>
      </c>
      <c r="DL755" t="s">
        <v>3</v>
      </c>
      <c r="DM755" t="s">
        <v>3</v>
      </c>
      <c r="DN755">
        <v>125</v>
      </c>
      <c r="DO755">
        <v>94</v>
      </c>
      <c r="DP755">
        <v>1</v>
      </c>
      <c r="DQ755">
        <v>1</v>
      </c>
      <c r="DU755">
        <v>1013</v>
      </c>
      <c r="DV755" t="s">
        <v>458</v>
      </c>
      <c r="DW755" t="s">
        <v>458</v>
      </c>
      <c r="DX755">
        <v>1</v>
      </c>
      <c r="DZ755" t="s">
        <v>3</v>
      </c>
      <c r="EA755" t="s">
        <v>3</v>
      </c>
      <c r="EB755" t="s">
        <v>3</v>
      </c>
      <c r="EC755" t="s">
        <v>3</v>
      </c>
      <c r="EE755">
        <v>49573452</v>
      </c>
      <c r="EF755">
        <v>30</v>
      </c>
      <c r="EG755" t="s">
        <v>35</v>
      </c>
      <c r="EH755">
        <v>0</v>
      </c>
      <c r="EI755" t="s">
        <v>3</v>
      </c>
      <c r="EJ755">
        <v>1</v>
      </c>
      <c r="EK755">
        <v>137</v>
      </c>
      <c r="EL755" t="s">
        <v>658</v>
      </c>
      <c r="EM755" t="s">
        <v>659</v>
      </c>
      <c r="EO755" t="s">
        <v>3</v>
      </c>
      <c r="EQ755">
        <v>131072</v>
      </c>
      <c r="ER755">
        <v>31.78</v>
      </c>
      <c r="ES755">
        <v>3.61</v>
      </c>
      <c r="ET755">
        <v>8.57</v>
      </c>
      <c r="EU755">
        <v>1.1000000000000001</v>
      </c>
      <c r="EV755">
        <v>19.600000000000001</v>
      </c>
      <c r="EW755">
        <v>1.59</v>
      </c>
      <c r="EX755">
        <v>0</v>
      </c>
      <c r="EY755">
        <v>0</v>
      </c>
      <c r="FQ755">
        <v>0</v>
      </c>
      <c r="FR755">
        <f t="shared" si="614"/>
        <v>0</v>
      </c>
      <c r="FS755">
        <v>0</v>
      </c>
      <c r="FX755">
        <v>125</v>
      </c>
      <c r="FY755">
        <v>94</v>
      </c>
      <c r="GA755" t="s">
        <v>3</v>
      </c>
      <c r="GD755">
        <v>0</v>
      </c>
      <c r="GF755">
        <v>2103904662</v>
      </c>
      <c r="GG755">
        <v>2</v>
      </c>
      <c r="GH755">
        <v>1</v>
      </c>
      <c r="GI755">
        <v>2</v>
      </c>
      <c r="GJ755">
        <v>0</v>
      </c>
      <c r="GK755">
        <f>ROUND(R755*(S12)/100,2)</f>
        <v>153.28</v>
      </c>
      <c r="GL755">
        <f t="shared" si="615"/>
        <v>0</v>
      </c>
      <c r="GM755">
        <f t="shared" si="616"/>
        <v>4732.22</v>
      </c>
      <c r="GN755">
        <f t="shared" si="617"/>
        <v>4732.22</v>
      </c>
      <c r="GO755">
        <f t="shared" si="618"/>
        <v>0</v>
      </c>
      <c r="GP755">
        <f t="shared" si="619"/>
        <v>0</v>
      </c>
      <c r="GR755">
        <v>0</v>
      </c>
      <c r="GS755">
        <v>3</v>
      </c>
      <c r="GT755">
        <v>0</v>
      </c>
      <c r="GU755" t="s">
        <v>3</v>
      </c>
      <c r="GV755">
        <f t="shared" si="620"/>
        <v>0</v>
      </c>
      <c r="GW755">
        <v>1</v>
      </c>
      <c r="GX755">
        <f t="shared" si="621"/>
        <v>0</v>
      </c>
      <c r="HA755">
        <v>0</v>
      </c>
      <c r="HB755">
        <v>0</v>
      </c>
      <c r="HC755">
        <f t="shared" si="622"/>
        <v>0</v>
      </c>
      <c r="HE755" t="s">
        <v>3</v>
      </c>
      <c r="HF755" t="s">
        <v>3</v>
      </c>
      <c r="HM755" t="s">
        <v>3</v>
      </c>
      <c r="HN755" t="s">
        <v>3</v>
      </c>
      <c r="HO755" t="s">
        <v>3</v>
      </c>
      <c r="HP755" t="s">
        <v>3</v>
      </c>
      <c r="HQ755" t="s">
        <v>3</v>
      </c>
      <c r="IK755">
        <v>0</v>
      </c>
    </row>
    <row r="756" spans="1:255" x14ac:dyDescent="0.2">
      <c r="A756" s="2">
        <v>18</v>
      </c>
      <c r="B756" s="2">
        <v>1</v>
      </c>
      <c r="C756" s="2">
        <v>295</v>
      </c>
      <c r="D756" s="2"/>
      <c r="E756" s="2" t="s">
        <v>719</v>
      </c>
      <c r="F756" s="2" t="s">
        <v>720</v>
      </c>
      <c r="G756" s="2" t="s">
        <v>721</v>
      </c>
      <c r="H756" s="2" t="s">
        <v>397</v>
      </c>
      <c r="I756" s="2">
        <f>I754*J756</f>
        <v>3</v>
      </c>
      <c r="J756" s="2">
        <v>1</v>
      </c>
      <c r="K756" s="2">
        <v>1</v>
      </c>
      <c r="L756" s="2"/>
      <c r="M756" s="2"/>
      <c r="N756" s="2"/>
      <c r="O756" s="2">
        <f t="shared" si="585"/>
        <v>397.17</v>
      </c>
      <c r="P756" s="2">
        <f t="shared" si="586"/>
        <v>397.17</v>
      </c>
      <c r="Q756" s="2">
        <f t="shared" si="587"/>
        <v>0</v>
      </c>
      <c r="R756" s="2">
        <f t="shared" si="588"/>
        <v>0</v>
      </c>
      <c r="S756" s="2">
        <f t="shared" si="589"/>
        <v>0</v>
      </c>
      <c r="T756" s="2">
        <f t="shared" si="590"/>
        <v>0</v>
      </c>
      <c r="U756" s="2">
        <f t="shared" si="591"/>
        <v>0</v>
      </c>
      <c r="V756" s="2">
        <f t="shared" si="592"/>
        <v>0</v>
      </c>
      <c r="W756" s="2">
        <f t="shared" si="593"/>
        <v>0</v>
      </c>
      <c r="X756" s="2">
        <f t="shared" si="594"/>
        <v>0</v>
      </c>
      <c r="Y756" s="2">
        <f t="shared" si="595"/>
        <v>0</v>
      </c>
      <c r="Z756" s="2"/>
      <c r="AA756" s="2">
        <v>50417534</v>
      </c>
      <c r="AB756" s="2">
        <f t="shared" si="596"/>
        <v>132.38999999999999</v>
      </c>
      <c r="AC756" s="2">
        <f t="shared" si="597"/>
        <v>132.38999999999999</v>
      </c>
      <c r="AD756" s="2">
        <f t="shared" si="598"/>
        <v>0</v>
      </c>
      <c r="AE756" s="2">
        <f t="shared" si="599"/>
        <v>0</v>
      </c>
      <c r="AF756" s="2">
        <f t="shared" si="600"/>
        <v>0</v>
      </c>
      <c r="AG756" s="2">
        <f t="shared" si="601"/>
        <v>0</v>
      </c>
      <c r="AH756" s="2">
        <f t="shared" si="602"/>
        <v>0</v>
      </c>
      <c r="AI756" s="2">
        <f t="shared" si="603"/>
        <v>0</v>
      </c>
      <c r="AJ756" s="2">
        <f t="shared" si="604"/>
        <v>0</v>
      </c>
      <c r="AK756" s="2">
        <v>132.38999999999999</v>
      </c>
      <c r="AL756" s="2">
        <v>132.38999999999999</v>
      </c>
      <c r="AM756" s="2">
        <v>0</v>
      </c>
      <c r="AN756" s="2">
        <v>0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125</v>
      </c>
      <c r="AU756" s="2">
        <v>94</v>
      </c>
      <c r="AV756" s="2">
        <v>1</v>
      </c>
      <c r="AW756" s="2">
        <v>1</v>
      </c>
      <c r="AX756" s="2"/>
      <c r="AY756" s="2"/>
      <c r="AZ756" s="2">
        <v>1</v>
      </c>
      <c r="BA756" s="2">
        <v>1</v>
      </c>
      <c r="BB756" s="2">
        <v>1</v>
      </c>
      <c r="BC756" s="2">
        <v>1</v>
      </c>
      <c r="BD756" s="2" t="s">
        <v>3</v>
      </c>
      <c r="BE756" s="2" t="s">
        <v>3</v>
      </c>
      <c r="BF756" s="2" t="s">
        <v>3</v>
      </c>
      <c r="BG756" s="2" t="s">
        <v>3</v>
      </c>
      <c r="BH756" s="2">
        <v>3</v>
      </c>
      <c r="BI756" s="2">
        <v>1</v>
      </c>
      <c r="BJ756" s="2" t="s">
        <v>722</v>
      </c>
      <c r="BK756" s="2"/>
      <c r="BL756" s="2"/>
      <c r="BM756" s="2">
        <v>137</v>
      </c>
      <c r="BN756" s="2">
        <v>0</v>
      </c>
      <c r="BO756" s="2" t="s">
        <v>3</v>
      </c>
      <c r="BP756" s="2">
        <v>0</v>
      </c>
      <c r="BQ756" s="2">
        <v>30</v>
      </c>
      <c r="BR756" s="2">
        <v>0</v>
      </c>
      <c r="BS756" s="2">
        <v>1</v>
      </c>
      <c r="BT756" s="2">
        <v>1</v>
      </c>
      <c r="BU756" s="2">
        <v>1</v>
      </c>
      <c r="BV756" s="2">
        <v>1</v>
      </c>
      <c r="BW756" s="2">
        <v>1</v>
      </c>
      <c r="BX756" s="2">
        <v>1</v>
      </c>
      <c r="BY756" s="2" t="s">
        <v>3</v>
      </c>
      <c r="BZ756" s="2">
        <v>125</v>
      </c>
      <c r="CA756" s="2">
        <v>94</v>
      </c>
      <c r="CB756" s="2" t="s">
        <v>3</v>
      </c>
      <c r="CC756" s="2"/>
      <c r="CD756" s="2"/>
      <c r="CE756" s="2">
        <v>30</v>
      </c>
      <c r="CF756" s="2">
        <v>0</v>
      </c>
      <c r="CG756" s="2">
        <v>0</v>
      </c>
      <c r="CH756" s="2"/>
      <c r="CI756" s="2"/>
      <c r="CJ756" s="2"/>
      <c r="CK756" s="2"/>
      <c r="CL756" s="2"/>
      <c r="CM756" s="2">
        <v>0</v>
      </c>
      <c r="CN756" s="2" t="s">
        <v>3</v>
      </c>
      <c r="CO756" s="2">
        <v>0</v>
      </c>
      <c r="CP756" s="2">
        <f t="shared" si="605"/>
        <v>397.17</v>
      </c>
      <c r="CQ756" s="2">
        <f t="shared" si="606"/>
        <v>132.38999999999999</v>
      </c>
      <c r="CR756" s="2">
        <f t="shared" si="607"/>
        <v>0</v>
      </c>
      <c r="CS756" s="2">
        <f t="shared" si="608"/>
        <v>0</v>
      </c>
      <c r="CT756" s="2">
        <f t="shared" si="609"/>
        <v>0</v>
      </c>
      <c r="CU756" s="2">
        <f t="shared" si="610"/>
        <v>0</v>
      </c>
      <c r="CV756" s="2">
        <f t="shared" si="611"/>
        <v>0</v>
      </c>
      <c r="CW756" s="2">
        <f t="shared" si="612"/>
        <v>0</v>
      </c>
      <c r="CX756" s="2">
        <f t="shared" si="613"/>
        <v>0</v>
      </c>
      <c r="CY756" s="2">
        <f>((S756*BZ756)/100)</f>
        <v>0</v>
      </c>
      <c r="CZ756" s="2">
        <f>((S756*CA756)/100)</f>
        <v>0</v>
      </c>
      <c r="DA756" s="2"/>
      <c r="DB756" s="2"/>
      <c r="DC756" s="2" t="s">
        <v>3</v>
      </c>
      <c r="DD756" s="2" t="s">
        <v>3</v>
      </c>
      <c r="DE756" s="2" t="s">
        <v>3</v>
      </c>
      <c r="DF756" s="2" t="s">
        <v>3</v>
      </c>
      <c r="DG756" s="2" t="s">
        <v>3</v>
      </c>
      <c r="DH756" s="2" t="s">
        <v>3</v>
      </c>
      <c r="DI756" s="2" t="s">
        <v>3</v>
      </c>
      <c r="DJ756" s="2" t="s">
        <v>3</v>
      </c>
      <c r="DK756" s="2" t="s">
        <v>3</v>
      </c>
      <c r="DL756" s="2" t="s">
        <v>3</v>
      </c>
      <c r="DM756" s="2" t="s">
        <v>3</v>
      </c>
      <c r="DN756" s="2">
        <v>0</v>
      </c>
      <c r="DO756" s="2">
        <v>0</v>
      </c>
      <c r="DP756" s="2">
        <v>1</v>
      </c>
      <c r="DQ756" s="2">
        <v>1</v>
      </c>
      <c r="DR756" s="2"/>
      <c r="DS756" s="2"/>
      <c r="DT756" s="2"/>
      <c r="DU756" s="2">
        <v>1010</v>
      </c>
      <c r="DV756" s="2" t="s">
        <v>397</v>
      </c>
      <c r="DW756" s="2" t="s">
        <v>397</v>
      </c>
      <c r="DX756" s="2">
        <v>1</v>
      </c>
      <c r="DY756" s="2"/>
      <c r="DZ756" s="2" t="s">
        <v>3</v>
      </c>
      <c r="EA756" s="2" t="s">
        <v>3</v>
      </c>
      <c r="EB756" s="2" t="s">
        <v>3</v>
      </c>
      <c r="EC756" s="2" t="s">
        <v>3</v>
      </c>
      <c r="ED756" s="2"/>
      <c r="EE756" s="2">
        <v>49573452</v>
      </c>
      <c r="EF756" s="2">
        <v>30</v>
      </c>
      <c r="EG756" s="2" t="s">
        <v>35</v>
      </c>
      <c r="EH756" s="2">
        <v>0</v>
      </c>
      <c r="EI756" s="2" t="s">
        <v>3</v>
      </c>
      <c r="EJ756" s="2">
        <v>1</v>
      </c>
      <c r="EK756" s="2">
        <v>137</v>
      </c>
      <c r="EL756" s="2" t="s">
        <v>658</v>
      </c>
      <c r="EM756" s="2" t="s">
        <v>659</v>
      </c>
      <c r="EN756" s="2"/>
      <c r="EO756" s="2" t="s">
        <v>3</v>
      </c>
      <c r="EP756" s="2"/>
      <c r="EQ756" s="2">
        <v>0</v>
      </c>
      <c r="ER756" s="2">
        <v>132.38999999999999</v>
      </c>
      <c r="ES756" s="2">
        <v>132.38999999999999</v>
      </c>
      <c r="ET756" s="2">
        <v>0</v>
      </c>
      <c r="EU756" s="2">
        <v>0</v>
      </c>
      <c r="EV756" s="2">
        <v>0</v>
      </c>
      <c r="EW756" s="2">
        <v>0</v>
      </c>
      <c r="EX756" s="2">
        <v>0</v>
      </c>
      <c r="EY756" s="2"/>
      <c r="EZ756" s="2"/>
      <c r="FA756" s="2"/>
      <c r="FB756" s="2"/>
      <c r="FC756" s="2"/>
      <c r="FD756" s="2"/>
      <c r="FE756" s="2"/>
      <c r="FF756" s="2"/>
      <c r="FG756" s="2"/>
      <c r="FH756" s="2"/>
      <c r="FI756" s="2"/>
      <c r="FJ756" s="2"/>
      <c r="FK756" s="2"/>
      <c r="FL756" s="2"/>
      <c r="FM756" s="2"/>
      <c r="FN756" s="2"/>
      <c r="FO756" s="2"/>
      <c r="FP756" s="2"/>
      <c r="FQ756" s="2">
        <v>0</v>
      </c>
      <c r="FR756" s="2">
        <f t="shared" si="614"/>
        <v>0</v>
      </c>
      <c r="FS756" s="2">
        <v>0</v>
      </c>
      <c r="FT756" s="2"/>
      <c r="FU756" s="2"/>
      <c r="FV756" s="2"/>
      <c r="FW756" s="2"/>
      <c r="FX756" s="2">
        <v>125</v>
      </c>
      <c r="FY756" s="2">
        <v>94</v>
      </c>
      <c r="FZ756" s="2"/>
      <c r="GA756" s="2" t="s">
        <v>3</v>
      </c>
      <c r="GB756" s="2"/>
      <c r="GC756" s="2"/>
      <c r="GD756" s="2">
        <v>0</v>
      </c>
      <c r="GE756" s="2"/>
      <c r="GF756" s="2">
        <v>-1795780145</v>
      </c>
      <c r="GG756" s="2">
        <v>2</v>
      </c>
      <c r="GH756" s="2">
        <v>1</v>
      </c>
      <c r="GI756" s="2">
        <v>-2</v>
      </c>
      <c r="GJ756" s="2">
        <v>0</v>
      </c>
      <c r="GK756" s="2">
        <f>ROUND(R756*(R12)/100,2)</f>
        <v>0</v>
      </c>
      <c r="GL756" s="2">
        <f t="shared" si="615"/>
        <v>0</v>
      </c>
      <c r="GM756" s="2">
        <f t="shared" si="616"/>
        <v>397.17</v>
      </c>
      <c r="GN756" s="2">
        <f t="shared" si="617"/>
        <v>397.17</v>
      </c>
      <c r="GO756" s="2">
        <f t="shared" si="618"/>
        <v>0</v>
      </c>
      <c r="GP756" s="2">
        <f t="shared" si="619"/>
        <v>0</v>
      </c>
      <c r="GQ756" s="2"/>
      <c r="GR756" s="2">
        <v>0</v>
      </c>
      <c r="GS756" s="2">
        <v>3</v>
      </c>
      <c r="GT756" s="2">
        <v>0</v>
      </c>
      <c r="GU756" s="2" t="s">
        <v>3</v>
      </c>
      <c r="GV756" s="2">
        <f t="shared" si="620"/>
        <v>0</v>
      </c>
      <c r="GW756" s="2">
        <v>1</v>
      </c>
      <c r="GX756" s="2">
        <f t="shared" si="621"/>
        <v>0</v>
      </c>
      <c r="GY756" s="2"/>
      <c r="GZ756" s="2"/>
      <c r="HA756" s="2">
        <v>0</v>
      </c>
      <c r="HB756" s="2">
        <v>0</v>
      </c>
      <c r="HC756" s="2">
        <f t="shared" si="622"/>
        <v>0</v>
      </c>
      <c r="HD756" s="2"/>
      <c r="HE756" s="2" t="s">
        <v>3</v>
      </c>
      <c r="HF756" s="2" t="s">
        <v>3</v>
      </c>
      <c r="HG756" s="2"/>
      <c r="HH756" s="2"/>
      <c r="HI756" s="2"/>
      <c r="HJ756" s="2"/>
      <c r="HK756" s="2"/>
      <c r="HL756" s="2"/>
      <c r="HM756" s="2" t="s">
        <v>3</v>
      </c>
      <c r="HN756" s="2" t="s">
        <v>3</v>
      </c>
      <c r="HO756" s="2" t="s">
        <v>3</v>
      </c>
      <c r="HP756" s="2" t="s">
        <v>3</v>
      </c>
      <c r="HQ756" s="2" t="s">
        <v>3</v>
      </c>
      <c r="HR756" s="2"/>
      <c r="HS756" s="2"/>
      <c r="HT756" s="2"/>
      <c r="HU756" s="2"/>
      <c r="HV756" s="2"/>
      <c r="HW756" s="2"/>
      <c r="HX756" s="2"/>
      <c r="HY756" s="2"/>
      <c r="HZ756" s="2"/>
      <c r="IA756" s="2"/>
      <c r="IB756" s="2"/>
      <c r="IC756" s="2"/>
      <c r="ID756" s="2"/>
      <c r="IE756" s="2"/>
      <c r="IF756" s="2"/>
      <c r="IG756" s="2"/>
      <c r="IH756" s="2"/>
      <c r="II756" s="2"/>
      <c r="IJ756" s="2"/>
      <c r="IK756" s="2">
        <v>0</v>
      </c>
      <c r="IL756" s="2"/>
      <c r="IM756" s="2"/>
      <c r="IN756" s="2"/>
      <c r="IO756" s="2"/>
      <c r="IP756" s="2"/>
      <c r="IQ756" s="2"/>
      <c r="IR756" s="2"/>
      <c r="IS756" s="2"/>
      <c r="IT756" s="2"/>
      <c r="IU756" s="2"/>
    </row>
    <row r="757" spans="1:255" x14ac:dyDescent="0.2">
      <c r="A757">
        <v>18</v>
      </c>
      <c r="B757">
        <v>1</v>
      </c>
      <c r="C757">
        <v>303</v>
      </c>
      <c r="E757" t="s">
        <v>719</v>
      </c>
      <c r="F757" t="s">
        <v>720</v>
      </c>
      <c r="G757" t="s">
        <v>721</v>
      </c>
      <c r="H757" t="s">
        <v>397</v>
      </c>
      <c r="I757">
        <f>I755*J757</f>
        <v>3</v>
      </c>
      <c r="J757">
        <v>1</v>
      </c>
      <c r="K757">
        <v>1</v>
      </c>
      <c r="O757">
        <f t="shared" si="585"/>
        <v>1922.3</v>
      </c>
      <c r="P757">
        <f t="shared" si="586"/>
        <v>1922.3</v>
      </c>
      <c r="Q757">
        <f t="shared" si="587"/>
        <v>0</v>
      </c>
      <c r="R757">
        <f t="shared" si="588"/>
        <v>0</v>
      </c>
      <c r="S757">
        <f t="shared" si="589"/>
        <v>0</v>
      </c>
      <c r="T757">
        <f t="shared" si="590"/>
        <v>0</v>
      </c>
      <c r="U757">
        <f t="shared" si="591"/>
        <v>0</v>
      </c>
      <c r="V757">
        <f t="shared" si="592"/>
        <v>0</v>
      </c>
      <c r="W757">
        <f t="shared" si="593"/>
        <v>0</v>
      </c>
      <c r="X757">
        <f t="shared" si="594"/>
        <v>0</v>
      </c>
      <c r="Y757">
        <f t="shared" si="595"/>
        <v>0</v>
      </c>
      <c r="AA757">
        <v>50417531</v>
      </c>
      <c r="AB757">
        <f t="shared" si="596"/>
        <v>132.38999999999999</v>
      </c>
      <c r="AC757">
        <f t="shared" si="597"/>
        <v>132.38999999999999</v>
      </c>
      <c r="AD757">
        <f t="shared" si="598"/>
        <v>0</v>
      </c>
      <c r="AE757">
        <f t="shared" si="599"/>
        <v>0</v>
      </c>
      <c r="AF757">
        <f t="shared" si="600"/>
        <v>0</v>
      </c>
      <c r="AG757">
        <f t="shared" si="601"/>
        <v>0</v>
      </c>
      <c r="AH757">
        <f t="shared" si="602"/>
        <v>0</v>
      </c>
      <c r="AI757">
        <f t="shared" si="603"/>
        <v>0</v>
      </c>
      <c r="AJ757">
        <f t="shared" si="604"/>
        <v>0</v>
      </c>
      <c r="AK757">
        <v>132.38999999999999</v>
      </c>
      <c r="AL757">
        <v>132.38999999999999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0</v>
      </c>
      <c r="AU757">
        <v>0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4.84</v>
      </c>
      <c r="BD757" t="s">
        <v>3</v>
      </c>
      <c r="BE757" t="s">
        <v>3</v>
      </c>
      <c r="BF757" t="s">
        <v>3</v>
      </c>
      <c r="BG757" t="s">
        <v>3</v>
      </c>
      <c r="BH757">
        <v>3</v>
      </c>
      <c r="BI757">
        <v>1</v>
      </c>
      <c r="BJ757" t="s">
        <v>722</v>
      </c>
      <c r="BM757">
        <v>137</v>
      </c>
      <c r="BN757">
        <v>0</v>
      </c>
      <c r="BO757" t="s">
        <v>720</v>
      </c>
      <c r="BP757">
        <v>1</v>
      </c>
      <c r="BQ757">
        <v>30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0</v>
      </c>
      <c r="CA757">
        <v>0</v>
      </c>
      <c r="CB757" t="s">
        <v>3</v>
      </c>
      <c r="CE757">
        <v>30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 t="shared" si="605"/>
        <v>1922.3</v>
      </c>
      <c r="CQ757">
        <f t="shared" si="606"/>
        <v>640.77</v>
      </c>
      <c r="CR757">
        <f t="shared" si="607"/>
        <v>0</v>
      </c>
      <c r="CS757">
        <f t="shared" si="608"/>
        <v>0</v>
      </c>
      <c r="CT757">
        <f t="shared" si="609"/>
        <v>0</v>
      </c>
      <c r="CU757">
        <f t="shared" si="610"/>
        <v>0</v>
      </c>
      <c r="CV757">
        <f t="shared" si="611"/>
        <v>0</v>
      </c>
      <c r="CW757">
        <f t="shared" si="612"/>
        <v>0</v>
      </c>
      <c r="CX757">
        <f t="shared" si="613"/>
        <v>0</v>
      </c>
      <c r="CY757">
        <f>S757*(BZ757/100)</f>
        <v>0</v>
      </c>
      <c r="CZ757">
        <f>S757*(CA757/100)</f>
        <v>0</v>
      </c>
      <c r="DC757" t="s">
        <v>3</v>
      </c>
      <c r="DD757" t="s">
        <v>3</v>
      </c>
      <c r="DE757" t="s">
        <v>3</v>
      </c>
      <c r="DF757" t="s">
        <v>3</v>
      </c>
      <c r="DG757" t="s">
        <v>3</v>
      </c>
      <c r="DH757" t="s">
        <v>3</v>
      </c>
      <c r="DI757" t="s">
        <v>3</v>
      </c>
      <c r="DJ757" t="s">
        <v>3</v>
      </c>
      <c r="DK757" t="s">
        <v>3</v>
      </c>
      <c r="DL757" t="s">
        <v>3</v>
      </c>
      <c r="DM757" t="s">
        <v>3</v>
      </c>
      <c r="DN757">
        <v>125</v>
      </c>
      <c r="DO757">
        <v>94</v>
      </c>
      <c r="DP757">
        <v>1</v>
      </c>
      <c r="DQ757">
        <v>1</v>
      </c>
      <c r="DU757">
        <v>1010</v>
      </c>
      <c r="DV757" t="s">
        <v>397</v>
      </c>
      <c r="DW757" t="s">
        <v>397</v>
      </c>
      <c r="DX757">
        <v>1</v>
      </c>
      <c r="DZ757" t="s">
        <v>3</v>
      </c>
      <c r="EA757" t="s">
        <v>3</v>
      </c>
      <c r="EB757" t="s">
        <v>3</v>
      </c>
      <c r="EC757" t="s">
        <v>3</v>
      </c>
      <c r="EE757">
        <v>49573452</v>
      </c>
      <c r="EF757">
        <v>30</v>
      </c>
      <c r="EG757" t="s">
        <v>35</v>
      </c>
      <c r="EH757">
        <v>0</v>
      </c>
      <c r="EI757" t="s">
        <v>3</v>
      </c>
      <c r="EJ757">
        <v>1</v>
      </c>
      <c r="EK757">
        <v>137</v>
      </c>
      <c r="EL757" t="s">
        <v>658</v>
      </c>
      <c r="EM757" t="s">
        <v>659</v>
      </c>
      <c r="EO757" t="s">
        <v>3</v>
      </c>
      <c r="EQ757">
        <v>0</v>
      </c>
      <c r="ER757">
        <v>132.38999999999999</v>
      </c>
      <c r="ES757">
        <v>132.38999999999999</v>
      </c>
      <c r="ET757">
        <v>0</v>
      </c>
      <c r="EU757">
        <v>0</v>
      </c>
      <c r="EV757">
        <v>0</v>
      </c>
      <c r="EW757">
        <v>0</v>
      </c>
      <c r="EX757">
        <v>0</v>
      </c>
      <c r="FQ757">
        <v>0</v>
      </c>
      <c r="FR757">
        <f t="shared" si="614"/>
        <v>0</v>
      </c>
      <c r="FS757">
        <v>0</v>
      </c>
      <c r="FX757">
        <v>125</v>
      </c>
      <c r="FY757">
        <v>94</v>
      </c>
      <c r="GA757" t="s">
        <v>3</v>
      </c>
      <c r="GD757">
        <v>0</v>
      </c>
      <c r="GF757">
        <v>-1795780145</v>
      </c>
      <c r="GG757">
        <v>2</v>
      </c>
      <c r="GH757">
        <v>1</v>
      </c>
      <c r="GI757">
        <v>2</v>
      </c>
      <c r="GJ757">
        <v>0</v>
      </c>
      <c r="GK757">
        <f>ROUND(R757*(S12)/100,2)</f>
        <v>0</v>
      </c>
      <c r="GL757">
        <f t="shared" si="615"/>
        <v>0</v>
      </c>
      <c r="GM757">
        <f t="shared" si="616"/>
        <v>1922.3</v>
      </c>
      <c r="GN757">
        <f t="shared" si="617"/>
        <v>1922.3</v>
      </c>
      <c r="GO757">
        <f t="shared" si="618"/>
        <v>0</v>
      </c>
      <c r="GP757">
        <f t="shared" si="619"/>
        <v>0</v>
      </c>
      <c r="GR757">
        <v>0</v>
      </c>
      <c r="GS757">
        <v>3</v>
      </c>
      <c r="GT757">
        <v>0</v>
      </c>
      <c r="GU757" t="s">
        <v>3</v>
      </c>
      <c r="GV757">
        <f t="shared" si="620"/>
        <v>0</v>
      </c>
      <c r="GW757">
        <v>1</v>
      </c>
      <c r="GX757">
        <f t="shared" si="621"/>
        <v>0</v>
      </c>
      <c r="HA757">
        <v>0</v>
      </c>
      <c r="HB757">
        <v>0</v>
      </c>
      <c r="HC757">
        <f t="shared" si="622"/>
        <v>0</v>
      </c>
      <c r="HE757" t="s">
        <v>3</v>
      </c>
      <c r="HF757" t="s">
        <v>3</v>
      </c>
      <c r="HM757" t="s">
        <v>3</v>
      </c>
      <c r="HN757" t="s">
        <v>3</v>
      </c>
      <c r="HO757" t="s">
        <v>3</v>
      </c>
      <c r="HP757" t="s">
        <v>3</v>
      </c>
      <c r="HQ757" t="s">
        <v>3</v>
      </c>
      <c r="IK757">
        <v>0</v>
      </c>
    </row>
    <row r="758" spans="1:255" x14ac:dyDescent="0.2">
      <c r="A758" s="2">
        <v>17</v>
      </c>
      <c r="B758" s="2">
        <v>1</v>
      </c>
      <c r="C758" s="2">
        <f>ROW(SmtRes!A313)</f>
        <v>313</v>
      </c>
      <c r="D758" s="2">
        <f>ROW(EtalonRes!A302)</f>
        <v>302</v>
      </c>
      <c r="E758" s="2" t="s">
        <v>723</v>
      </c>
      <c r="F758" s="2" t="s">
        <v>724</v>
      </c>
      <c r="G758" s="2" t="s">
        <v>725</v>
      </c>
      <c r="H758" s="2" t="s">
        <v>458</v>
      </c>
      <c r="I758" s="2">
        <v>5</v>
      </c>
      <c r="J758" s="2">
        <v>0</v>
      </c>
      <c r="K758" s="2">
        <v>5</v>
      </c>
      <c r="L758" s="2"/>
      <c r="M758" s="2"/>
      <c r="N758" s="2"/>
      <c r="O758" s="2">
        <f t="shared" ref="O758:O787" si="623">ROUND(CP758,2)</f>
        <v>211.2</v>
      </c>
      <c r="P758" s="2">
        <f t="shared" ref="P758:P787" si="624">ROUND((ROUND((AC758*AW758*I758),2)*BC758),2)</f>
        <v>107.15</v>
      </c>
      <c r="Q758" s="2">
        <f t="shared" ref="Q758:Q787" si="625">(ROUND((ROUND(((ET758)*AV758*I758),2)*BB758),2)+ROUND((ROUND(((AE758-(EU758))*AV758*I758),2)*BS758),2))</f>
        <v>16.600000000000001</v>
      </c>
      <c r="R758" s="2">
        <f t="shared" ref="R758:R787" si="626">ROUND((ROUND((AE758*AV758*I758),2)*BS758),2)</f>
        <v>0.65</v>
      </c>
      <c r="S758" s="2">
        <f t="shared" ref="S758:S787" si="627">ROUND((ROUND((AF758*AV758*I758),2)*BA758),2)</f>
        <v>87.45</v>
      </c>
      <c r="T758" s="2">
        <f t="shared" ref="T758:T787" si="628">ROUND(CU758*I758,2)</f>
        <v>0</v>
      </c>
      <c r="U758" s="2">
        <f t="shared" ref="U758:U787" si="629">CV758*I758</f>
        <v>7.35</v>
      </c>
      <c r="V758" s="2">
        <f t="shared" ref="V758:V787" si="630">CW758*I758</f>
        <v>0</v>
      </c>
      <c r="W758" s="2">
        <f t="shared" ref="W758:W787" si="631">ROUND(CX758*I758,2)</f>
        <v>0</v>
      </c>
      <c r="X758" s="2">
        <f t="shared" ref="X758:X787" si="632">ROUND(CY758,2)</f>
        <v>109.31</v>
      </c>
      <c r="Y758" s="2">
        <f t="shared" ref="Y758:Y787" si="633">ROUND(CZ758,2)</f>
        <v>82.2</v>
      </c>
      <c r="Z758" s="2"/>
      <c r="AA758" s="2">
        <v>50417534</v>
      </c>
      <c r="AB758" s="2">
        <f t="shared" ref="AB758:AB787" si="634">ROUND((AC758+AD758+AF758),6)</f>
        <v>42.24</v>
      </c>
      <c r="AC758" s="2">
        <f t="shared" ref="AC758:AC787" si="635">ROUND((ES758),6)</f>
        <v>21.43</v>
      </c>
      <c r="AD758" s="2">
        <f t="shared" ref="AD758:AD787" si="636">ROUND((((ET758)-(EU758))+AE758),6)</f>
        <v>3.32</v>
      </c>
      <c r="AE758" s="2">
        <f t="shared" ref="AE758:AE787" si="637">ROUND((EU758),6)</f>
        <v>0.13</v>
      </c>
      <c r="AF758" s="2">
        <f t="shared" ref="AF758:AF787" si="638">ROUND((EV758),6)</f>
        <v>17.489999999999998</v>
      </c>
      <c r="AG758" s="2">
        <f t="shared" ref="AG758:AG787" si="639">ROUND((AP758),6)</f>
        <v>0</v>
      </c>
      <c r="AH758" s="2">
        <f t="shared" ref="AH758:AH787" si="640">(EW758)</f>
        <v>1.47</v>
      </c>
      <c r="AI758" s="2">
        <f t="shared" ref="AI758:AI787" si="641">(EX758)</f>
        <v>0</v>
      </c>
      <c r="AJ758" s="2">
        <f t="shared" ref="AJ758:AJ787" si="642">(AS758)</f>
        <v>0</v>
      </c>
      <c r="AK758" s="2">
        <v>42.24</v>
      </c>
      <c r="AL758" s="2">
        <v>21.43</v>
      </c>
      <c r="AM758" s="2">
        <v>3.32</v>
      </c>
      <c r="AN758" s="2">
        <v>0.13</v>
      </c>
      <c r="AO758" s="2">
        <v>17.489999999999998</v>
      </c>
      <c r="AP758" s="2">
        <v>0</v>
      </c>
      <c r="AQ758" s="2">
        <v>1.47</v>
      </c>
      <c r="AR758" s="2">
        <v>0</v>
      </c>
      <c r="AS758" s="2">
        <v>0</v>
      </c>
      <c r="AT758" s="2">
        <v>125</v>
      </c>
      <c r="AU758" s="2">
        <v>94</v>
      </c>
      <c r="AV758" s="2">
        <v>1</v>
      </c>
      <c r="AW758" s="2">
        <v>1</v>
      </c>
      <c r="AX758" s="2"/>
      <c r="AY758" s="2"/>
      <c r="AZ758" s="2">
        <v>1</v>
      </c>
      <c r="BA758" s="2">
        <v>1</v>
      </c>
      <c r="BB758" s="2">
        <v>1</v>
      </c>
      <c r="BC758" s="2">
        <v>1</v>
      </c>
      <c r="BD758" s="2" t="s">
        <v>3</v>
      </c>
      <c r="BE758" s="2" t="s">
        <v>3</v>
      </c>
      <c r="BF758" s="2" t="s">
        <v>3</v>
      </c>
      <c r="BG758" s="2" t="s">
        <v>3</v>
      </c>
      <c r="BH758" s="2">
        <v>0</v>
      </c>
      <c r="BI758" s="2">
        <v>1</v>
      </c>
      <c r="BJ758" s="2" t="s">
        <v>726</v>
      </c>
      <c r="BK758" s="2"/>
      <c r="BL758" s="2"/>
      <c r="BM758" s="2">
        <v>133</v>
      </c>
      <c r="BN758" s="2">
        <v>0</v>
      </c>
      <c r="BO758" s="2" t="s">
        <v>3</v>
      </c>
      <c r="BP758" s="2">
        <v>0</v>
      </c>
      <c r="BQ758" s="2">
        <v>30</v>
      </c>
      <c r="BR758" s="2">
        <v>0</v>
      </c>
      <c r="BS758" s="2">
        <v>1</v>
      </c>
      <c r="BT758" s="2">
        <v>1</v>
      </c>
      <c r="BU758" s="2">
        <v>1</v>
      </c>
      <c r="BV758" s="2">
        <v>1</v>
      </c>
      <c r="BW758" s="2">
        <v>1</v>
      </c>
      <c r="BX758" s="2">
        <v>1</v>
      </c>
      <c r="BY758" s="2" t="s">
        <v>3</v>
      </c>
      <c r="BZ758" s="2">
        <v>125</v>
      </c>
      <c r="CA758" s="2">
        <v>94</v>
      </c>
      <c r="CB758" s="2" t="s">
        <v>3</v>
      </c>
      <c r="CC758" s="2"/>
      <c r="CD758" s="2"/>
      <c r="CE758" s="2">
        <v>30</v>
      </c>
      <c r="CF758" s="2">
        <v>0</v>
      </c>
      <c r="CG758" s="2">
        <v>0</v>
      </c>
      <c r="CH758" s="2"/>
      <c r="CI758" s="2"/>
      <c r="CJ758" s="2"/>
      <c r="CK758" s="2"/>
      <c r="CL758" s="2"/>
      <c r="CM758" s="2">
        <v>0</v>
      </c>
      <c r="CN758" s="2" t="s">
        <v>3</v>
      </c>
      <c r="CO758" s="2">
        <v>0</v>
      </c>
      <c r="CP758" s="2">
        <f t="shared" ref="CP758:CP787" si="643">(P758+Q758+S758)</f>
        <v>211.2</v>
      </c>
      <c r="CQ758" s="2">
        <f t="shared" ref="CQ758:CQ787" si="644">ROUND((ROUND((AC758*AW758*1),2)*BC758),2)</f>
        <v>21.43</v>
      </c>
      <c r="CR758" s="2">
        <f t="shared" ref="CR758:CR787" si="645">(ROUND((ROUND(((ET758)*AV758*1),2)*BB758),2)+ROUND((ROUND(((AE758-(EU758))*AV758*1),2)*BS758),2))</f>
        <v>3.32</v>
      </c>
      <c r="CS758" s="2">
        <f t="shared" ref="CS758:CS787" si="646">ROUND((ROUND((AE758*AV758*1),2)*BS758),2)</f>
        <v>0.13</v>
      </c>
      <c r="CT758" s="2">
        <f t="shared" ref="CT758:CT787" si="647">ROUND((ROUND((AF758*AV758*1),2)*BA758),2)</f>
        <v>17.489999999999998</v>
      </c>
      <c r="CU758" s="2">
        <f t="shared" ref="CU758:CU787" si="648">AG758</f>
        <v>0</v>
      </c>
      <c r="CV758" s="2">
        <f t="shared" ref="CV758:CV787" si="649">(AH758*AV758)</f>
        <v>1.47</v>
      </c>
      <c r="CW758" s="2">
        <f t="shared" ref="CW758:CW787" si="650">AI758</f>
        <v>0</v>
      </c>
      <c r="CX758" s="2">
        <f t="shared" ref="CX758:CX787" si="651">AJ758</f>
        <v>0</v>
      </c>
      <c r="CY758" s="2">
        <f>((S758*BZ758)/100)</f>
        <v>109.3125</v>
      </c>
      <c r="CZ758" s="2">
        <f>((S758*CA758)/100)</f>
        <v>82.203000000000017</v>
      </c>
      <c r="DA758" s="2"/>
      <c r="DB758" s="2"/>
      <c r="DC758" s="2" t="s">
        <v>3</v>
      </c>
      <c r="DD758" s="2" t="s">
        <v>3</v>
      </c>
      <c r="DE758" s="2" t="s">
        <v>3</v>
      </c>
      <c r="DF758" s="2" t="s">
        <v>3</v>
      </c>
      <c r="DG758" s="2" t="s">
        <v>3</v>
      </c>
      <c r="DH758" s="2" t="s">
        <v>3</v>
      </c>
      <c r="DI758" s="2" t="s">
        <v>3</v>
      </c>
      <c r="DJ758" s="2" t="s">
        <v>3</v>
      </c>
      <c r="DK758" s="2" t="s">
        <v>3</v>
      </c>
      <c r="DL758" s="2" t="s">
        <v>3</v>
      </c>
      <c r="DM758" s="2" t="s">
        <v>3</v>
      </c>
      <c r="DN758" s="2">
        <v>0</v>
      </c>
      <c r="DO758" s="2">
        <v>0</v>
      </c>
      <c r="DP758" s="2">
        <v>1</v>
      </c>
      <c r="DQ758" s="2">
        <v>1</v>
      </c>
      <c r="DR758" s="2"/>
      <c r="DS758" s="2"/>
      <c r="DT758" s="2"/>
      <c r="DU758" s="2">
        <v>1013</v>
      </c>
      <c r="DV758" s="2" t="s">
        <v>458</v>
      </c>
      <c r="DW758" s="2" t="s">
        <v>458</v>
      </c>
      <c r="DX758" s="2">
        <v>1</v>
      </c>
      <c r="DY758" s="2"/>
      <c r="DZ758" s="2" t="s">
        <v>3</v>
      </c>
      <c r="EA758" s="2" t="s">
        <v>3</v>
      </c>
      <c r="EB758" s="2" t="s">
        <v>3</v>
      </c>
      <c r="EC758" s="2" t="s">
        <v>3</v>
      </c>
      <c r="ED758" s="2"/>
      <c r="EE758" s="2">
        <v>49573448</v>
      </c>
      <c r="EF758" s="2">
        <v>30</v>
      </c>
      <c r="EG758" s="2" t="s">
        <v>35</v>
      </c>
      <c r="EH758" s="2">
        <v>0</v>
      </c>
      <c r="EI758" s="2" t="s">
        <v>3</v>
      </c>
      <c r="EJ758" s="2">
        <v>1</v>
      </c>
      <c r="EK758" s="2">
        <v>133</v>
      </c>
      <c r="EL758" s="2" t="s">
        <v>727</v>
      </c>
      <c r="EM758" s="2" t="s">
        <v>728</v>
      </c>
      <c r="EN758" s="2"/>
      <c r="EO758" s="2" t="s">
        <v>3</v>
      </c>
      <c r="EP758" s="2"/>
      <c r="EQ758" s="2">
        <v>131072</v>
      </c>
      <c r="ER758" s="2">
        <v>42.24</v>
      </c>
      <c r="ES758" s="2">
        <v>21.43</v>
      </c>
      <c r="ET758" s="2">
        <v>3.32</v>
      </c>
      <c r="EU758" s="2">
        <v>0.13</v>
      </c>
      <c r="EV758" s="2">
        <v>17.489999999999998</v>
      </c>
      <c r="EW758" s="2">
        <v>1.47</v>
      </c>
      <c r="EX758" s="2">
        <v>0</v>
      </c>
      <c r="EY758" s="2">
        <v>0</v>
      </c>
      <c r="EZ758" s="2"/>
      <c r="FA758" s="2"/>
      <c r="FB758" s="2"/>
      <c r="FC758" s="2"/>
      <c r="FD758" s="2"/>
      <c r="FE758" s="2"/>
      <c r="FF758" s="2"/>
      <c r="FG758" s="2"/>
      <c r="FH758" s="2"/>
      <c r="FI758" s="2"/>
      <c r="FJ758" s="2"/>
      <c r="FK758" s="2"/>
      <c r="FL758" s="2"/>
      <c r="FM758" s="2"/>
      <c r="FN758" s="2"/>
      <c r="FO758" s="2"/>
      <c r="FP758" s="2"/>
      <c r="FQ758" s="2">
        <v>0</v>
      </c>
      <c r="FR758" s="2">
        <f t="shared" ref="FR758:FR787" si="652">ROUND(IF(BI758=3,GM758,0),2)</f>
        <v>0</v>
      </c>
      <c r="FS758" s="2">
        <v>0</v>
      </c>
      <c r="FT758" s="2"/>
      <c r="FU758" s="2"/>
      <c r="FV758" s="2"/>
      <c r="FW758" s="2"/>
      <c r="FX758" s="2">
        <v>125</v>
      </c>
      <c r="FY758" s="2">
        <v>94</v>
      </c>
      <c r="FZ758" s="2"/>
      <c r="GA758" s="2" t="s">
        <v>3</v>
      </c>
      <c r="GB758" s="2"/>
      <c r="GC758" s="2"/>
      <c r="GD758" s="2">
        <v>0</v>
      </c>
      <c r="GE758" s="2"/>
      <c r="GF758" s="2">
        <v>-1639985253</v>
      </c>
      <c r="GG758" s="2">
        <v>2</v>
      </c>
      <c r="GH758" s="2">
        <v>1</v>
      </c>
      <c r="GI758" s="2">
        <v>-2</v>
      </c>
      <c r="GJ758" s="2">
        <v>0</v>
      </c>
      <c r="GK758" s="2">
        <f>ROUND(R758*(R12)/100,2)</f>
        <v>1.1399999999999999</v>
      </c>
      <c r="GL758" s="2">
        <f t="shared" ref="GL758:GL787" si="653">ROUND(IF(AND(BH758=3,BI758=3,FS758&lt;&gt;0),P758,0),2)</f>
        <v>0</v>
      </c>
      <c r="GM758" s="2">
        <f t="shared" ref="GM758:GM787" si="654">ROUND(O758+X758+Y758+GK758,2)+GX758</f>
        <v>403.85</v>
      </c>
      <c r="GN758" s="2">
        <f t="shared" ref="GN758:GN787" si="655">IF(OR(BI758=0,BI758=1),GM758-GX758,0)</f>
        <v>403.85</v>
      </c>
      <c r="GO758" s="2">
        <f t="shared" ref="GO758:GO787" si="656">IF(BI758=2,GM758-GX758,0)</f>
        <v>0</v>
      </c>
      <c r="GP758" s="2">
        <f t="shared" ref="GP758:GP787" si="657">IF(BI758=4,GM758-GX758,0)</f>
        <v>0</v>
      </c>
      <c r="GQ758" s="2"/>
      <c r="GR758" s="2">
        <v>0</v>
      </c>
      <c r="GS758" s="2">
        <v>3</v>
      </c>
      <c r="GT758" s="2">
        <v>0</v>
      </c>
      <c r="GU758" s="2" t="s">
        <v>3</v>
      </c>
      <c r="GV758" s="2">
        <f t="shared" ref="GV758:GV787" si="658">ROUND((GT758),6)</f>
        <v>0</v>
      </c>
      <c r="GW758" s="2">
        <v>1</v>
      </c>
      <c r="GX758" s="2">
        <f t="shared" ref="GX758:GX787" si="659">ROUND(HC758*I758,2)</f>
        <v>0</v>
      </c>
      <c r="GY758" s="2"/>
      <c r="GZ758" s="2"/>
      <c r="HA758" s="2">
        <v>0</v>
      </c>
      <c r="HB758" s="2">
        <v>0</v>
      </c>
      <c r="HC758" s="2">
        <f t="shared" ref="HC758:HC787" si="660">GV758*GW758</f>
        <v>0</v>
      </c>
      <c r="HD758" s="2"/>
      <c r="HE758" s="2" t="s">
        <v>3</v>
      </c>
      <c r="HF758" s="2" t="s">
        <v>3</v>
      </c>
      <c r="HG758" s="2"/>
      <c r="HH758" s="2"/>
      <c r="HI758" s="2"/>
      <c r="HJ758" s="2"/>
      <c r="HK758" s="2"/>
      <c r="HL758" s="2"/>
      <c r="HM758" s="2" t="s">
        <v>3</v>
      </c>
      <c r="HN758" s="2" t="s">
        <v>3</v>
      </c>
      <c r="HO758" s="2" t="s">
        <v>3</v>
      </c>
      <c r="HP758" s="2" t="s">
        <v>3</v>
      </c>
      <c r="HQ758" s="2" t="s">
        <v>3</v>
      </c>
      <c r="HR758" s="2"/>
      <c r="HS758" s="2"/>
      <c r="HT758" s="2"/>
      <c r="HU758" s="2"/>
      <c r="HV758" s="2"/>
      <c r="HW758" s="2"/>
      <c r="HX758" s="2"/>
      <c r="HY758" s="2"/>
      <c r="HZ758" s="2"/>
      <c r="IA758" s="2"/>
      <c r="IB758" s="2"/>
      <c r="IC758" s="2"/>
      <c r="ID758" s="2"/>
      <c r="IE758" s="2"/>
      <c r="IF758" s="2"/>
      <c r="IG758" s="2"/>
      <c r="IH758" s="2"/>
      <c r="II758" s="2"/>
      <c r="IJ758" s="2"/>
      <c r="IK758" s="2">
        <v>0</v>
      </c>
      <c r="IL758" s="2"/>
      <c r="IM758" s="2"/>
      <c r="IN758" s="2"/>
      <c r="IO758" s="2"/>
      <c r="IP758" s="2"/>
      <c r="IQ758" s="2"/>
      <c r="IR758" s="2"/>
      <c r="IS758" s="2"/>
      <c r="IT758" s="2"/>
      <c r="IU758" s="2"/>
    </row>
    <row r="759" spans="1:255" x14ac:dyDescent="0.2">
      <c r="A759">
        <v>17</v>
      </c>
      <c r="B759">
        <v>1</v>
      </c>
      <c r="C759">
        <f>ROW(SmtRes!A322)</f>
        <v>322</v>
      </c>
      <c r="D759">
        <f>ROW(EtalonRes!A310)</f>
        <v>310</v>
      </c>
      <c r="E759" t="s">
        <v>723</v>
      </c>
      <c r="F759" t="s">
        <v>724</v>
      </c>
      <c r="G759" t="s">
        <v>725</v>
      </c>
      <c r="H759" t="s">
        <v>458</v>
      </c>
      <c r="I759">
        <v>5</v>
      </c>
      <c r="J759">
        <v>0</v>
      </c>
      <c r="K759">
        <v>5</v>
      </c>
      <c r="O759">
        <f t="shared" si="623"/>
        <v>3581.56</v>
      </c>
      <c r="P759">
        <f t="shared" si="624"/>
        <v>865.77</v>
      </c>
      <c r="Q759">
        <f t="shared" si="625"/>
        <v>177.12</v>
      </c>
      <c r="R759">
        <f t="shared" si="626"/>
        <v>18.87</v>
      </c>
      <c r="S759">
        <f t="shared" si="627"/>
        <v>2538.67</v>
      </c>
      <c r="T759">
        <f t="shared" si="628"/>
        <v>0</v>
      </c>
      <c r="U759">
        <f t="shared" si="629"/>
        <v>7.35</v>
      </c>
      <c r="V759">
        <f t="shared" si="630"/>
        <v>0</v>
      </c>
      <c r="W759">
        <f t="shared" si="631"/>
        <v>0</v>
      </c>
      <c r="X759">
        <f t="shared" si="632"/>
        <v>2614.83</v>
      </c>
      <c r="Y759">
        <f t="shared" si="633"/>
        <v>1167.79</v>
      </c>
      <c r="AA759">
        <v>50417531</v>
      </c>
      <c r="AB759">
        <f t="shared" si="634"/>
        <v>42.24</v>
      </c>
      <c r="AC759">
        <f t="shared" si="635"/>
        <v>21.43</v>
      </c>
      <c r="AD759">
        <f t="shared" si="636"/>
        <v>3.32</v>
      </c>
      <c r="AE759">
        <f t="shared" si="637"/>
        <v>0.13</v>
      </c>
      <c r="AF759">
        <f t="shared" si="638"/>
        <v>17.489999999999998</v>
      </c>
      <c r="AG759">
        <f t="shared" si="639"/>
        <v>0</v>
      </c>
      <c r="AH759">
        <f t="shared" si="640"/>
        <v>1.47</v>
      </c>
      <c r="AI759">
        <f t="shared" si="641"/>
        <v>0</v>
      </c>
      <c r="AJ759">
        <f t="shared" si="642"/>
        <v>0</v>
      </c>
      <c r="AK759">
        <v>42.24</v>
      </c>
      <c r="AL759">
        <v>21.43</v>
      </c>
      <c r="AM759">
        <v>3.32</v>
      </c>
      <c r="AN759">
        <v>0.13</v>
      </c>
      <c r="AO759">
        <v>17.489999999999998</v>
      </c>
      <c r="AP759">
        <v>0</v>
      </c>
      <c r="AQ759">
        <v>1.47</v>
      </c>
      <c r="AR759">
        <v>0</v>
      </c>
      <c r="AS759">
        <v>0</v>
      </c>
      <c r="AT759">
        <v>103</v>
      </c>
      <c r="AU759">
        <v>46</v>
      </c>
      <c r="AV759">
        <v>1</v>
      </c>
      <c r="AW759">
        <v>1</v>
      </c>
      <c r="AZ759">
        <v>1</v>
      </c>
      <c r="BA759">
        <v>29.03</v>
      </c>
      <c r="BB759">
        <v>10.67</v>
      </c>
      <c r="BC759">
        <v>8.08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726</v>
      </c>
      <c r="BM759">
        <v>133</v>
      </c>
      <c r="BN759">
        <v>0</v>
      </c>
      <c r="BO759" t="s">
        <v>724</v>
      </c>
      <c r="BP759">
        <v>1</v>
      </c>
      <c r="BQ759">
        <v>30</v>
      </c>
      <c r="BR759">
        <v>0</v>
      </c>
      <c r="BS759">
        <v>29.03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103</v>
      </c>
      <c r="CA759">
        <v>46</v>
      </c>
      <c r="CB759" t="s">
        <v>3</v>
      </c>
      <c r="CE759">
        <v>30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 t="shared" si="643"/>
        <v>3581.56</v>
      </c>
      <c r="CQ759">
        <f t="shared" si="644"/>
        <v>173.15</v>
      </c>
      <c r="CR759">
        <f t="shared" si="645"/>
        <v>35.42</v>
      </c>
      <c r="CS759">
        <f t="shared" si="646"/>
        <v>3.77</v>
      </c>
      <c r="CT759">
        <f t="shared" si="647"/>
        <v>507.73</v>
      </c>
      <c r="CU759">
        <f t="shared" si="648"/>
        <v>0</v>
      </c>
      <c r="CV759">
        <f t="shared" si="649"/>
        <v>1.47</v>
      </c>
      <c r="CW759">
        <f t="shared" si="650"/>
        <v>0</v>
      </c>
      <c r="CX759">
        <f t="shared" si="651"/>
        <v>0</v>
      </c>
      <c r="CY759">
        <f>S759*(BZ759/100)</f>
        <v>2614.8301000000001</v>
      </c>
      <c r="CZ759">
        <f>S759*(CA759/100)</f>
        <v>1167.7882000000002</v>
      </c>
      <c r="DC759" t="s">
        <v>3</v>
      </c>
      <c r="DD759" t="s">
        <v>3</v>
      </c>
      <c r="DE759" t="s">
        <v>3</v>
      </c>
      <c r="DF759" t="s">
        <v>3</v>
      </c>
      <c r="DG759" t="s">
        <v>3</v>
      </c>
      <c r="DH759" t="s">
        <v>3</v>
      </c>
      <c r="DI759" t="s">
        <v>3</v>
      </c>
      <c r="DJ759" t="s">
        <v>3</v>
      </c>
      <c r="DK759" t="s">
        <v>3</v>
      </c>
      <c r="DL759" t="s">
        <v>3</v>
      </c>
      <c r="DM759" t="s">
        <v>3</v>
      </c>
      <c r="DN759">
        <v>125</v>
      </c>
      <c r="DO759">
        <v>94</v>
      </c>
      <c r="DP759">
        <v>1</v>
      </c>
      <c r="DQ759">
        <v>1</v>
      </c>
      <c r="DU759">
        <v>1013</v>
      </c>
      <c r="DV759" t="s">
        <v>458</v>
      </c>
      <c r="DW759" t="s">
        <v>458</v>
      </c>
      <c r="DX759">
        <v>1</v>
      </c>
      <c r="DZ759" t="s">
        <v>3</v>
      </c>
      <c r="EA759" t="s">
        <v>3</v>
      </c>
      <c r="EB759" t="s">
        <v>3</v>
      </c>
      <c r="EC759" t="s">
        <v>3</v>
      </c>
      <c r="EE759">
        <v>49573448</v>
      </c>
      <c r="EF759">
        <v>30</v>
      </c>
      <c r="EG759" t="s">
        <v>35</v>
      </c>
      <c r="EH759">
        <v>0</v>
      </c>
      <c r="EI759" t="s">
        <v>3</v>
      </c>
      <c r="EJ759">
        <v>1</v>
      </c>
      <c r="EK759">
        <v>133</v>
      </c>
      <c r="EL759" t="s">
        <v>727</v>
      </c>
      <c r="EM759" t="s">
        <v>728</v>
      </c>
      <c r="EO759" t="s">
        <v>3</v>
      </c>
      <c r="EQ759">
        <v>131072</v>
      </c>
      <c r="ER759">
        <v>42.24</v>
      </c>
      <c r="ES759">
        <v>21.43</v>
      </c>
      <c r="ET759">
        <v>3.32</v>
      </c>
      <c r="EU759">
        <v>0.13</v>
      </c>
      <c r="EV759">
        <v>17.489999999999998</v>
      </c>
      <c r="EW759">
        <v>1.47</v>
      </c>
      <c r="EX759">
        <v>0</v>
      </c>
      <c r="EY759">
        <v>0</v>
      </c>
      <c r="FQ759">
        <v>0</v>
      </c>
      <c r="FR759">
        <f t="shared" si="652"/>
        <v>0</v>
      </c>
      <c r="FS759">
        <v>0</v>
      </c>
      <c r="FX759">
        <v>125</v>
      </c>
      <c r="FY759">
        <v>94</v>
      </c>
      <c r="GA759" t="s">
        <v>3</v>
      </c>
      <c r="GD759">
        <v>0</v>
      </c>
      <c r="GF759">
        <v>-1639985253</v>
      </c>
      <c r="GG759">
        <v>2</v>
      </c>
      <c r="GH759">
        <v>1</v>
      </c>
      <c r="GI759">
        <v>2</v>
      </c>
      <c r="GJ759">
        <v>0</v>
      </c>
      <c r="GK759">
        <f>ROUND(R759*(S12)/100,2)</f>
        <v>30.19</v>
      </c>
      <c r="GL759">
        <f t="shared" si="653"/>
        <v>0</v>
      </c>
      <c r="GM759">
        <f t="shared" si="654"/>
        <v>7394.37</v>
      </c>
      <c r="GN759">
        <f t="shared" si="655"/>
        <v>7394.37</v>
      </c>
      <c r="GO759">
        <f t="shared" si="656"/>
        <v>0</v>
      </c>
      <c r="GP759">
        <f t="shared" si="657"/>
        <v>0</v>
      </c>
      <c r="GR759">
        <v>0</v>
      </c>
      <c r="GS759">
        <v>3</v>
      </c>
      <c r="GT759">
        <v>0</v>
      </c>
      <c r="GU759" t="s">
        <v>3</v>
      </c>
      <c r="GV759">
        <f t="shared" si="658"/>
        <v>0</v>
      </c>
      <c r="GW759">
        <v>1</v>
      </c>
      <c r="GX759">
        <f t="shared" si="659"/>
        <v>0</v>
      </c>
      <c r="HA759">
        <v>0</v>
      </c>
      <c r="HB759">
        <v>0</v>
      </c>
      <c r="HC759">
        <f t="shared" si="660"/>
        <v>0</v>
      </c>
      <c r="HE759" t="s">
        <v>3</v>
      </c>
      <c r="HF759" t="s">
        <v>3</v>
      </c>
      <c r="HM759" t="s">
        <v>3</v>
      </c>
      <c r="HN759" t="s">
        <v>3</v>
      </c>
      <c r="HO759" t="s">
        <v>3</v>
      </c>
      <c r="HP759" t="s">
        <v>3</v>
      </c>
      <c r="HQ759" t="s">
        <v>3</v>
      </c>
      <c r="IK759">
        <v>0</v>
      </c>
    </row>
    <row r="760" spans="1:255" x14ac:dyDescent="0.2">
      <c r="A760" s="2">
        <v>18</v>
      </c>
      <c r="B760" s="2">
        <v>1</v>
      </c>
      <c r="C760" s="2">
        <v>310</v>
      </c>
      <c r="D760" s="2"/>
      <c r="E760" s="2" t="s">
        <v>729</v>
      </c>
      <c r="F760" s="2" t="s">
        <v>730</v>
      </c>
      <c r="G760" s="2" t="s">
        <v>731</v>
      </c>
      <c r="H760" s="2" t="s">
        <v>397</v>
      </c>
      <c r="I760" s="2">
        <f>I758*J760</f>
        <v>1</v>
      </c>
      <c r="J760" s="2">
        <v>0.2</v>
      </c>
      <c r="K760" s="2">
        <v>0.2</v>
      </c>
      <c r="L760" s="2"/>
      <c r="M760" s="2"/>
      <c r="N760" s="2"/>
      <c r="O760" s="2">
        <f t="shared" si="623"/>
        <v>560.65</v>
      </c>
      <c r="P760" s="2">
        <f t="shared" si="624"/>
        <v>560.65</v>
      </c>
      <c r="Q760" s="2">
        <f t="shared" si="625"/>
        <v>0</v>
      </c>
      <c r="R760" s="2">
        <f t="shared" si="626"/>
        <v>0</v>
      </c>
      <c r="S760" s="2">
        <f t="shared" si="627"/>
        <v>0</v>
      </c>
      <c r="T760" s="2">
        <f t="shared" si="628"/>
        <v>0</v>
      </c>
      <c r="U760" s="2">
        <f t="shared" si="629"/>
        <v>0</v>
      </c>
      <c r="V760" s="2">
        <f t="shared" si="630"/>
        <v>0</v>
      </c>
      <c r="W760" s="2">
        <f t="shared" si="631"/>
        <v>0</v>
      </c>
      <c r="X760" s="2">
        <f t="shared" si="632"/>
        <v>0</v>
      </c>
      <c r="Y760" s="2">
        <f t="shared" si="633"/>
        <v>0</v>
      </c>
      <c r="Z760" s="2"/>
      <c r="AA760" s="2">
        <v>50417534</v>
      </c>
      <c r="AB760" s="2">
        <f t="shared" si="634"/>
        <v>560.65</v>
      </c>
      <c r="AC760" s="2">
        <f t="shared" si="635"/>
        <v>560.65</v>
      </c>
      <c r="AD760" s="2">
        <f t="shared" si="636"/>
        <v>0</v>
      </c>
      <c r="AE760" s="2">
        <f t="shared" si="637"/>
        <v>0</v>
      </c>
      <c r="AF760" s="2">
        <f t="shared" si="638"/>
        <v>0</v>
      </c>
      <c r="AG760" s="2">
        <f t="shared" si="639"/>
        <v>0</v>
      </c>
      <c r="AH760" s="2">
        <f t="shared" si="640"/>
        <v>0</v>
      </c>
      <c r="AI760" s="2">
        <f t="shared" si="641"/>
        <v>0</v>
      </c>
      <c r="AJ760" s="2">
        <f t="shared" si="642"/>
        <v>0</v>
      </c>
      <c r="AK760" s="2">
        <v>560.65</v>
      </c>
      <c r="AL760" s="2">
        <v>560.65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125</v>
      </c>
      <c r="AU760" s="2">
        <v>94</v>
      </c>
      <c r="AV760" s="2">
        <v>1</v>
      </c>
      <c r="AW760" s="2">
        <v>1</v>
      </c>
      <c r="AX760" s="2"/>
      <c r="AY760" s="2"/>
      <c r="AZ760" s="2">
        <v>1</v>
      </c>
      <c r="BA760" s="2">
        <v>1</v>
      </c>
      <c r="BB760" s="2">
        <v>1</v>
      </c>
      <c r="BC760" s="2">
        <v>1</v>
      </c>
      <c r="BD760" s="2" t="s">
        <v>3</v>
      </c>
      <c r="BE760" s="2" t="s">
        <v>3</v>
      </c>
      <c r="BF760" s="2" t="s">
        <v>3</v>
      </c>
      <c r="BG760" s="2" t="s">
        <v>3</v>
      </c>
      <c r="BH760" s="2">
        <v>3</v>
      </c>
      <c r="BI760" s="2">
        <v>1</v>
      </c>
      <c r="BJ760" s="2" t="s">
        <v>732</v>
      </c>
      <c r="BK760" s="2"/>
      <c r="BL760" s="2"/>
      <c r="BM760" s="2">
        <v>133</v>
      </c>
      <c r="BN760" s="2">
        <v>0</v>
      </c>
      <c r="BO760" s="2" t="s">
        <v>3</v>
      </c>
      <c r="BP760" s="2">
        <v>0</v>
      </c>
      <c r="BQ760" s="2">
        <v>30</v>
      </c>
      <c r="BR760" s="2">
        <v>0</v>
      </c>
      <c r="BS760" s="2">
        <v>1</v>
      </c>
      <c r="BT760" s="2">
        <v>1</v>
      </c>
      <c r="BU760" s="2">
        <v>1</v>
      </c>
      <c r="BV760" s="2">
        <v>1</v>
      </c>
      <c r="BW760" s="2">
        <v>1</v>
      </c>
      <c r="BX760" s="2">
        <v>1</v>
      </c>
      <c r="BY760" s="2" t="s">
        <v>3</v>
      </c>
      <c r="BZ760" s="2">
        <v>125</v>
      </c>
      <c r="CA760" s="2">
        <v>94</v>
      </c>
      <c r="CB760" s="2" t="s">
        <v>3</v>
      </c>
      <c r="CC760" s="2"/>
      <c r="CD760" s="2"/>
      <c r="CE760" s="2">
        <v>30</v>
      </c>
      <c r="CF760" s="2">
        <v>0</v>
      </c>
      <c r="CG760" s="2">
        <v>0</v>
      </c>
      <c r="CH760" s="2"/>
      <c r="CI760" s="2"/>
      <c r="CJ760" s="2"/>
      <c r="CK760" s="2"/>
      <c r="CL760" s="2"/>
      <c r="CM760" s="2">
        <v>0</v>
      </c>
      <c r="CN760" s="2" t="s">
        <v>3</v>
      </c>
      <c r="CO760" s="2">
        <v>0</v>
      </c>
      <c r="CP760" s="2">
        <f t="shared" si="643"/>
        <v>560.65</v>
      </c>
      <c r="CQ760" s="2">
        <f t="shared" si="644"/>
        <v>560.65</v>
      </c>
      <c r="CR760" s="2">
        <f t="shared" si="645"/>
        <v>0</v>
      </c>
      <c r="CS760" s="2">
        <f t="shared" si="646"/>
        <v>0</v>
      </c>
      <c r="CT760" s="2">
        <f t="shared" si="647"/>
        <v>0</v>
      </c>
      <c r="CU760" s="2">
        <f t="shared" si="648"/>
        <v>0</v>
      </c>
      <c r="CV760" s="2">
        <f t="shared" si="649"/>
        <v>0</v>
      </c>
      <c r="CW760" s="2">
        <f t="shared" si="650"/>
        <v>0</v>
      </c>
      <c r="CX760" s="2">
        <f t="shared" si="651"/>
        <v>0</v>
      </c>
      <c r="CY760" s="2">
        <f>((S760*BZ760)/100)</f>
        <v>0</v>
      </c>
      <c r="CZ760" s="2">
        <f>((S760*CA760)/100)</f>
        <v>0</v>
      </c>
      <c r="DA760" s="2"/>
      <c r="DB760" s="2"/>
      <c r="DC760" s="2" t="s">
        <v>3</v>
      </c>
      <c r="DD760" s="2" t="s">
        <v>3</v>
      </c>
      <c r="DE760" s="2" t="s">
        <v>3</v>
      </c>
      <c r="DF760" s="2" t="s">
        <v>3</v>
      </c>
      <c r="DG760" s="2" t="s">
        <v>3</v>
      </c>
      <c r="DH760" s="2" t="s">
        <v>3</v>
      </c>
      <c r="DI760" s="2" t="s">
        <v>3</v>
      </c>
      <c r="DJ760" s="2" t="s">
        <v>3</v>
      </c>
      <c r="DK760" s="2" t="s">
        <v>3</v>
      </c>
      <c r="DL760" s="2" t="s">
        <v>3</v>
      </c>
      <c r="DM760" s="2" t="s">
        <v>3</v>
      </c>
      <c r="DN760" s="2">
        <v>0</v>
      </c>
      <c r="DO760" s="2">
        <v>0</v>
      </c>
      <c r="DP760" s="2">
        <v>1</v>
      </c>
      <c r="DQ760" s="2">
        <v>1</v>
      </c>
      <c r="DR760" s="2"/>
      <c r="DS760" s="2"/>
      <c r="DT760" s="2"/>
      <c r="DU760" s="2">
        <v>1010</v>
      </c>
      <c r="DV760" s="2" t="s">
        <v>397</v>
      </c>
      <c r="DW760" s="2" t="s">
        <v>397</v>
      </c>
      <c r="DX760" s="2">
        <v>1</v>
      </c>
      <c r="DY760" s="2"/>
      <c r="DZ760" s="2" t="s">
        <v>3</v>
      </c>
      <c r="EA760" s="2" t="s">
        <v>3</v>
      </c>
      <c r="EB760" s="2" t="s">
        <v>3</v>
      </c>
      <c r="EC760" s="2" t="s">
        <v>3</v>
      </c>
      <c r="ED760" s="2"/>
      <c r="EE760" s="2">
        <v>49573448</v>
      </c>
      <c r="EF760" s="2">
        <v>30</v>
      </c>
      <c r="EG760" s="2" t="s">
        <v>35</v>
      </c>
      <c r="EH760" s="2">
        <v>0</v>
      </c>
      <c r="EI760" s="2" t="s">
        <v>3</v>
      </c>
      <c r="EJ760" s="2">
        <v>1</v>
      </c>
      <c r="EK760" s="2">
        <v>133</v>
      </c>
      <c r="EL760" s="2" t="s">
        <v>727</v>
      </c>
      <c r="EM760" s="2" t="s">
        <v>728</v>
      </c>
      <c r="EN760" s="2"/>
      <c r="EO760" s="2" t="s">
        <v>3</v>
      </c>
      <c r="EP760" s="2"/>
      <c r="EQ760" s="2">
        <v>0</v>
      </c>
      <c r="ER760" s="2">
        <v>560.65</v>
      </c>
      <c r="ES760" s="2">
        <v>560.65</v>
      </c>
      <c r="ET760" s="2">
        <v>0</v>
      </c>
      <c r="EU760" s="2">
        <v>0</v>
      </c>
      <c r="EV760" s="2">
        <v>0</v>
      </c>
      <c r="EW760" s="2">
        <v>0</v>
      </c>
      <c r="EX760" s="2">
        <v>0</v>
      </c>
      <c r="EY760" s="2"/>
      <c r="EZ760" s="2"/>
      <c r="FA760" s="2"/>
      <c r="FB760" s="2"/>
      <c r="FC760" s="2"/>
      <c r="FD760" s="2"/>
      <c r="FE760" s="2"/>
      <c r="FF760" s="2"/>
      <c r="FG760" s="2"/>
      <c r="FH760" s="2"/>
      <c r="FI760" s="2"/>
      <c r="FJ760" s="2"/>
      <c r="FK760" s="2"/>
      <c r="FL760" s="2"/>
      <c r="FM760" s="2"/>
      <c r="FN760" s="2"/>
      <c r="FO760" s="2"/>
      <c r="FP760" s="2"/>
      <c r="FQ760" s="2">
        <v>0</v>
      </c>
      <c r="FR760" s="2">
        <f t="shared" si="652"/>
        <v>0</v>
      </c>
      <c r="FS760" s="2">
        <v>0</v>
      </c>
      <c r="FT760" s="2"/>
      <c r="FU760" s="2"/>
      <c r="FV760" s="2"/>
      <c r="FW760" s="2"/>
      <c r="FX760" s="2">
        <v>125</v>
      </c>
      <c r="FY760" s="2">
        <v>94</v>
      </c>
      <c r="FZ760" s="2"/>
      <c r="GA760" s="2" t="s">
        <v>3</v>
      </c>
      <c r="GB760" s="2"/>
      <c r="GC760" s="2"/>
      <c r="GD760" s="2">
        <v>0</v>
      </c>
      <c r="GE760" s="2"/>
      <c r="GF760" s="2">
        <v>-1309599417</v>
      </c>
      <c r="GG760" s="2">
        <v>2</v>
      </c>
      <c r="GH760" s="2">
        <v>1</v>
      </c>
      <c r="GI760" s="2">
        <v>-2</v>
      </c>
      <c r="GJ760" s="2">
        <v>0</v>
      </c>
      <c r="GK760" s="2">
        <f>ROUND(R760*(R12)/100,2)</f>
        <v>0</v>
      </c>
      <c r="GL760" s="2">
        <f t="shared" si="653"/>
        <v>0</v>
      </c>
      <c r="GM760" s="2">
        <f t="shared" si="654"/>
        <v>560.65</v>
      </c>
      <c r="GN760" s="2">
        <f t="shared" si="655"/>
        <v>560.65</v>
      </c>
      <c r="GO760" s="2">
        <f t="shared" si="656"/>
        <v>0</v>
      </c>
      <c r="GP760" s="2">
        <f t="shared" si="657"/>
        <v>0</v>
      </c>
      <c r="GQ760" s="2"/>
      <c r="GR760" s="2">
        <v>0</v>
      </c>
      <c r="GS760" s="2">
        <v>3</v>
      </c>
      <c r="GT760" s="2">
        <v>0</v>
      </c>
      <c r="GU760" s="2" t="s">
        <v>3</v>
      </c>
      <c r="GV760" s="2">
        <f t="shared" si="658"/>
        <v>0</v>
      </c>
      <c r="GW760" s="2">
        <v>1</v>
      </c>
      <c r="GX760" s="2">
        <f t="shared" si="659"/>
        <v>0</v>
      </c>
      <c r="GY760" s="2"/>
      <c r="GZ760" s="2"/>
      <c r="HA760" s="2">
        <v>0</v>
      </c>
      <c r="HB760" s="2">
        <v>0</v>
      </c>
      <c r="HC760" s="2">
        <f t="shared" si="660"/>
        <v>0</v>
      </c>
      <c r="HD760" s="2"/>
      <c r="HE760" s="2" t="s">
        <v>3</v>
      </c>
      <c r="HF760" s="2" t="s">
        <v>3</v>
      </c>
      <c r="HG760" s="2"/>
      <c r="HH760" s="2"/>
      <c r="HI760" s="2"/>
      <c r="HJ760" s="2"/>
      <c r="HK760" s="2"/>
      <c r="HL760" s="2"/>
      <c r="HM760" s="2" t="s">
        <v>3</v>
      </c>
      <c r="HN760" s="2" t="s">
        <v>3</v>
      </c>
      <c r="HO760" s="2" t="s">
        <v>3</v>
      </c>
      <c r="HP760" s="2" t="s">
        <v>3</v>
      </c>
      <c r="HQ760" s="2" t="s">
        <v>3</v>
      </c>
      <c r="HR760" s="2"/>
      <c r="HS760" s="2"/>
      <c r="HT760" s="2"/>
      <c r="HU760" s="2"/>
      <c r="HV760" s="2"/>
      <c r="HW760" s="2"/>
      <c r="HX760" s="2"/>
      <c r="HY760" s="2"/>
      <c r="HZ760" s="2"/>
      <c r="IA760" s="2"/>
      <c r="IB760" s="2"/>
      <c r="IC760" s="2"/>
      <c r="ID760" s="2"/>
      <c r="IE760" s="2"/>
      <c r="IF760" s="2"/>
      <c r="IG760" s="2"/>
      <c r="IH760" s="2"/>
      <c r="II760" s="2"/>
      <c r="IJ760" s="2"/>
      <c r="IK760" s="2">
        <v>0</v>
      </c>
      <c r="IL760" s="2"/>
      <c r="IM760" s="2"/>
      <c r="IN760" s="2"/>
      <c r="IO760" s="2"/>
      <c r="IP760" s="2"/>
      <c r="IQ760" s="2"/>
      <c r="IR760" s="2"/>
      <c r="IS760" s="2"/>
      <c r="IT760" s="2"/>
      <c r="IU760" s="2"/>
    </row>
    <row r="761" spans="1:255" x14ac:dyDescent="0.2">
      <c r="A761">
        <v>18</v>
      </c>
      <c r="B761">
        <v>1</v>
      </c>
      <c r="C761">
        <v>319</v>
      </c>
      <c r="E761" t="s">
        <v>729</v>
      </c>
      <c r="F761" t="s">
        <v>730</v>
      </c>
      <c r="G761" t="s">
        <v>731</v>
      </c>
      <c r="H761" t="s">
        <v>397</v>
      </c>
      <c r="I761">
        <f>I759*J761</f>
        <v>1</v>
      </c>
      <c r="J761">
        <v>0.2</v>
      </c>
      <c r="K761">
        <v>0.2</v>
      </c>
      <c r="O761">
        <f t="shared" si="623"/>
        <v>5208.4399999999996</v>
      </c>
      <c r="P761">
        <f t="shared" si="624"/>
        <v>5208.4399999999996</v>
      </c>
      <c r="Q761">
        <f t="shared" si="625"/>
        <v>0</v>
      </c>
      <c r="R761">
        <f t="shared" si="626"/>
        <v>0</v>
      </c>
      <c r="S761">
        <f t="shared" si="627"/>
        <v>0</v>
      </c>
      <c r="T761">
        <f t="shared" si="628"/>
        <v>0</v>
      </c>
      <c r="U761">
        <f t="shared" si="629"/>
        <v>0</v>
      </c>
      <c r="V761">
        <f t="shared" si="630"/>
        <v>0</v>
      </c>
      <c r="W761">
        <f t="shared" si="631"/>
        <v>0</v>
      </c>
      <c r="X761">
        <f t="shared" si="632"/>
        <v>0</v>
      </c>
      <c r="Y761">
        <f t="shared" si="633"/>
        <v>0</v>
      </c>
      <c r="AA761">
        <v>50417531</v>
      </c>
      <c r="AB761">
        <f t="shared" si="634"/>
        <v>560.65</v>
      </c>
      <c r="AC761">
        <f t="shared" si="635"/>
        <v>560.65</v>
      </c>
      <c r="AD761">
        <f t="shared" si="636"/>
        <v>0</v>
      </c>
      <c r="AE761">
        <f t="shared" si="637"/>
        <v>0</v>
      </c>
      <c r="AF761">
        <f t="shared" si="638"/>
        <v>0</v>
      </c>
      <c r="AG761">
        <f t="shared" si="639"/>
        <v>0</v>
      </c>
      <c r="AH761">
        <f t="shared" si="640"/>
        <v>0</v>
      </c>
      <c r="AI761">
        <f t="shared" si="641"/>
        <v>0</v>
      </c>
      <c r="AJ761">
        <f t="shared" si="642"/>
        <v>0</v>
      </c>
      <c r="AK761">
        <v>560.65</v>
      </c>
      <c r="AL761">
        <v>560.65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0</v>
      </c>
      <c r="AU761">
        <v>0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9.2899999999999991</v>
      </c>
      <c r="BD761" t="s">
        <v>3</v>
      </c>
      <c r="BE761" t="s">
        <v>3</v>
      </c>
      <c r="BF761" t="s">
        <v>3</v>
      </c>
      <c r="BG761" t="s">
        <v>3</v>
      </c>
      <c r="BH761">
        <v>3</v>
      </c>
      <c r="BI761">
        <v>1</v>
      </c>
      <c r="BJ761" t="s">
        <v>732</v>
      </c>
      <c r="BM761">
        <v>133</v>
      </c>
      <c r="BN761">
        <v>0</v>
      </c>
      <c r="BO761" t="s">
        <v>730</v>
      </c>
      <c r="BP761">
        <v>1</v>
      </c>
      <c r="BQ761">
        <v>30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3</v>
      </c>
      <c r="BZ761">
        <v>0</v>
      </c>
      <c r="CA761">
        <v>0</v>
      </c>
      <c r="CB761" t="s">
        <v>3</v>
      </c>
      <c r="CE761">
        <v>30</v>
      </c>
      <c r="CF761">
        <v>0</v>
      </c>
      <c r="CG761">
        <v>0</v>
      </c>
      <c r="CM761">
        <v>0</v>
      </c>
      <c r="CN761" t="s">
        <v>3</v>
      </c>
      <c r="CO761">
        <v>0</v>
      </c>
      <c r="CP761">
        <f t="shared" si="643"/>
        <v>5208.4399999999996</v>
      </c>
      <c r="CQ761">
        <f t="shared" si="644"/>
        <v>5208.4399999999996</v>
      </c>
      <c r="CR761">
        <f t="shared" si="645"/>
        <v>0</v>
      </c>
      <c r="CS761">
        <f t="shared" si="646"/>
        <v>0</v>
      </c>
      <c r="CT761">
        <f t="shared" si="647"/>
        <v>0</v>
      </c>
      <c r="CU761">
        <f t="shared" si="648"/>
        <v>0</v>
      </c>
      <c r="CV761">
        <f t="shared" si="649"/>
        <v>0</v>
      </c>
      <c r="CW761">
        <f t="shared" si="650"/>
        <v>0</v>
      </c>
      <c r="CX761">
        <f t="shared" si="651"/>
        <v>0</v>
      </c>
      <c r="CY761">
        <f>S761*(BZ761/100)</f>
        <v>0</v>
      </c>
      <c r="CZ761">
        <f>S761*(CA761/100)</f>
        <v>0</v>
      </c>
      <c r="DC761" t="s">
        <v>3</v>
      </c>
      <c r="DD761" t="s">
        <v>3</v>
      </c>
      <c r="DE761" t="s">
        <v>3</v>
      </c>
      <c r="DF761" t="s">
        <v>3</v>
      </c>
      <c r="DG761" t="s">
        <v>3</v>
      </c>
      <c r="DH761" t="s">
        <v>3</v>
      </c>
      <c r="DI761" t="s">
        <v>3</v>
      </c>
      <c r="DJ761" t="s">
        <v>3</v>
      </c>
      <c r="DK761" t="s">
        <v>3</v>
      </c>
      <c r="DL761" t="s">
        <v>3</v>
      </c>
      <c r="DM761" t="s">
        <v>3</v>
      </c>
      <c r="DN761">
        <v>125</v>
      </c>
      <c r="DO761">
        <v>94</v>
      </c>
      <c r="DP761">
        <v>1</v>
      </c>
      <c r="DQ761">
        <v>1</v>
      </c>
      <c r="DU761">
        <v>1010</v>
      </c>
      <c r="DV761" t="s">
        <v>397</v>
      </c>
      <c r="DW761" t="s">
        <v>397</v>
      </c>
      <c r="DX761">
        <v>1</v>
      </c>
      <c r="DZ761" t="s">
        <v>3</v>
      </c>
      <c r="EA761" t="s">
        <v>3</v>
      </c>
      <c r="EB761" t="s">
        <v>3</v>
      </c>
      <c r="EC761" t="s">
        <v>3</v>
      </c>
      <c r="EE761">
        <v>49573448</v>
      </c>
      <c r="EF761">
        <v>30</v>
      </c>
      <c r="EG761" t="s">
        <v>35</v>
      </c>
      <c r="EH761">
        <v>0</v>
      </c>
      <c r="EI761" t="s">
        <v>3</v>
      </c>
      <c r="EJ761">
        <v>1</v>
      </c>
      <c r="EK761">
        <v>133</v>
      </c>
      <c r="EL761" t="s">
        <v>727</v>
      </c>
      <c r="EM761" t="s">
        <v>728</v>
      </c>
      <c r="EO761" t="s">
        <v>3</v>
      </c>
      <c r="EQ761">
        <v>0</v>
      </c>
      <c r="ER761">
        <v>560.65</v>
      </c>
      <c r="ES761">
        <v>560.65</v>
      </c>
      <c r="ET761">
        <v>0</v>
      </c>
      <c r="EU761">
        <v>0</v>
      </c>
      <c r="EV761">
        <v>0</v>
      </c>
      <c r="EW761">
        <v>0</v>
      </c>
      <c r="EX761">
        <v>0</v>
      </c>
      <c r="FQ761">
        <v>0</v>
      </c>
      <c r="FR761">
        <f t="shared" si="652"/>
        <v>0</v>
      </c>
      <c r="FS761">
        <v>0</v>
      </c>
      <c r="FX761">
        <v>125</v>
      </c>
      <c r="FY761">
        <v>94</v>
      </c>
      <c r="GA761" t="s">
        <v>3</v>
      </c>
      <c r="GD761">
        <v>0</v>
      </c>
      <c r="GF761">
        <v>-1309599417</v>
      </c>
      <c r="GG761">
        <v>2</v>
      </c>
      <c r="GH761">
        <v>1</v>
      </c>
      <c r="GI761">
        <v>2</v>
      </c>
      <c r="GJ761">
        <v>0</v>
      </c>
      <c r="GK761">
        <f>ROUND(R761*(S12)/100,2)</f>
        <v>0</v>
      </c>
      <c r="GL761">
        <f t="shared" si="653"/>
        <v>0</v>
      </c>
      <c r="GM761">
        <f t="shared" si="654"/>
        <v>5208.4399999999996</v>
      </c>
      <c r="GN761">
        <f t="shared" si="655"/>
        <v>5208.4399999999996</v>
      </c>
      <c r="GO761">
        <f t="shared" si="656"/>
        <v>0</v>
      </c>
      <c r="GP761">
        <f t="shared" si="657"/>
        <v>0</v>
      </c>
      <c r="GR761">
        <v>0</v>
      </c>
      <c r="GS761">
        <v>3</v>
      </c>
      <c r="GT761">
        <v>0</v>
      </c>
      <c r="GU761" t="s">
        <v>3</v>
      </c>
      <c r="GV761">
        <f t="shared" si="658"/>
        <v>0</v>
      </c>
      <c r="GW761">
        <v>1</v>
      </c>
      <c r="GX761">
        <f t="shared" si="659"/>
        <v>0</v>
      </c>
      <c r="HA761">
        <v>0</v>
      </c>
      <c r="HB761">
        <v>0</v>
      </c>
      <c r="HC761">
        <f t="shared" si="660"/>
        <v>0</v>
      </c>
      <c r="HE761" t="s">
        <v>3</v>
      </c>
      <c r="HF761" t="s">
        <v>3</v>
      </c>
      <c r="HM761" t="s">
        <v>3</v>
      </c>
      <c r="HN761" t="s">
        <v>3</v>
      </c>
      <c r="HO761" t="s">
        <v>3</v>
      </c>
      <c r="HP761" t="s">
        <v>3</v>
      </c>
      <c r="HQ761" t="s">
        <v>3</v>
      </c>
      <c r="IK761">
        <v>0</v>
      </c>
    </row>
    <row r="762" spans="1:255" x14ac:dyDescent="0.2">
      <c r="A762" s="2">
        <v>18</v>
      </c>
      <c r="B762" s="2">
        <v>1</v>
      </c>
      <c r="C762" s="2">
        <v>311</v>
      </c>
      <c r="D762" s="2"/>
      <c r="E762" s="2" t="s">
        <v>733</v>
      </c>
      <c r="F762" s="2" t="s">
        <v>734</v>
      </c>
      <c r="G762" s="2" t="s">
        <v>735</v>
      </c>
      <c r="H762" s="2" t="s">
        <v>397</v>
      </c>
      <c r="I762" s="2">
        <f>I758*J762</f>
        <v>1</v>
      </c>
      <c r="J762" s="2">
        <v>0.2</v>
      </c>
      <c r="K762" s="2">
        <v>0.2</v>
      </c>
      <c r="L762" s="2"/>
      <c r="M762" s="2"/>
      <c r="N762" s="2"/>
      <c r="O762" s="2">
        <f t="shared" si="623"/>
        <v>1060.9000000000001</v>
      </c>
      <c r="P762" s="2">
        <f t="shared" si="624"/>
        <v>1060.9000000000001</v>
      </c>
      <c r="Q762" s="2">
        <f t="shared" si="625"/>
        <v>0</v>
      </c>
      <c r="R762" s="2">
        <f t="shared" si="626"/>
        <v>0</v>
      </c>
      <c r="S762" s="2">
        <f t="shared" si="627"/>
        <v>0</v>
      </c>
      <c r="T762" s="2">
        <f t="shared" si="628"/>
        <v>0</v>
      </c>
      <c r="U762" s="2">
        <f t="shared" si="629"/>
        <v>0</v>
      </c>
      <c r="V762" s="2">
        <f t="shared" si="630"/>
        <v>0</v>
      </c>
      <c r="W762" s="2">
        <f t="shared" si="631"/>
        <v>0</v>
      </c>
      <c r="X762" s="2">
        <f t="shared" si="632"/>
        <v>0</v>
      </c>
      <c r="Y762" s="2">
        <f t="shared" si="633"/>
        <v>0</v>
      </c>
      <c r="Z762" s="2"/>
      <c r="AA762" s="2">
        <v>50417534</v>
      </c>
      <c r="AB762" s="2">
        <f t="shared" si="634"/>
        <v>1060.9000000000001</v>
      </c>
      <c r="AC762" s="2">
        <f t="shared" si="635"/>
        <v>1060.9000000000001</v>
      </c>
      <c r="AD762" s="2">
        <f t="shared" si="636"/>
        <v>0</v>
      </c>
      <c r="AE762" s="2">
        <f t="shared" si="637"/>
        <v>0</v>
      </c>
      <c r="AF762" s="2">
        <f t="shared" si="638"/>
        <v>0</v>
      </c>
      <c r="AG762" s="2">
        <f t="shared" si="639"/>
        <v>0</v>
      </c>
      <c r="AH762" s="2">
        <f t="shared" si="640"/>
        <v>0</v>
      </c>
      <c r="AI762" s="2">
        <f t="shared" si="641"/>
        <v>0</v>
      </c>
      <c r="AJ762" s="2">
        <f t="shared" si="642"/>
        <v>0</v>
      </c>
      <c r="AK762" s="2">
        <v>1060.9000000000001</v>
      </c>
      <c r="AL762" s="2">
        <v>1060.9000000000001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125</v>
      </c>
      <c r="AU762" s="2">
        <v>94</v>
      </c>
      <c r="AV762" s="2">
        <v>1</v>
      </c>
      <c r="AW762" s="2">
        <v>1</v>
      </c>
      <c r="AX762" s="2"/>
      <c r="AY762" s="2"/>
      <c r="AZ762" s="2">
        <v>1</v>
      </c>
      <c r="BA762" s="2">
        <v>1</v>
      </c>
      <c r="BB762" s="2">
        <v>1</v>
      </c>
      <c r="BC762" s="2">
        <v>1</v>
      </c>
      <c r="BD762" s="2" t="s">
        <v>3</v>
      </c>
      <c r="BE762" s="2" t="s">
        <v>3</v>
      </c>
      <c r="BF762" s="2" t="s">
        <v>3</v>
      </c>
      <c r="BG762" s="2" t="s">
        <v>3</v>
      </c>
      <c r="BH762" s="2">
        <v>3</v>
      </c>
      <c r="BI762" s="2">
        <v>1</v>
      </c>
      <c r="BJ762" s="2" t="s">
        <v>736</v>
      </c>
      <c r="BK762" s="2"/>
      <c r="BL762" s="2"/>
      <c r="BM762" s="2">
        <v>133</v>
      </c>
      <c r="BN762" s="2">
        <v>0</v>
      </c>
      <c r="BO762" s="2" t="s">
        <v>3</v>
      </c>
      <c r="BP762" s="2">
        <v>0</v>
      </c>
      <c r="BQ762" s="2">
        <v>30</v>
      </c>
      <c r="BR762" s="2">
        <v>0</v>
      </c>
      <c r="BS762" s="2">
        <v>1</v>
      </c>
      <c r="BT762" s="2">
        <v>1</v>
      </c>
      <c r="BU762" s="2">
        <v>1</v>
      </c>
      <c r="BV762" s="2">
        <v>1</v>
      </c>
      <c r="BW762" s="2">
        <v>1</v>
      </c>
      <c r="BX762" s="2">
        <v>1</v>
      </c>
      <c r="BY762" s="2" t="s">
        <v>3</v>
      </c>
      <c r="BZ762" s="2">
        <v>125</v>
      </c>
      <c r="CA762" s="2">
        <v>94</v>
      </c>
      <c r="CB762" s="2" t="s">
        <v>3</v>
      </c>
      <c r="CC762" s="2"/>
      <c r="CD762" s="2"/>
      <c r="CE762" s="2">
        <v>30</v>
      </c>
      <c r="CF762" s="2">
        <v>0</v>
      </c>
      <c r="CG762" s="2">
        <v>0</v>
      </c>
      <c r="CH762" s="2"/>
      <c r="CI762" s="2"/>
      <c r="CJ762" s="2"/>
      <c r="CK762" s="2"/>
      <c r="CL762" s="2"/>
      <c r="CM762" s="2">
        <v>0</v>
      </c>
      <c r="CN762" s="2" t="s">
        <v>3</v>
      </c>
      <c r="CO762" s="2">
        <v>0</v>
      </c>
      <c r="CP762" s="2">
        <f t="shared" si="643"/>
        <v>1060.9000000000001</v>
      </c>
      <c r="CQ762" s="2">
        <f t="shared" si="644"/>
        <v>1060.9000000000001</v>
      </c>
      <c r="CR762" s="2">
        <f t="shared" si="645"/>
        <v>0</v>
      </c>
      <c r="CS762" s="2">
        <f t="shared" si="646"/>
        <v>0</v>
      </c>
      <c r="CT762" s="2">
        <f t="shared" si="647"/>
        <v>0</v>
      </c>
      <c r="CU762" s="2">
        <f t="shared" si="648"/>
        <v>0</v>
      </c>
      <c r="CV762" s="2">
        <f t="shared" si="649"/>
        <v>0</v>
      </c>
      <c r="CW762" s="2">
        <f t="shared" si="650"/>
        <v>0</v>
      </c>
      <c r="CX762" s="2">
        <f t="shared" si="651"/>
        <v>0</v>
      </c>
      <c r="CY762" s="2">
        <f>((S762*BZ762)/100)</f>
        <v>0</v>
      </c>
      <c r="CZ762" s="2">
        <f>((S762*CA762)/100)</f>
        <v>0</v>
      </c>
      <c r="DA762" s="2"/>
      <c r="DB762" s="2"/>
      <c r="DC762" s="2" t="s">
        <v>3</v>
      </c>
      <c r="DD762" s="2" t="s">
        <v>3</v>
      </c>
      <c r="DE762" s="2" t="s">
        <v>3</v>
      </c>
      <c r="DF762" s="2" t="s">
        <v>3</v>
      </c>
      <c r="DG762" s="2" t="s">
        <v>3</v>
      </c>
      <c r="DH762" s="2" t="s">
        <v>3</v>
      </c>
      <c r="DI762" s="2" t="s">
        <v>3</v>
      </c>
      <c r="DJ762" s="2" t="s">
        <v>3</v>
      </c>
      <c r="DK762" s="2" t="s">
        <v>3</v>
      </c>
      <c r="DL762" s="2" t="s">
        <v>3</v>
      </c>
      <c r="DM762" s="2" t="s">
        <v>3</v>
      </c>
      <c r="DN762" s="2">
        <v>0</v>
      </c>
      <c r="DO762" s="2">
        <v>0</v>
      </c>
      <c r="DP762" s="2">
        <v>1</v>
      </c>
      <c r="DQ762" s="2">
        <v>1</v>
      </c>
      <c r="DR762" s="2"/>
      <c r="DS762" s="2"/>
      <c r="DT762" s="2"/>
      <c r="DU762" s="2">
        <v>1010</v>
      </c>
      <c r="DV762" s="2" t="s">
        <v>397</v>
      </c>
      <c r="DW762" s="2" t="s">
        <v>397</v>
      </c>
      <c r="DX762" s="2">
        <v>1</v>
      </c>
      <c r="DY762" s="2"/>
      <c r="DZ762" s="2" t="s">
        <v>3</v>
      </c>
      <c r="EA762" s="2" t="s">
        <v>3</v>
      </c>
      <c r="EB762" s="2" t="s">
        <v>3</v>
      </c>
      <c r="EC762" s="2" t="s">
        <v>3</v>
      </c>
      <c r="ED762" s="2"/>
      <c r="EE762" s="2">
        <v>49573448</v>
      </c>
      <c r="EF762" s="2">
        <v>30</v>
      </c>
      <c r="EG762" s="2" t="s">
        <v>35</v>
      </c>
      <c r="EH762" s="2">
        <v>0</v>
      </c>
      <c r="EI762" s="2" t="s">
        <v>3</v>
      </c>
      <c r="EJ762" s="2">
        <v>1</v>
      </c>
      <c r="EK762" s="2">
        <v>133</v>
      </c>
      <c r="EL762" s="2" t="s">
        <v>727</v>
      </c>
      <c r="EM762" s="2" t="s">
        <v>728</v>
      </c>
      <c r="EN762" s="2"/>
      <c r="EO762" s="2" t="s">
        <v>3</v>
      </c>
      <c r="EP762" s="2"/>
      <c r="EQ762" s="2">
        <v>0</v>
      </c>
      <c r="ER762" s="2">
        <v>1060.9000000000001</v>
      </c>
      <c r="ES762" s="2">
        <v>1060.9000000000001</v>
      </c>
      <c r="ET762" s="2">
        <v>0</v>
      </c>
      <c r="EU762" s="2">
        <v>0</v>
      </c>
      <c r="EV762" s="2">
        <v>0</v>
      </c>
      <c r="EW762" s="2">
        <v>0</v>
      </c>
      <c r="EX762" s="2">
        <v>0</v>
      </c>
      <c r="EY762" s="2"/>
      <c r="EZ762" s="2"/>
      <c r="FA762" s="2"/>
      <c r="FB762" s="2"/>
      <c r="FC762" s="2"/>
      <c r="FD762" s="2"/>
      <c r="FE762" s="2"/>
      <c r="FF762" s="2"/>
      <c r="FG762" s="2"/>
      <c r="FH762" s="2"/>
      <c r="FI762" s="2"/>
      <c r="FJ762" s="2"/>
      <c r="FK762" s="2"/>
      <c r="FL762" s="2"/>
      <c r="FM762" s="2"/>
      <c r="FN762" s="2"/>
      <c r="FO762" s="2"/>
      <c r="FP762" s="2"/>
      <c r="FQ762" s="2">
        <v>0</v>
      </c>
      <c r="FR762" s="2">
        <f t="shared" si="652"/>
        <v>0</v>
      </c>
      <c r="FS762" s="2">
        <v>0</v>
      </c>
      <c r="FT762" s="2"/>
      <c r="FU762" s="2"/>
      <c r="FV762" s="2"/>
      <c r="FW762" s="2"/>
      <c r="FX762" s="2">
        <v>125</v>
      </c>
      <c r="FY762" s="2">
        <v>94</v>
      </c>
      <c r="FZ762" s="2"/>
      <c r="GA762" s="2" t="s">
        <v>3</v>
      </c>
      <c r="GB762" s="2"/>
      <c r="GC762" s="2"/>
      <c r="GD762" s="2">
        <v>0</v>
      </c>
      <c r="GE762" s="2"/>
      <c r="GF762" s="2">
        <v>-702340203</v>
      </c>
      <c r="GG762" s="2">
        <v>2</v>
      </c>
      <c r="GH762" s="2">
        <v>1</v>
      </c>
      <c r="GI762" s="2">
        <v>-2</v>
      </c>
      <c r="GJ762" s="2">
        <v>0</v>
      </c>
      <c r="GK762" s="2">
        <f>ROUND(R762*(R12)/100,2)</f>
        <v>0</v>
      </c>
      <c r="GL762" s="2">
        <f t="shared" si="653"/>
        <v>0</v>
      </c>
      <c r="GM762" s="2">
        <f t="shared" si="654"/>
        <v>1060.9000000000001</v>
      </c>
      <c r="GN762" s="2">
        <f t="shared" si="655"/>
        <v>1060.9000000000001</v>
      </c>
      <c r="GO762" s="2">
        <f t="shared" si="656"/>
        <v>0</v>
      </c>
      <c r="GP762" s="2">
        <f t="shared" si="657"/>
        <v>0</v>
      </c>
      <c r="GQ762" s="2"/>
      <c r="GR762" s="2">
        <v>0</v>
      </c>
      <c r="GS762" s="2">
        <v>3</v>
      </c>
      <c r="GT762" s="2">
        <v>0</v>
      </c>
      <c r="GU762" s="2" t="s">
        <v>3</v>
      </c>
      <c r="GV762" s="2">
        <f t="shared" si="658"/>
        <v>0</v>
      </c>
      <c r="GW762" s="2">
        <v>1</v>
      </c>
      <c r="GX762" s="2">
        <f t="shared" si="659"/>
        <v>0</v>
      </c>
      <c r="GY762" s="2"/>
      <c r="GZ762" s="2"/>
      <c r="HA762" s="2">
        <v>0</v>
      </c>
      <c r="HB762" s="2">
        <v>0</v>
      </c>
      <c r="HC762" s="2">
        <f t="shared" si="660"/>
        <v>0</v>
      </c>
      <c r="HD762" s="2"/>
      <c r="HE762" s="2" t="s">
        <v>3</v>
      </c>
      <c r="HF762" s="2" t="s">
        <v>3</v>
      </c>
      <c r="HG762" s="2"/>
      <c r="HH762" s="2"/>
      <c r="HI762" s="2"/>
      <c r="HJ762" s="2"/>
      <c r="HK762" s="2"/>
      <c r="HL762" s="2"/>
      <c r="HM762" s="2" t="s">
        <v>3</v>
      </c>
      <c r="HN762" s="2" t="s">
        <v>3</v>
      </c>
      <c r="HO762" s="2" t="s">
        <v>3</v>
      </c>
      <c r="HP762" s="2" t="s">
        <v>3</v>
      </c>
      <c r="HQ762" s="2" t="s">
        <v>3</v>
      </c>
      <c r="HR762" s="2"/>
      <c r="HS762" s="2"/>
      <c r="HT762" s="2"/>
      <c r="HU762" s="2"/>
      <c r="HV762" s="2"/>
      <c r="HW762" s="2"/>
      <c r="HX762" s="2"/>
      <c r="HY762" s="2"/>
      <c r="HZ762" s="2"/>
      <c r="IA762" s="2"/>
      <c r="IB762" s="2"/>
      <c r="IC762" s="2"/>
      <c r="ID762" s="2"/>
      <c r="IE762" s="2"/>
      <c r="IF762" s="2"/>
      <c r="IG762" s="2"/>
      <c r="IH762" s="2"/>
      <c r="II762" s="2"/>
      <c r="IJ762" s="2"/>
      <c r="IK762" s="2">
        <v>0</v>
      </c>
      <c r="IL762" s="2"/>
      <c r="IM762" s="2"/>
      <c r="IN762" s="2"/>
      <c r="IO762" s="2"/>
      <c r="IP762" s="2"/>
      <c r="IQ762" s="2"/>
      <c r="IR762" s="2"/>
      <c r="IS762" s="2"/>
      <c r="IT762" s="2"/>
      <c r="IU762" s="2"/>
    </row>
    <row r="763" spans="1:255" x14ac:dyDescent="0.2">
      <c r="A763">
        <v>18</v>
      </c>
      <c r="B763">
        <v>1</v>
      </c>
      <c r="C763">
        <v>320</v>
      </c>
      <c r="E763" t="s">
        <v>733</v>
      </c>
      <c r="F763" t="s">
        <v>734</v>
      </c>
      <c r="G763" t="s">
        <v>735</v>
      </c>
      <c r="H763" t="s">
        <v>397</v>
      </c>
      <c r="I763">
        <f>I759*J763</f>
        <v>1</v>
      </c>
      <c r="J763">
        <v>0.2</v>
      </c>
      <c r="K763">
        <v>0.2</v>
      </c>
      <c r="O763">
        <f t="shared" si="623"/>
        <v>10237.69</v>
      </c>
      <c r="P763">
        <f t="shared" si="624"/>
        <v>10237.69</v>
      </c>
      <c r="Q763">
        <f t="shared" si="625"/>
        <v>0</v>
      </c>
      <c r="R763">
        <f t="shared" si="626"/>
        <v>0</v>
      </c>
      <c r="S763">
        <f t="shared" si="627"/>
        <v>0</v>
      </c>
      <c r="T763">
        <f t="shared" si="628"/>
        <v>0</v>
      </c>
      <c r="U763">
        <f t="shared" si="629"/>
        <v>0</v>
      </c>
      <c r="V763">
        <f t="shared" si="630"/>
        <v>0</v>
      </c>
      <c r="W763">
        <f t="shared" si="631"/>
        <v>0</v>
      </c>
      <c r="X763">
        <f t="shared" si="632"/>
        <v>0</v>
      </c>
      <c r="Y763">
        <f t="shared" si="633"/>
        <v>0</v>
      </c>
      <c r="AA763">
        <v>50417531</v>
      </c>
      <c r="AB763">
        <f t="shared" si="634"/>
        <v>1060.9000000000001</v>
      </c>
      <c r="AC763">
        <f t="shared" si="635"/>
        <v>1060.9000000000001</v>
      </c>
      <c r="AD763">
        <f t="shared" si="636"/>
        <v>0</v>
      </c>
      <c r="AE763">
        <f t="shared" si="637"/>
        <v>0</v>
      </c>
      <c r="AF763">
        <f t="shared" si="638"/>
        <v>0</v>
      </c>
      <c r="AG763">
        <f t="shared" si="639"/>
        <v>0</v>
      </c>
      <c r="AH763">
        <f t="shared" si="640"/>
        <v>0</v>
      </c>
      <c r="AI763">
        <f t="shared" si="641"/>
        <v>0</v>
      </c>
      <c r="AJ763">
        <f t="shared" si="642"/>
        <v>0</v>
      </c>
      <c r="AK763">
        <v>1060.9000000000001</v>
      </c>
      <c r="AL763">
        <v>1060.9000000000001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0</v>
      </c>
      <c r="AU763">
        <v>0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9.65</v>
      </c>
      <c r="BD763" t="s">
        <v>3</v>
      </c>
      <c r="BE763" t="s">
        <v>3</v>
      </c>
      <c r="BF763" t="s">
        <v>3</v>
      </c>
      <c r="BG763" t="s">
        <v>3</v>
      </c>
      <c r="BH763">
        <v>3</v>
      </c>
      <c r="BI763">
        <v>1</v>
      </c>
      <c r="BJ763" t="s">
        <v>736</v>
      </c>
      <c r="BM763">
        <v>133</v>
      </c>
      <c r="BN763">
        <v>0</v>
      </c>
      <c r="BO763" t="s">
        <v>734</v>
      </c>
      <c r="BP763">
        <v>1</v>
      </c>
      <c r="BQ763">
        <v>30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3</v>
      </c>
      <c r="BZ763">
        <v>0</v>
      </c>
      <c r="CA763">
        <v>0</v>
      </c>
      <c r="CB763" t="s">
        <v>3</v>
      </c>
      <c r="CE763">
        <v>30</v>
      </c>
      <c r="CF763">
        <v>0</v>
      </c>
      <c r="CG763">
        <v>0</v>
      </c>
      <c r="CM763">
        <v>0</v>
      </c>
      <c r="CN763" t="s">
        <v>3</v>
      </c>
      <c r="CO763">
        <v>0</v>
      </c>
      <c r="CP763">
        <f t="shared" si="643"/>
        <v>10237.69</v>
      </c>
      <c r="CQ763">
        <f t="shared" si="644"/>
        <v>10237.69</v>
      </c>
      <c r="CR763">
        <f t="shared" si="645"/>
        <v>0</v>
      </c>
      <c r="CS763">
        <f t="shared" si="646"/>
        <v>0</v>
      </c>
      <c r="CT763">
        <f t="shared" si="647"/>
        <v>0</v>
      </c>
      <c r="CU763">
        <f t="shared" si="648"/>
        <v>0</v>
      </c>
      <c r="CV763">
        <f t="shared" si="649"/>
        <v>0</v>
      </c>
      <c r="CW763">
        <f t="shared" si="650"/>
        <v>0</v>
      </c>
      <c r="CX763">
        <f t="shared" si="651"/>
        <v>0</v>
      </c>
      <c r="CY763">
        <f>S763*(BZ763/100)</f>
        <v>0</v>
      </c>
      <c r="CZ763">
        <f>S763*(CA763/100)</f>
        <v>0</v>
      </c>
      <c r="DC763" t="s">
        <v>3</v>
      </c>
      <c r="DD763" t="s">
        <v>3</v>
      </c>
      <c r="DE763" t="s">
        <v>3</v>
      </c>
      <c r="DF763" t="s">
        <v>3</v>
      </c>
      <c r="DG763" t="s">
        <v>3</v>
      </c>
      <c r="DH763" t="s">
        <v>3</v>
      </c>
      <c r="DI763" t="s">
        <v>3</v>
      </c>
      <c r="DJ763" t="s">
        <v>3</v>
      </c>
      <c r="DK763" t="s">
        <v>3</v>
      </c>
      <c r="DL763" t="s">
        <v>3</v>
      </c>
      <c r="DM763" t="s">
        <v>3</v>
      </c>
      <c r="DN763">
        <v>125</v>
      </c>
      <c r="DO763">
        <v>94</v>
      </c>
      <c r="DP763">
        <v>1</v>
      </c>
      <c r="DQ763">
        <v>1</v>
      </c>
      <c r="DU763">
        <v>1010</v>
      </c>
      <c r="DV763" t="s">
        <v>397</v>
      </c>
      <c r="DW763" t="s">
        <v>397</v>
      </c>
      <c r="DX763">
        <v>1</v>
      </c>
      <c r="DZ763" t="s">
        <v>3</v>
      </c>
      <c r="EA763" t="s">
        <v>3</v>
      </c>
      <c r="EB763" t="s">
        <v>3</v>
      </c>
      <c r="EC763" t="s">
        <v>3</v>
      </c>
      <c r="EE763">
        <v>49573448</v>
      </c>
      <c r="EF763">
        <v>30</v>
      </c>
      <c r="EG763" t="s">
        <v>35</v>
      </c>
      <c r="EH763">
        <v>0</v>
      </c>
      <c r="EI763" t="s">
        <v>3</v>
      </c>
      <c r="EJ763">
        <v>1</v>
      </c>
      <c r="EK763">
        <v>133</v>
      </c>
      <c r="EL763" t="s">
        <v>727</v>
      </c>
      <c r="EM763" t="s">
        <v>728</v>
      </c>
      <c r="EO763" t="s">
        <v>3</v>
      </c>
      <c r="EQ763">
        <v>0</v>
      </c>
      <c r="ER763">
        <v>1060.9000000000001</v>
      </c>
      <c r="ES763">
        <v>1060.9000000000001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f t="shared" si="652"/>
        <v>0</v>
      </c>
      <c r="FS763">
        <v>0</v>
      </c>
      <c r="FX763">
        <v>125</v>
      </c>
      <c r="FY763">
        <v>94</v>
      </c>
      <c r="GA763" t="s">
        <v>3</v>
      </c>
      <c r="GD763">
        <v>0</v>
      </c>
      <c r="GF763">
        <v>-702340203</v>
      </c>
      <c r="GG763">
        <v>2</v>
      </c>
      <c r="GH763">
        <v>1</v>
      </c>
      <c r="GI763">
        <v>2</v>
      </c>
      <c r="GJ763">
        <v>0</v>
      </c>
      <c r="GK763">
        <f>ROUND(R763*(S12)/100,2)</f>
        <v>0</v>
      </c>
      <c r="GL763">
        <f t="shared" si="653"/>
        <v>0</v>
      </c>
      <c r="GM763">
        <f t="shared" si="654"/>
        <v>10237.69</v>
      </c>
      <c r="GN763">
        <f t="shared" si="655"/>
        <v>10237.69</v>
      </c>
      <c r="GO763">
        <f t="shared" si="656"/>
        <v>0</v>
      </c>
      <c r="GP763">
        <f t="shared" si="657"/>
        <v>0</v>
      </c>
      <c r="GR763">
        <v>0</v>
      </c>
      <c r="GS763">
        <v>3</v>
      </c>
      <c r="GT763">
        <v>0</v>
      </c>
      <c r="GU763" t="s">
        <v>3</v>
      </c>
      <c r="GV763">
        <f t="shared" si="658"/>
        <v>0</v>
      </c>
      <c r="GW763">
        <v>1</v>
      </c>
      <c r="GX763">
        <f t="shared" si="659"/>
        <v>0</v>
      </c>
      <c r="HA763">
        <v>0</v>
      </c>
      <c r="HB763">
        <v>0</v>
      </c>
      <c r="HC763">
        <f t="shared" si="660"/>
        <v>0</v>
      </c>
      <c r="HE763" t="s">
        <v>3</v>
      </c>
      <c r="HF763" t="s">
        <v>3</v>
      </c>
      <c r="HM763" t="s">
        <v>3</v>
      </c>
      <c r="HN763" t="s">
        <v>3</v>
      </c>
      <c r="HO763" t="s">
        <v>3</v>
      </c>
      <c r="HP763" t="s">
        <v>3</v>
      </c>
      <c r="HQ763" t="s">
        <v>3</v>
      </c>
      <c r="IK763">
        <v>0</v>
      </c>
    </row>
    <row r="764" spans="1:255" x14ac:dyDescent="0.2">
      <c r="A764" s="2">
        <v>18</v>
      </c>
      <c r="B764" s="2">
        <v>1</v>
      </c>
      <c r="C764" s="2">
        <v>312</v>
      </c>
      <c r="D764" s="2"/>
      <c r="E764" s="2" t="s">
        <v>737</v>
      </c>
      <c r="F764" s="2" t="s">
        <v>738</v>
      </c>
      <c r="G764" s="2" t="s">
        <v>1240</v>
      </c>
      <c r="H764" s="2" t="s">
        <v>397</v>
      </c>
      <c r="I764" s="2">
        <f>I758*J764</f>
        <v>3</v>
      </c>
      <c r="J764" s="2">
        <v>0.6</v>
      </c>
      <c r="K764" s="2">
        <v>0.6</v>
      </c>
      <c r="L764" s="2"/>
      <c r="M764" s="2"/>
      <c r="N764" s="2"/>
      <c r="O764" s="2">
        <f t="shared" si="623"/>
        <v>170.01</v>
      </c>
      <c r="P764" s="2">
        <f t="shared" si="624"/>
        <v>170.01</v>
      </c>
      <c r="Q764" s="2">
        <f t="shared" si="625"/>
        <v>0</v>
      </c>
      <c r="R764" s="2">
        <f t="shared" si="626"/>
        <v>0</v>
      </c>
      <c r="S764" s="2">
        <f t="shared" si="627"/>
        <v>0</v>
      </c>
      <c r="T764" s="2">
        <f t="shared" si="628"/>
        <v>0</v>
      </c>
      <c r="U764" s="2">
        <f t="shared" si="629"/>
        <v>0</v>
      </c>
      <c r="V764" s="2">
        <f t="shared" si="630"/>
        <v>0</v>
      </c>
      <c r="W764" s="2">
        <f t="shared" si="631"/>
        <v>0</v>
      </c>
      <c r="X764" s="2">
        <f t="shared" si="632"/>
        <v>0</v>
      </c>
      <c r="Y764" s="2">
        <f t="shared" si="633"/>
        <v>0</v>
      </c>
      <c r="Z764" s="2"/>
      <c r="AA764" s="2">
        <v>50417534</v>
      </c>
      <c r="AB764" s="2">
        <f t="shared" si="634"/>
        <v>56.67</v>
      </c>
      <c r="AC764" s="2">
        <f t="shared" si="635"/>
        <v>56.67</v>
      </c>
      <c r="AD764" s="2">
        <f t="shared" si="636"/>
        <v>0</v>
      </c>
      <c r="AE764" s="2">
        <f t="shared" si="637"/>
        <v>0</v>
      </c>
      <c r="AF764" s="2">
        <f t="shared" si="638"/>
        <v>0</v>
      </c>
      <c r="AG764" s="2">
        <f t="shared" si="639"/>
        <v>0</v>
      </c>
      <c r="AH764" s="2">
        <f t="shared" si="640"/>
        <v>0</v>
      </c>
      <c r="AI764" s="2">
        <f t="shared" si="641"/>
        <v>0</v>
      </c>
      <c r="AJ764" s="2">
        <f t="shared" si="642"/>
        <v>0</v>
      </c>
      <c r="AK764" s="2">
        <v>56.67</v>
      </c>
      <c r="AL764" s="2">
        <v>56.67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125</v>
      </c>
      <c r="AU764" s="2">
        <v>94</v>
      </c>
      <c r="AV764" s="2">
        <v>1</v>
      </c>
      <c r="AW764" s="2">
        <v>1</v>
      </c>
      <c r="AX764" s="2"/>
      <c r="AY764" s="2"/>
      <c r="AZ764" s="2">
        <v>1</v>
      </c>
      <c r="BA764" s="2">
        <v>1</v>
      </c>
      <c r="BB764" s="2">
        <v>1</v>
      </c>
      <c r="BC764" s="2">
        <v>1</v>
      </c>
      <c r="BD764" s="2" t="s">
        <v>3</v>
      </c>
      <c r="BE764" s="2" t="s">
        <v>3</v>
      </c>
      <c r="BF764" s="2" t="s">
        <v>3</v>
      </c>
      <c r="BG764" s="2" t="s">
        <v>3</v>
      </c>
      <c r="BH764" s="2">
        <v>3</v>
      </c>
      <c r="BI764" s="2">
        <v>1</v>
      </c>
      <c r="BJ764" s="2" t="s">
        <v>739</v>
      </c>
      <c r="BK764" s="2"/>
      <c r="BL764" s="2"/>
      <c r="BM764" s="2">
        <v>133</v>
      </c>
      <c r="BN764" s="2">
        <v>0</v>
      </c>
      <c r="BO764" s="2" t="s">
        <v>3</v>
      </c>
      <c r="BP764" s="2">
        <v>0</v>
      </c>
      <c r="BQ764" s="2">
        <v>30</v>
      </c>
      <c r="BR764" s="2">
        <v>0</v>
      </c>
      <c r="BS764" s="2">
        <v>1</v>
      </c>
      <c r="BT764" s="2">
        <v>1</v>
      </c>
      <c r="BU764" s="2">
        <v>1</v>
      </c>
      <c r="BV764" s="2">
        <v>1</v>
      </c>
      <c r="BW764" s="2">
        <v>1</v>
      </c>
      <c r="BX764" s="2">
        <v>1</v>
      </c>
      <c r="BY764" s="2" t="s">
        <v>3</v>
      </c>
      <c r="BZ764" s="2">
        <v>125</v>
      </c>
      <c r="CA764" s="2">
        <v>94</v>
      </c>
      <c r="CB764" s="2" t="s">
        <v>3</v>
      </c>
      <c r="CC764" s="2"/>
      <c r="CD764" s="2"/>
      <c r="CE764" s="2">
        <v>30</v>
      </c>
      <c r="CF764" s="2">
        <v>0</v>
      </c>
      <c r="CG764" s="2">
        <v>0</v>
      </c>
      <c r="CH764" s="2"/>
      <c r="CI764" s="2"/>
      <c r="CJ764" s="2"/>
      <c r="CK764" s="2"/>
      <c r="CL764" s="2"/>
      <c r="CM764" s="2">
        <v>0</v>
      </c>
      <c r="CN764" s="2" t="s">
        <v>3</v>
      </c>
      <c r="CO764" s="2">
        <v>0</v>
      </c>
      <c r="CP764" s="2">
        <f t="shared" si="643"/>
        <v>170.01</v>
      </c>
      <c r="CQ764" s="2">
        <f t="shared" si="644"/>
        <v>56.67</v>
      </c>
      <c r="CR764" s="2">
        <f t="shared" si="645"/>
        <v>0</v>
      </c>
      <c r="CS764" s="2">
        <f t="shared" si="646"/>
        <v>0</v>
      </c>
      <c r="CT764" s="2">
        <f t="shared" si="647"/>
        <v>0</v>
      </c>
      <c r="CU764" s="2">
        <f t="shared" si="648"/>
        <v>0</v>
      </c>
      <c r="CV764" s="2">
        <f t="shared" si="649"/>
        <v>0</v>
      </c>
      <c r="CW764" s="2">
        <f t="shared" si="650"/>
        <v>0</v>
      </c>
      <c r="CX764" s="2">
        <f t="shared" si="651"/>
        <v>0</v>
      </c>
      <c r="CY764" s="2">
        <f>((S764*BZ764)/100)</f>
        <v>0</v>
      </c>
      <c r="CZ764" s="2">
        <f>((S764*CA764)/100)</f>
        <v>0</v>
      </c>
      <c r="DA764" s="2"/>
      <c r="DB764" s="2"/>
      <c r="DC764" s="2" t="s">
        <v>3</v>
      </c>
      <c r="DD764" s="2" t="s">
        <v>3</v>
      </c>
      <c r="DE764" s="2" t="s">
        <v>3</v>
      </c>
      <c r="DF764" s="2" t="s">
        <v>3</v>
      </c>
      <c r="DG764" s="2" t="s">
        <v>3</v>
      </c>
      <c r="DH764" s="2" t="s">
        <v>3</v>
      </c>
      <c r="DI764" s="2" t="s">
        <v>3</v>
      </c>
      <c r="DJ764" s="2" t="s">
        <v>3</v>
      </c>
      <c r="DK764" s="2" t="s">
        <v>3</v>
      </c>
      <c r="DL764" s="2" t="s">
        <v>3</v>
      </c>
      <c r="DM764" s="2" t="s">
        <v>3</v>
      </c>
      <c r="DN764" s="2">
        <v>0</v>
      </c>
      <c r="DO764" s="2">
        <v>0</v>
      </c>
      <c r="DP764" s="2">
        <v>1</v>
      </c>
      <c r="DQ764" s="2">
        <v>1</v>
      </c>
      <c r="DR764" s="2"/>
      <c r="DS764" s="2"/>
      <c r="DT764" s="2"/>
      <c r="DU764" s="2">
        <v>1010</v>
      </c>
      <c r="DV764" s="2" t="s">
        <v>397</v>
      </c>
      <c r="DW764" s="2" t="s">
        <v>397</v>
      </c>
      <c r="DX764" s="2">
        <v>1</v>
      </c>
      <c r="DY764" s="2"/>
      <c r="DZ764" s="2" t="s">
        <v>3</v>
      </c>
      <c r="EA764" s="2" t="s">
        <v>3</v>
      </c>
      <c r="EB764" s="2" t="s">
        <v>3</v>
      </c>
      <c r="EC764" s="2" t="s">
        <v>3</v>
      </c>
      <c r="ED764" s="2"/>
      <c r="EE764" s="2">
        <v>49573448</v>
      </c>
      <c r="EF764" s="2">
        <v>30</v>
      </c>
      <c r="EG764" s="2" t="s">
        <v>35</v>
      </c>
      <c r="EH764" s="2">
        <v>0</v>
      </c>
      <c r="EI764" s="2" t="s">
        <v>3</v>
      </c>
      <c r="EJ764" s="2">
        <v>1</v>
      </c>
      <c r="EK764" s="2">
        <v>133</v>
      </c>
      <c r="EL764" s="2" t="s">
        <v>727</v>
      </c>
      <c r="EM764" s="2" t="s">
        <v>728</v>
      </c>
      <c r="EN764" s="2"/>
      <c r="EO764" s="2" t="s">
        <v>3</v>
      </c>
      <c r="EP764" s="2"/>
      <c r="EQ764" s="2">
        <v>0</v>
      </c>
      <c r="ER764" s="2">
        <v>56.67</v>
      </c>
      <c r="ES764" s="2">
        <v>56.67</v>
      </c>
      <c r="ET764" s="2">
        <v>0</v>
      </c>
      <c r="EU764" s="2">
        <v>0</v>
      </c>
      <c r="EV764" s="2">
        <v>0</v>
      </c>
      <c r="EW764" s="2">
        <v>0</v>
      </c>
      <c r="EX764" s="2">
        <v>0</v>
      </c>
      <c r="EY764" s="2"/>
      <c r="EZ764" s="2"/>
      <c r="FA764" s="2"/>
      <c r="FB764" s="2"/>
      <c r="FC764" s="2"/>
      <c r="FD764" s="2"/>
      <c r="FE764" s="2"/>
      <c r="FF764" s="2"/>
      <c r="FG764" s="2"/>
      <c r="FH764" s="2"/>
      <c r="FI764" s="2"/>
      <c r="FJ764" s="2"/>
      <c r="FK764" s="2"/>
      <c r="FL764" s="2"/>
      <c r="FM764" s="2"/>
      <c r="FN764" s="2"/>
      <c r="FO764" s="2"/>
      <c r="FP764" s="2"/>
      <c r="FQ764" s="2">
        <v>0</v>
      </c>
      <c r="FR764" s="2">
        <f t="shared" si="652"/>
        <v>0</v>
      </c>
      <c r="FS764" s="2">
        <v>0</v>
      </c>
      <c r="FT764" s="2"/>
      <c r="FU764" s="2"/>
      <c r="FV764" s="2"/>
      <c r="FW764" s="2"/>
      <c r="FX764" s="2">
        <v>125</v>
      </c>
      <c r="FY764" s="2">
        <v>94</v>
      </c>
      <c r="FZ764" s="2"/>
      <c r="GA764" s="2" t="s">
        <v>3</v>
      </c>
      <c r="GB764" s="2"/>
      <c r="GC764" s="2"/>
      <c r="GD764" s="2">
        <v>0</v>
      </c>
      <c r="GE764" s="2"/>
      <c r="GF764" s="2">
        <v>252014648</v>
      </c>
      <c r="GG764" s="2">
        <v>2</v>
      </c>
      <c r="GH764" s="2">
        <v>1</v>
      </c>
      <c r="GI764" s="2">
        <v>-2</v>
      </c>
      <c r="GJ764" s="2">
        <v>0</v>
      </c>
      <c r="GK764" s="2">
        <f>ROUND(R764*(R12)/100,2)</f>
        <v>0</v>
      </c>
      <c r="GL764" s="2">
        <f t="shared" si="653"/>
        <v>0</v>
      </c>
      <c r="GM764" s="2">
        <f t="shared" si="654"/>
        <v>170.01</v>
      </c>
      <c r="GN764" s="2">
        <f t="shared" si="655"/>
        <v>170.01</v>
      </c>
      <c r="GO764" s="2">
        <f t="shared" si="656"/>
        <v>0</v>
      </c>
      <c r="GP764" s="2">
        <f t="shared" si="657"/>
        <v>0</v>
      </c>
      <c r="GQ764" s="2"/>
      <c r="GR764" s="2">
        <v>0</v>
      </c>
      <c r="GS764" s="2">
        <v>3</v>
      </c>
      <c r="GT764" s="2">
        <v>0</v>
      </c>
      <c r="GU764" s="2" t="s">
        <v>3</v>
      </c>
      <c r="GV764" s="2">
        <f t="shared" si="658"/>
        <v>0</v>
      </c>
      <c r="GW764" s="2">
        <v>1</v>
      </c>
      <c r="GX764" s="2">
        <f t="shared" si="659"/>
        <v>0</v>
      </c>
      <c r="GY764" s="2"/>
      <c r="GZ764" s="2"/>
      <c r="HA764" s="2">
        <v>0</v>
      </c>
      <c r="HB764" s="2">
        <v>0</v>
      </c>
      <c r="HC764" s="2">
        <f t="shared" si="660"/>
        <v>0</v>
      </c>
      <c r="HD764" s="2"/>
      <c r="HE764" s="2" t="s">
        <v>3</v>
      </c>
      <c r="HF764" s="2" t="s">
        <v>3</v>
      </c>
      <c r="HG764" s="2"/>
      <c r="HH764" s="2"/>
      <c r="HI764" s="2"/>
      <c r="HJ764" s="2"/>
      <c r="HK764" s="2"/>
      <c r="HL764" s="2"/>
      <c r="HM764" s="2" t="s">
        <v>3</v>
      </c>
      <c r="HN764" s="2" t="s">
        <v>3</v>
      </c>
      <c r="HO764" s="2" t="s">
        <v>3</v>
      </c>
      <c r="HP764" s="2" t="s">
        <v>3</v>
      </c>
      <c r="HQ764" s="2" t="s">
        <v>3</v>
      </c>
      <c r="HR764" s="2"/>
      <c r="HS764" s="2"/>
      <c r="HT764" s="2"/>
      <c r="HU764" s="2"/>
      <c r="HV764" s="2"/>
      <c r="HW764" s="2"/>
      <c r="HX764" s="2"/>
      <c r="HY764" s="2"/>
      <c r="HZ764" s="2"/>
      <c r="IA764" s="2"/>
      <c r="IB764" s="2"/>
      <c r="IC764" s="2"/>
      <c r="ID764" s="2"/>
      <c r="IE764" s="2"/>
      <c r="IF764" s="2"/>
      <c r="IG764" s="2"/>
      <c r="IH764" s="2"/>
      <c r="II764" s="2"/>
      <c r="IJ764" s="2"/>
      <c r="IK764" s="2">
        <v>0</v>
      </c>
      <c r="IL764" s="2"/>
      <c r="IM764" s="2"/>
      <c r="IN764" s="2"/>
      <c r="IO764" s="2"/>
      <c r="IP764" s="2"/>
      <c r="IQ764" s="2"/>
      <c r="IR764" s="2"/>
      <c r="IS764" s="2"/>
      <c r="IT764" s="2"/>
      <c r="IU764" s="2"/>
    </row>
    <row r="765" spans="1:255" x14ac:dyDescent="0.2">
      <c r="A765">
        <v>18</v>
      </c>
      <c r="B765">
        <v>1</v>
      </c>
      <c r="C765">
        <v>321</v>
      </c>
      <c r="E765" t="s">
        <v>737</v>
      </c>
      <c r="F765" t="s">
        <v>738</v>
      </c>
      <c r="G765" t="s">
        <v>1240</v>
      </c>
      <c r="H765" t="s">
        <v>397</v>
      </c>
      <c r="I765">
        <f>I759*J765</f>
        <v>3</v>
      </c>
      <c r="J765">
        <v>0.6</v>
      </c>
      <c r="K765">
        <v>0.6</v>
      </c>
      <c r="O765">
        <f t="shared" si="623"/>
        <v>2749.06</v>
      </c>
      <c r="P765">
        <f t="shared" si="624"/>
        <v>2749.06</v>
      </c>
      <c r="Q765">
        <f t="shared" si="625"/>
        <v>0</v>
      </c>
      <c r="R765">
        <f t="shared" si="626"/>
        <v>0</v>
      </c>
      <c r="S765">
        <f t="shared" si="627"/>
        <v>0</v>
      </c>
      <c r="T765">
        <f t="shared" si="628"/>
        <v>0</v>
      </c>
      <c r="U765">
        <f t="shared" si="629"/>
        <v>0</v>
      </c>
      <c r="V765">
        <f t="shared" si="630"/>
        <v>0</v>
      </c>
      <c r="W765">
        <f t="shared" si="631"/>
        <v>0</v>
      </c>
      <c r="X765">
        <f t="shared" si="632"/>
        <v>0</v>
      </c>
      <c r="Y765">
        <f t="shared" si="633"/>
        <v>0</v>
      </c>
      <c r="AA765">
        <v>50417531</v>
      </c>
      <c r="AB765">
        <f t="shared" si="634"/>
        <v>56.67</v>
      </c>
      <c r="AC765">
        <f t="shared" si="635"/>
        <v>56.67</v>
      </c>
      <c r="AD765">
        <f t="shared" si="636"/>
        <v>0</v>
      </c>
      <c r="AE765">
        <f t="shared" si="637"/>
        <v>0</v>
      </c>
      <c r="AF765">
        <f t="shared" si="638"/>
        <v>0</v>
      </c>
      <c r="AG765">
        <f t="shared" si="639"/>
        <v>0</v>
      </c>
      <c r="AH765">
        <f t="shared" si="640"/>
        <v>0</v>
      </c>
      <c r="AI765">
        <f t="shared" si="641"/>
        <v>0</v>
      </c>
      <c r="AJ765">
        <f t="shared" si="642"/>
        <v>0</v>
      </c>
      <c r="AK765">
        <v>56.67</v>
      </c>
      <c r="AL765">
        <v>56.67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  <c r="AS765">
        <v>0</v>
      </c>
      <c r="AT765">
        <v>0</v>
      </c>
      <c r="AU765">
        <v>0</v>
      </c>
      <c r="AV765">
        <v>1</v>
      </c>
      <c r="AW765">
        <v>1</v>
      </c>
      <c r="AZ765">
        <v>1</v>
      </c>
      <c r="BA765">
        <v>1</v>
      </c>
      <c r="BB765">
        <v>1</v>
      </c>
      <c r="BC765">
        <v>16.170000000000002</v>
      </c>
      <c r="BD765" t="s">
        <v>3</v>
      </c>
      <c r="BE765" t="s">
        <v>3</v>
      </c>
      <c r="BF765" t="s">
        <v>3</v>
      </c>
      <c r="BG765" t="s">
        <v>3</v>
      </c>
      <c r="BH765">
        <v>3</v>
      </c>
      <c r="BI765">
        <v>1</v>
      </c>
      <c r="BJ765" t="s">
        <v>739</v>
      </c>
      <c r="BM765">
        <v>133</v>
      </c>
      <c r="BN765">
        <v>0</v>
      </c>
      <c r="BO765" t="s">
        <v>738</v>
      </c>
      <c r="BP765">
        <v>1</v>
      </c>
      <c r="BQ765">
        <v>30</v>
      </c>
      <c r="BR765">
        <v>0</v>
      </c>
      <c r="BS765">
        <v>1</v>
      </c>
      <c r="BT765">
        <v>1</v>
      </c>
      <c r="BU765">
        <v>1</v>
      </c>
      <c r="BV765">
        <v>1</v>
      </c>
      <c r="BW765">
        <v>1</v>
      </c>
      <c r="BX765">
        <v>1</v>
      </c>
      <c r="BY765" t="s">
        <v>3</v>
      </c>
      <c r="BZ765">
        <v>0</v>
      </c>
      <c r="CA765">
        <v>0</v>
      </c>
      <c r="CB765" t="s">
        <v>3</v>
      </c>
      <c r="CE765">
        <v>30</v>
      </c>
      <c r="CF765">
        <v>0</v>
      </c>
      <c r="CG765">
        <v>0</v>
      </c>
      <c r="CM765">
        <v>0</v>
      </c>
      <c r="CN765" t="s">
        <v>3</v>
      </c>
      <c r="CO765">
        <v>0</v>
      </c>
      <c r="CP765">
        <f t="shared" si="643"/>
        <v>2749.06</v>
      </c>
      <c r="CQ765">
        <f t="shared" si="644"/>
        <v>916.35</v>
      </c>
      <c r="CR765">
        <f t="shared" si="645"/>
        <v>0</v>
      </c>
      <c r="CS765">
        <f t="shared" si="646"/>
        <v>0</v>
      </c>
      <c r="CT765">
        <f t="shared" si="647"/>
        <v>0</v>
      </c>
      <c r="CU765">
        <f t="shared" si="648"/>
        <v>0</v>
      </c>
      <c r="CV765">
        <f t="shared" si="649"/>
        <v>0</v>
      </c>
      <c r="CW765">
        <f t="shared" si="650"/>
        <v>0</v>
      </c>
      <c r="CX765">
        <f t="shared" si="651"/>
        <v>0</v>
      </c>
      <c r="CY765">
        <f>S765*(BZ765/100)</f>
        <v>0</v>
      </c>
      <c r="CZ765">
        <f>S765*(CA765/100)</f>
        <v>0</v>
      </c>
      <c r="DC765" t="s">
        <v>3</v>
      </c>
      <c r="DD765" t="s">
        <v>3</v>
      </c>
      <c r="DE765" t="s">
        <v>3</v>
      </c>
      <c r="DF765" t="s">
        <v>3</v>
      </c>
      <c r="DG765" t="s">
        <v>3</v>
      </c>
      <c r="DH765" t="s">
        <v>3</v>
      </c>
      <c r="DI765" t="s">
        <v>3</v>
      </c>
      <c r="DJ765" t="s">
        <v>3</v>
      </c>
      <c r="DK765" t="s">
        <v>3</v>
      </c>
      <c r="DL765" t="s">
        <v>3</v>
      </c>
      <c r="DM765" t="s">
        <v>3</v>
      </c>
      <c r="DN765">
        <v>125</v>
      </c>
      <c r="DO765">
        <v>94</v>
      </c>
      <c r="DP765">
        <v>1</v>
      </c>
      <c r="DQ765">
        <v>1</v>
      </c>
      <c r="DU765">
        <v>1010</v>
      </c>
      <c r="DV765" t="s">
        <v>397</v>
      </c>
      <c r="DW765" t="s">
        <v>397</v>
      </c>
      <c r="DX765">
        <v>1</v>
      </c>
      <c r="DZ765" t="s">
        <v>3</v>
      </c>
      <c r="EA765" t="s">
        <v>3</v>
      </c>
      <c r="EB765" t="s">
        <v>3</v>
      </c>
      <c r="EC765" t="s">
        <v>3</v>
      </c>
      <c r="EE765">
        <v>49573448</v>
      </c>
      <c r="EF765">
        <v>30</v>
      </c>
      <c r="EG765" t="s">
        <v>35</v>
      </c>
      <c r="EH765">
        <v>0</v>
      </c>
      <c r="EI765" t="s">
        <v>3</v>
      </c>
      <c r="EJ765">
        <v>1</v>
      </c>
      <c r="EK765">
        <v>133</v>
      </c>
      <c r="EL765" t="s">
        <v>727</v>
      </c>
      <c r="EM765" t="s">
        <v>728</v>
      </c>
      <c r="EO765" t="s">
        <v>3</v>
      </c>
      <c r="EQ765">
        <v>0</v>
      </c>
      <c r="ER765">
        <v>56.67</v>
      </c>
      <c r="ES765">
        <v>56.67</v>
      </c>
      <c r="ET765">
        <v>0</v>
      </c>
      <c r="EU765">
        <v>0</v>
      </c>
      <c r="EV765">
        <v>0</v>
      </c>
      <c r="EW765">
        <v>0</v>
      </c>
      <c r="EX765">
        <v>0</v>
      </c>
      <c r="FQ765">
        <v>0</v>
      </c>
      <c r="FR765">
        <f t="shared" si="652"/>
        <v>0</v>
      </c>
      <c r="FS765">
        <v>0</v>
      </c>
      <c r="FX765">
        <v>125</v>
      </c>
      <c r="FY765">
        <v>94</v>
      </c>
      <c r="GA765" t="s">
        <v>3</v>
      </c>
      <c r="GD765">
        <v>0</v>
      </c>
      <c r="GF765">
        <v>252014648</v>
      </c>
      <c r="GG765">
        <v>2</v>
      </c>
      <c r="GH765">
        <v>1</v>
      </c>
      <c r="GI765">
        <v>2</v>
      </c>
      <c r="GJ765">
        <v>0</v>
      </c>
      <c r="GK765">
        <f>ROUND(R765*(S12)/100,2)</f>
        <v>0</v>
      </c>
      <c r="GL765">
        <f t="shared" si="653"/>
        <v>0</v>
      </c>
      <c r="GM765">
        <f t="shared" si="654"/>
        <v>2749.06</v>
      </c>
      <c r="GN765">
        <f t="shared" si="655"/>
        <v>2749.06</v>
      </c>
      <c r="GO765">
        <f t="shared" si="656"/>
        <v>0</v>
      </c>
      <c r="GP765">
        <f t="shared" si="657"/>
        <v>0</v>
      </c>
      <c r="GR765">
        <v>0</v>
      </c>
      <c r="GS765">
        <v>3</v>
      </c>
      <c r="GT765">
        <v>0</v>
      </c>
      <c r="GU765" t="s">
        <v>3</v>
      </c>
      <c r="GV765">
        <f t="shared" si="658"/>
        <v>0</v>
      </c>
      <c r="GW765">
        <v>1</v>
      </c>
      <c r="GX765">
        <f t="shared" si="659"/>
        <v>0</v>
      </c>
      <c r="HA765">
        <v>0</v>
      </c>
      <c r="HB765">
        <v>0</v>
      </c>
      <c r="HC765">
        <f t="shared" si="660"/>
        <v>0</v>
      </c>
      <c r="HE765" t="s">
        <v>3</v>
      </c>
      <c r="HF765" t="s">
        <v>3</v>
      </c>
      <c r="HM765" t="s">
        <v>3</v>
      </c>
      <c r="HN765" t="s">
        <v>3</v>
      </c>
      <c r="HO765" t="s">
        <v>3</v>
      </c>
      <c r="HP765" t="s">
        <v>3</v>
      </c>
      <c r="HQ765" t="s">
        <v>3</v>
      </c>
      <c r="IK765">
        <v>0</v>
      </c>
    </row>
    <row r="766" spans="1:255" x14ac:dyDescent="0.2">
      <c r="A766" s="2">
        <v>17</v>
      </c>
      <c r="B766" s="2">
        <v>1</v>
      </c>
      <c r="C766" s="2">
        <f>ROW(SmtRes!A334)</f>
        <v>334</v>
      </c>
      <c r="D766" s="2">
        <f>ROW(EtalonRes!A323)</f>
        <v>323</v>
      </c>
      <c r="E766" s="2" t="s">
        <v>740</v>
      </c>
      <c r="F766" s="2" t="s">
        <v>741</v>
      </c>
      <c r="G766" s="2" t="s">
        <v>742</v>
      </c>
      <c r="H766" s="2" t="s">
        <v>369</v>
      </c>
      <c r="I766" s="2">
        <f>ROUND(2/100,9)</f>
        <v>0.02</v>
      </c>
      <c r="J766" s="2">
        <v>0</v>
      </c>
      <c r="K766" s="2">
        <f>ROUND(2/100,9)</f>
        <v>0.02</v>
      </c>
      <c r="L766" s="2"/>
      <c r="M766" s="2"/>
      <c r="N766" s="2"/>
      <c r="O766" s="2">
        <f t="shared" si="623"/>
        <v>6.33</v>
      </c>
      <c r="P766" s="2">
        <f t="shared" si="624"/>
        <v>2.52</v>
      </c>
      <c r="Q766" s="2">
        <f t="shared" si="625"/>
        <v>0.42</v>
      </c>
      <c r="R766" s="2">
        <f t="shared" si="626"/>
        <v>0.02</v>
      </c>
      <c r="S766" s="2">
        <f t="shared" si="627"/>
        <v>3.39</v>
      </c>
      <c r="T766" s="2">
        <f t="shared" si="628"/>
        <v>0</v>
      </c>
      <c r="U766" s="2">
        <f t="shared" si="629"/>
        <v>0.27460000000000001</v>
      </c>
      <c r="V766" s="2">
        <f t="shared" si="630"/>
        <v>0</v>
      </c>
      <c r="W766" s="2">
        <f t="shared" si="631"/>
        <v>0</v>
      </c>
      <c r="X766" s="2">
        <f t="shared" si="632"/>
        <v>4.24</v>
      </c>
      <c r="Y766" s="2">
        <f t="shared" si="633"/>
        <v>3.19</v>
      </c>
      <c r="Z766" s="2"/>
      <c r="AA766" s="2">
        <v>50417534</v>
      </c>
      <c r="AB766" s="2">
        <f t="shared" si="634"/>
        <v>316.52</v>
      </c>
      <c r="AC766" s="2">
        <f t="shared" si="635"/>
        <v>125.92</v>
      </c>
      <c r="AD766" s="2">
        <f t="shared" si="636"/>
        <v>21.06</v>
      </c>
      <c r="AE766" s="2">
        <f t="shared" si="637"/>
        <v>1.01</v>
      </c>
      <c r="AF766" s="2">
        <f t="shared" si="638"/>
        <v>169.54</v>
      </c>
      <c r="AG766" s="2">
        <f t="shared" si="639"/>
        <v>0</v>
      </c>
      <c r="AH766" s="2">
        <f t="shared" si="640"/>
        <v>13.73</v>
      </c>
      <c r="AI766" s="2">
        <f t="shared" si="641"/>
        <v>0</v>
      </c>
      <c r="AJ766" s="2">
        <f t="shared" si="642"/>
        <v>0</v>
      </c>
      <c r="AK766" s="2">
        <v>316.52</v>
      </c>
      <c r="AL766" s="2">
        <v>125.92</v>
      </c>
      <c r="AM766" s="2">
        <v>21.06</v>
      </c>
      <c r="AN766" s="2">
        <v>1.01</v>
      </c>
      <c r="AO766" s="2">
        <v>169.54</v>
      </c>
      <c r="AP766" s="2">
        <v>0</v>
      </c>
      <c r="AQ766" s="2">
        <v>13.73</v>
      </c>
      <c r="AR766" s="2">
        <v>0</v>
      </c>
      <c r="AS766" s="2">
        <v>0</v>
      </c>
      <c r="AT766" s="2">
        <v>125</v>
      </c>
      <c r="AU766" s="2">
        <v>94</v>
      </c>
      <c r="AV766" s="2">
        <v>1</v>
      </c>
      <c r="AW766" s="2">
        <v>1</v>
      </c>
      <c r="AX766" s="2"/>
      <c r="AY766" s="2"/>
      <c r="AZ766" s="2">
        <v>1</v>
      </c>
      <c r="BA766" s="2">
        <v>1</v>
      </c>
      <c r="BB766" s="2">
        <v>1</v>
      </c>
      <c r="BC766" s="2">
        <v>1</v>
      </c>
      <c r="BD766" s="2" t="s">
        <v>3</v>
      </c>
      <c r="BE766" s="2" t="s">
        <v>3</v>
      </c>
      <c r="BF766" s="2" t="s">
        <v>3</v>
      </c>
      <c r="BG766" s="2" t="s">
        <v>3</v>
      </c>
      <c r="BH766" s="2">
        <v>0</v>
      </c>
      <c r="BI766" s="2">
        <v>1</v>
      </c>
      <c r="BJ766" s="2" t="s">
        <v>743</v>
      </c>
      <c r="BK766" s="2"/>
      <c r="BL766" s="2"/>
      <c r="BM766" s="2">
        <v>1833</v>
      </c>
      <c r="BN766" s="2">
        <v>0</v>
      </c>
      <c r="BO766" s="2" t="s">
        <v>3</v>
      </c>
      <c r="BP766" s="2">
        <v>0</v>
      </c>
      <c r="BQ766" s="2">
        <v>30</v>
      </c>
      <c r="BR766" s="2">
        <v>0</v>
      </c>
      <c r="BS766" s="2">
        <v>1</v>
      </c>
      <c r="BT766" s="2">
        <v>1</v>
      </c>
      <c r="BU766" s="2">
        <v>1</v>
      </c>
      <c r="BV766" s="2">
        <v>1</v>
      </c>
      <c r="BW766" s="2">
        <v>1</v>
      </c>
      <c r="BX766" s="2">
        <v>1</v>
      </c>
      <c r="BY766" s="2" t="s">
        <v>3</v>
      </c>
      <c r="BZ766" s="2">
        <v>125</v>
      </c>
      <c r="CA766" s="2">
        <v>94</v>
      </c>
      <c r="CB766" s="2" t="s">
        <v>3</v>
      </c>
      <c r="CC766" s="2"/>
      <c r="CD766" s="2"/>
      <c r="CE766" s="2">
        <v>30</v>
      </c>
      <c r="CF766" s="2">
        <v>0</v>
      </c>
      <c r="CG766" s="2">
        <v>0</v>
      </c>
      <c r="CH766" s="2"/>
      <c r="CI766" s="2"/>
      <c r="CJ766" s="2"/>
      <c r="CK766" s="2"/>
      <c r="CL766" s="2"/>
      <c r="CM766" s="2">
        <v>0</v>
      </c>
      <c r="CN766" s="2" t="s">
        <v>3</v>
      </c>
      <c r="CO766" s="2">
        <v>0</v>
      </c>
      <c r="CP766" s="2">
        <f t="shared" si="643"/>
        <v>6.33</v>
      </c>
      <c r="CQ766" s="2">
        <f t="shared" si="644"/>
        <v>125.92</v>
      </c>
      <c r="CR766" s="2">
        <f t="shared" si="645"/>
        <v>21.06</v>
      </c>
      <c r="CS766" s="2">
        <f t="shared" si="646"/>
        <v>1.01</v>
      </c>
      <c r="CT766" s="2">
        <f t="shared" si="647"/>
        <v>169.54</v>
      </c>
      <c r="CU766" s="2">
        <f t="shared" si="648"/>
        <v>0</v>
      </c>
      <c r="CV766" s="2">
        <f t="shared" si="649"/>
        <v>13.73</v>
      </c>
      <c r="CW766" s="2">
        <f t="shared" si="650"/>
        <v>0</v>
      </c>
      <c r="CX766" s="2">
        <f t="shared" si="651"/>
        <v>0</v>
      </c>
      <c r="CY766" s="2">
        <f>((S766*BZ766)/100)</f>
        <v>4.2374999999999998</v>
      </c>
      <c r="CZ766" s="2">
        <f>((S766*CA766)/100)</f>
        <v>3.1866000000000003</v>
      </c>
      <c r="DA766" s="2"/>
      <c r="DB766" s="2"/>
      <c r="DC766" s="2" t="s">
        <v>3</v>
      </c>
      <c r="DD766" s="2" t="s">
        <v>3</v>
      </c>
      <c r="DE766" s="2" t="s">
        <v>3</v>
      </c>
      <c r="DF766" s="2" t="s">
        <v>3</v>
      </c>
      <c r="DG766" s="2" t="s">
        <v>3</v>
      </c>
      <c r="DH766" s="2" t="s">
        <v>3</v>
      </c>
      <c r="DI766" s="2" t="s">
        <v>3</v>
      </c>
      <c r="DJ766" s="2" t="s">
        <v>3</v>
      </c>
      <c r="DK766" s="2" t="s">
        <v>3</v>
      </c>
      <c r="DL766" s="2" t="s">
        <v>3</v>
      </c>
      <c r="DM766" s="2" t="s">
        <v>3</v>
      </c>
      <c r="DN766" s="2">
        <v>0</v>
      </c>
      <c r="DO766" s="2">
        <v>0</v>
      </c>
      <c r="DP766" s="2">
        <v>1</v>
      </c>
      <c r="DQ766" s="2">
        <v>1</v>
      </c>
      <c r="DR766" s="2"/>
      <c r="DS766" s="2"/>
      <c r="DT766" s="2"/>
      <c r="DU766" s="2">
        <v>1003</v>
      </c>
      <c r="DV766" s="2" t="s">
        <v>369</v>
      </c>
      <c r="DW766" s="2" t="s">
        <v>369</v>
      </c>
      <c r="DX766" s="2">
        <v>100</v>
      </c>
      <c r="DY766" s="2"/>
      <c r="DZ766" s="2" t="s">
        <v>3</v>
      </c>
      <c r="EA766" s="2" t="s">
        <v>3</v>
      </c>
      <c r="EB766" s="2" t="s">
        <v>3</v>
      </c>
      <c r="EC766" s="2" t="s">
        <v>3</v>
      </c>
      <c r="ED766" s="2"/>
      <c r="EE766" s="2">
        <v>49575149</v>
      </c>
      <c r="EF766" s="2">
        <v>30</v>
      </c>
      <c r="EG766" s="2" t="s">
        <v>35</v>
      </c>
      <c r="EH766" s="2">
        <v>0</v>
      </c>
      <c r="EI766" s="2" t="s">
        <v>3</v>
      </c>
      <c r="EJ766" s="2">
        <v>1</v>
      </c>
      <c r="EK766" s="2">
        <v>1833</v>
      </c>
      <c r="EL766" s="2" t="s">
        <v>744</v>
      </c>
      <c r="EM766" s="2" t="s">
        <v>745</v>
      </c>
      <c r="EN766" s="2"/>
      <c r="EO766" s="2" t="s">
        <v>3</v>
      </c>
      <c r="EP766" s="2"/>
      <c r="EQ766" s="2">
        <v>131072</v>
      </c>
      <c r="ER766" s="2">
        <v>316.52</v>
      </c>
      <c r="ES766" s="2">
        <v>125.92</v>
      </c>
      <c r="ET766" s="2">
        <v>21.06</v>
      </c>
      <c r="EU766" s="2">
        <v>1.01</v>
      </c>
      <c r="EV766" s="2">
        <v>169.54</v>
      </c>
      <c r="EW766" s="2">
        <v>13.73</v>
      </c>
      <c r="EX766" s="2">
        <v>0</v>
      </c>
      <c r="EY766" s="2">
        <v>0</v>
      </c>
      <c r="EZ766" s="2"/>
      <c r="FA766" s="2"/>
      <c r="FB766" s="2"/>
      <c r="FC766" s="2"/>
      <c r="FD766" s="2"/>
      <c r="FE766" s="2"/>
      <c r="FF766" s="2"/>
      <c r="FG766" s="2"/>
      <c r="FH766" s="2"/>
      <c r="FI766" s="2"/>
      <c r="FJ766" s="2"/>
      <c r="FK766" s="2"/>
      <c r="FL766" s="2"/>
      <c r="FM766" s="2"/>
      <c r="FN766" s="2"/>
      <c r="FO766" s="2"/>
      <c r="FP766" s="2"/>
      <c r="FQ766" s="2">
        <v>0</v>
      </c>
      <c r="FR766" s="2">
        <f t="shared" si="652"/>
        <v>0</v>
      </c>
      <c r="FS766" s="2">
        <v>0</v>
      </c>
      <c r="FT766" s="2"/>
      <c r="FU766" s="2"/>
      <c r="FV766" s="2"/>
      <c r="FW766" s="2"/>
      <c r="FX766" s="2">
        <v>125</v>
      </c>
      <c r="FY766" s="2">
        <v>94</v>
      </c>
      <c r="FZ766" s="2"/>
      <c r="GA766" s="2" t="s">
        <v>3</v>
      </c>
      <c r="GB766" s="2"/>
      <c r="GC766" s="2"/>
      <c r="GD766" s="2">
        <v>0</v>
      </c>
      <c r="GE766" s="2"/>
      <c r="GF766" s="2">
        <v>1321869907</v>
      </c>
      <c r="GG766" s="2">
        <v>2</v>
      </c>
      <c r="GH766" s="2">
        <v>1</v>
      </c>
      <c r="GI766" s="2">
        <v>-2</v>
      </c>
      <c r="GJ766" s="2">
        <v>0</v>
      </c>
      <c r="GK766" s="2">
        <f>ROUND(R766*(R12)/100,2)</f>
        <v>0.04</v>
      </c>
      <c r="GL766" s="2">
        <f t="shared" si="653"/>
        <v>0</v>
      </c>
      <c r="GM766" s="2">
        <f t="shared" si="654"/>
        <v>13.8</v>
      </c>
      <c r="GN766" s="2">
        <f t="shared" si="655"/>
        <v>13.8</v>
      </c>
      <c r="GO766" s="2">
        <f t="shared" si="656"/>
        <v>0</v>
      </c>
      <c r="GP766" s="2">
        <f t="shared" si="657"/>
        <v>0</v>
      </c>
      <c r="GQ766" s="2"/>
      <c r="GR766" s="2">
        <v>0</v>
      </c>
      <c r="GS766" s="2">
        <v>3</v>
      </c>
      <c r="GT766" s="2">
        <v>0</v>
      </c>
      <c r="GU766" s="2" t="s">
        <v>3</v>
      </c>
      <c r="GV766" s="2">
        <f t="shared" si="658"/>
        <v>0</v>
      </c>
      <c r="GW766" s="2">
        <v>1</v>
      </c>
      <c r="GX766" s="2">
        <f t="shared" si="659"/>
        <v>0</v>
      </c>
      <c r="GY766" s="2"/>
      <c r="GZ766" s="2"/>
      <c r="HA766" s="2">
        <v>0</v>
      </c>
      <c r="HB766" s="2">
        <v>0</v>
      </c>
      <c r="HC766" s="2">
        <f t="shared" si="660"/>
        <v>0</v>
      </c>
      <c r="HD766" s="2"/>
      <c r="HE766" s="2" t="s">
        <v>3</v>
      </c>
      <c r="HF766" s="2" t="s">
        <v>3</v>
      </c>
      <c r="HG766" s="2"/>
      <c r="HH766" s="2"/>
      <c r="HI766" s="2"/>
      <c r="HJ766" s="2"/>
      <c r="HK766" s="2"/>
      <c r="HL766" s="2"/>
      <c r="HM766" s="2" t="s">
        <v>3</v>
      </c>
      <c r="HN766" s="2" t="s">
        <v>3</v>
      </c>
      <c r="HO766" s="2" t="s">
        <v>3</v>
      </c>
      <c r="HP766" s="2" t="s">
        <v>3</v>
      </c>
      <c r="HQ766" s="2" t="s">
        <v>3</v>
      </c>
      <c r="HR766" s="2"/>
      <c r="HS766" s="2"/>
      <c r="HT766" s="2"/>
      <c r="HU766" s="2"/>
      <c r="HV766" s="2"/>
      <c r="HW766" s="2"/>
      <c r="HX766" s="2"/>
      <c r="HY766" s="2"/>
      <c r="HZ766" s="2"/>
      <c r="IA766" s="2"/>
      <c r="IB766" s="2"/>
      <c r="IC766" s="2"/>
      <c r="ID766" s="2"/>
      <c r="IE766" s="2"/>
      <c r="IF766" s="2"/>
      <c r="IG766" s="2"/>
      <c r="IH766" s="2"/>
      <c r="II766" s="2"/>
      <c r="IJ766" s="2"/>
      <c r="IK766" s="2">
        <v>0</v>
      </c>
      <c r="IL766" s="2"/>
      <c r="IM766" s="2"/>
      <c r="IN766" s="2"/>
      <c r="IO766" s="2"/>
      <c r="IP766" s="2"/>
      <c r="IQ766" s="2"/>
      <c r="IR766" s="2"/>
      <c r="IS766" s="2"/>
      <c r="IT766" s="2"/>
      <c r="IU766" s="2"/>
    </row>
    <row r="767" spans="1:255" x14ac:dyDescent="0.2">
      <c r="A767">
        <v>17</v>
      </c>
      <c r="B767">
        <v>1</v>
      </c>
      <c r="C767">
        <f>ROW(SmtRes!A346)</f>
        <v>346</v>
      </c>
      <c r="D767">
        <f>ROW(EtalonRes!A336)</f>
        <v>336</v>
      </c>
      <c r="E767" t="s">
        <v>740</v>
      </c>
      <c r="F767" t="s">
        <v>741</v>
      </c>
      <c r="G767" t="s">
        <v>742</v>
      </c>
      <c r="H767" t="s">
        <v>369</v>
      </c>
      <c r="I767">
        <f>ROUND(2/100,9)</f>
        <v>0.02</v>
      </c>
      <c r="J767">
        <v>0</v>
      </c>
      <c r="K767">
        <f>ROUND(2/100,9)</f>
        <v>0.02</v>
      </c>
      <c r="O767">
        <f t="shared" si="623"/>
        <v>109.18</v>
      </c>
      <c r="P767">
        <f t="shared" si="624"/>
        <v>6.7</v>
      </c>
      <c r="Q767">
        <f t="shared" si="625"/>
        <v>4.07</v>
      </c>
      <c r="R767">
        <f t="shared" si="626"/>
        <v>0.57999999999999996</v>
      </c>
      <c r="S767">
        <f t="shared" si="627"/>
        <v>98.41</v>
      </c>
      <c r="T767">
        <f t="shared" si="628"/>
        <v>0</v>
      </c>
      <c r="U767">
        <f t="shared" si="629"/>
        <v>0.27460000000000001</v>
      </c>
      <c r="V767">
        <f t="shared" si="630"/>
        <v>0</v>
      </c>
      <c r="W767">
        <f t="shared" si="631"/>
        <v>0</v>
      </c>
      <c r="X767">
        <f t="shared" si="632"/>
        <v>101.36</v>
      </c>
      <c r="Y767">
        <f t="shared" si="633"/>
        <v>45.27</v>
      </c>
      <c r="AA767">
        <v>50417531</v>
      </c>
      <c r="AB767">
        <f t="shared" si="634"/>
        <v>316.52</v>
      </c>
      <c r="AC767">
        <f t="shared" si="635"/>
        <v>125.92</v>
      </c>
      <c r="AD767">
        <f t="shared" si="636"/>
        <v>21.06</v>
      </c>
      <c r="AE767">
        <f t="shared" si="637"/>
        <v>1.01</v>
      </c>
      <c r="AF767">
        <f t="shared" si="638"/>
        <v>169.54</v>
      </c>
      <c r="AG767">
        <f t="shared" si="639"/>
        <v>0</v>
      </c>
      <c r="AH767">
        <f t="shared" si="640"/>
        <v>13.73</v>
      </c>
      <c r="AI767">
        <f t="shared" si="641"/>
        <v>0</v>
      </c>
      <c r="AJ767">
        <f t="shared" si="642"/>
        <v>0</v>
      </c>
      <c r="AK767">
        <v>316.52</v>
      </c>
      <c r="AL767">
        <v>125.92</v>
      </c>
      <c r="AM767">
        <v>21.06</v>
      </c>
      <c r="AN767">
        <v>1.01</v>
      </c>
      <c r="AO767">
        <v>169.54</v>
      </c>
      <c r="AP767">
        <v>0</v>
      </c>
      <c r="AQ767">
        <v>13.73</v>
      </c>
      <c r="AR767">
        <v>0</v>
      </c>
      <c r="AS767">
        <v>0</v>
      </c>
      <c r="AT767">
        <v>103</v>
      </c>
      <c r="AU767">
        <v>46</v>
      </c>
      <c r="AV767">
        <v>1</v>
      </c>
      <c r="AW767">
        <v>1</v>
      </c>
      <c r="AZ767">
        <v>1</v>
      </c>
      <c r="BA767">
        <v>29.03</v>
      </c>
      <c r="BB767">
        <v>9.6999999999999993</v>
      </c>
      <c r="BC767">
        <v>2.66</v>
      </c>
      <c r="BD767" t="s">
        <v>3</v>
      </c>
      <c r="BE767" t="s">
        <v>3</v>
      </c>
      <c r="BF767" t="s">
        <v>3</v>
      </c>
      <c r="BG767" t="s">
        <v>3</v>
      </c>
      <c r="BH767">
        <v>0</v>
      </c>
      <c r="BI767">
        <v>1</v>
      </c>
      <c r="BJ767" t="s">
        <v>743</v>
      </c>
      <c r="BM767">
        <v>1833</v>
      </c>
      <c r="BN767">
        <v>0</v>
      </c>
      <c r="BO767" t="s">
        <v>741</v>
      </c>
      <c r="BP767">
        <v>1</v>
      </c>
      <c r="BQ767">
        <v>30</v>
      </c>
      <c r="BR767">
        <v>0</v>
      </c>
      <c r="BS767">
        <v>29.03</v>
      </c>
      <c r="BT767">
        <v>1</v>
      </c>
      <c r="BU767">
        <v>1</v>
      </c>
      <c r="BV767">
        <v>1</v>
      </c>
      <c r="BW767">
        <v>1</v>
      </c>
      <c r="BX767">
        <v>1</v>
      </c>
      <c r="BY767" t="s">
        <v>3</v>
      </c>
      <c r="BZ767">
        <v>103</v>
      </c>
      <c r="CA767">
        <v>46</v>
      </c>
      <c r="CB767" t="s">
        <v>3</v>
      </c>
      <c r="CE767">
        <v>30</v>
      </c>
      <c r="CF767">
        <v>0</v>
      </c>
      <c r="CG767">
        <v>0</v>
      </c>
      <c r="CM767">
        <v>0</v>
      </c>
      <c r="CN767" t="s">
        <v>3</v>
      </c>
      <c r="CO767">
        <v>0</v>
      </c>
      <c r="CP767">
        <f t="shared" si="643"/>
        <v>109.17999999999999</v>
      </c>
      <c r="CQ767">
        <f t="shared" si="644"/>
        <v>334.95</v>
      </c>
      <c r="CR767">
        <f t="shared" si="645"/>
        <v>204.28</v>
      </c>
      <c r="CS767">
        <f t="shared" si="646"/>
        <v>29.32</v>
      </c>
      <c r="CT767">
        <f t="shared" si="647"/>
        <v>4921.75</v>
      </c>
      <c r="CU767">
        <f t="shared" si="648"/>
        <v>0</v>
      </c>
      <c r="CV767">
        <f t="shared" si="649"/>
        <v>13.73</v>
      </c>
      <c r="CW767">
        <f t="shared" si="650"/>
        <v>0</v>
      </c>
      <c r="CX767">
        <f t="shared" si="651"/>
        <v>0</v>
      </c>
      <c r="CY767">
        <f>S767*(BZ767/100)</f>
        <v>101.3623</v>
      </c>
      <c r="CZ767">
        <f>S767*(CA767/100)</f>
        <v>45.268599999999999</v>
      </c>
      <c r="DC767" t="s">
        <v>3</v>
      </c>
      <c r="DD767" t="s">
        <v>3</v>
      </c>
      <c r="DE767" t="s">
        <v>3</v>
      </c>
      <c r="DF767" t="s">
        <v>3</v>
      </c>
      <c r="DG767" t="s">
        <v>3</v>
      </c>
      <c r="DH767" t="s">
        <v>3</v>
      </c>
      <c r="DI767" t="s">
        <v>3</v>
      </c>
      <c r="DJ767" t="s">
        <v>3</v>
      </c>
      <c r="DK767" t="s">
        <v>3</v>
      </c>
      <c r="DL767" t="s">
        <v>3</v>
      </c>
      <c r="DM767" t="s">
        <v>3</v>
      </c>
      <c r="DN767">
        <v>125</v>
      </c>
      <c r="DO767">
        <v>94</v>
      </c>
      <c r="DP767">
        <v>1</v>
      </c>
      <c r="DQ767">
        <v>1</v>
      </c>
      <c r="DU767">
        <v>1003</v>
      </c>
      <c r="DV767" t="s">
        <v>369</v>
      </c>
      <c r="DW767" t="s">
        <v>369</v>
      </c>
      <c r="DX767">
        <v>100</v>
      </c>
      <c r="DZ767" t="s">
        <v>3</v>
      </c>
      <c r="EA767" t="s">
        <v>3</v>
      </c>
      <c r="EB767" t="s">
        <v>3</v>
      </c>
      <c r="EC767" t="s">
        <v>3</v>
      </c>
      <c r="EE767">
        <v>49575149</v>
      </c>
      <c r="EF767">
        <v>30</v>
      </c>
      <c r="EG767" t="s">
        <v>35</v>
      </c>
      <c r="EH767">
        <v>0</v>
      </c>
      <c r="EI767" t="s">
        <v>3</v>
      </c>
      <c r="EJ767">
        <v>1</v>
      </c>
      <c r="EK767">
        <v>1833</v>
      </c>
      <c r="EL767" t="s">
        <v>744</v>
      </c>
      <c r="EM767" t="s">
        <v>745</v>
      </c>
      <c r="EO767" t="s">
        <v>3</v>
      </c>
      <c r="EQ767">
        <v>131072</v>
      </c>
      <c r="ER767">
        <v>316.52</v>
      </c>
      <c r="ES767">
        <v>125.92</v>
      </c>
      <c r="ET767">
        <v>21.06</v>
      </c>
      <c r="EU767">
        <v>1.01</v>
      </c>
      <c r="EV767">
        <v>169.54</v>
      </c>
      <c r="EW767">
        <v>13.73</v>
      </c>
      <c r="EX767">
        <v>0</v>
      </c>
      <c r="EY767">
        <v>0</v>
      </c>
      <c r="FQ767">
        <v>0</v>
      </c>
      <c r="FR767">
        <f t="shared" si="652"/>
        <v>0</v>
      </c>
      <c r="FS767">
        <v>0</v>
      </c>
      <c r="FX767">
        <v>125</v>
      </c>
      <c r="FY767">
        <v>94</v>
      </c>
      <c r="GA767" t="s">
        <v>3</v>
      </c>
      <c r="GD767">
        <v>0</v>
      </c>
      <c r="GF767">
        <v>1321869907</v>
      </c>
      <c r="GG767">
        <v>2</v>
      </c>
      <c r="GH767">
        <v>1</v>
      </c>
      <c r="GI767">
        <v>2</v>
      </c>
      <c r="GJ767">
        <v>0</v>
      </c>
      <c r="GK767">
        <f>ROUND(R767*(S12)/100,2)</f>
        <v>0.93</v>
      </c>
      <c r="GL767">
        <f t="shared" si="653"/>
        <v>0</v>
      </c>
      <c r="GM767">
        <f t="shared" si="654"/>
        <v>256.74</v>
      </c>
      <c r="GN767">
        <f t="shared" si="655"/>
        <v>256.74</v>
      </c>
      <c r="GO767">
        <f t="shared" si="656"/>
        <v>0</v>
      </c>
      <c r="GP767">
        <f t="shared" si="657"/>
        <v>0</v>
      </c>
      <c r="GR767">
        <v>0</v>
      </c>
      <c r="GS767">
        <v>3</v>
      </c>
      <c r="GT767">
        <v>0</v>
      </c>
      <c r="GU767" t="s">
        <v>3</v>
      </c>
      <c r="GV767">
        <f t="shared" si="658"/>
        <v>0</v>
      </c>
      <c r="GW767">
        <v>1</v>
      </c>
      <c r="GX767">
        <f t="shared" si="659"/>
        <v>0</v>
      </c>
      <c r="HA767">
        <v>0</v>
      </c>
      <c r="HB767">
        <v>0</v>
      </c>
      <c r="HC767">
        <f t="shared" si="660"/>
        <v>0</v>
      </c>
      <c r="HE767" t="s">
        <v>3</v>
      </c>
      <c r="HF767" t="s">
        <v>3</v>
      </c>
      <c r="HM767" t="s">
        <v>3</v>
      </c>
      <c r="HN767" t="s">
        <v>3</v>
      </c>
      <c r="HO767" t="s">
        <v>3</v>
      </c>
      <c r="HP767" t="s">
        <v>3</v>
      </c>
      <c r="HQ767" t="s">
        <v>3</v>
      </c>
      <c r="IK767">
        <v>0</v>
      </c>
    </row>
    <row r="768" spans="1:255" x14ac:dyDescent="0.2">
      <c r="A768" s="2">
        <v>18</v>
      </c>
      <c r="B768" s="2">
        <v>1</v>
      </c>
      <c r="C768" s="2">
        <v>331</v>
      </c>
      <c r="D768" s="2"/>
      <c r="E768" s="2" t="s">
        <v>746</v>
      </c>
      <c r="F768" s="2" t="s">
        <v>747</v>
      </c>
      <c r="G768" s="2" t="s">
        <v>748</v>
      </c>
      <c r="H768" s="2" t="s">
        <v>397</v>
      </c>
      <c r="I768" s="2">
        <f>I766*J768</f>
        <v>1</v>
      </c>
      <c r="J768" s="2">
        <v>50</v>
      </c>
      <c r="K768" s="2">
        <v>50</v>
      </c>
      <c r="L768" s="2"/>
      <c r="M768" s="2"/>
      <c r="N768" s="2"/>
      <c r="O768" s="2">
        <f t="shared" si="623"/>
        <v>19.61</v>
      </c>
      <c r="P768" s="2">
        <f t="shared" si="624"/>
        <v>19.61</v>
      </c>
      <c r="Q768" s="2">
        <f t="shared" si="625"/>
        <v>0</v>
      </c>
      <c r="R768" s="2">
        <f t="shared" si="626"/>
        <v>0</v>
      </c>
      <c r="S768" s="2">
        <f t="shared" si="627"/>
        <v>0</v>
      </c>
      <c r="T768" s="2">
        <f t="shared" si="628"/>
        <v>0</v>
      </c>
      <c r="U768" s="2">
        <f t="shared" si="629"/>
        <v>0</v>
      </c>
      <c r="V768" s="2">
        <f t="shared" si="630"/>
        <v>0</v>
      </c>
      <c r="W768" s="2">
        <f t="shared" si="631"/>
        <v>0</v>
      </c>
      <c r="X768" s="2">
        <f t="shared" si="632"/>
        <v>0</v>
      </c>
      <c r="Y768" s="2">
        <f t="shared" si="633"/>
        <v>0</v>
      </c>
      <c r="Z768" s="2"/>
      <c r="AA768" s="2">
        <v>50417534</v>
      </c>
      <c r="AB768" s="2">
        <f t="shared" si="634"/>
        <v>19.61</v>
      </c>
      <c r="AC768" s="2">
        <f t="shared" si="635"/>
        <v>19.61</v>
      </c>
      <c r="AD768" s="2">
        <f t="shared" si="636"/>
        <v>0</v>
      </c>
      <c r="AE768" s="2">
        <f t="shared" si="637"/>
        <v>0</v>
      </c>
      <c r="AF768" s="2">
        <f t="shared" si="638"/>
        <v>0</v>
      </c>
      <c r="AG768" s="2">
        <f t="shared" si="639"/>
        <v>0</v>
      </c>
      <c r="AH768" s="2">
        <f t="shared" si="640"/>
        <v>0</v>
      </c>
      <c r="AI768" s="2">
        <f t="shared" si="641"/>
        <v>0</v>
      </c>
      <c r="AJ768" s="2">
        <f t="shared" si="642"/>
        <v>0</v>
      </c>
      <c r="AK768" s="2">
        <v>19.61</v>
      </c>
      <c r="AL768" s="2">
        <v>19.61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125</v>
      </c>
      <c r="AU768" s="2">
        <v>94</v>
      </c>
      <c r="AV768" s="2">
        <v>1</v>
      </c>
      <c r="AW768" s="2">
        <v>1</v>
      </c>
      <c r="AX768" s="2"/>
      <c r="AY768" s="2"/>
      <c r="AZ768" s="2">
        <v>1</v>
      </c>
      <c r="BA768" s="2">
        <v>1</v>
      </c>
      <c r="BB768" s="2">
        <v>1</v>
      </c>
      <c r="BC768" s="2">
        <v>1</v>
      </c>
      <c r="BD768" s="2" t="s">
        <v>3</v>
      </c>
      <c r="BE768" s="2" t="s">
        <v>3</v>
      </c>
      <c r="BF768" s="2" t="s">
        <v>3</v>
      </c>
      <c r="BG768" s="2" t="s">
        <v>3</v>
      </c>
      <c r="BH768" s="2">
        <v>3</v>
      </c>
      <c r="BI768" s="2">
        <v>1</v>
      </c>
      <c r="BJ768" s="2" t="s">
        <v>749</v>
      </c>
      <c r="BK768" s="2"/>
      <c r="BL768" s="2"/>
      <c r="BM768" s="2">
        <v>1833</v>
      </c>
      <c r="BN768" s="2">
        <v>0</v>
      </c>
      <c r="BO768" s="2" t="s">
        <v>3</v>
      </c>
      <c r="BP768" s="2">
        <v>0</v>
      </c>
      <c r="BQ768" s="2">
        <v>30</v>
      </c>
      <c r="BR768" s="2">
        <v>0</v>
      </c>
      <c r="BS768" s="2">
        <v>1</v>
      </c>
      <c r="BT768" s="2">
        <v>1</v>
      </c>
      <c r="BU768" s="2">
        <v>1</v>
      </c>
      <c r="BV768" s="2">
        <v>1</v>
      </c>
      <c r="BW768" s="2">
        <v>1</v>
      </c>
      <c r="BX768" s="2">
        <v>1</v>
      </c>
      <c r="BY768" s="2" t="s">
        <v>3</v>
      </c>
      <c r="BZ768" s="2">
        <v>125</v>
      </c>
      <c r="CA768" s="2">
        <v>94</v>
      </c>
      <c r="CB768" s="2" t="s">
        <v>3</v>
      </c>
      <c r="CC768" s="2"/>
      <c r="CD768" s="2"/>
      <c r="CE768" s="2">
        <v>30</v>
      </c>
      <c r="CF768" s="2">
        <v>0</v>
      </c>
      <c r="CG768" s="2">
        <v>0</v>
      </c>
      <c r="CH768" s="2"/>
      <c r="CI768" s="2"/>
      <c r="CJ768" s="2"/>
      <c r="CK768" s="2"/>
      <c r="CL768" s="2"/>
      <c r="CM768" s="2">
        <v>0</v>
      </c>
      <c r="CN768" s="2" t="s">
        <v>3</v>
      </c>
      <c r="CO768" s="2">
        <v>0</v>
      </c>
      <c r="CP768" s="2">
        <f t="shared" si="643"/>
        <v>19.61</v>
      </c>
      <c r="CQ768" s="2">
        <f t="shared" si="644"/>
        <v>19.61</v>
      </c>
      <c r="CR768" s="2">
        <f t="shared" si="645"/>
        <v>0</v>
      </c>
      <c r="CS768" s="2">
        <f t="shared" si="646"/>
        <v>0</v>
      </c>
      <c r="CT768" s="2">
        <f t="shared" si="647"/>
        <v>0</v>
      </c>
      <c r="CU768" s="2">
        <f t="shared" si="648"/>
        <v>0</v>
      </c>
      <c r="CV768" s="2">
        <f t="shared" si="649"/>
        <v>0</v>
      </c>
      <c r="CW768" s="2">
        <f t="shared" si="650"/>
        <v>0</v>
      </c>
      <c r="CX768" s="2">
        <f t="shared" si="651"/>
        <v>0</v>
      </c>
      <c r="CY768" s="2">
        <f>((S768*BZ768)/100)</f>
        <v>0</v>
      </c>
      <c r="CZ768" s="2">
        <f>((S768*CA768)/100)</f>
        <v>0</v>
      </c>
      <c r="DA768" s="2"/>
      <c r="DB768" s="2"/>
      <c r="DC768" s="2" t="s">
        <v>3</v>
      </c>
      <c r="DD768" s="2" t="s">
        <v>3</v>
      </c>
      <c r="DE768" s="2" t="s">
        <v>3</v>
      </c>
      <c r="DF768" s="2" t="s">
        <v>3</v>
      </c>
      <c r="DG768" s="2" t="s">
        <v>3</v>
      </c>
      <c r="DH768" s="2" t="s">
        <v>3</v>
      </c>
      <c r="DI768" s="2" t="s">
        <v>3</v>
      </c>
      <c r="DJ768" s="2" t="s">
        <v>3</v>
      </c>
      <c r="DK768" s="2" t="s">
        <v>3</v>
      </c>
      <c r="DL768" s="2" t="s">
        <v>3</v>
      </c>
      <c r="DM768" s="2" t="s">
        <v>3</v>
      </c>
      <c r="DN768" s="2">
        <v>0</v>
      </c>
      <c r="DO768" s="2">
        <v>0</v>
      </c>
      <c r="DP768" s="2">
        <v>1</v>
      </c>
      <c r="DQ768" s="2">
        <v>1</v>
      </c>
      <c r="DR768" s="2"/>
      <c r="DS768" s="2"/>
      <c r="DT768" s="2"/>
      <c r="DU768" s="2">
        <v>1010</v>
      </c>
      <c r="DV768" s="2" t="s">
        <v>397</v>
      </c>
      <c r="DW768" s="2" t="s">
        <v>397</v>
      </c>
      <c r="DX768" s="2">
        <v>1</v>
      </c>
      <c r="DY768" s="2"/>
      <c r="DZ768" s="2" t="s">
        <v>3</v>
      </c>
      <c r="EA768" s="2" t="s">
        <v>3</v>
      </c>
      <c r="EB768" s="2" t="s">
        <v>3</v>
      </c>
      <c r="EC768" s="2" t="s">
        <v>3</v>
      </c>
      <c r="ED768" s="2"/>
      <c r="EE768" s="2">
        <v>49575149</v>
      </c>
      <c r="EF768" s="2">
        <v>30</v>
      </c>
      <c r="EG768" s="2" t="s">
        <v>35</v>
      </c>
      <c r="EH768" s="2">
        <v>0</v>
      </c>
      <c r="EI768" s="2" t="s">
        <v>3</v>
      </c>
      <c r="EJ768" s="2">
        <v>1</v>
      </c>
      <c r="EK768" s="2">
        <v>1833</v>
      </c>
      <c r="EL768" s="2" t="s">
        <v>744</v>
      </c>
      <c r="EM768" s="2" t="s">
        <v>745</v>
      </c>
      <c r="EN768" s="2"/>
      <c r="EO768" s="2" t="s">
        <v>3</v>
      </c>
      <c r="EP768" s="2"/>
      <c r="EQ768" s="2">
        <v>0</v>
      </c>
      <c r="ER768" s="2">
        <v>19.61</v>
      </c>
      <c r="ES768" s="2">
        <v>19.61</v>
      </c>
      <c r="ET768" s="2">
        <v>0</v>
      </c>
      <c r="EU768" s="2">
        <v>0</v>
      </c>
      <c r="EV768" s="2">
        <v>0</v>
      </c>
      <c r="EW768" s="2">
        <v>0</v>
      </c>
      <c r="EX768" s="2">
        <v>0</v>
      </c>
      <c r="EY768" s="2"/>
      <c r="EZ768" s="2"/>
      <c r="FA768" s="2"/>
      <c r="FB768" s="2"/>
      <c r="FC768" s="2"/>
      <c r="FD768" s="2"/>
      <c r="FE768" s="2"/>
      <c r="FF768" s="2"/>
      <c r="FG768" s="2"/>
      <c r="FH768" s="2"/>
      <c r="FI768" s="2"/>
      <c r="FJ768" s="2"/>
      <c r="FK768" s="2"/>
      <c r="FL768" s="2"/>
      <c r="FM768" s="2"/>
      <c r="FN768" s="2"/>
      <c r="FO768" s="2"/>
      <c r="FP768" s="2"/>
      <c r="FQ768" s="2">
        <v>0</v>
      </c>
      <c r="FR768" s="2">
        <f t="shared" si="652"/>
        <v>0</v>
      </c>
      <c r="FS768" s="2">
        <v>0</v>
      </c>
      <c r="FT768" s="2"/>
      <c r="FU768" s="2"/>
      <c r="FV768" s="2"/>
      <c r="FW768" s="2"/>
      <c r="FX768" s="2">
        <v>125</v>
      </c>
      <c r="FY768" s="2">
        <v>94</v>
      </c>
      <c r="FZ768" s="2"/>
      <c r="GA768" s="2" t="s">
        <v>3</v>
      </c>
      <c r="GB768" s="2"/>
      <c r="GC768" s="2"/>
      <c r="GD768" s="2">
        <v>0</v>
      </c>
      <c r="GE768" s="2"/>
      <c r="GF768" s="2">
        <v>-802582881</v>
      </c>
      <c r="GG768" s="2">
        <v>2</v>
      </c>
      <c r="GH768" s="2">
        <v>1</v>
      </c>
      <c r="GI768" s="2">
        <v>-2</v>
      </c>
      <c r="GJ768" s="2">
        <v>0</v>
      </c>
      <c r="GK768" s="2">
        <f>ROUND(R768*(R12)/100,2)</f>
        <v>0</v>
      </c>
      <c r="GL768" s="2">
        <f t="shared" si="653"/>
        <v>0</v>
      </c>
      <c r="GM768" s="2">
        <f t="shared" si="654"/>
        <v>19.61</v>
      </c>
      <c r="GN768" s="2">
        <f t="shared" si="655"/>
        <v>19.61</v>
      </c>
      <c r="GO768" s="2">
        <f t="shared" si="656"/>
        <v>0</v>
      </c>
      <c r="GP768" s="2">
        <f t="shared" si="657"/>
        <v>0</v>
      </c>
      <c r="GQ768" s="2"/>
      <c r="GR768" s="2">
        <v>0</v>
      </c>
      <c r="GS768" s="2">
        <v>3</v>
      </c>
      <c r="GT768" s="2">
        <v>0</v>
      </c>
      <c r="GU768" s="2" t="s">
        <v>3</v>
      </c>
      <c r="GV768" s="2">
        <f t="shared" si="658"/>
        <v>0</v>
      </c>
      <c r="GW768" s="2">
        <v>1</v>
      </c>
      <c r="GX768" s="2">
        <f t="shared" si="659"/>
        <v>0</v>
      </c>
      <c r="GY768" s="2"/>
      <c r="GZ768" s="2"/>
      <c r="HA768" s="2">
        <v>0</v>
      </c>
      <c r="HB768" s="2">
        <v>0</v>
      </c>
      <c r="HC768" s="2">
        <f t="shared" si="660"/>
        <v>0</v>
      </c>
      <c r="HD768" s="2"/>
      <c r="HE768" s="2" t="s">
        <v>3</v>
      </c>
      <c r="HF768" s="2" t="s">
        <v>3</v>
      </c>
      <c r="HG768" s="2"/>
      <c r="HH768" s="2"/>
      <c r="HI768" s="2"/>
      <c r="HJ768" s="2"/>
      <c r="HK768" s="2"/>
      <c r="HL768" s="2"/>
      <c r="HM768" s="2" t="s">
        <v>3</v>
      </c>
      <c r="HN768" s="2" t="s">
        <v>3</v>
      </c>
      <c r="HO768" s="2" t="s">
        <v>3</v>
      </c>
      <c r="HP768" s="2" t="s">
        <v>3</v>
      </c>
      <c r="HQ768" s="2" t="s">
        <v>3</v>
      </c>
      <c r="HR768" s="2"/>
      <c r="HS768" s="2"/>
      <c r="HT768" s="2"/>
      <c r="HU768" s="2"/>
      <c r="HV768" s="2"/>
      <c r="HW768" s="2"/>
      <c r="HX768" s="2"/>
      <c r="HY768" s="2"/>
      <c r="HZ768" s="2"/>
      <c r="IA768" s="2"/>
      <c r="IB768" s="2"/>
      <c r="IC768" s="2"/>
      <c r="ID768" s="2"/>
      <c r="IE768" s="2"/>
      <c r="IF768" s="2"/>
      <c r="IG768" s="2"/>
      <c r="IH768" s="2"/>
      <c r="II768" s="2"/>
      <c r="IJ768" s="2"/>
      <c r="IK768" s="2">
        <v>0</v>
      </c>
      <c r="IL768" s="2"/>
      <c r="IM768" s="2"/>
      <c r="IN768" s="2"/>
      <c r="IO768" s="2"/>
      <c r="IP768" s="2"/>
      <c r="IQ768" s="2"/>
      <c r="IR768" s="2"/>
      <c r="IS768" s="2"/>
      <c r="IT768" s="2"/>
      <c r="IU768" s="2"/>
    </row>
    <row r="769" spans="1:255" x14ac:dyDescent="0.2">
      <c r="A769">
        <v>18</v>
      </c>
      <c r="B769">
        <v>1</v>
      </c>
      <c r="C769">
        <v>343</v>
      </c>
      <c r="E769" t="s">
        <v>746</v>
      </c>
      <c r="F769" t="s">
        <v>747</v>
      </c>
      <c r="G769" t="s">
        <v>748</v>
      </c>
      <c r="H769" t="s">
        <v>397</v>
      </c>
      <c r="I769">
        <f>I767*J769</f>
        <v>1</v>
      </c>
      <c r="J769">
        <v>50</v>
      </c>
      <c r="K769">
        <v>50</v>
      </c>
      <c r="O769">
        <f t="shared" si="623"/>
        <v>30.59</v>
      </c>
      <c r="P769">
        <f t="shared" si="624"/>
        <v>30.59</v>
      </c>
      <c r="Q769">
        <f t="shared" si="625"/>
        <v>0</v>
      </c>
      <c r="R769">
        <f t="shared" si="626"/>
        <v>0</v>
      </c>
      <c r="S769">
        <f t="shared" si="627"/>
        <v>0</v>
      </c>
      <c r="T769">
        <f t="shared" si="628"/>
        <v>0</v>
      </c>
      <c r="U769">
        <f t="shared" si="629"/>
        <v>0</v>
      </c>
      <c r="V769">
        <f t="shared" si="630"/>
        <v>0</v>
      </c>
      <c r="W769">
        <f t="shared" si="631"/>
        <v>0</v>
      </c>
      <c r="X769">
        <f t="shared" si="632"/>
        <v>0</v>
      </c>
      <c r="Y769">
        <f t="shared" si="633"/>
        <v>0</v>
      </c>
      <c r="AA769">
        <v>50417531</v>
      </c>
      <c r="AB769">
        <f t="shared" si="634"/>
        <v>19.61</v>
      </c>
      <c r="AC769">
        <f t="shared" si="635"/>
        <v>19.61</v>
      </c>
      <c r="AD769">
        <f t="shared" si="636"/>
        <v>0</v>
      </c>
      <c r="AE769">
        <f t="shared" si="637"/>
        <v>0</v>
      </c>
      <c r="AF769">
        <f t="shared" si="638"/>
        <v>0</v>
      </c>
      <c r="AG769">
        <f t="shared" si="639"/>
        <v>0</v>
      </c>
      <c r="AH769">
        <f t="shared" si="640"/>
        <v>0</v>
      </c>
      <c r="AI769">
        <f t="shared" si="641"/>
        <v>0</v>
      </c>
      <c r="AJ769">
        <f t="shared" si="642"/>
        <v>0</v>
      </c>
      <c r="AK769">
        <v>19.61</v>
      </c>
      <c r="AL769">
        <v>19.61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  <c r="AS769">
        <v>0</v>
      </c>
      <c r="AT769">
        <v>0</v>
      </c>
      <c r="AU769">
        <v>0</v>
      </c>
      <c r="AV769">
        <v>1</v>
      </c>
      <c r="AW769">
        <v>1</v>
      </c>
      <c r="AZ769">
        <v>1</v>
      </c>
      <c r="BA769">
        <v>1</v>
      </c>
      <c r="BB769">
        <v>1</v>
      </c>
      <c r="BC769">
        <v>1.56</v>
      </c>
      <c r="BD769" t="s">
        <v>3</v>
      </c>
      <c r="BE769" t="s">
        <v>3</v>
      </c>
      <c r="BF769" t="s">
        <v>3</v>
      </c>
      <c r="BG769" t="s">
        <v>3</v>
      </c>
      <c r="BH769">
        <v>3</v>
      </c>
      <c r="BI769">
        <v>1</v>
      </c>
      <c r="BJ769" t="s">
        <v>749</v>
      </c>
      <c r="BM769">
        <v>1833</v>
      </c>
      <c r="BN769">
        <v>0</v>
      </c>
      <c r="BO769" t="s">
        <v>747</v>
      </c>
      <c r="BP769">
        <v>1</v>
      </c>
      <c r="BQ769">
        <v>30</v>
      </c>
      <c r="BR769">
        <v>0</v>
      </c>
      <c r="BS769">
        <v>1</v>
      </c>
      <c r="BT769">
        <v>1</v>
      </c>
      <c r="BU769">
        <v>1</v>
      </c>
      <c r="BV769">
        <v>1</v>
      </c>
      <c r="BW769">
        <v>1</v>
      </c>
      <c r="BX769">
        <v>1</v>
      </c>
      <c r="BY769" t="s">
        <v>3</v>
      </c>
      <c r="BZ769">
        <v>0</v>
      </c>
      <c r="CA769">
        <v>0</v>
      </c>
      <c r="CB769" t="s">
        <v>3</v>
      </c>
      <c r="CE769">
        <v>30</v>
      </c>
      <c r="CF769">
        <v>0</v>
      </c>
      <c r="CG769">
        <v>0</v>
      </c>
      <c r="CM769">
        <v>0</v>
      </c>
      <c r="CN769" t="s">
        <v>3</v>
      </c>
      <c r="CO769">
        <v>0</v>
      </c>
      <c r="CP769">
        <f t="shared" si="643"/>
        <v>30.59</v>
      </c>
      <c r="CQ769">
        <f t="shared" si="644"/>
        <v>30.59</v>
      </c>
      <c r="CR769">
        <f t="shared" si="645"/>
        <v>0</v>
      </c>
      <c r="CS769">
        <f t="shared" si="646"/>
        <v>0</v>
      </c>
      <c r="CT769">
        <f t="shared" si="647"/>
        <v>0</v>
      </c>
      <c r="CU769">
        <f t="shared" si="648"/>
        <v>0</v>
      </c>
      <c r="CV769">
        <f t="shared" si="649"/>
        <v>0</v>
      </c>
      <c r="CW769">
        <f t="shared" si="650"/>
        <v>0</v>
      </c>
      <c r="CX769">
        <f t="shared" si="651"/>
        <v>0</v>
      </c>
      <c r="CY769">
        <f>S769*(BZ769/100)</f>
        <v>0</v>
      </c>
      <c r="CZ769">
        <f>S769*(CA769/100)</f>
        <v>0</v>
      </c>
      <c r="DC769" t="s">
        <v>3</v>
      </c>
      <c r="DD769" t="s">
        <v>3</v>
      </c>
      <c r="DE769" t="s">
        <v>3</v>
      </c>
      <c r="DF769" t="s">
        <v>3</v>
      </c>
      <c r="DG769" t="s">
        <v>3</v>
      </c>
      <c r="DH769" t="s">
        <v>3</v>
      </c>
      <c r="DI769" t="s">
        <v>3</v>
      </c>
      <c r="DJ769" t="s">
        <v>3</v>
      </c>
      <c r="DK769" t="s">
        <v>3</v>
      </c>
      <c r="DL769" t="s">
        <v>3</v>
      </c>
      <c r="DM769" t="s">
        <v>3</v>
      </c>
      <c r="DN769">
        <v>125</v>
      </c>
      <c r="DO769">
        <v>94</v>
      </c>
      <c r="DP769">
        <v>1</v>
      </c>
      <c r="DQ769">
        <v>1</v>
      </c>
      <c r="DU769">
        <v>1010</v>
      </c>
      <c r="DV769" t="s">
        <v>397</v>
      </c>
      <c r="DW769" t="s">
        <v>397</v>
      </c>
      <c r="DX769">
        <v>1</v>
      </c>
      <c r="DZ769" t="s">
        <v>3</v>
      </c>
      <c r="EA769" t="s">
        <v>3</v>
      </c>
      <c r="EB769" t="s">
        <v>3</v>
      </c>
      <c r="EC769" t="s">
        <v>3</v>
      </c>
      <c r="EE769">
        <v>49575149</v>
      </c>
      <c r="EF769">
        <v>30</v>
      </c>
      <c r="EG769" t="s">
        <v>35</v>
      </c>
      <c r="EH769">
        <v>0</v>
      </c>
      <c r="EI769" t="s">
        <v>3</v>
      </c>
      <c r="EJ769">
        <v>1</v>
      </c>
      <c r="EK769">
        <v>1833</v>
      </c>
      <c r="EL769" t="s">
        <v>744</v>
      </c>
      <c r="EM769" t="s">
        <v>745</v>
      </c>
      <c r="EO769" t="s">
        <v>3</v>
      </c>
      <c r="EQ769">
        <v>0</v>
      </c>
      <c r="ER769">
        <v>19.61</v>
      </c>
      <c r="ES769">
        <v>19.61</v>
      </c>
      <c r="ET769">
        <v>0</v>
      </c>
      <c r="EU769">
        <v>0</v>
      </c>
      <c r="EV769">
        <v>0</v>
      </c>
      <c r="EW769">
        <v>0</v>
      </c>
      <c r="EX769">
        <v>0</v>
      </c>
      <c r="FQ769">
        <v>0</v>
      </c>
      <c r="FR769">
        <f t="shared" si="652"/>
        <v>0</v>
      </c>
      <c r="FS769">
        <v>0</v>
      </c>
      <c r="FX769">
        <v>125</v>
      </c>
      <c r="FY769">
        <v>94</v>
      </c>
      <c r="GA769" t="s">
        <v>3</v>
      </c>
      <c r="GD769">
        <v>0</v>
      </c>
      <c r="GF769">
        <v>-802582881</v>
      </c>
      <c r="GG769">
        <v>2</v>
      </c>
      <c r="GH769">
        <v>1</v>
      </c>
      <c r="GI769">
        <v>2</v>
      </c>
      <c r="GJ769">
        <v>0</v>
      </c>
      <c r="GK769">
        <f>ROUND(R769*(S12)/100,2)</f>
        <v>0</v>
      </c>
      <c r="GL769">
        <f t="shared" si="653"/>
        <v>0</v>
      </c>
      <c r="GM769">
        <f t="shared" si="654"/>
        <v>30.59</v>
      </c>
      <c r="GN769">
        <f t="shared" si="655"/>
        <v>30.59</v>
      </c>
      <c r="GO769">
        <f t="shared" si="656"/>
        <v>0</v>
      </c>
      <c r="GP769">
        <f t="shared" si="657"/>
        <v>0</v>
      </c>
      <c r="GR769">
        <v>0</v>
      </c>
      <c r="GS769">
        <v>3</v>
      </c>
      <c r="GT769">
        <v>0</v>
      </c>
      <c r="GU769" t="s">
        <v>3</v>
      </c>
      <c r="GV769">
        <f t="shared" si="658"/>
        <v>0</v>
      </c>
      <c r="GW769">
        <v>1</v>
      </c>
      <c r="GX769">
        <f t="shared" si="659"/>
        <v>0</v>
      </c>
      <c r="HA769">
        <v>0</v>
      </c>
      <c r="HB769">
        <v>0</v>
      </c>
      <c r="HC769">
        <f t="shared" si="660"/>
        <v>0</v>
      </c>
      <c r="HE769" t="s">
        <v>3</v>
      </c>
      <c r="HF769" t="s">
        <v>3</v>
      </c>
      <c r="HM769" t="s">
        <v>3</v>
      </c>
      <c r="HN769" t="s">
        <v>3</v>
      </c>
      <c r="HO769" t="s">
        <v>3</v>
      </c>
      <c r="HP769" t="s">
        <v>3</v>
      </c>
      <c r="HQ769" t="s">
        <v>3</v>
      </c>
      <c r="IK769">
        <v>0</v>
      </c>
    </row>
    <row r="770" spans="1:255" x14ac:dyDescent="0.2">
      <c r="A770" s="2">
        <v>18</v>
      </c>
      <c r="B770" s="2">
        <v>1</v>
      </c>
      <c r="C770" s="2">
        <v>332</v>
      </c>
      <c r="D770" s="2"/>
      <c r="E770" s="2" t="s">
        <v>750</v>
      </c>
      <c r="F770" s="2" t="s">
        <v>751</v>
      </c>
      <c r="G770" s="2" t="s">
        <v>752</v>
      </c>
      <c r="H770" s="2" t="s">
        <v>298</v>
      </c>
      <c r="I770" s="2">
        <f>I766*J770</f>
        <v>2.0499999999999998</v>
      </c>
      <c r="J770" s="2">
        <v>102.49999999999999</v>
      </c>
      <c r="K770" s="2">
        <v>102.5</v>
      </c>
      <c r="L770" s="2"/>
      <c r="M770" s="2"/>
      <c r="N770" s="2"/>
      <c r="O770" s="2">
        <f t="shared" si="623"/>
        <v>219.82</v>
      </c>
      <c r="P770" s="2">
        <f t="shared" si="624"/>
        <v>219.82</v>
      </c>
      <c r="Q770" s="2">
        <f t="shared" si="625"/>
        <v>0</v>
      </c>
      <c r="R770" s="2">
        <f t="shared" si="626"/>
        <v>0</v>
      </c>
      <c r="S770" s="2">
        <f t="shared" si="627"/>
        <v>0</v>
      </c>
      <c r="T770" s="2">
        <f t="shared" si="628"/>
        <v>0</v>
      </c>
      <c r="U770" s="2">
        <f t="shared" si="629"/>
        <v>0</v>
      </c>
      <c r="V770" s="2">
        <f t="shared" si="630"/>
        <v>0</v>
      </c>
      <c r="W770" s="2">
        <f t="shared" si="631"/>
        <v>0</v>
      </c>
      <c r="X770" s="2">
        <f t="shared" si="632"/>
        <v>0</v>
      </c>
      <c r="Y770" s="2">
        <f t="shared" si="633"/>
        <v>0</v>
      </c>
      <c r="Z770" s="2"/>
      <c r="AA770" s="2">
        <v>50417534</v>
      </c>
      <c r="AB770" s="2">
        <f t="shared" si="634"/>
        <v>107.23</v>
      </c>
      <c r="AC770" s="2">
        <f t="shared" si="635"/>
        <v>107.23</v>
      </c>
      <c r="AD770" s="2">
        <f t="shared" si="636"/>
        <v>0</v>
      </c>
      <c r="AE770" s="2">
        <f t="shared" si="637"/>
        <v>0</v>
      </c>
      <c r="AF770" s="2">
        <f t="shared" si="638"/>
        <v>0</v>
      </c>
      <c r="AG770" s="2">
        <f t="shared" si="639"/>
        <v>0</v>
      </c>
      <c r="AH770" s="2">
        <f t="shared" si="640"/>
        <v>0</v>
      </c>
      <c r="AI770" s="2">
        <f t="shared" si="641"/>
        <v>0</v>
      </c>
      <c r="AJ770" s="2">
        <f t="shared" si="642"/>
        <v>0</v>
      </c>
      <c r="AK770" s="2">
        <v>107.23</v>
      </c>
      <c r="AL770" s="2">
        <v>107.23</v>
      </c>
      <c r="AM770" s="2">
        <v>0</v>
      </c>
      <c r="AN770" s="2">
        <v>0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125</v>
      </c>
      <c r="AU770" s="2">
        <v>94</v>
      </c>
      <c r="AV770" s="2">
        <v>1</v>
      </c>
      <c r="AW770" s="2">
        <v>1</v>
      </c>
      <c r="AX770" s="2"/>
      <c r="AY770" s="2"/>
      <c r="AZ770" s="2">
        <v>1</v>
      </c>
      <c r="BA770" s="2">
        <v>1</v>
      </c>
      <c r="BB770" s="2">
        <v>1</v>
      </c>
      <c r="BC770" s="2">
        <v>1</v>
      </c>
      <c r="BD770" s="2" t="s">
        <v>3</v>
      </c>
      <c r="BE770" s="2" t="s">
        <v>3</v>
      </c>
      <c r="BF770" s="2" t="s">
        <v>3</v>
      </c>
      <c r="BG770" s="2" t="s">
        <v>3</v>
      </c>
      <c r="BH770" s="2">
        <v>3</v>
      </c>
      <c r="BI770" s="2">
        <v>1</v>
      </c>
      <c r="BJ770" s="2" t="s">
        <v>753</v>
      </c>
      <c r="BK770" s="2"/>
      <c r="BL770" s="2"/>
      <c r="BM770" s="2">
        <v>1833</v>
      </c>
      <c r="BN770" s="2">
        <v>0</v>
      </c>
      <c r="BO770" s="2" t="s">
        <v>3</v>
      </c>
      <c r="BP770" s="2">
        <v>0</v>
      </c>
      <c r="BQ770" s="2">
        <v>30</v>
      </c>
      <c r="BR770" s="2">
        <v>0</v>
      </c>
      <c r="BS770" s="2">
        <v>1</v>
      </c>
      <c r="BT770" s="2">
        <v>1</v>
      </c>
      <c r="BU770" s="2">
        <v>1</v>
      </c>
      <c r="BV770" s="2">
        <v>1</v>
      </c>
      <c r="BW770" s="2">
        <v>1</v>
      </c>
      <c r="BX770" s="2">
        <v>1</v>
      </c>
      <c r="BY770" s="2" t="s">
        <v>3</v>
      </c>
      <c r="BZ770" s="2">
        <v>125</v>
      </c>
      <c r="CA770" s="2">
        <v>94</v>
      </c>
      <c r="CB770" s="2" t="s">
        <v>3</v>
      </c>
      <c r="CC770" s="2"/>
      <c r="CD770" s="2"/>
      <c r="CE770" s="2">
        <v>30</v>
      </c>
      <c r="CF770" s="2">
        <v>0</v>
      </c>
      <c r="CG770" s="2">
        <v>0</v>
      </c>
      <c r="CH770" s="2"/>
      <c r="CI770" s="2"/>
      <c r="CJ770" s="2"/>
      <c r="CK770" s="2"/>
      <c r="CL770" s="2"/>
      <c r="CM770" s="2">
        <v>0</v>
      </c>
      <c r="CN770" s="2" t="s">
        <v>3</v>
      </c>
      <c r="CO770" s="2">
        <v>0</v>
      </c>
      <c r="CP770" s="2">
        <f t="shared" si="643"/>
        <v>219.82</v>
      </c>
      <c r="CQ770" s="2">
        <f t="shared" si="644"/>
        <v>107.23</v>
      </c>
      <c r="CR770" s="2">
        <f t="shared" si="645"/>
        <v>0</v>
      </c>
      <c r="CS770" s="2">
        <f t="shared" si="646"/>
        <v>0</v>
      </c>
      <c r="CT770" s="2">
        <f t="shared" si="647"/>
        <v>0</v>
      </c>
      <c r="CU770" s="2">
        <f t="shared" si="648"/>
        <v>0</v>
      </c>
      <c r="CV770" s="2">
        <f t="shared" si="649"/>
        <v>0</v>
      </c>
      <c r="CW770" s="2">
        <f t="shared" si="650"/>
        <v>0</v>
      </c>
      <c r="CX770" s="2">
        <f t="shared" si="651"/>
        <v>0</v>
      </c>
      <c r="CY770" s="2">
        <f>((S770*BZ770)/100)</f>
        <v>0</v>
      </c>
      <c r="CZ770" s="2">
        <f>((S770*CA770)/100)</f>
        <v>0</v>
      </c>
      <c r="DA770" s="2"/>
      <c r="DB770" s="2"/>
      <c r="DC770" s="2" t="s">
        <v>3</v>
      </c>
      <c r="DD770" s="2" t="s">
        <v>3</v>
      </c>
      <c r="DE770" s="2" t="s">
        <v>3</v>
      </c>
      <c r="DF770" s="2" t="s">
        <v>3</v>
      </c>
      <c r="DG770" s="2" t="s">
        <v>3</v>
      </c>
      <c r="DH770" s="2" t="s">
        <v>3</v>
      </c>
      <c r="DI770" s="2" t="s">
        <v>3</v>
      </c>
      <c r="DJ770" s="2" t="s">
        <v>3</v>
      </c>
      <c r="DK770" s="2" t="s">
        <v>3</v>
      </c>
      <c r="DL770" s="2" t="s">
        <v>3</v>
      </c>
      <c r="DM770" s="2" t="s">
        <v>3</v>
      </c>
      <c r="DN770" s="2">
        <v>0</v>
      </c>
      <c r="DO770" s="2">
        <v>0</v>
      </c>
      <c r="DP770" s="2">
        <v>1</v>
      </c>
      <c r="DQ770" s="2">
        <v>1</v>
      </c>
      <c r="DR770" s="2"/>
      <c r="DS770" s="2"/>
      <c r="DT770" s="2"/>
      <c r="DU770" s="2">
        <v>1003</v>
      </c>
      <c r="DV770" s="2" t="s">
        <v>298</v>
      </c>
      <c r="DW770" s="2" t="s">
        <v>298</v>
      </c>
      <c r="DX770" s="2">
        <v>1</v>
      </c>
      <c r="DY770" s="2"/>
      <c r="DZ770" s="2" t="s">
        <v>3</v>
      </c>
      <c r="EA770" s="2" t="s">
        <v>3</v>
      </c>
      <c r="EB770" s="2" t="s">
        <v>3</v>
      </c>
      <c r="EC770" s="2" t="s">
        <v>3</v>
      </c>
      <c r="ED770" s="2"/>
      <c r="EE770" s="2">
        <v>49575149</v>
      </c>
      <c r="EF770" s="2">
        <v>30</v>
      </c>
      <c r="EG770" s="2" t="s">
        <v>35</v>
      </c>
      <c r="EH770" s="2">
        <v>0</v>
      </c>
      <c r="EI770" s="2" t="s">
        <v>3</v>
      </c>
      <c r="EJ770" s="2">
        <v>1</v>
      </c>
      <c r="EK770" s="2">
        <v>1833</v>
      </c>
      <c r="EL770" s="2" t="s">
        <v>744</v>
      </c>
      <c r="EM770" s="2" t="s">
        <v>745</v>
      </c>
      <c r="EN770" s="2"/>
      <c r="EO770" s="2" t="s">
        <v>3</v>
      </c>
      <c r="EP770" s="2"/>
      <c r="EQ770" s="2">
        <v>0</v>
      </c>
      <c r="ER770" s="2">
        <v>107.23</v>
      </c>
      <c r="ES770" s="2">
        <v>107.23</v>
      </c>
      <c r="ET770" s="2">
        <v>0</v>
      </c>
      <c r="EU770" s="2">
        <v>0</v>
      </c>
      <c r="EV770" s="2">
        <v>0</v>
      </c>
      <c r="EW770" s="2">
        <v>0</v>
      </c>
      <c r="EX770" s="2">
        <v>0</v>
      </c>
      <c r="EY770" s="2"/>
      <c r="EZ770" s="2"/>
      <c r="FA770" s="2"/>
      <c r="FB770" s="2"/>
      <c r="FC770" s="2"/>
      <c r="FD770" s="2"/>
      <c r="FE770" s="2"/>
      <c r="FF770" s="2"/>
      <c r="FG770" s="2"/>
      <c r="FH770" s="2"/>
      <c r="FI770" s="2"/>
      <c r="FJ770" s="2"/>
      <c r="FK770" s="2"/>
      <c r="FL770" s="2"/>
      <c r="FM770" s="2"/>
      <c r="FN770" s="2"/>
      <c r="FO770" s="2"/>
      <c r="FP770" s="2"/>
      <c r="FQ770" s="2">
        <v>0</v>
      </c>
      <c r="FR770" s="2">
        <f t="shared" si="652"/>
        <v>0</v>
      </c>
      <c r="FS770" s="2">
        <v>0</v>
      </c>
      <c r="FT770" s="2"/>
      <c r="FU770" s="2"/>
      <c r="FV770" s="2"/>
      <c r="FW770" s="2"/>
      <c r="FX770" s="2">
        <v>125</v>
      </c>
      <c r="FY770" s="2">
        <v>94</v>
      </c>
      <c r="FZ770" s="2"/>
      <c r="GA770" s="2" t="s">
        <v>3</v>
      </c>
      <c r="GB770" s="2"/>
      <c r="GC770" s="2"/>
      <c r="GD770" s="2">
        <v>0</v>
      </c>
      <c r="GE770" s="2"/>
      <c r="GF770" s="2">
        <v>2009767111</v>
      </c>
      <c r="GG770" s="2">
        <v>2</v>
      </c>
      <c r="GH770" s="2">
        <v>1</v>
      </c>
      <c r="GI770" s="2">
        <v>-2</v>
      </c>
      <c r="GJ770" s="2">
        <v>0</v>
      </c>
      <c r="GK770" s="2">
        <f>ROUND(R770*(R12)/100,2)</f>
        <v>0</v>
      </c>
      <c r="GL770" s="2">
        <f t="shared" si="653"/>
        <v>0</v>
      </c>
      <c r="GM770" s="2">
        <f t="shared" si="654"/>
        <v>219.82</v>
      </c>
      <c r="GN770" s="2">
        <f t="shared" si="655"/>
        <v>219.82</v>
      </c>
      <c r="GO770" s="2">
        <f t="shared" si="656"/>
        <v>0</v>
      </c>
      <c r="GP770" s="2">
        <f t="shared" si="657"/>
        <v>0</v>
      </c>
      <c r="GQ770" s="2"/>
      <c r="GR770" s="2">
        <v>0</v>
      </c>
      <c r="GS770" s="2">
        <v>3</v>
      </c>
      <c r="GT770" s="2">
        <v>0</v>
      </c>
      <c r="GU770" s="2" t="s">
        <v>3</v>
      </c>
      <c r="GV770" s="2">
        <f t="shared" si="658"/>
        <v>0</v>
      </c>
      <c r="GW770" s="2">
        <v>1</v>
      </c>
      <c r="GX770" s="2">
        <f t="shared" si="659"/>
        <v>0</v>
      </c>
      <c r="GY770" s="2"/>
      <c r="GZ770" s="2"/>
      <c r="HA770" s="2">
        <v>0</v>
      </c>
      <c r="HB770" s="2">
        <v>0</v>
      </c>
      <c r="HC770" s="2">
        <f t="shared" si="660"/>
        <v>0</v>
      </c>
      <c r="HD770" s="2"/>
      <c r="HE770" s="2" t="s">
        <v>3</v>
      </c>
      <c r="HF770" s="2" t="s">
        <v>3</v>
      </c>
      <c r="HG770" s="2"/>
      <c r="HH770" s="2"/>
      <c r="HI770" s="2"/>
      <c r="HJ770" s="2"/>
      <c r="HK770" s="2"/>
      <c r="HL770" s="2"/>
      <c r="HM770" s="2" t="s">
        <v>3</v>
      </c>
      <c r="HN770" s="2" t="s">
        <v>3</v>
      </c>
      <c r="HO770" s="2" t="s">
        <v>3</v>
      </c>
      <c r="HP770" s="2" t="s">
        <v>3</v>
      </c>
      <c r="HQ770" s="2" t="s">
        <v>3</v>
      </c>
      <c r="HR770" s="2"/>
      <c r="HS770" s="2"/>
      <c r="HT770" s="2"/>
      <c r="HU770" s="2"/>
      <c r="HV770" s="2"/>
      <c r="HW770" s="2"/>
      <c r="HX770" s="2"/>
      <c r="HY770" s="2"/>
      <c r="HZ770" s="2"/>
      <c r="IA770" s="2"/>
      <c r="IB770" s="2"/>
      <c r="IC770" s="2"/>
      <c r="ID770" s="2"/>
      <c r="IE770" s="2"/>
      <c r="IF770" s="2"/>
      <c r="IG770" s="2"/>
      <c r="IH770" s="2"/>
      <c r="II770" s="2"/>
      <c r="IJ770" s="2"/>
      <c r="IK770" s="2">
        <v>0</v>
      </c>
      <c r="IL770" s="2"/>
      <c r="IM770" s="2"/>
      <c r="IN770" s="2"/>
      <c r="IO770" s="2"/>
      <c r="IP770" s="2"/>
      <c r="IQ770" s="2"/>
      <c r="IR770" s="2"/>
      <c r="IS770" s="2"/>
      <c r="IT770" s="2"/>
      <c r="IU770" s="2"/>
    </row>
    <row r="771" spans="1:255" x14ac:dyDescent="0.2">
      <c r="A771">
        <v>18</v>
      </c>
      <c r="B771">
        <v>1</v>
      </c>
      <c r="C771">
        <v>344</v>
      </c>
      <c r="E771" t="s">
        <v>750</v>
      </c>
      <c r="F771" t="s">
        <v>751</v>
      </c>
      <c r="G771" t="s">
        <v>752</v>
      </c>
      <c r="H771" t="s">
        <v>298</v>
      </c>
      <c r="I771">
        <f>I767*J771</f>
        <v>2.0499999999999998</v>
      </c>
      <c r="J771">
        <v>102.49999999999999</v>
      </c>
      <c r="K771">
        <v>102.5</v>
      </c>
      <c r="O771">
        <f t="shared" si="623"/>
        <v>2598.27</v>
      </c>
      <c r="P771">
        <f t="shared" si="624"/>
        <v>2598.27</v>
      </c>
      <c r="Q771">
        <f t="shared" si="625"/>
        <v>0</v>
      </c>
      <c r="R771">
        <f t="shared" si="626"/>
        <v>0</v>
      </c>
      <c r="S771">
        <f t="shared" si="627"/>
        <v>0</v>
      </c>
      <c r="T771">
        <f t="shared" si="628"/>
        <v>0</v>
      </c>
      <c r="U771">
        <f t="shared" si="629"/>
        <v>0</v>
      </c>
      <c r="V771">
        <f t="shared" si="630"/>
        <v>0</v>
      </c>
      <c r="W771">
        <f t="shared" si="631"/>
        <v>0</v>
      </c>
      <c r="X771">
        <f t="shared" si="632"/>
        <v>0</v>
      </c>
      <c r="Y771">
        <f t="shared" si="633"/>
        <v>0</v>
      </c>
      <c r="AA771">
        <v>50417531</v>
      </c>
      <c r="AB771">
        <f t="shared" si="634"/>
        <v>107.23</v>
      </c>
      <c r="AC771">
        <f t="shared" si="635"/>
        <v>107.23</v>
      </c>
      <c r="AD771">
        <f t="shared" si="636"/>
        <v>0</v>
      </c>
      <c r="AE771">
        <f t="shared" si="637"/>
        <v>0</v>
      </c>
      <c r="AF771">
        <f t="shared" si="638"/>
        <v>0</v>
      </c>
      <c r="AG771">
        <f t="shared" si="639"/>
        <v>0</v>
      </c>
      <c r="AH771">
        <f t="shared" si="640"/>
        <v>0</v>
      </c>
      <c r="AI771">
        <f t="shared" si="641"/>
        <v>0</v>
      </c>
      <c r="AJ771">
        <f t="shared" si="642"/>
        <v>0</v>
      </c>
      <c r="AK771">
        <v>107.23</v>
      </c>
      <c r="AL771">
        <v>107.23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  <c r="AS771">
        <v>0</v>
      </c>
      <c r="AT771">
        <v>0</v>
      </c>
      <c r="AU771">
        <v>0</v>
      </c>
      <c r="AV771">
        <v>1</v>
      </c>
      <c r="AW771">
        <v>1</v>
      </c>
      <c r="AZ771">
        <v>1</v>
      </c>
      <c r="BA771">
        <v>1</v>
      </c>
      <c r="BB771">
        <v>1</v>
      </c>
      <c r="BC771">
        <v>11.82</v>
      </c>
      <c r="BD771" t="s">
        <v>3</v>
      </c>
      <c r="BE771" t="s">
        <v>3</v>
      </c>
      <c r="BF771" t="s">
        <v>3</v>
      </c>
      <c r="BG771" t="s">
        <v>3</v>
      </c>
      <c r="BH771">
        <v>3</v>
      </c>
      <c r="BI771">
        <v>1</v>
      </c>
      <c r="BJ771" t="s">
        <v>753</v>
      </c>
      <c r="BM771">
        <v>1833</v>
      </c>
      <c r="BN771">
        <v>0</v>
      </c>
      <c r="BO771" t="s">
        <v>751</v>
      </c>
      <c r="BP771">
        <v>1</v>
      </c>
      <c r="BQ771">
        <v>30</v>
      </c>
      <c r="BR771">
        <v>0</v>
      </c>
      <c r="BS771">
        <v>1</v>
      </c>
      <c r="BT771">
        <v>1</v>
      </c>
      <c r="BU771">
        <v>1</v>
      </c>
      <c r="BV771">
        <v>1</v>
      </c>
      <c r="BW771">
        <v>1</v>
      </c>
      <c r="BX771">
        <v>1</v>
      </c>
      <c r="BY771" t="s">
        <v>3</v>
      </c>
      <c r="BZ771">
        <v>0</v>
      </c>
      <c r="CA771">
        <v>0</v>
      </c>
      <c r="CB771" t="s">
        <v>3</v>
      </c>
      <c r="CE771">
        <v>30</v>
      </c>
      <c r="CF771">
        <v>0</v>
      </c>
      <c r="CG771">
        <v>0</v>
      </c>
      <c r="CM771">
        <v>0</v>
      </c>
      <c r="CN771" t="s">
        <v>3</v>
      </c>
      <c r="CO771">
        <v>0</v>
      </c>
      <c r="CP771">
        <f t="shared" si="643"/>
        <v>2598.27</v>
      </c>
      <c r="CQ771">
        <f t="shared" si="644"/>
        <v>1267.46</v>
      </c>
      <c r="CR771">
        <f t="shared" si="645"/>
        <v>0</v>
      </c>
      <c r="CS771">
        <f t="shared" si="646"/>
        <v>0</v>
      </c>
      <c r="CT771">
        <f t="shared" si="647"/>
        <v>0</v>
      </c>
      <c r="CU771">
        <f t="shared" si="648"/>
        <v>0</v>
      </c>
      <c r="CV771">
        <f t="shared" si="649"/>
        <v>0</v>
      </c>
      <c r="CW771">
        <f t="shared" si="650"/>
        <v>0</v>
      </c>
      <c r="CX771">
        <f t="shared" si="651"/>
        <v>0</v>
      </c>
      <c r="CY771">
        <f>S771*(BZ771/100)</f>
        <v>0</v>
      </c>
      <c r="CZ771">
        <f>S771*(CA771/100)</f>
        <v>0</v>
      </c>
      <c r="DC771" t="s">
        <v>3</v>
      </c>
      <c r="DD771" t="s">
        <v>3</v>
      </c>
      <c r="DE771" t="s">
        <v>3</v>
      </c>
      <c r="DF771" t="s">
        <v>3</v>
      </c>
      <c r="DG771" t="s">
        <v>3</v>
      </c>
      <c r="DH771" t="s">
        <v>3</v>
      </c>
      <c r="DI771" t="s">
        <v>3</v>
      </c>
      <c r="DJ771" t="s">
        <v>3</v>
      </c>
      <c r="DK771" t="s">
        <v>3</v>
      </c>
      <c r="DL771" t="s">
        <v>3</v>
      </c>
      <c r="DM771" t="s">
        <v>3</v>
      </c>
      <c r="DN771">
        <v>125</v>
      </c>
      <c r="DO771">
        <v>94</v>
      </c>
      <c r="DP771">
        <v>1</v>
      </c>
      <c r="DQ771">
        <v>1</v>
      </c>
      <c r="DU771">
        <v>1003</v>
      </c>
      <c r="DV771" t="s">
        <v>298</v>
      </c>
      <c r="DW771" t="s">
        <v>298</v>
      </c>
      <c r="DX771">
        <v>1</v>
      </c>
      <c r="DZ771" t="s">
        <v>3</v>
      </c>
      <c r="EA771" t="s">
        <v>3</v>
      </c>
      <c r="EB771" t="s">
        <v>3</v>
      </c>
      <c r="EC771" t="s">
        <v>3</v>
      </c>
      <c r="EE771">
        <v>49575149</v>
      </c>
      <c r="EF771">
        <v>30</v>
      </c>
      <c r="EG771" t="s">
        <v>35</v>
      </c>
      <c r="EH771">
        <v>0</v>
      </c>
      <c r="EI771" t="s">
        <v>3</v>
      </c>
      <c r="EJ771">
        <v>1</v>
      </c>
      <c r="EK771">
        <v>1833</v>
      </c>
      <c r="EL771" t="s">
        <v>744</v>
      </c>
      <c r="EM771" t="s">
        <v>745</v>
      </c>
      <c r="EO771" t="s">
        <v>3</v>
      </c>
      <c r="EQ771">
        <v>0</v>
      </c>
      <c r="ER771">
        <v>107.23</v>
      </c>
      <c r="ES771">
        <v>107.23</v>
      </c>
      <c r="ET771">
        <v>0</v>
      </c>
      <c r="EU771">
        <v>0</v>
      </c>
      <c r="EV771">
        <v>0</v>
      </c>
      <c r="EW771">
        <v>0</v>
      </c>
      <c r="EX771">
        <v>0</v>
      </c>
      <c r="FQ771">
        <v>0</v>
      </c>
      <c r="FR771">
        <f t="shared" si="652"/>
        <v>0</v>
      </c>
      <c r="FS771">
        <v>0</v>
      </c>
      <c r="FX771">
        <v>125</v>
      </c>
      <c r="FY771">
        <v>94</v>
      </c>
      <c r="GA771" t="s">
        <v>3</v>
      </c>
      <c r="GD771">
        <v>0</v>
      </c>
      <c r="GF771">
        <v>2009767111</v>
      </c>
      <c r="GG771">
        <v>2</v>
      </c>
      <c r="GH771">
        <v>1</v>
      </c>
      <c r="GI771">
        <v>2</v>
      </c>
      <c r="GJ771">
        <v>0</v>
      </c>
      <c r="GK771">
        <f>ROUND(R771*(S12)/100,2)</f>
        <v>0</v>
      </c>
      <c r="GL771">
        <f t="shared" si="653"/>
        <v>0</v>
      </c>
      <c r="GM771">
        <f t="shared" si="654"/>
        <v>2598.27</v>
      </c>
      <c r="GN771">
        <f t="shared" si="655"/>
        <v>2598.27</v>
      </c>
      <c r="GO771">
        <f t="shared" si="656"/>
        <v>0</v>
      </c>
      <c r="GP771">
        <f t="shared" si="657"/>
        <v>0</v>
      </c>
      <c r="GR771">
        <v>0</v>
      </c>
      <c r="GS771">
        <v>3</v>
      </c>
      <c r="GT771">
        <v>0</v>
      </c>
      <c r="GU771" t="s">
        <v>3</v>
      </c>
      <c r="GV771">
        <f t="shared" si="658"/>
        <v>0</v>
      </c>
      <c r="GW771">
        <v>1</v>
      </c>
      <c r="GX771">
        <f t="shared" si="659"/>
        <v>0</v>
      </c>
      <c r="HA771">
        <v>0</v>
      </c>
      <c r="HB771">
        <v>0</v>
      </c>
      <c r="HC771">
        <f t="shared" si="660"/>
        <v>0</v>
      </c>
      <c r="HE771" t="s">
        <v>3</v>
      </c>
      <c r="HF771" t="s">
        <v>3</v>
      </c>
      <c r="HM771" t="s">
        <v>3</v>
      </c>
      <c r="HN771" t="s">
        <v>3</v>
      </c>
      <c r="HO771" t="s">
        <v>3</v>
      </c>
      <c r="HP771" t="s">
        <v>3</v>
      </c>
      <c r="HQ771" t="s">
        <v>3</v>
      </c>
      <c r="IK771">
        <v>0</v>
      </c>
    </row>
    <row r="772" spans="1:255" x14ac:dyDescent="0.2">
      <c r="A772" s="2">
        <v>18</v>
      </c>
      <c r="B772" s="2">
        <v>1</v>
      </c>
      <c r="C772" s="2">
        <v>333</v>
      </c>
      <c r="D772" s="2"/>
      <c r="E772" s="2" t="s">
        <v>754</v>
      </c>
      <c r="F772" s="2" t="s">
        <v>755</v>
      </c>
      <c r="G772" s="2" t="s">
        <v>756</v>
      </c>
      <c r="H772" s="2" t="s">
        <v>397</v>
      </c>
      <c r="I772" s="2">
        <f>I766*J772</f>
        <v>2</v>
      </c>
      <c r="J772" s="2">
        <v>100</v>
      </c>
      <c r="K772" s="2">
        <v>100</v>
      </c>
      <c r="L772" s="2"/>
      <c r="M772" s="2"/>
      <c r="N772" s="2"/>
      <c r="O772" s="2">
        <f t="shared" si="623"/>
        <v>1633.6</v>
      </c>
      <c r="P772" s="2">
        <f t="shared" si="624"/>
        <v>1633.6</v>
      </c>
      <c r="Q772" s="2">
        <f t="shared" si="625"/>
        <v>0</v>
      </c>
      <c r="R772" s="2">
        <f t="shared" si="626"/>
        <v>0</v>
      </c>
      <c r="S772" s="2">
        <f t="shared" si="627"/>
        <v>0</v>
      </c>
      <c r="T772" s="2">
        <f t="shared" si="628"/>
        <v>0</v>
      </c>
      <c r="U772" s="2">
        <f t="shared" si="629"/>
        <v>0</v>
      </c>
      <c r="V772" s="2">
        <f t="shared" si="630"/>
        <v>0</v>
      </c>
      <c r="W772" s="2">
        <f t="shared" si="631"/>
        <v>0</v>
      </c>
      <c r="X772" s="2">
        <f t="shared" si="632"/>
        <v>0</v>
      </c>
      <c r="Y772" s="2">
        <f t="shared" si="633"/>
        <v>0</v>
      </c>
      <c r="Z772" s="2"/>
      <c r="AA772" s="2">
        <v>50417534</v>
      </c>
      <c r="AB772" s="2">
        <f t="shared" si="634"/>
        <v>816.8</v>
      </c>
      <c r="AC772" s="2">
        <f t="shared" si="635"/>
        <v>816.8</v>
      </c>
      <c r="AD772" s="2">
        <f t="shared" si="636"/>
        <v>0</v>
      </c>
      <c r="AE772" s="2">
        <f t="shared" si="637"/>
        <v>0</v>
      </c>
      <c r="AF772" s="2">
        <f t="shared" si="638"/>
        <v>0</v>
      </c>
      <c r="AG772" s="2">
        <f t="shared" si="639"/>
        <v>0</v>
      </c>
      <c r="AH772" s="2">
        <f t="shared" si="640"/>
        <v>0</v>
      </c>
      <c r="AI772" s="2">
        <f t="shared" si="641"/>
        <v>0</v>
      </c>
      <c r="AJ772" s="2">
        <f t="shared" si="642"/>
        <v>0</v>
      </c>
      <c r="AK772" s="2">
        <v>816.8</v>
      </c>
      <c r="AL772" s="2">
        <v>816.8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125</v>
      </c>
      <c r="AU772" s="2">
        <v>94</v>
      </c>
      <c r="AV772" s="2">
        <v>1</v>
      </c>
      <c r="AW772" s="2">
        <v>1</v>
      </c>
      <c r="AX772" s="2"/>
      <c r="AY772" s="2"/>
      <c r="AZ772" s="2">
        <v>1</v>
      </c>
      <c r="BA772" s="2">
        <v>1</v>
      </c>
      <c r="BB772" s="2">
        <v>1</v>
      </c>
      <c r="BC772" s="2">
        <v>1</v>
      </c>
      <c r="BD772" s="2" t="s">
        <v>3</v>
      </c>
      <c r="BE772" s="2" t="s">
        <v>3</v>
      </c>
      <c r="BF772" s="2" t="s">
        <v>3</v>
      </c>
      <c r="BG772" s="2" t="s">
        <v>3</v>
      </c>
      <c r="BH772" s="2">
        <v>3</v>
      </c>
      <c r="BI772" s="2">
        <v>1</v>
      </c>
      <c r="BJ772" s="2" t="s">
        <v>757</v>
      </c>
      <c r="BK772" s="2"/>
      <c r="BL772" s="2"/>
      <c r="BM772" s="2">
        <v>1833</v>
      </c>
      <c r="BN772" s="2">
        <v>0</v>
      </c>
      <c r="BO772" s="2" t="s">
        <v>3</v>
      </c>
      <c r="BP772" s="2">
        <v>0</v>
      </c>
      <c r="BQ772" s="2">
        <v>30</v>
      </c>
      <c r="BR772" s="2">
        <v>0</v>
      </c>
      <c r="BS772" s="2">
        <v>1</v>
      </c>
      <c r="BT772" s="2">
        <v>1</v>
      </c>
      <c r="BU772" s="2">
        <v>1</v>
      </c>
      <c r="BV772" s="2">
        <v>1</v>
      </c>
      <c r="BW772" s="2">
        <v>1</v>
      </c>
      <c r="BX772" s="2">
        <v>1</v>
      </c>
      <c r="BY772" s="2" t="s">
        <v>3</v>
      </c>
      <c r="BZ772" s="2">
        <v>125</v>
      </c>
      <c r="CA772" s="2">
        <v>94</v>
      </c>
      <c r="CB772" s="2" t="s">
        <v>3</v>
      </c>
      <c r="CC772" s="2"/>
      <c r="CD772" s="2"/>
      <c r="CE772" s="2">
        <v>30</v>
      </c>
      <c r="CF772" s="2">
        <v>0</v>
      </c>
      <c r="CG772" s="2">
        <v>0</v>
      </c>
      <c r="CH772" s="2"/>
      <c r="CI772" s="2"/>
      <c r="CJ772" s="2"/>
      <c r="CK772" s="2"/>
      <c r="CL772" s="2"/>
      <c r="CM772" s="2">
        <v>0</v>
      </c>
      <c r="CN772" s="2" t="s">
        <v>3</v>
      </c>
      <c r="CO772" s="2">
        <v>0</v>
      </c>
      <c r="CP772" s="2">
        <f t="shared" si="643"/>
        <v>1633.6</v>
      </c>
      <c r="CQ772" s="2">
        <f t="shared" si="644"/>
        <v>816.8</v>
      </c>
      <c r="CR772" s="2">
        <f t="shared" si="645"/>
        <v>0</v>
      </c>
      <c r="CS772" s="2">
        <f t="shared" si="646"/>
        <v>0</v>
      </c>
      <c r="CT772" s="2">
        <f t="shared" si="647"/>
        <v>0</v>
      </c>
      <c r="CU772" s="2">
        <f t="shared" si="648"/>
        <v>0</v>
      </c>
      <c r="CV772" s="2">
        <f t="shared" si="649"/>
        <v>0</v>
      </c>
      <c r="CW772" s="2">
        <f t="shared" si="650"/>
        <v>0</v>
      </c>
      <c r="CX772" s="2">
        <f t="shared" si="651"/>
        <v>0</v>
      </c>
      <c r="CY772" s="2">
        <f>((S772*BZ772)/100)</f>
        <v>0</v>
      </c>
      <c r="CZ772" s="2">
        <f>((S772*CA772)/100)</f>
        <v>0</v>
      </c>
      <c r="DA772" s="2"/>
      <c r="DB772" s="2"/>
      <c r="DC772" s="2" t="s">
        <v>3</v>
      </c>
      <c r="DD772" s="2" t="s">
        <v>3</v>
      </c>
      <c r="DE772" s="2" t="s">
        <v>3</v>
      </c>
      <c r="DF772" s="2" t="s">
        <v>3</v>
      </c>
      <c r="DG772" s="2" t="s">
        <v>3</v>
      </c>
      <c r="DH772" s="2" t="s">
        <v>3</v>
      </c>
      <c r="DI772" s="2" t="s">
        <v>3</v>
      </c>
      <c r="DJ772" s="2" t="s">
        <v>3</v>
      </c>
      <c r="DK772" s="2" t="s">
        <v>3</v>
      </c>
      <c r="DL772" s="2" t="s">
        <v>3</v>
      </c>
      <c r="DM772" s="2" t="s">
        <v>3</v>
      </c>
      <c r="DN772" s="2">
        <v>0</v>
      </c>
      <c r="DO772" s="2">
        <v>0</v>
      </c>
      <c r="DP772" s="2">
        <v>1</v>
      </c>
      <c r="DQ772" s="2">
        <v>1</v>
      </c>
      <c r="DR772" s="2"/>
      <c r="DS772" s="2"/>
      <c r="DT772" s="2"/>
      <c r="DU772" s="2">
        <v>1010</v>
      </c>
      <c r="DV772" s="2" t="s">
        <v>397</v>
      </c>
      <c r="DW772" s="2" t="s">
        <v>397</v>
      </c>
      <c r="DX772" s="2">
        <v>1</v>
      </c>
      <c r="DY772" s="2"/>
      <c r="DZ772" s="2" t="s">
        <v>3</v>
      </c>
      <c r="EA772" s="2" t="s">
        <v>3</v>
      </c>
      <c r="EB772" s="2" t="s">
        <v>3</v>
      </c>
      <c r="EC772" s="2" t="s">
        <v>3</v>
      </c>
      <c r="ED772" s="2"/>
      <c r="EE772" s="2">
        <v>49575149</v>
      </c>
      <c r="EF772" s="2">
        <v>30</v>
      </c>
      <c r="EG772" s="2" t="s">
        <v>35</v>
      </c>
      <c r="EH772" s="2">
        <v>0</v>
      </c>
      <c r="EI772" s="2" t="s">
        <v>3</v>
      </c>
      <c r="EJ772" s="2">
        <v>1</v>
      </c>
      <c r="EK772" s="2">
        <v>1833</v>
      </c>
      <c r="EL772" s="2" t="s">
        <v>744</v>
      </c>
      <c r="EM772" s="2" t="s">
        <v>745</v>
      </c>
      <c r="EN772" s="2"/>
      <c r="EO772" s="2" t="s">
        <v>3</v>
      </c>
      <c r="EP772" s="2"/>
      <c r="EQ772" s="2">
        <v>0</v>
      </c>
      <c r="ER772" s="2">
        <v>816.8</v>
      </c>
      <c r="ES772" s="2">
        <v>816.8</v>
      </c>
      <c r="ET772" s="2">
        <v>0</v>
      </c>
      <c r="EU772" s="2">
        <v>0</v>
      </c>
      <c r="EV772" s="2">
        <v>0</v>
      </c>
      <c r="EW772" s="2">
        <v>0</v>
      </c>
      <c r="EX772" s="2">
        <v>0</v>
      </c>
      <c r="EY772" s="2"/>
      <c r="EZ772" s="2"/>
      <c r="FA772" s="2"/>
      <c r="FB772" s="2"/>
      <c r="FC772" s="2"/>
      <c r="FD772" s="2"/>
      <c r="FE772" s="2"/>
      <c r="FF772" s="2"/>
      <c r="FG772" s="2"/>
      <c r="FH772" s="2"/>
      <c r="FI772" s="2"/>
      <c r="FJ772" s="2"/>
      <c r="FK772" s="2"/>
      <c r="FL772" s="2"/>
      <c r="FM772" s="2"/>
      <c r="FN772" s="2"/>
      <c r="FO772" s="2"/>
      <c r="FP772" s="2"/>
      <c r="FQ772" s="2">
        <v>0</v>
      </c>
      <c r="FR772" s="2">
        <f t="shared" si="652"/>
        <v>0</v>
      </c>
      <c r="FS772" s="2">
        <v>0</v>
      </c>
      <c r="FT772" s="2"/>
      <c r="FU772" s="2"/>
      <c r="FV772" s="2"/>
      <c r="FW772" s="2"/>
      <c r="FX772" s="2">
        <v>125</v>
      </c>
      <c r="FY772" s="2">
        <v>94</v>
      </c>
      <c r="FZ772" s="2"/>
      <c r="GA772" s="2" t="s">
        <v>3</v>
      </c>
      <c r="GB772" s="2"/>
      <c r="GC772" s="2"/>
      <c r="GD772" s="2">
        <v>0</v>
      </c>
      <c r="GE772" s="2"/>
      <c r="GF772" s="2">
        <v>-1597260191</v>
      </c>
      <c r="GG772" s="2">
        <v>2</v>
      </c>
      <c r="GH772" s="2">
        <v>1</v>
      </c>
      <c r="GI772" s="2">
        <v>-2</v>
      </c>
      <c r="GJ772" s="2">
        <v>0</v>
      </c>
      <c r="GK772" s="2">
        <f>ROUND(R772*(R12)/100,2)</f>
        <v>0</v>
      </c>
      <c r="GL772" s="2">
        <f t="shared" si="653"/>
        <v>0</v>
      </c>
      <c r="GM772" s="2">
        <f t="shared" si="654"/>
        <v>1633.6</v>
      </c>
      <c r="GN772" s="2">
        <f t="shared" si="655"/>
        <v>1633.6</v>
      </c>
      <c r="GO772" s="2">
        <f t="shared" si="656"/>
        <v>0</v>
      </c>
      <c r="GP772" s="2">
        <f t="shared" si="657"/>
        <v>0</v>
      </c>
      <c r="GQ772" s="2"/>
      <c r="GR772" s="2">
        <v>0</v>
      </c>
      <c r="GS772" s="2">
        <v>3</v>
      </c>
      <c r="GT772" s="2">
        <v>0</v>
      </c>
      <c r="GU772" s="2" t="s">
        <v>3</v>
      </c>
      <c r="GV772" s="2">
        <f t="shared" si="658"/>
        <v>0</v>
      </c>
      <c r="GW772" s="2">
        <v>1</v>
      </c>
      <c r="GX772" s="2">
        <f t="shared" si="659"/>
        <v>0</v>
      </c>
      <c r="GY772" s="2"/>
      <c r="GZ772" s="2"/>
      <c r="HA772" s="2">
        <v>0</v>
      </c>
      <c r="HB772" s="2">
        <v>0</v>
      </c>
      <c r="HC772" s="2">
        <f t="shared" si="660"/>
        <v>0</v>
      </c>
      <c r="HD772" s="2"/>
      <c r="HE772" s="2" t="s">
        <v>3</v>
      </c>
      <c r="HF772" s="2" t="s">
        <v>3</v>
      </c>
      <c r="HG772" s="2"/>
      <c r="HH772" s="2"/>
      <c r="HI772" s="2"/>
      <c r="HJ772" s="2"/>
      <c r="HK772" s="2"/>
      <c r="HL772" s="2"/>
      <c r="HM772" s="2" t="s">
        <v>3</v>
      </c>
      <c r="HN772" s="2" t="s">
        <v>3</v>
      </c>
      <c r="HO772" s="2" t="s">
        <v>3</v>
      </c>
      <c r="HP772" s="2" t="s">
        <v>3</v>
      </c>
      <c r="HQ772" s="2" t="s">
        <v>3</v>
      </c>
      <c r="HR772" s="2"/>
      <c r="HS772" s="2"/>
      <c r="HT772" s="2"/>
      <c r="HU772" s="2"/>
      <c r="HV772" s="2"/>
      <c r="HW772" s="2"/>
      <c r="HX772" s="2"/>
      <c r="HY772" s="2"/>
      <c r="HZ772" s="2"/>
      <c r="IA772" s="2"/>
      <c r="IB772" s="2"/>
      <c r="IC772" s="2"/>
      <c r="ID772" s="2"/>
      <c r="IE772" s="2"/>
      <c r="IF772" s="2"/>
      <c r="IG772" s="2"/>
      <c r="IH772" s="2"/>
      <c r="II772" s="2"/>
      <c r="IJ772" s="2"/>
      <c r="IK772" s="2">
        <v>0</v>
      </c>
      <c r="IL772" s="2"/>
      <c r="IM772" s="2"/>
      <c r="IN772" s="2"/>
      <c r="IO772" s="2"/>
      <c r="IP772" s="2"/>
      <c r="IQ772" s="2"/>
      <c r="IR772" s="2"/>
      <c r="IS772" s="2"/>
      <c r="IT772" s="2"/>
      <c r="IU772" s="2"/>
    </row>
    <row r="773" spans="1:255" x14ac:dyDescent="0.2">
      <c r="A773">
        <v>18</v>
      </c>
      <c r="B773">
        <v>1</v>
      </c>
      <c r="C773">
        <v>345</v>
      </c>
      <c r="E773" t="s">
        <v>754</v>
      </c>
      <c r="F773" t="s">
        <v>755</v>
      </c>
      <c r="G773" t="s">
        <v>756</v>
      </c>
      <c r="H773" t="s">
        <v>397</v>
      </c>
      <c r="I773">
        <f>I767*J773</f>
        <v>2</v>
      </c>
      <c r="J773">
        <v>100</v>
      </c>
      <c r="K773">
        <v>100</v>
      </c>
      <c r="O773">
        <f t="shared" si="623"/>
        <v>457.41</v>
      </c>
      <c r="P773">
        <f t="shared" si="624"/>
        <v>457.41</v>
      </c>
      <c r="Q773">
        <f t="shared" si="625"/>
        <v>0</v>
      </c>
      <c r="R773">
        <f t="shared" si="626"/>
        <v>0</v>
      </c>
      <c r="S773">
        <f t="shared" si="627"/>
        <v>0</v>
      </c>
      <c r="T773">
        <f t="shared" si="628"/>
        <v>0</v>
      </c>
      <c r="U773">
        <f t="shared" si="629"/>
        <v>0</v>
      </c>
      <c r="V773">
        <f t="shared" si="630"/>
        <v>0</v>
      </c>
      <c r="W773">
        <f t="shared" si="631"/>
        <v>0</v>
      </c>
      <c r="X773">
        <f t="shared" si="632"/>
        <v>0</v>
      </c>
      <c r="Y773">
        <f t="shared" si="633"/>
        <v>0</v>
      </c>
      <c r="AA773">
        <v>50417531</v>
      </c>
      <c r="AB773">
        <f t="shared" si="634"/>
        <v>816.8</v>
      </c>
      <c r="AC773">
        <f t="shared" si="635"/>
        <v>816.8</v>
      </c>
      <c r="AD773">
        <f t="shared" si="636"/>
        <v>0</v>
      </c>
      <c r="AE773">
        <f t="shared" si="637"/>
        <v>0</v>
      </c>
      <c r="AF773">
        <f t="shared" si="638"/>
        <v>0</v>
      </c>
      <c r="AG773">
        <f t="shared" si="639"/>
        <v>0</v>
      </c>
      <c r="AH773">
        <f t="shared" si="640"/>
        <v>0</v>
      </c>
      <c r="AI773">
        <f t="shared" si="641"/>
        <v>0</v>
      </c>
      <c r="AJ773">
        <f t="shared" si="642"/>
        <v>0</v>
      </c>
      <c r="AK773">
        <v>816.8</v>
      </c>
      <c r="AL773">
        <v>816.8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  <c r="AS773">
        <v>0</v>
      </c>
      <c r="AT773">
        <v>0</v>
      </c>
      <c r="AU773">
        <v>0</v>
      </c>
      <c r="AV773">
        <v>1</v>
      </c>
      <c r="AW773">
        <v>1</v>
      </c>
      <c r="AZ773">
        <v>1</v>
      </c>
      <c r="BA773">
        <v>1</v>
      </c>
      <c r="BB773">
        <v>1</v>
      </c>
      <c r="BC773">
        <v>0.28000000000000003</v>
      </c>
      <c r="BD773" t="s">
        <v>3</v>
      </c>
      <c r="BE773" t="s">
        <v>3</v>
      </c>
      <c r="BF773" t="s">
        <v>3</v>
      </c>
      <c r="BG773" t="s">
        <v>3</v>
      </c>
      <c r="BH773">
        <v>3</v>
      </c>
      <c r="BI773">
        <v>1</v>
      </c>
      <c r="BJ773" t="s">
        <v>757</v>
      </c>
      <c r="BM773">
        <v>1833</v>
      </c>
      <c r="BN773">
        <v>0</v>
      </c>
      <c r="BO773" t="s">
        <v>755</v>
      </c>
      <c r="BP773">
        <v>1</v>
      </c>
      <c r="BQ773">
        <v>30</v>
      </c>
      <c r="BR773">
        <v>0</v>
      </c>
      <c r="BS773">
        <v>1</v>
      </c>
      <c r="BT773">
        <v>1</v>
      </c>
      <c r="BU773">
        <v>1</v>
      </c>
      <c r="BV773">
        <v>1</v>
      </c>
      <c r="BW773">
        <v>1</v>
      </c>
      <c r="BX773">
        <v>1</v>
      </c>
      <c r="BY773" t="s">
        <v>3</v>
      </c>
      <c r="BZ773">
        <v>0</v>
      </c>
      <c r="CA773">
        <v>0</v>
      </c>
      <c r="CB773" t="s">
        <v>3</v>
      </c>
      <c r="CE773">
        <v>30</v>
      </c>
      <c r="CF773">
        <v>0</v>
      </c>
      <c r="CG773">
        <v>0</v>
      </c>
      <c r="CM773">
        <v>0</v>
      </c>
      <c r="CN773" t="s">
        <v>3</v>
      </c>
      <c r="CO773">
        <v>0</v>
      </c>
      <c r="CP773">
        <f t="shared" si="643"/>
        <v>457.41</v>
      </c>
      <c r="CQ773">
        <f t="shared" si="644"/>
        <v>228.7</v>
      </c>
      <c r="CR773">
        <f t="shared" si="645"/>
        <v>0</v>
      </c>
      <c r="CS773">
        <f t="shared" si="646"/>
        <v>0</v>
      </c>
      <c r="CT773">
        <f t="shared" si="647"/>
        <v>0</v>
      </c>
      <c r="CU773">
        <f t="shared" si="648"/>
        <v>0</v>
      </c>
      <c r="CV773">
        <f t="shared" si="649"/>
        <v>0</v>
      </c>
      <c r="CW773">
        <f t="shared" si="650"/>
        <v>0</v>
      </c>
      <c r="CX773">
        <f t="shared" si="651"/>
        <v>0</v>
      </c>
      <c r="CY773">
        <f>S773*(BZ773/100)</f>
        <v>0</v>
      </c>
      <c r="CZ773">
        <f>S773*(CA773/100)</f>
        <v>0</v>
      </c>
      <c r="DC773" t="s">
        <v>3</v>
      </c>
      <c r="DD773" t="s">
        <v>3</v>
      </c>
      <c r="DE773" t="s">
        <v>3</v>
      </c>
      <c r="DF773" t="s">
        <v>3</v>
      </c>
      <c r="DG773" t="s">
        <v>3</v>
      </c>
      <c r="DH773" t="s">
        <v>3</v>
      </c>
      <c r="DI773" t="s">
        <v>3</v>
      </c>
      <c r="DJ773" t="s">
        <v>3</v>
      </c>
      <c r="DK773" t="s">
        <v>3</v>
      </c>
      <c r="DL773" t="s">
        <v>3</v>
      </c>
      <c r="DM773" t="s">
        <v>3</v>
      </c>
      <c r="DN773">
        <v>125</v>
      </c>
      <c r="DO773">
        <v>94</v>
      </c>
      <c r="DP773">
        <v>1</v>
      </c>
      <c r="DQ773">
        <v>1</v>
      </c>
      <c r="DU773">
        <v>1010</v>
      </c>
      <c r="DV773" t="s">
        <v>397</v>
      </c>
      <c r="DW773" t="s">
        <v>397</v>
      </c>
      <c r="DX773">
        <v>1</v>
      </c>
      <c r="DZ773" t="s">
        <v>3</v>
      </c>
      <c r="EA773" t="s">
        <v>3</v>
      </c>
      <c r="EB773" t="s">
        <v>3</v>
      </c>
      <c r="EC773" t="s">
        <v>3</v>
      </c>
      <c r="EE773">
        <v>49575149</v>
      </c>
      <c r="EF773">
        <v>30</v>
      </c>
      <c r="EG773" t="s">
        <v>35</v>
      </c>
      <c r="EH773">
        <v>0</v>
      </c>
      <c r="EI773" t="s">
        <v>3</v>
      </c>
      <c r="EJ773">
        <v>1</v>
      </c>
      <c r="EK773">
        <v>1833</v>
      </c>
      <c r="EL773" t="s">
        <v>744</v>
      </c>
      <c r="EM773" t="s">
        <v>745</v>
      </c>
      <c r="EO773" t="s">
        <v>3</v>
      </c>
      <c r="EQ773">
        <v>0</v>
      </c>
      <c r="ER773">
        <v>816.8</v>
      </c>
      <c r="ES773">
        <v>816.8</v>
      </c>
      <c r="ET773">
        <v>0</v>
      </c>
      <c r="EU773">
        <v>0</v>
      </c>
      <c r="EV773">
        <v>0</v>
      </c>
      <c r="EW773">
        <v>0</v>
      </c>
      <c r="EX773">
        <v>0</v>
      </c>
      <c r="FQ773">
        <v>0</v>
      </c>
      <c r="FR773">
        <f t="shared" si="652"/>
        <v>0</v>
      </c>
      <c r="FS773">
        <v>0</v>
      </c>
      <c r="FX773">
        <v>125</v>
      </c>
      <c r="FY773">
        <v>94</v>
      </c>
      <c r="GA773" t="s">
        <v>3</v>
      </c>
      <c r="GD773">
        <v>0</v>
      </c>
      <c r="GF773">
        <v>-1597260191</v>
      </c>
      <c r="GG773">
        <v>2</v>
      </c>
      <c r="GH773">
        <v>1</v>
      </c>
      <c r="GI773">
        <v>2</v>
      </c>
      <c r="GJ773">
        <v>0</v>
      </c>
      <c r="GK773">
        <f>ROUND(R773*(S12)/100,2)</f>
        <v>0</v>
      </c>
      <c r="GL773">
        <f t="shared" si="653"/>
        <v>0</v>
      </c>
      <c r="GM773">
        <f t="shared" si="654"/>
        <v>457.41</v>
      </c>
      <c r="GN773">
        <f t="shared" si="655"/>
        <v>457.41</v>
      </c>
      <c r="GO773">
        <f t="shared" si="656"/>
        <v>0</v>
      </c>
      <c r="GP773">
        <f t="shared" si="657"/>
        <v>0</v>
      </c>
      <c r="GR773">
        <v>0</v>
      </c>
      <c r="GS773">
        <v>3</v>
      </c>
      <c r="GT773">
        <v>0</v>
      </c>
      <c r="GU773" t="s">
        <v>3</v>
      </c>
      <c r="GV773">
        <f t="shared" si="658"/>
        <v>0</v>
      </c>
      <c r="GW773">
        <v>1</v>
      </c>
      <c r="GX773">
        <f t="shared" si="659"/>
        <v>0</v>
      </c>
      <c r="HA773">
        <v>0</v>
      </c>
      <c r="HB773">
        <v>0</v>
      </c>
      <c r="HC773">
        <f t="shared" si="660"/>
        <v>0</v>
      </c>
      <c r="HE773" t="s">
        <v>3</v>
      </c>
      <c r="HF773" t="s">
        <v>3</v>
      </c>
      <c r="HM773" t="s">
        <v>3</v>
      </c>
      <c r="HN773" t="s">
        <v>3</v>
      </c>
      <c r="HO773" t="s">
        <v>3</v>
      </c>
      <c r="HP773" t="s">
        <v>3</v>
      </c>
      <c r="HQ773" t="s">
        <v>3</v>
      </c>
      <c r="IK773">
        <v>0</v>
      </c>
    </row>
    <row r="774" spans="1:255" x14ac:dyDescent="0.2">
      <c r="A774" s="2">
        <v>18</v>
      </c>
      <c r="B774" s="2">
        <v>1</v>
      </c>
      <c r="C774" s="2">
        <v>334</v>
      </c>
      <c r="D774" s="2"/>
      <c r="E774" s="2" t="s">
        <v>758</v>
      </c>
      <c r="F774" s="2" t="s">
        <v>759</v>
      </c>
      <c r="G774" s="2" t="s">
        <v>760</v>
      </c>
      <c r="H774" s="2" t="s">
        <v>397</v>
      </c>
      <c r="I774" s="2">
        <f>I766*J774</f>
        <v>1.5800000000000002E-2</v>
      </c>
      <c r="J774" s="2">
        <v>0.79</v>
      </c>
      <c r="K774" s="2">
        <v>0.79</v>
      </c>
      <c r="L774" s="2"/>
      <c r="M774" s="2"/>
      <c r="N774" s="2"/>
      <c r="O774" s="2">
        <f t="shared" si="623"/>
        <v>0.19</v>
      </c>
      <c r="P774" s="2">
        <f t="shared" si="624"/>
        <v>0.19</v>
      </c>
      <c r="Q774" s="2">
        <f t="shared" si="625"/>
        <v>0</v>
      </c>
      <c r="R774" s="2">
        <f t="shared" si="626"/>
        <v>0</v>
      </c>
      <c r="S774" s="2">
        <f t="shared" si="627"/>
        <v>0</v>
      </c>
      <c r="T774" s="2">
        <f t="shared" si="628"/>
        <v>0</v>
      </c>
      <c r="U774" s="2">
        <f t="shared" si="629"/>
        <v>0</v>
      </c>
      <c r="V774" s="2">
        <f t="shared" si="630"/>
        <v>0</v>
      </c>
      <c r="W774" s="2">
        <f t="shared" si="631"/>
        <v>0</v>
      </c>
      <c r="X774" s="2">
        <f t="shared" si="632"/>
        <v>0</v>
      </c>
      <c r="Y774" s="2">
        <f t="shared" si="633"/>
        <v>0</v>
      </c>
      <c r="Z774" s="2"/>
      <c r="AA774" s="2">
        <v>50417534</v>
      </c>
      <c r="AB774" s="2">
        <f t="shared" si="634"/>
        <v>11.82</v>
      </c>
      <c r="AC774" s="2">
        <f t="shared" si="635"/>
        <v>11.82</v>
      </c>
      <c r="AD774" s="2">
        <f t="shared" si="636"/>
        <v>0</v>
      </c>
      <c r="AE774" s="2">
        <f t="shared" si="637"/>
        <v>0</v>
      </c>
      <c r="AF774" s="2">
        <f t="shared" si="638"/>
        <v>0</v>
      </c>
      <c r="AG774" s="2">
        <f t="shared" si="639"/>
        <v>0</v>
      </c>
      <c r="AH774" s="2">
        <f t="shared" si="640"/>
        <v>0</v>
      </c>
      <c r="AI774" s="2">
        <f t="shared" si="641"/>
        <v>0</v>
      </c>
      <c r="AJ774" s="2">
        <f t="shared" si="642"/>
        <v>0</v>
      </c>
      <c r="AK774" s="2">
        <v>11.82</v>
      </c>
      <c r="AL774" s="2">
        <v>11.82</v>
      </c>
      <c r="AM774" s="2">
        <v>0</v>
      </c>
      <c r="AN774" s="2">
        <v>0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125</v>
      </c>
      <c r="AU774" s="2">
        <v>94</v>
      </c>
      <c r="AV774" s="2">
        <v>1</v>
      </c>
      <c r="AW774" s="2">
        <v>1</v>
      </c>
      <c r="AX774" s="2"/>
      <c r="AY774" s="2"/>
      <c r="AZ774" s="2">
        <v>1</v>
      </c>
      <c r="BA774" s="2">
        <v>1</v>
      </c>
      <c r="BB774" s="2">
        <v>1</v>
      </c>
      <c r="BC774" s="2">
        <v>1</v>
      </c>
      <c r="BD774" s="2" t="s">
        <v>3</v>
      </c>
      <c r="BE774" s="2" t="s">
        <v>3</v>
      </c>
      <c r="BF774" s="2" t="s">
        <v>3</v>
      </c>
      <c r="BG774" s="2" t="s">
        <v>3</v>
      </c>
      <c r="BH774" s="2">
        <v>3</v>
      </c>
      <c r="BI774" s="2">
        <v>1</v>
      </c>
      <c r="BJ774" s="2" t="s">
        <v>761</v>
      </c>
      <c r="BK774" s="2"/>
      <c r="BL774" s="2"/>
      <c r="BM774" s="2">
        <v>1833</v>
      </c>
      <c r="BN774" s="2">
        <v>0</v>
      </c>
      <c r="BO774" s="2" t="s">
        <v>3</v>
      </c>
      <c r="BP774" s="2">
        <v>0</v>
      </c>
      <c r="BQ774" s="2">
        <v>30</v>
      </c>
      <c r="BR774" s="2">
        <v>0</v>
      </c>
      <c r="BS774" s="2">
        <v>1</v>
      </c>
      <c r="BT774" s="2">
        <v>1</v>
      </c>
      <c r="BU774" s="2">
        <v>1</v>
      </c>
      <c r="BV774" s="2">
        <v>1</v>
      </c>
      <c r="BW774" s="2">
        <v>1</v>
      </c>
      <c r="BX774" s="2">
        <v>1</v>
      </c>
      <c r="BY774" s="2" t="s">
        <v>3</v>
      </c>
      <c r="BZ774" s="2">
        <v>125</v>
      </c>
      <c r="CA774" s="2">
        <v>94</v>
      </c>
      <c r="CB774" s="2" t="s">
        <v>3</v>
      </c>
      <c r="CC774" s="2"/>
      <c r="CD774" s="2"/>
      <c r="CE774" s="2">
        <v>30</v>
      </c>
      <c r="CF774" s="2">
        <v>0</v>
      </c>
      <c r="CG774" s="2">
        <v>0</v>
      </c>
      <c r="CH774" s="2"/>
      <c r="CI774" s="2"/>
      <c r="CJ774" s="2"/>
      <c r="CK774" s="2"/>
      <c r="CL774" s="2"/>
      <c r="CM774" s="2">
        <v>0</v>
      </c>
      <c r="CN774" s="2" t="s">
        <v>3</v>
      </c>
      <c r="CO774" s="2">
        <v>0</v>
      </c>
      <c r="CP774" s="2">
        <f t="shared" si="643"/>
        <v>0.19</v>
      </c>
      <c r="CQ774" s="2">
        <f t="shared" si="644"/>
        <v>11.82</v>
      </c>
      <c r="CR774" s="2">
        <f t="shared" si="645"/>
        <v>0</v>
      </c>
      <c r="CS774" s="2">
        <f t="shared" si="646"/>
        <v>0</v>
      </c>
      <c r="CT774" s="2">
        <f t="shared" si="647"/>
        <v>0</v>
      </c>
      <c r="CU774" s="2">
        <f t="shared" si="648"/>
        <v>0</v>
      </c>
      <c r="CV774" s="2">
        <f t="shared" si="649"/>
        <v>0</v>
      </c>
      <c r="CW774" s="2">
        <f t="shared" si="650"/>
        <v>0</v>
      </c>
      <c r="CX774" s="2">
        <f t="shared" si="651"/>
        <v>0</v>
      </c>
      <c r="CY774" s="2">
        <f>((S774*BZ774)/100)</f>
        <v>0</v>
      </c>
      <c r="CZ774" s="2">
        <f>((S774*CA774)/100)</f>
        <v>0</v>
      </c>
      <c r="DA774" s="2"/>
      <c r="DB774" s="2"/>
      <c r="DC774" s="2" t="s">
        <v>3</v>
      </c>
      <c r="DD774" s="2" t="s">
        <v>3</v>
      </c>
      <c r="DE774" s="2" t="s">
        <v>3</v>
      </c>
      <c r="DF774" s="2" t="s">
        <v>3</v>
      </c>
      <c r="DG774" s="2" t="s">
        <v>3</v>
      </c>
      <c r="DH774" s="2" t="s">
        <v>3</v>
      </c>
      <c r="DI774" s="2" t="s">
        <v>3</v>
      </c>
      <c r="DJ774" s="2" t="s">
        <v>3</v>
      </c>
      <c r="DK774" s="2" t="s">
        <v>3</v>
      </c>
      <c r="DL774" s="2" t="s">
        <v>3</v>
      </c>
      <c r="DM774" s="2" t="s">
        <v>3</v>
      </c>
      <c r="DN774" s="2">
        <v>0</v>
      </c>
      <c r="DO774" s="2">
        <v>0</v>
      </c>
      <c r="DP774" s="2">
        <v>1</v>
      </c>
      <c r="DQ774" s="2">
        <v>1</v>
      </c>
      <c r="DR774" s="2"/>
      <c r="DS774" s="2"/>
      <c r="DT774" s="2"/>
      <c r="DU774" s="2">
        <v>1010</v>
      </c>
      <c r="DV774" s="2" t="s">
        <v>397</v>
      </c>
      <c r="DW774" s="2" t="s">
        <v>397</v>
      </c>
      <c r="DX774" s="2">
        <v>1</v>
      </c>
      <c r="DY774" s="2"/>
      <c r="DZ774" s="2" t="s">
        <v>3</v>
      </c>
      <c r="EA774" s="2" t="s">
        <v>3</v>
      </c>
      <c r="EB774" s="2" t="s">
        <v>3</v>
      </c>
      <c r="EC774" s="2" t="s">
        <v>3</v>
      </c>
      <c r="ED774" s="2"/>
      <c r="EE774" s="2">
        <v>49575149</v>
      </c>
      <c r="EF774" s="2">
        <v>30</v>
      </c>
      <c r="EG774" s="2" t="s">
        <v>35</v>
      </c>
      <c r="EH774" s="2">
        <v>0</v>
      </c>
      <c r="EI774" s="2" t="s">
        <v>3</v>
      </c>
      <c r="EJ774" s="2">
        <v>1</v>
      </c>
      <c r="EK774" s="2">
        <v>1833</v>
      </c>
      <c r="EL774" s="2" t="s">
        <v>744</v>
      </c>
      <c r="EM774" s="2" t="s">
        <v>745</v>
      </c>
      <c r="EN774" s="2"/>
      <c r="EO774" s="2" t="s">
        <v>3</v>
      </c>
      <c r="EP774" s="2"/>
      <c r="EQ774" s="2">
        <v>0</v>
      </c>
      <c r="ER774" s="2">
        <v>11.82</v>
      </c>
      <c r="ES774" s="2">
        <v>11.82</v>
      </c>
      <c r="ET774" s="2">
        <v>0</v>
      </c>
      <c r="EU774" s="2">
        <v>0</v>
      </c>
      <c r="EV774" s="2">
        <v>0</v>
      </c>
      <c r="EW774" s="2">
        <v>0</v>
      </c>
      <c r="EX774" s="2">
        <v>0</v>
      </c>
      <c r="EY774" s="2"/>
      <c r="EZ774" s="2"/>
      <c r="FA774" s="2"/>
      <c r="FB774" s="2"/>
      <c r="FC774" s="2"/>
      <c r="FD774" s="2"/>
      <c r="FE774" s="2"/>
      <c r="FF774" s="2"/>
      <c r="FG774" s="2"/>
      <c r="FH774" s="2"/>
      <c r="FI774" s="2"/>
      <c r="FJ774" s="2"/>
      <c r="FK774" s="2"/>
      <c r="FL774" s="2"/>
      <c r="FM774" s="2"/>
      <c r="FN774" s="2"/>
      <c r="FO774" s="2"/>
      <c r="FP774" s="2"/>
      <c r="FQ774" s="2">
        <v>0</v>
      </c>
      <c r="FR774" s="2">
        <f t="shared" si="652"/>
        <v>0</v>
      </c>
      <c r="FS774" s="2">
        <v>0</v>
      </c>
      <c r="FT774" s="2"/>
      <c r="FU774" s="2"/>
      <c r="FV774" s="2"/>
      <c r="FW774" s="2"/>
      <c r="FX774" s="2">
        <v>125</v>
      </c>
      <c r="FY774" s="2">
        <v>94</v>
      </c>
      <c r="FZ774" s="2"/>
      <c r="GA774" s="2" t="s">
        <v>3</v>
      </c>
      <c r="GB774" s="2"/>
      <c r="GC774" s="2"/>
      <c r="GD774" s="2">
        <v>0</v>
      </c>
      <c r="GE774" s="2"/>
      <c r="GF774" s="2">
        <v>620473364</v>
      </c>
      <c r="GG774" s="2">
        <v>2</v>
      </c>
      <c r="GH774" s="2">
        <v>1</v>
      </c>
      <c r="GI774" s="2">
        <v>-2</v>
      </c>
      <c r="GJ774" s="2">
        <v>0</v>
      </c>
      <c r="GK774" s="2">
        <f>ROUND(R774*(R12)/100,2)</f>
        <v>0</v>
      </c>
      <c r="GL774" s="2">
        <f t="shared" si="653"/>
        <v>0</v>
      </c>
      <c r="GM774" s="2">
        <f t="shared" si="654"/>
        <v>0.19</v>
      </c>
      <c r="GN774" s="2">
        <f t="shared" si="655"/>
        <v>0.19</v>
      </c>
      <c r="GO774" s="2">
        <f t="shared" si="656"/>
        <v>0</v>
      </c>
      <c r="GP774" s="2">
        <f t="shared" si="657"/>
        <v>0</v>
      </c>
      <c r="GQ774" s="2"/>
      <c r="GR774" s="2">
        <v>0</v>
      </c>
      <c r="GS774" s="2">
        <v>3</v>
      </c>
      <c r="GT774" s="2">
        <v>0</v>
      </c>
      <c r="GU774" s="2" t="s">
        <v>3</v>
      </c>
      <c r="GV774" s="2">
        <f t="shared" si="658"/>
        <v>0</v>
      </c>
      <c r="GW774" s="2">
        <v>1</v>
      </c>
      <c r="GX774" s="2">
        <f t="shared" si="659"/>
        <v>0</v>
      </c>
      <c r="GY774" s="2"/>
      <c r="GZ774" s="2"/>
      <c r="HA774" s="2">
        <v>0</v>
      </c>
      <c r="HB774" s="2">
        <v>0</v>
      </c>
      <c r="HC774" s="2">
        <f t="shared" si="660"/>
        <v>0</v>
      </c>
      <c r="HD774" s="2"/>
      <c r="HE774" s="2" t="s">
        <v>3</v>
      </c>
      <c r="HF774" s="2" t="s">
        <v>3</v>
      </c>
      <c r="HG774" s="2"/>
      <c r="HH774" s="2"/>
      <c r="HI774" s="2"/>
      <c r="HJ774" s="2"/>
      <c r="HK774" s="2"/>
      <c r="HL774" s="2"/>
      <c r="HM774" s="2" t="s">
        <v>3</v>
      </c>
      <c r="HN774" s="2" t="s">
        <v>3</v>
      </c>
      <c r="HO774" s="2" t="s">
        <v>3</v>
      </c>
      <c r="HP774" s="2" t="s">
        <v>3</v>
      </c>
      <c r="HQ774" s="2" t="s">
        <v>3</v>
      </c>
      <c r="HR774" s="2"/>
      <c r="HS774" s="2"/>
      <c r="HT774" s="2"/>
      <c r="HU774" s="2"/>
      <c r="HV774" s="2"/>
      <c r="HW774" s="2"/>
      <c r="HX774" s="2"/>
      <c r="HY774" s="2"/>
      <c r="HZ774" s="2"/>
      <c r="IA774" s="2"/>
      <c r="IB774" s="2"/>
      <c r="IC774" s="2"/>
      <c r="ID774" s="2"/>
      <c r="IE774" s="2"/>
      <c r="IF774" s="2"/>
      <c r="IG774" s="2"/>
      <c r="IH774" s="2"/>
      <c r="II774" s="2"/>
      <c r="IJ774" s="2"/>
      <c r="IK774" s="2">
        <v>0</v>
      </c>
      <c r="IL774" s="2"/>
      <c r="IM774" s="2"/>
      <c r="IN774" s="2"/>
      <c r="IO774" s="2"/>
      <c r="IP774" s="2"/>
      <c r="IQ774" s="2"/>
      <c r="IR774" s="2"/>
      <c r="IS774" s="2"/>
      <c r="IT774" s="2"/>
      <c r="IU774" s="2"/>
    </row>
    <row r="775" spans="1:255" x14ac:dyDescent="0.2">
      <c r="A775">
        <v>18</v>
      </c>
      <c r="B775">
        <v>1</v>
      </c>
      <c r="C775">
        <v>346</v>
      </c>
      <c r="E775" t="s">
        <v>758</v>
      </c>
      <c r="F775" t="s">
        <v>759</v>
      </c>
      <c r="G775" t="s">
        <v>760</v>
      </c>
      <c r="H775" t="s">
        <v>397</v>
      </c>
      <c r="I775">
        <f>I767*J775</f>
        <v>1.5800000000000002E-2</v>
      </c>
      <c r="J775">
        <v>0.79</v>
      </c>
      <c r="K775">
        <v>0.79</v>
      </c>
      <c r="O775">
        <f t="shared" si="623"/>
        <v>1.37</v>
      </c>
      <c r="P775">
        <f t="shared" si="624"/>
        <v>1.37</v>
      </c>
      <c r="Q775">
        <f t="shared" si="625"/>
        <v>0</v>
      </c>
      <c r="R775">
        <f t="shared" si="626"/>
        <v>0</v>
      </c>
      <c r="S775">
        <f t="shared" si="627"/>
        <v>0</v>
      </c>
      <c r="T775">
        <f t="shared" si="628"/>
        <v>0</v>
      </c>
      <c r="U775">
        <f t="shared" si="629"/>
        <v>0</v>
      </c>
      <c r="V775">
        <f t="shared" si="630"/>
        <v>0</v>
      </c>
      <c r="W775">
        <f t="shared" si="631"/>
        <v>0</v>
      </c>
      <c r="X775">
        <f t="shared" si="632"/>
        <v>0</v>
      </c>
      <c r="Y775">
        <f t="shared" si="633"/>
        <v>0</v>
      </c>
      <c r="AA775">
        <v>50417531</v>
      </c>
      <c r="AB775">
        <f t="shared" si="634"/>
        <v>11.82</v>
      </c>
      <c r="AC775">
        <f t="shared" si="635"/>
        <v>11.82</v>
      </c>
      <c r="AD775">
        <f t="shared" si="636"/>
        <v>0</v>
      </c>
      <c r="AE775">
        <f t="shared" si="637"/>
        <v>0</v>
      </c>
      <c r="AF775">
        <f t="shared" si="638"/>
        <v>0</v>
      </c>
      <c r="AG775">
        <f t="shared" si="639"/>
        <v>0</v>
      </c>
      <c r="AH775">
        <f t="shared" si="640"/>
        <v>0</v>
      </c>
      <c r="AI775">
        <f t="shared" si="641"/>
        <v>0</v>
      </c>
      <c r="AJ775">
        <f t="shared" si="642"/>
        <v>0</v>
      </c>
      <c r="AK775">
        <v>11.82</v>
      </c>
      <c r="AL775">
        <v>11.82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  <c r="AS775">
        <v>0</v>
      </c>
      <c r="AT775">
        <v>0</v>
      </c>
      <c r="AU775">
        <v>0</v>
      </c>
      <c r="AV775">
        <v>1</v>
      </c>
      <c r="AW775">
        <v>1</v>
      </c>
      <c r="AZ775">
        <v>1</v>
      </c>
      <c r="BA775">
        <v>1</v>
      </c>
      <c r="BB775">
        <v>1</v>
      </c>
      <c r="BC775">
        <v>7.2</v>
      </c>
      <c r="BD775" t="s">
        <v>3</v>
      </c>
      <c r="BE775" t="s">
        <v>3</v>
      </c>
      <c r="BF775" t="s">
        <v>3</v>
      </c>
      <c r="BG775" t="s">
        <v>3</v>
      </c>
      <c r="BH775">
        <v>3</v>
      </c>
      <c r="BI775">
        <v>1</v>
      </c>
      <c r="BJ775" t="s">
        <v>761</v>
      </c>
      <c r="BM775">
        <v>1833</v>
      </c>
      <c r="BN775">
        <v>0</v>
      </c>
      <c r="BO775" t="s">
        <v>759</v>
      </c>
      <c r="BP775">
        <v>1</v>
      </c>
      <c r="BQ775">
        <v>30</v>
      </c>
      <c r="BR775">
        <v>0</v>
      </c>
      <c r="BS775">
        <v>1</v>
      </c>
      <c r="BT775">
        <v>1</v>
      </c>
      <c r="BU775">
        <v>1</v>
      </c>
      <c r="BV775">
        <v>1</v>
      </c>
      <c r="BW775">
        <v>1</v>
      </c>
      <c r="BX775">
        <v>1</v>
      </c>
      <c r="BY775" t="s">
        <v>3</v>
      </c>
      <c r="BZ775">
        <v>0</v>
      </c>
      <c r="CA775">
        <v>0</v>
      </c>
      <c r="CB775" t="s">
        <v>3</v>
      </c>
      <c r="CE775">
        <v>30</v>
      </c>
      <c r="CF775">
        <v>0</v>
      </c>
      <c r="CG775">
        <v>0</v>
      </c>
      <c r="CM775">
        <v>0</v>
      </c>
      <c r="CN775" t="s">
        <v>3</v>
      </c>
      <c r="CO775">
        <v>0</v>
      </c>
      <c r="CP775">
        <f t="shared" si="643"/>
        <v>1.37</v>
      </c>
      <c r="CQ775">
        <f t="shared" si="644"/>
        <v>85.1</v>
      </c>
      <c r="CR775">
        <f t="shared" si="645"/>
        <v>0</v>
      </c>
      <c r="CS775">
        <f t="shared" si="646"/>
        <v>0</v>
      </c>
      <c r="CT775">
        <f t="shared" si="647"/>
        <v>0</v>
      </c>
      <c r="CU775">
        <f t="shared" si="648"/>
        <v>0</v>
      </c>
      <c r="CV775">
        <f t="shared" si="649"/>
        <v>0</v>
      </c>
      <c r="CW775">
        <f t="shared" si="650"/>
        <v>0</v>
      </c>
      <c r="CX775">
        <f t="shared" si="651"/>
        <v>0</v>
      </c>
      <c r="CY775">
        <f>S775*(BZ775/100)</f>
        <v>0</v>
      </c>
      <c r="CZ775">
        <f>S775*(CA775/100)</f>
        <v>0</v>
      </c>
      <c r="DC775" t="s">
        <v>3</v>
      </c>
      <c r="DD775" t="s">
        <v>3</v>
      </c>
      <c r="DE775" t="s">
        <v>3</v>
      </c>
      <c r="DF775" t="s">
        <v>3</v>
      </c>
      <c r="DG775" t="s">
        <v>3</v>
      </c>
      <c r="DH775" t="s">
        <v>3</v>
      </c>
      <c r="DI775" t="s">
        <v>3</v>
      </c>
      <c r="DJ775" t="s">
        <v>3</v>
      </c>
      <c r="DK775" t="s">
        <v>3</v>
      </c>
      <c r="DL775" t="s">
        <v>3</v>
      </c>
      <c r="DM775" t="s">
        <v>3</v>
      </c>
      <c r="DN775">
        <v>125</v>
      </c>
      <c r="DO775">
        <v>94</v>
      </c>
      <c r="DP775">
        <v>1</v>
      </c>
      <c r="DQ775">
        <v>1</v>
      </c>
      <c r="DU775">
        <v>1010</v>
      </c>
      <c r="DV775" t="s">
        <v>397</v>
      </c>
      <c r="DW775" t="s">
        <v>397</v>
      </c>
      <c r="DX775">
        <v>1</v>
      </c>
      <c r="DZ775" t="s">
        <v>3</v>
      </c>
      <c r="EA775" t="s">
        <v>3</v>
      </c>
      <c r="EB775" t="s">
        <v>3</v>
      </c>
      <c r="EC775" t="s">
        <v>3</v>
      </c>
      <c r="EE775">
        <v>49575149</v>
      </c>
      <c r="EF775">
        <v>30</v>
      </c>
      <c r="EG775" t="s">
        <v>35</v>
      </c>
      <c r="EH775">
        <v>0</v>
      </c>
      <c r="EI775" t="s">
        <v>3</v>
      </c>
      <c r="EJ775">
        <v>1</v>
      </c>
      <c r="EK775">
        <v>1833</v>
      </c>
      <c r="EL775" t="s">
        <v>744</v>
      </c>
      <c r="EM775" t="s">
        <v>745</v>
      </c>
      <c r="EO775" t="s">
        <v>3</v>
      </c>
      <c r="EQ775">
        <v>0</v>
      </c>
      <c r="ER775">
        <v>11.82</v>
      </c>
      <c r="ES775">
        <v>11.82</v>
      </c>
      <c r="ET775">
        <v>0</v>
      </c>
      <c r="EU775">
        <v>0</v>
      </c>
      <c r="EV775">
        <v>0</v>
      </c>
      <c r="EW775">
        <v>0</v>
      </c>
      <c r="EX775">
        <v>0</v>
      </c>
      <c r="FQ775">
        <v>0</v>
      </c>
      <c r="FR775">
        <f t="shared" si="652"/>
        <v>0</v>
      </c>
      <c r="FS775">
        <v>0</v>
      </c>
      <c r="FX775">
        <v>125</v>
      </c>
      <c r="FY775">
        <v>94</v>
      </c>
      <c r="GA775" t="s">
        <v>3</v>
      </c>
      <c r="GD775">
        <v>0</v>
      </c>
      <c r="GF775">
        <v>620473364</v>
      </c>
      <c r="GG775">
        <v>2</v>
      </c>
      <c r="GH775">
        <v>1</v>
      </c>
      <c r="GI775">
        <v>2</v>
      </c>
      <c r="GJ775">
        <v>0</v>
      </c>
      <c r="GK775">
        <f>ROUND(R775*(S12)/100,2)</f>
        <v>0</v>
      </c>
      <c r="GL775">
        <f t="shared" si="653"/>
        <v>0</v>
      </c>
      <c r="GM775">
        <f t="shared" si="654"/>
        <v>1.37</v>
      </c>
      <c r="GN775">
        <f t="shared" si="655"/>
        <v>1.37</v>
      </c>
      <c r="GO775">
        <f t="shared" si="656"/>
        <v>0</v>
      </c>
      <c r="GP775">
        <f t="shared" si="657"/>
        <v>0</v>
      </c>
      <c r="GR775">
        <v>0</v>
      </c>
      <c r="GS775">
        <v>3</v>
      </c>
      <c r="GT775">
        <v>0</v>
      </c>
      <c r="GU775" t="s">
        <v>3</v>
      </c>
      <c r="GV775">
        <f t="shared" si="658"/>
        <v>0</v>
      </c>
      <c r="GW775">
        <v>1</v>
      </c>
      <c r="GX775">
        <f t="shared" si="659"/>
        <v>0</v>
      </c>
      <c r="HA775">
        <v>0</v>
      </c>
      <c r="HB775">
        <v>0</v>
      </c>
      <c r="HC775">
        <f t="shared" si="660"/>
        <v>0</v>
      </c>
      <c r="HE775" t="s">
        <v>3</v>
      </c>
      <c r="HF775" t="s">
        <v>3</v>
      </c>
      <c r="HM775" t="s">
        <v>3</v>
      </c>
      <c r="HN775" t="s">
        <v>3</v>
      </c>
      <c r="HO775" t="s">
        <v>3</v>
      </c>
      <c r="HP775" t="s">
        <v>3</v>
      </c>
      <c r="HQ775" t="s">
        <v>3</v>
      </c>
      <c r="IK775">
        <v>0</v>
      </c>
    </row>
    <row r="776" spans="1:255" x14ac:dyDescent="0.2">
      <c r="A776" s="2">
        <v>17</v>
      </c>
      <c r="B776" s="2">
        <v>1</v>
      </c>
      <c r="C776" s="2">
        <f>ROW(SmtRes!A360)</f>
        <v>360</v>
      </c>
      <c r="D776" s="2">
        <f>ROW(EtalonRes!A350)</f>
        <v>350</v>
      </c>
      <c r="E776" s="2" t="s">
        <v>762</v>
      </c>
      <c r="F776" s="2" t="s">
        <v>763</v>
      </c>
      <c r="G776" s="2" t="s">
        <v>764</v>
      </c>
      <c r="H776" s="2" t="s">
        <v>369</v>
      </c>
      <c r="I776" s="2">
        <f>ROUND(20/100,9)</f>
        <v>0.2</v>
      </c>
      <c r="J776" s="2">
        <v>0</v>
      </c>
      <c r="K776" s="2">
        <f>ROUND(20/100,9)</f>
        <v>0.2</v>
      </c>
      <c r="L776" s="2"/>
      <c r="M776" s="2"/>
      <c r="N776" s="2"/>
      <c r="O776" s="2">
        <f t="shared" si="623"/>
        <v>65.7</v>
      </c>
      <c r="P776" s="2">
        <f t="shared" si="624"/>
        <v>26.95</v>
      </c>
      <c r="Q776" s="2">
        <f t="shared" si="625"/>
        <v>3.94</v>
      </c>
      <c r="R776" s="2">
        <f t="shared" si="626"/>
        <v>0.15</v>
      </c>
      <c r="S776" s="2">
        <f t="shared" si="627"/>
        <v>34.81</v>
      </c>
      <c r="T776" s="2">
        <f t="shared" si="628"/>
        <v>0</v>
      </c>
      <c r="U776" s="2">
        <f t="shared" si="629"/>
        <v>2.8160000000000003</v>
      </c>
      <c r="V776" s="2">
        <f t="shared" si="630"/>
        <v>0</v>
      </c>
      <c r="W776" s="2">
        <f t="shared" si="631"/>
        <v>0</v>
      </c>
      <c r="X776" s="2">
        <f t="shared" si="632"/>
        <v>43.51</v>
      </c>
      <c r="Y776" s="2">
        <f t="shared" si="633"/>
        <v>32.72</v>
      </c>
      <c r="Z776" s="2"/>
      <c r="AA776" s="2">
        <v>50417534</v>
      </c>
      <c r="AB776" s="2">
        <f t="shared" si="634"/>
        <v>328.52</v>
      </c>
      <c r="AC776" s="2">
        <f t="shared" si="635"/>
        <v>134.72999999999999</v>
      </c>
      <c r="AD776" s="2">
        <f t="shared" si="636"/>
        <v>19.72</v>
      </c>
      <c r="AE776" s="2">
        <f t="shared" si="637"/>
        <v>0.76</v>
      </c>
      <c r="AF776" s="2">
        <f t="shared" si="638"/>
        <v>174.07</v>
      </c>
      <c r="AG776" s="2">
        <f t="shared" si="639"/>
        <v>0</v>
      </c>
      <c r="AH776" s="2">
        <f t="shared" si="640"/>
        <v>14.08</v>
      </c>
      <c r="AI776" s="2">
        <f t="shared" si="641"/>
        <v>0</v>
      </c>
      <c r="AJ776" s="2">
        <f t="shared" si="642"/>
        <v>0</v>
      </c>
      <c r="AK776" s="2">
        <v>328.52</v>
      </c>
      <c r="AL776" s="2">
        <v>134.72999999999999</v>
      </c>
      <c r="AM776" s="2">
        <v>19.72</v>
      </c>
      <c r="AN776" s="2">
        <v>0.76</v>
      </c>
      <c r="AO776" s="2">
        <v>174.07</v>
      </c>
      <c r="AP776" s="2">
        <v>0</v>
      </c>
      <c r="AQ776" s="2">
        <v>14.08</v>
      </c>
      <c r="AR776" s="2">
        <v>0</v>
      </c>
      <c r="AS776" s="2">
        <v>0</v>
      </c>
      <c r="AT776" s="2">
        <v>125</v>
      </c>
      <c r="AU776" s="2">
        <v>94</v>
      </c>
      <c r="AV776" s="2">
        <v>1</v>
      </c>
      <c r="AW776" s="2">
        <v>1</v>
      </c>
      <c r="AX776" s="2"/>
      <c r="AY776" s="2"/>
      <c r="AZ776" s="2">
        <v>1</v>
      </c>
      <c r="BA776" s="2">
        <v>1</v>
      </c>
      <c r="BB776" s="2">
        <v>1</v>
      </c>
      <c r="BC776" s="2">
        <v>1</v>
      </c>
      <c r="BD776" s="2" t="s">
        <v>3</v>
      </c>
      <c r="BE776" s="2" t="s">
        <v>3</v>
      </c>
      <c r="BF776" s="2" t="s">
        <v>3</v>
      </c>
      <c r="BG776" s="2" t="s">
        <v>3</v>
      </c>
      <c r="BH776" s="2">
        <v>0</v>
      </c>
      <c r="BI776" s="2">
        <v>1</v>
      </c>
      <c r="BJ776" s="2" t="s">
        <v>765</v>
      </c>
      <c r="BK776" s="2"/>
      <c r="BL776" s="2"/>
      <c r="BM776" s="2">
        <v>1833</v>
      </c>
      <c r="BN776" s="2">
        <v>0</v>
      </c>
      <c r="BO776" s="2" t="s">
        <v>3</v>
      </c>
      <c r="BP776" s="2">
        <v>0</v>
      </c>
      <c r="BQ776" s="2">
        <v>30</v>
      </c>
      <c r="BR776" s="2">
        <v>0</v>
      </c>
      <c r="BS776" s="2">
        <v>1</v>
      </c>
      <c r="BT776" s="2">
        <v>1</v>
      </c>
      <c r="BU776" s="2">
        <v>1</v>
      </c>
      <c r="BV776" s="2">
        <v>1</v>
      </c>
      <c r="BW776" s="2">
        <v>1</v>
      </c>
      <c r="BX776" s="2">
        <v>1</v>
      </c>
      <c r="BY776" s="2" t="s">
        <v>3</v>
      </c>
      <c r="BZ776" s="2">
        <v>125</v>
      </c>
      <c r="CA776" s="2">
        <v>94</v>
      </c>
      <c r="CB776" s="2" t="s">
        <v>3</v>
      </c>
      <c r="CC776" s="2"/>
      <c r="CD776" s="2"/>
      <c r="CE776" s="2">
        <v>30</v>
      </c>
      <c r="CF776" s="2">
        <v>0</v>
      </c>
      <c r="CG776" s="2">
        <v>0</v>
      </c>
      <c r="CH776" s="2"/>
      <c r="CI776" s="2"/>
      <c r="CJ776" s="2"/>
      <c r="CK776" s="2"/>
      <c r="CL776" s="2"/>
      <c r="CM776" s="2">
        <v>0</v>
      </c>
      <c r="CN776" s="2" t="s">
        <v>3</v>
      </c>
      <c r="CO776" s="2">
        <v>0</v>
      </c>
      <c r="CP776" s="2">
        <f t="shared" si="643"/>
        <v>65.7</v>
      </c>
      <c r="CQ776" s="2">
        <f t="shared" si="644"/>
        <v>134.72999999999999</v>
      </c>
      <c r="CR776" s="2">
        <f t="shared" si="645"/>
        <v>19.72</v>
      </c>
      <c r="CS776" s="2">
        <f t="shared" si="646"/>
        <v>0.76</v>
      </c>
      <c r="CT776" s="2">
        <f t="shared" si="647"/>
        <v>174.07</v>
      </c>
      <c r="CU776" s="2">
        <f t="shared" si="648"/>
        <v>0</v>
      </c>
      <c r="CV776" s="2">
        <f t="shared" si="649"/>
        <v>14.08</v>
      </c>
      <c r="CW776" s="2">
        <f t="shared" si="650"/>
        <v>0</v>
      </c>
      <c r="CX776" s="2">
        <f t="shared" si="651"/>
        <v>0</v>
      </c>
      <c r="CY776" s="2">
        <f>((S776*BZ776)/100)</f>
        <v>43.512500000000003</v>
      </c>
      <c r="CZ776" s="2">
        <f>((S776*CA776)/100)</f>
        <v>32.721400000000003</v>
      </c>
      <c r="DA776" s="2"/>
      <c r="DB776" s="2"/>
      <c r="DC776" s="2" t="s">
        <v>3</v>
      </c>
      <c r="DD776" s="2" t="s">
        <v>3</v>
      </c>
      <c r="DE776" s="2" t="s">
        <v>3</v>
      </c>
      <c r="DF776" s="2" t="s">
        <v>3</v>
      </c>
      <c r="DG776" s="2" t="s">
        <v>3</v>
      </c>
      <c r="DH776" s="2" t="s">
        <v>3</v>
      </c>
      <c r="DI776" s="2" t="s">
        <v>3</v>
      </c>
      <c r="DJ776" s="2" t="s">
        <v>3</v>
      </c>
      <c r="DK776" s="2" t="s">
        <v>3</v>
      </c>
      <c r="DL776" s="2" t="s">
        <v>3</v>
      </c>
      <c r="DM776" s="2" t="s">
        <v>3</v>
      </c>
      <c r="DN776" s="2">
        <v>0</v>
      </c>
      <c r="DO776" s="2">
        <v>0</v>
      </c>
      <c r="DP776" s="2">
        <v>1</v>
      </c>
      <c r="DQ776" s="2">
        <v>1</v>
      </c>
      <c r="DR776" s="2"/>
      <c r="DS776" s="2"/>
      <c r="DT776" s="2"/>
      <c r="DU776" s="2">
        <v>1003</v>
      </c>
      <c r="DV776" s="2" t="s">
        <v>369</v>
      </c>
      <c r="DW776" s="2" t="s">
        <v>369</v>
      </c>
      <c r="DX776" s="2">
        <v>100</v>
      </c>
      <c r="DY776" s="2"/>
      <c r="DZ776" s="2" t="s">
        <v>3</v>
      </c>
      <c r="EA776" s="2" t="s">
        <v>3</v>
      </c>
      <c r="EB776" s="2" t="s">
        <v>3</v>
      </c>
      <c r="EC776" s="2" t="s">
        <v>3</v>
      </c>
      <c r="ED776" s="2"/>
      <c r="EE776" s="2">
        <v>49575149</v>
      </c>
      <c r="EF776" s="2">
        <v>30</v>
      </c>
      <c r="EG776" s="2" t="s">
        <v>35</v>
      </c>
      <c r="EH776" s="2">
        <v>0</v>
      </c>
      <c r="EI776" s="2" t="s">
        <v>3</v>
      </c>
      <c r="EJ776" s="2">
        <v>1</v>
      </c>
      <c r="EK776" s="2">
        <v>1833</v>
      </c>
      <c r="EL776" s="2" t="s">
        <v>744</v>
      </c>
      <c r="EM776" s="2" t="s">
        <v>745</v>
      </c>
      <c r="EN776" s="2"/>
      <c r="EO776" s="2" t="s">
        <v>3</v>
      </c>
      <c r="EP776" s="2"/>
      <c r="EQ776" s="2">
        <v>131072</v>
      </c>
      <c r="ER776" s="2">
        <v>328.52</v>
      </c>
      <c r="ES776" s="2">
        <v>134.72999999999999</v>
      </c>
      <c r="ET776" s="2">
        <v>19.72</v>
      </c>
      <c r="EU776" s="2">
        <v>0.76</v>
      </c>
      <c r="EV776" s="2">
        <v>174.07</v>
      </c>
      <c r="EW776" s="2">
        <v>14.08</v>
      </c>
      <c r="EX776" s="2">
        <v>0</v>
      </c>
      <c r="EY776" s="2">
        <v>0</v>
      </c>
      <c r="EZ776" s="2"/>
      <c r="FA776" s="2"/>
      <c r="FB776" s="2"/>
      <c r="FC776" s="2"/>
      <c r="FD776" s="2"/>
      <c r="FE776" s="2"/>
      <c r="FF776" s="2"/>
      <c r="FG776" s="2"/>
      <c r="FH776" s="2"/>
      <c r="FI776" s="2"/>
      <c r="FJ776" s="2"/>
      <c r="FK776" s="2"/>
      <c r="FL776" s="2"/>
      <c r="FM776" s="2"/>
      <c r="FN776" s="2"/>
      <c r="FO776" s="2"/>
      <c r="FP776" s="2"/>
      <c r="FQ776" s="2">
        <v>0</v>
      </c>
      <c r="FR776" s="2">
        <f t="shared" si="652"/>
        <v>0</v>
      </c>
      <c r="FS776" s="2">
        <v>0</v>
      </c>
      <c r="FT776" s="2"/>
      <c r="FU776" s="2"/>
      <c r="FV776" s="2"/>
      <c r="FW776" s="2"/>
      <c r="FX776" s="2">
        <v>125</v>
      </c>
      <c r="FY776" s="2">
        <v>94</v>
      </c>
      <c r="FZ776" s="2"/>
      <c r="GA776" s="2" t="s">
        <v>3</v>
      </c>
      <c r="GB776" s="2"/>
      <c r="GC776" s="2"/>
      <c r="GD776" s="2">
        <v>0</v>
      </c>
      <c r="GE776" s="2"/>
      <c r="GF776" s="2">
        <v>-1084477616</v>
      </c>
      <c r="GG776" s="2">
        <v>2</v>
      </c>
      <c r="GH776" s="2">
        <v>1</v>
      </c>
      <c r="GI776" s="2">
        <v>-2</v>
      </c>
      <c r="GJ776" s="2">
        <v>0</v>
      </c>
      <c r="GK776" s="2">
        <f>ROUND(R776*(R12)/100,2)</f>
        <v>0.26</v>
      </c>
      <c r="GL776" s="2">
        <f t="shared" si="653"/>
        <v>0</v>
      </c>
      <c r="GM776" s="2">
        <f t="shared" si="654"/>
        <v>142.19</v>
      </c>
      <c r="GN776" s="2">
        <f t="shared" si="655"/>
        <v>142.19</v>
      </c>
      <c r="GO776" s="2">
        <f t="shared" si="656"/>
        <v>0</v>
      </c>
      <c r="GP776" s="2">
        <f t="shared" si="657"/>
        <v>0</v>
      </c>
      <c r="GQ776" s="2"/>
      <c r="GR776" s="2">
        <v>0</v>
      </c>
      <c r="GS776" s="2">
        <v>3</v>
      </c>
      <c r="GT776" s="2">
        <v>0</v>
      </c>
      <c r="GU776" s="2" t="s">
        <v>3</v>
      </c>
      <c r="GV776" s="2">
        <f t="shared" si="658"/>
        <v>0</v>
      </c>
      <c r="GW776" s="2">
        <v>1</v>
      </c>
      <c r="GX776" s="2">
        <f t="shared" si="659"/>
        <v>0</v>
      </c>
      <c r="GY776" s="2"/>
      <c r="GZ776" s="2"/>
      <c r="HA776" s="2">
        <v>0</v>
      </c>
      <c r="HB776" s="2">
        <v>0</v>
      </c>
      <c r="HC776" s="2">
        <f t="shared" si="660"/>
        <v>0</v>
      </c>
      <c r="HD776" s="2"/>
      <c r="HE776" s="2" t="s">
        <v>3</v>
      </c>
      <c r="HF776" s="2" t="s">
        <v>3</v>
      </c>
      <c r="HG776" s="2"/>
      <c r="HH776" s="2"/>
      <c r="HI776" s="2"/>
      <c r="HJ776" s="2"/>
      <c r="HK776" s="2"/>
      <c r="HL776" s="2"/>
      <c r="HM776" s="2" t="s">
        <v>3</v>
      </c>
      <c r="HN776" s="2" t="s">
        <v>3</v>
      </c>
      <c r="HO776" s="2" t="s">
        <v>3</v>
      </c>
      <c r="HP776" s="2" t="s">
        <v>3</v>
      </c>
      <c r="HQ776" s="2" t="s">
        <v>3</v>
      </c>
      <c r="HR776" s="2"/>
      <c r="HS776" s="2"/>
      <c r="HT776" s="2"/>
      <c r="HU776" s="2"/>
      <c r="HV776" s="2"/>
      <c r="HW776" s="2"/>
      <c r="HX776" s="2"/>
      <c r="HY776" s="2"/>
      <c r="HZ776" s="2"/>
      <c r="IA776" s="2"/>
      <c r="IB776" s="2"/>
      <c r="IC776" s="2"/>
      <c r="ID776" s="2"/>
      <c r="IE776" s="2"/>
      <c r="IF776" s="2"/>
      <c r="IG776" s="2"/>
      <c r="IH776" s="2"/>
      <c r="II776" s="2"/>
      <c r="IJ776" s="2"/>
      <c r="IK776" s="2">
        <v>0</v>
      </c>
      <c r="IL776" s="2"/>
      <c r="IM776" s="2"/>
      <c r="IN776" s="2"/>
      <c r="IO776" s="2"/>
      <c r="IP776" s="2"/>
      <c r="IQ776" s="2"/>
      <c r="IR776" s="2"/>
      <c r="IS776" s="2"/>
      <c r="IT776" s="2"/>
      <c r="IU776" s="2"/>
    </row>
    <row r="777" spans="1:255" x14ac:dyDescent="0.2">
      <c r="A777">
        <v>17</v>
      </c>
      <c r="B777">
        <v>1</v>
      </c>
      <c r="C777">
        <f>ROW(SmtRes!A374)</f>
        <v>374</v>
      </c>
      <c r="D777">
        <f>ROW(EtalonRes!A364)</f>
        <v>364</v>
      </c>
      <c r="E777" t="s">
        <v>762</v>
      </c>
      <c r="F777" t="s">
        <v>763</v>
      </c>
      <c r="G777" t="s">
        <v>764</v>
      </c>
      <c r="H777" t="s">
        <v>369</v>
      </c>
      <c r="I777">
        <f>ROUND(20/100,9)</f>
        <v>0.2</v>
      </c>
      <c r="J777">
        <v>0</v>
      </c>
      <c r="K777">
        <f>ROUND(20/100,9)</f>
        <v>0.2</v>
      </c>
      <c r="O777">
        <f t="shared" si="623"/>
        <v>1113.57</v>
      </c>
      <c r="P777">
        <f t="shared" si="624"/>
        <v>65.489999999999995</v>
      </c>
      <c r="Q777">
        <f t="shared" si="625"/>
        <v>37.549999999999997</v>
      </c>
      <c r="R777">
        <f t="shared" si="626"/>
        <v>4.3499999999999996</v>
      </c>
      <c r="S777">
        <f t="shared" si="627"/>
        <v>1010.53</v>
      </c>
      <c r="T777">
        <f t="shared" si="628"/>
        <v>0</v>
      </c>
      <c r="U777">
        <f t="shared" si="629"/>
        <v>2.8160000000000003</v>
      </c>
      <c r="V777">
        <f t="shared" si="630"/>
        <v>0</v>
      </c>
      <c r="W777">
        <f t="shared" si="631"/>
        <v>0</v>
      </c>
      <c r="X777">
        <f t="shared" si="632"/>
        <v>1040.8499999999999</v>
      </c>
      <c r="Y777">
        <f t="shared" si="633"/>
        <v>464.84</v>
      </c>
      <c r="AA777">
        <v>50417531</v>
      </c>
      <c r="AB777">
        <f t="shared" si="634"/>
        <v>328.52</v>
      </c>
      <c r="AC777">
        <f t="shared" si="635"/>
        <v>134.72999999999999</v>
      </c>
      <c r="AD777">
        <f t="shared" si="636"/>
        <v>19.72</v>
      </c>
      <c r="AE777">
        <f t="shared" si="637"/>
        <v>0.76</v>
      </c>
      <c r="AF777">
        <f t="shared" si="638"/>
        <v>174.07</v>
      </c>
      <c r="AG777">
        <f t="shared" si="639"/>
        <v>0</v>
      </c>
      <c r="AH777">
        <f t="shared" si="640"/>
        <v>14.08</v>
      </c>
      <c r="AI777">
        <f t="shared" si="641"/>
        <v>0</v>
      </c>
      <c r="AJ777">
        <f t="shared" si="642"/>
        <v>0</v>
      </c>
      <c r="AK777">
        <v>328.52</v>
      </c>
      <c r="AL777">
        <v>134.72999999999999</v>
      </c>
      <c r="AM777">
        <v>19.72</v>
      </c>
      <c r="AN777">
        <v>0.76</v>
      </c>
      <c r="AO777">
        <v>174.07</v>
      </c>
      <c r="AP777">
        <v>0</v>
      </c>
      <c r="AQ777">
        <v>14.08</v>
      </c>
      <c r="AR777">
        <v>0</v>
      </c>
      <c r="AS777">
        <v>0</v>
      </c>
      <c r="AT777">
        <v>103</v>
      </c>
      <c r="AU777">
        <v>46</v>
      </c>
      <c r="AV777">
        <v>1</v>
      </c>
      <c r="AW777">
        <v>1</v>
      </c>
      <c r="AZ777">
        <v>1</v>
      </c>
      <c r="BA777">
        <v>29.03</v>
      </c>
      <c r="BB777">
        <v>9.5299999999999994</v>
      </c>
      <c r="BC777">
        <v>2.4300000000000002</v>
      </c>
      <c r="BD777" t="s">
        <v>3</v>
      </c>
      <c r="BE777" t="s">
        <v>3</v>
      </c>
      <c r="BF777" t="s">
        <v>3</v>
      </c>
      <c r="BG777" t="s">
        <v>3</v>
      </c>
      <c r="BH777">
        <v>0</v>
      </c>
      <c r="BI777">
        <v>1</v>
      </c>
      <c r="BJ777" t="s">
        <v>765</v>
      </c>
      <c r="BM777">
        <v>1833</v>
      </c>
      <c r="BN777">
        <v>0</v>
      </c>
      <c r="BO777" t="s">
        <v>763</v>
      </c>
      <c r="BP777">
        <v>1</v>
      </c>
      <c r="BQ777">
        <v>30</v>
      </c>
      <c r="BR777">
        <v>0</v>
      </c>
      <c r="BS777">
        <v>29.03</v>
      </c>
      <c r="BT777">
        <v>1</v>
      </c>
      <c r="BU777">
        <v>1</v>
      </c>
      <c r="BV777">
        <v>1</v>
      </c>
      <c r="BW777">
        <v>1</v>
      </c>
      <c r="BX777">
        <v>1</v>
      </c>
      <c r="BY777" t="s">
        <v>3</v>
      </c>
      <c r="BZ777">
        <v>103</v>
      </c>
      <c r="CA777">
        <v>46</v>
      </c>
      <c r="CB777" t="s">
        <v>3</v>
      </c>
      <c r="CE777">
        <v>30</v>
      </c>
      <c r="CF777">
        <v>0</v>
      </c>
      <c r="CG777">
        <v>0</v>
      </c>
      <c r="CM777">
        <v>0</v>
      </c>
      <c r="CN777" t="s">
        <v>3</v>
      </c>
      <c r="CO777">
        <v>0</v>
      </c>
      <c r="CP777">
        <f t="shared" si="643"/>
        <v>1113.57</v>
      </c>
      <c r="CQ777">
        <f t="shared" si="644"/>
        <v>327.39</v>
      </c>
      <c r="CR777">
        <f t="shared" si="645"/>
        <v>187.93</v>
      </c>
      <c r="CS777">
        <f t="shared" si="646"/>
        <v>22.06</v>
      </c>
      <c r="CT777">
        <f t="shared" si="647"/>
        <v>5053.25</v>
      </c>
      <c r="CU777">
        <f t="shared" si="648"/>
        <v>0</v>
      </c>
      <c r="CV777">
        <f t="shared" si="649"/>
        <v>14.08</v>
      </c>
      <c r="CW777">
        <f t="shared" si="650"/>
        <v>0</v>
      </c>
      <c r="CX777">
        <f t="shared" si="651"/>
        <v>0</v>
      </c>
      <c r="CY777">
        <f>S777*(BZ777/100)</f>
        <v>1040.8459</v>
      </c>
      <c r="CZ777">
        <f>S777*(CA777/100)</f>
        <v>464.84379999999999</v>
      </c>
      <c r="DC777" t="s">
        <v>3</v>
      </c>
      <c r="DD777" t="s">
        <v>3</v>
      </c>
      <c r="DE777" t="s">
        <v>3</v>
      </c>
      <c r="DF777" t="s">
        <v>3</v>
      </c>
      <c r="DG777" t="s">
        <v>3</v>
      </c>
      <c r="DH777" t="s">
        <v>3</v>
      </c>
      <c r="DI777" t="s">
        <v>3</v>
      </c>
      <c r="DJ777" t="s">
        <v>3</v>
      </c>
      <c r="DK777" t="s">
        <v>3</v>
      </c>
      <c r="DL777" t="s">
        <v>3</v>
      </c>
      <c r="DM777" t="s">
        <v>3</v>
      </c>
      <c r="DN777">
        <v>125</v>
      </c>
      <c r="DO777">
        <v>94</v>
      </c>
      <c r="DP777">
        <v>1</v>
      </c>
      <c r="DQ777">
        <v>1</v>
      </c>
      <c r="DU777">
        <v>1003</v>
      </c>
      <c r="DV777" t="s">
        <v>369</v>
      </c>
      <c r="DW777" t="s">
        <v>369</v>
      </c>
      <c r="DX777">
        <v>100</v>
      </c>
      <c r="DZ777" t="s">
        <v>3</v>
      </c>
      <c r="EA777" t="s">
        <v>3</v>
      </c>
      <c r="EB777" t="s">
        <v>3</v>
      </c>
      <c r="EC777" t="s">
        <v>3</v>
      </c>
      <c r="EE777">
        <v>49575149</v>
      </c>
      <c r="EF777">
        <v>30</v>
      </c>
      <c r="EG777" t="s">
        <v>35</v>
      </c>
      <c r="EH777">
        <v>0</v>
      </c>
      <c r="EI777" t="s">
        <v>3</v>
      </c>
      <c r="EJ777">
        <v>1</v>
      </c>
      <c r="EK777">
        <v>1833</v>
      </c>
      <c r="EL777" t="s">
        <v>744</v>
      </c>
      <c r="EM777" t="s">
        <v>745</v>
      </c>
      <c r="EO777" t="s">
        <v>3</v>
      </c>
      <c r="EQ777">
        <v>131072</v>
      </c>
      <c r="ER777">
        <v>328.52</v>
      </c>
      <c r="ES777">
        <v>134.72999999999999</v>
      </c>
      <c r="ET777">
        <v>19.72</v>
      </c>
      <c r="EU777">
        <v>0.76</v>
      </c>
      <c r="EV777">
        <v>174.07</v>
      </c>
      <c r="EW777">
        <v>14.08</v>
      </c>
      <c r="EX777">
        <v>0</v>
      </c>
      <c r="EY777">
        <v>0</v>
      </c>
      <c r="FQ777">
        <v>0</v>
      </c>
      <c r="FR777">
        <f t="shared" si="652"/>
        <v>0</v>
      </c>
      <c r="FS777">
        <v>0</v>
      </c>
      <c r="FX777">
        <v>125</v>
      </c>
      <c r="FY777">
        <v>94</v>
      </c>
      <c r="GA777" t="s">
        <v>3</v>
      </c>
      <c r="GD777">
        <v>0</v>
      </c>
      <c r="GF777">
        <v>-1084477616</v>
      </c>
      <c r="GG777">
        <v>2</v>
      </c>
      <c r="GH777">
        <v>1</v>
      </c>
      <c r="GI777">
        <v>2</v>
      </c>
      <c r="GJ777">
        <v>0</v>
      </c>
      <c r="GK777">
        <f>ROUND(R777*(S12)/100,2)</f>
        <v>6.96</v>
      </c>
      <c r="GL777">
        <f t="shared" si="653"/>
        <v>0</v>
      </c>
      <c r="GM777">
        <f t="shared" si="654"/>
        <v>2626.22</v>
      </c>
      <c r="GN777">
        <f t="shared" si="655"/>
        <v>2626.22</v>
      </c>
      <c r="GO777">
        <f t="shared" si="656"/>
        <v>0</v>
      </c>
      <c r="GP777">
        <f t="shared" si="657"/>
        <v>0</v>
      </c>
      <c r="GR777">
        <v>0</v>
      </c>
      <c r="GS777">
        <v>3</v>
      </c>
      <c r="GT777">
        <v>0</v>
      </c>
      <c r="GU777" t="s">
        <v>3</v>
      </c>
      <c r="GV777">
        <f t="shared" si="658"/>
        <v>0</v>
      </c>
      <c r="GW777">
        <v>1</v>
      </c>
      <c r="GX777">
        <f t="shared" si="659"/>
        <v>0</v>
      </c>
      <c r="HA777">
        <v>0</v>
      </c>
      <c r="HB777">
        <v>0</v>
      </c>
      <c r="HC777">
        <f t="shared" si="660"/>
        <v>0</v>
      </c>
      <c r="HE777" t="s">
        <v>3</v>
      </c>
      <c r="HF777" t="s">
        <v>3</v>
      </c>
      <c r="HM777" t="s">
        <v>3</v>
      </c>
      <c r="HN777" t="s">
        <v>3</v>
      </c>
      <c r="HO777" t="s">
        <v>3</v>
      </c>
      <c r="HP777" t="s">
        <v>3</v>
      </c>
      <c r="HQ777" t="s">
        <v>3</v>
      </c>
      <c r="IK777">
        <v>0</v>
      </c>
    </row>
    <row r="778" spans="1:255" x14ac:dyDescent="0.2">
      <c r="A778" s="2">
        <v>18</v>
      </c>
      <c r="B778" s="2">
        <v>1</v>
      </c>
      <c r="C778" s="2">
        <v>356</v>
      </c>
      <c r="D778" s="2"/>
      <c r="E778" s="2" t="s">
        <v>766</v>
      </c>
      <c r="F778" s="2" t="s">
        <v>747</v>
      </c>
      <c r="G778" s="2" t="s">
        <v>748</v>
      </c>
      <c r="H778" s="2" t="s">
        <v>397</v>
      </c>
      <c r="I778" s="2">
        <f>I776*J778</f>
        <v>10</v>
      </c>
      <c r="J778" s="2">
        <v>50</v>
      </c>
      <c r="K778" s="2">
        <v>50</v>
      </c>
      <c r="L778" s="2"/>
      <c r="M778" s="2"/>
      <c r="N778" s="2"/>
      <c r="O778" s="2">
        <f t="shared" si="623"/>
        <v>196.1</v>
      </c>
      <c r="P778" s="2">
        <f t="shared" si="624"/>
        <v>196.1</v>
      </c>
      <c r="Q778" s="2">
        <f t="shared" si="625"/>
        <v>0</v>
      </c>
      <c r="R778" s="2">
        <f t="shared" si="626"/>
        <v>0</v>
      </c>
      <c r="S778" s="2">
        <f t="shared" si="627"/>
        <v>0</v>
      </c>
      <c r="T778" s="2">
        <f t="shared" si="628"/>
        <v>0</v>
      </c>
      <c r="U778" s="2">
        <f t="shared" si="629"/>
        <v>0</v>
      </c>
      <c r="V778" s="2">
        <f t="shared" si="630"/>
        <v>0</v>
      </c>
      <c r="W778" s="2">
        <f t="shared" si="631"/>
        <v>0</v>
      </c>
      <c r="X778" s="2">
        <f t="shared" si="632"/>
        <v>0</v>
      </c>
      <c r="Y778" s="2">
        <f t="shared" si="633"/>
        <v>0</v>
      </c>
      <c r="Z778" s="2"/>
      <c r="AA778" s="2">
        <v>50417534</v>
      </c>
      <c r="AB778" s="2">
        <f t="shared" si="634"/>
        <v>19.61</v>
      </c>
      <c r="AC778" s="2">
        <f t="shared" si="635"/>
        <v>19.61</v>
      </c>
      <c r="AD778" s="2">
        <f t="shared" si="636"/>
        <v>0</v>
      </c>
      <c r="AE778" s="2">
        <f t="shared" si="637"/>
        <v>0</v>
      </c>
      <c r="AF778" s="2">
        <f t="shared" si="638"/>
        <v>0</v>
      </c>
      <c r="AG778" s="2">
        <f t="shared" si="639"/>
        <v>0</v>
      </c>
      <c r="AH778" s="2">
        <f t="shared" si="640"/>
        <v>0</v>
      </c>
      <c r="AI778" s="2">
        <f t="shared" si="641"/>
        <v>0</v>
      </c>
      <c r="AJ778" s="2">
        <f t="shared" si="642"/>
        <v>0</v>
      </c>
      <c r="AK778" s="2">
        <v>19.61</v>
      </c>
      <c r="AL778" s="2">
        <v>19.61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125</v>
      </c>
      <c r="AU778" s="2">
        <v>94</v>
      </c>
      <c r="AV778" s="2">
        <v>1</v>
      </c>
      <c r="AW778" s="2">
        <v>1</v>
      </c>
      <c r="AX778" s="2"/>
      <c r="AY778" s="2"/>
      <c r="AZ778" s="2">
        <v>1</v>
      </c>
      <c r="BA778" s="2">
        <v>1</v>
      </c>
      <c r="BB778" s="2">
        <v>1</v>
      </c>
      <c r="BC778" s="2">
        <v>1</v>
      </c>
      <c r="BD778" s="2" t="s">
        <v>3</v>
      </c>
      <c r="BE778" s="2" t="s">
        <v>3</v>
      </c>
      <c r="BF778" s="2" t="s">
        <v>3</v>
      </c>
      <c r="BG778" s="2" t="s">
        <v>3</v>
      </c>
      <c r="BH778" s="2">
        <v>3</v>
      </c>
      <c r="BI778" s="2">
        <v>1</v>
      </c>
      <c r="BJ778" s="2" t="s">
        <v>749</v>
      </c>
      <c r="BK778" s="2"/>
      <c r="BL778" s="2"/>
      <c r="BM778" s="2">
        <v>1833</v>
      </c>
      <c r="BN778" s="2">
        <v>0</v>
      </c>
      <c r="BO778" s="2" t="s">
        <v>3</v>
      </c>
      <c r="BP778" s="2">
        <v>0</v>
      </c>
      <c r="BQ778" s="2">
        <v>30</v>
      </c>
      <c r="BR778" s="2">
        <v>0</v>
      </c>
      <c r="BS778" s="2">
        <v>1</v>
      </c>
      <c r="BT778" s="2">
        <v>1</v>
      </c>
      <c r="BU778" s="2">
        <v>1</v>
      </c>
      <c r="BV778" s="2">
        <v>1</v>
      </c>
      <c r="BW778" s="2">
        <v>1</v>
      </c>
      <c r="BX778" s="2">
        <v>1</v>
      </c>
      <c r="BY778" s="2" t="s">
        <v>3</v>
      </c>
      <c r="BZ778" s="2">
        <v>125</v>
      </c>
      <c r="CA778" s="2">
        <v>94</v>
      </c>
      <c r="CB778" s="2" t="s">
        <v>3</v>
      </c>
      <c r="CC778" s="2"/>
      <c r="CD778" s="2"/>
      <c r="CE778" s="2">
        <v>30</v>
      </c>
      <c r="CF778" s="2">
        <v>0</v>
      </c>
      <c r="CG778" s="2">
        <v>0</v>
      </c>
      <c r="CH778" s="2"/>
      <c r="CI778" s="2"/>
      <c r="CJ778" s="2"/>
      <c r="CK778" s="2"/>
      <c r="CL778" s="2"/>
      <c r="CM778" s="2">
        <v>0</v>
      </c>
      <c r="CN778" s="2" t="s">
        <v>3</v>
      </c>
      <c r="CO778" s="2">
        <v>0</v>
      </c>
      <c r="CP778" s="2">
        <f t="shared" si="643"/>
        <v>196.1</v>
      </c>
      <c r="CQ778" s="2">
        <f t="shared" si="644"/>
        <v>19.61</v>
      </c>
      <c r="CR778" s="2">
        <f t="shared" si="645"/>
        <v>0</v>
      </c>
      <c r="CS778" s="2">
        <f t="shared" si="646"/>
        <v>0</v>
      </c>
      <c r="CT778" s="2">
        <f t="shared" si="647"/>
        <v>0</v>
      </c>
      <c r="CU778" s="2">
        <f t="shared" si="648"/>
        <v>0</v>
      </c>
      <c r="CV778" s="2">
        <f t="shared" si="649"/>
        <v>0</v>
      </c>
      <c r="CW778" s="2">
        <f t="shared" si="650"/>
        <v>0</v>
      </c>
      <c r="CX778" s="2">
        <f t="shared" si="651"/>
        <v>0</v>
      </c>
      <c r="CY778" s="2">
        <f>((S778*BZ778)/100)</f>
        <v>0</v>
      </c>
      <c r="CZ778" s="2">
        <f>((S778*CA778)/100)</f>
        <v>0</v>
      </c>
      <c r="DA778" s="2"/>
      <c r="DB778" s="2"/>
      <c r="DC778" s="2" t="s">
        <v>3</v>
      </c>
      <c r="DD778" s="2" t="s">
        <v>3</v>
      </c>
      <c r="DE778" s="2" t="s">
        <v>3</v>
      </c>
      <c r="DF778" s="2" t="s">
        <v>3</v>
      </c>
      <c r="DG778" s="2" t="s">
        <v>3</v>
      </c>
      <c r="DH778" s="2" t="s">
        <v>3</v>
      </c>
      <c r="DI778" s="2" t="s">
        <v>3</v>
      </c>
      <c r="DJ778" s="2" t="s">
        <v>3</v>
      </c>
      <c r="DK778" s="2" t="s">
        <v>3</v>
      </c>
      <c r="DL778" s="2" t="s">
        <v>3</v>
      </c>
      <c r="DM778" s="2" t="s">
        <v>3</v>
      </c>
      <c r="DN778" s="2">
        <v>0</v>
      </c>
      <c r="DO778" s="2">
        <v>0</v>
      </c>
      <c r="DP778" s="2">
        <v>1</v>
      </c>
      <c r="DQ778" s="2">
        <v>1</v>
      </c>
      <c r="DR778" s="2"/>
      <c r="DS778" s="2"/>
      <c r="DT778" s="2"/>
      <c r="DU778" s="2">
        <v>1010</v>
      </c>
      <c r="DV778" s="2" t="s">
        <v>397</v>
      </c>
      <c r="DW778" s="2" t="s">
        <v>397</v>
      </c>
      <c r="DX778" s="2">
        <v>1</v>
      </c>
      <c r="DY778" s="2"/>
      <c r="DZ778" s="2" t="s">
        <v>3</v>
      </c>
      <c r="EA778" s="2" t="s">
        <v>3</v>
      </c>
      <c r="EB778" s="2" t="s">
        <v>3</v>
      </c>
      <c r="EC778" s="2" t="s">
        <v>3</v>
      </c>
      <c r="ED778" s="2"/>
      <c r="EE778" s="2">
        <v>49575149</v>
      </c>
      <c r="EF778" s="2">
        <v>30</v>
      </c>
      <c r="EG778" s="2" t="s">
        <v>35</v>
      </c>
      <c r="EH778" s="2">
        <v>0</v>
      </c>
      <c r="EI778" s="2" t="s">
        <v>3</v>
      </c>
      <c r="EJ778" s="2">
        <v>1</v>
      </c>
      <c r="EK778" s="2">
        <v>1833</v>
      </c>
      <c r="EL778" s="2" t="s">
        <v>744</v>
      </c>
      <c r="EM778" s="2" t="s">
        <v>745</v>
      </c>
      <c r="EN778" s="2"/>
      <c r="EO778" s="2" t="s">
        <v>3</v>
      </c>
      <c r="EP778" s="2"/>
      <c r="EQ778" s="2">
        <v>0</v>
      </c>
      <c r="ER778" s="2">
        <v>19.61</v>
      </c>
      <c r="ES778" s="2">
        <v>19.61</v>
      </c>
      <c r="ET778" s="2">
        <v>0</v>
      </c>
      <c r="EU778" s="2">
        <v>0</v>
      </c>
      <c r="EV778" s="2">
        <v>0</v>
      </c>
      <c r="EW778" s="2">
        <v>0</v>
      </c>
      <c r="EX778" s="2">
        <v>0</v>
      </c>
      <c r="EY778" s="2"/>
      <c r="EZ778" s="2"/>
      <c r="FA778" s="2"/>
      <c r="FB778" s="2"/>
      <c r="FC778" s="2"/>
      <c r="FD778" s="2"/>
      <c r="FE778" s="2"/>
      <c r="FF778" s="2"/>
      <c r="FG778" s="2"/>
      <c r="FH778" s="2"/>
      <c r="FI778" s="2"/>
      <c r="FJ778" s="2"/>
      <c r="FK778" s="2"/>
      <c r="FL778" s="2"/>
      <c r="FM778" s="2"/>
      <c r="FN778" s="2"/>
      <c r="FO778" s="2"/>
      <c r="FP778" s="2"/>
      <c r="FQ778" s="2">
        <v>0</v>
      </c>
      <c r="FR778" s="2">
        <f t="shared" si="652"/>
        <v>0</v>
      </c>
      <c r="FS778" s="2">
        <v>0</v>
      </c>
      <c r="FT778" s="2"/>
      <c r="FU778" s="2"/>
      <c r="FV778" s="2"/>
      <c r="FW778" s="2"/>
      <c r="FX778" s="2">
        <v>125</v>
      </c>
      <c r="FY778" s="2">
        <v>94</v>
      </c>
      <c r="FZ778" s="2"/>
      <c r="GA778" s="2" t="s">
        <v>3</v>
      </c>
      <c r="GB778" s="2"/>
      <c r="GC778" s="2"/>
      <c r="GD778" s="2">
        <v>0</v>
      </c>
      <c r="GE778" s="2"/>
      <c r="GF778" s="2">
        <v>-802582881</v>
      </c>
      <c r="GG778" s="2">
        <v>2</v>
      </c>
      <c r="GH778" s="2">
        <v>1</v>
      </c>
      <c r="GI778" s="2">
        <v>-2</v>
      </c>
      <c r="GJ778" s="2">
        <v>0</v>
      </c>
      <c r="GK778" s="2">
        <f>ROUND(R778*(R12)/100,2)</f>
        <v>0</v>
      </c>
      <c r="GL778" s="2">
        <f t="shared" si="653"/>
        <v>0</v>
      </c>
      <c r="GM778" s="2">
        <f t="shared" si="654"/>
        <v>196.1</v>
      </c>
      <c r="GN778" s="2">
        <f t="shared" si="655"/>
        <v>196.1</v>
      </c>
      <c r="GO778" s="2">
        <f t="shared" si="656"/>
        <v>0</v>
      </c>
      <c r="GP778" s="2">
        <f t="shared" si="657"/>
        <v>0</v>
      </c>
      <c r="GQ778" s="2"/>
      <c r="GR778" s="2">
        <v>0</v>
      </c>
      <c r="GS778" s="2">
        <v>3</v>
      </c>
      <c r="GT778" s="2">
        <v>0</v>
      </c>
      <c r="GU778" s="2" t="s">
        <v>3</v>
      </c>
      <c r="GV778" s="2">
        <f t="shared" si="658"/>
        <v>0</v>
      </c>
      <c r="GW778" s="2">
        <v>1</v>
      </c>
      <c r="GX778" s="2">
        <f t="shared" si="659"/>
        <v>0</v>
      </c>
      <c r="GY778" s="2"/>
      <c r="GZ778" s="2"/>
      <c r="HA778" s="2">
        <v>0</v>
      </c>
      <c r="HB778" s="2">
        <v>0</v>
      </c>
      <c r="HC778" s="2">
        <f t="shared" si="660"/>
        <v>0</v>
      </c>
      <c r="HD778" s="2"/>
      <c r="HE778" s="2" t="s">
        <v>3</v>
      </c>
      <c r="HF778" s="2" t="s">
        <v>3</v>
      </c>
      <c r="HG778" s="2"/>
      <c r="HH778" s="2"/>
      <c r="HI778" s="2"/>
      <c r="HJ778" s="2"/>
      <c r="HK778" s="2"/>
      <c r="HL778" s="2"/>
      <c r="HM778" s="2" t="s">
        <v>3</v>
      </c>
      <c r="HN778" s="2" t="s">
        <v>3</v>
      </c>
      <c r="HO778" s="2" t="s">
        <v>3</v>
      </c>
      <c r="HP778" s="2" t="s">
        <v>3</v>
      </c>
      <c r="HQ778" s="2" t="s">
        <v>3</v>
      </c>
      <c r="HR778" s="2"/>
      <c r="HS778" s="2"/>
      <c r="HT778" s="2"/>
      <c r="HU778" s="2"/>
      <c r="HV778" s="2"/>
      <c r="HW778" s="2"/>
      <c r="HX778" s="2"/>
      <c r="HY778" s="2"/>
      <c r="HZ778" s="2"/>
      <c r="IA778" s="2"/>
      <c r="IB778" s="2"/>
      <c r="IC778" s="2"/>
      <c r="ID778" s="2"/>
      <c r="IE778" s="2"/>
      <c r="IF778" s="2"/>
      <c r="IG778" s="2"/>
      <c r="IH778" s="2"/>
      <c r="II778" s="2"/>
      <c r="IJ778" s="2"/>
      <c r="IK778" s="2">
        <v>0</v>
      </c>
      <c r="IL778" s="2"/>
      <c r="IM778" s="2"/>
      <c r="IN778" s="2"/>
      <c r="IO778" s="2"/>
      <c r="IP778" s="2"/>
      <c r="IQ778" s="2"/>
      <c r="IR778" s="2"/>
      <c r="IS778" s="2"/>
      <c r="IT778" s="2"/>
      <c r="IU778" s="2"/>
    </row>
    <row r="779" spans="1:255" x14ac:dyDescent="0.2">
      <c r="A779">
        <v>18</v>
      </c>
      <c r="B779">
        <v>1</v>
      </c>
      <c r="C779">
        <v>370</v>
      </c>
      <c r="E779" t="s">
        <v>766</v>
      </c>
      <c r="F779" t="s">
        <v>747</v>
      </c>
      <c r="G779" t="s">
        <v>748</v>
      </c>
      <c r="H779" t="s">
        <v>397</v>
      </c>
      <c r="I779">
        <f>I777*J779</f>
        <v>10</v>
      </c>
      <c r="J779">
        <v>50</v>
      </c>
      <c r="K779">
        <v>50</v>
      </c>
      <c r="O779">
        <f t="shared" si="623"/>
        <v>305.92</v>
      </c>
      <c r="P779">
        <f t="shared" si="624"/>
        <v>305.92</v>
      </c>
      <c r="Q779">
        <f t="shared" si="625"/>
        <v>0</v>
      </c>
      <c r="R779">
        <f t="shared" si="626"/>
        <v>0</v>
      </c>
      <c r="S779">
        <f t="shared" si="627"/>
        <v>0</v>
      </c>
      <c r="T779">
        <f t="shared" si="628"/>
        <v>0</v>
      </c>
      <c r="U779">
        <f t="shared" si="629"/>
        <v>0</v>
      </c>
      <c r="V779">
        <f t="shared" si="630"/>
        <v>0</v>
      </c>
      <c r="W779">
        <f t="shared" si="631"/>
        <v>0</v>
      </c>
      <c r="X779">
        <f t="shared" si="632"/>
        <v>0</v>
      </c>
      <c r="Y779">
        <f t="shared" si="633"/>
        <v>0</v>
      </c>
      <c r="AA779">
        <v>50417531</v>
      </c>
      <c r="AB779">
        <f t="shared" si="634"/>
        <v>19.61</v>
      </c>
      <c r="AC779">
        <f t="shared" si="635"/>
        <v>19.61</v>
      </c>
      <c r="AD779">
        <f t="shared" si="636"/>
        <v>0</v>
      </c>
      <c r="AE779">
        <f t="shared" si="637"/>
        <v>0</v>
      </c>
      <c r="AF779">
        <f t="shared" si="638"/>
        <v>0</v>
      </c>
      <c r="AG779">
        <f t="shared" si="639"/>
        <v>0</v>
      </c>
      <c r="AH779">
        <f t="shared" si="640"/>
        <v>0</v>
      </c>
      <c r="AI779">
        <f t="shared" si="641"/>
        <v>0</v>
      </c>
      <c r="AJ779">
        <f t="shared" si="642"/>
        <v>0</v>
      </c>
      <c r="AK779">
        <v>19.61</v>
      </c>
      <c r="AL779">
        <v>19.61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  <c r="AS779">
        <v>0</v>
      </c>
      <c r="AT779">
        <v>0</v>
      </c>
      <c r="AU779">
        <v>0</v>
      </c>
      <c r="AV779">
        <v>1</v>
      </c>
      <c r="AW779">
        <v>1</v>
      </c>
      <c r="AZ779">
        <v>1</v>
      </c>
      <c r="BA779">
        <v>1</v>
      </c>
      <c r="BB779">
        <v>1</v>
      </c>
      <c r="BC779">
        <v>1.56</v>
      </c>
      <c r="BD779" t="s">
        <v>3</v>
      </c>
      <c r="BE779" t="s">
        <v>3</v>
      </c>
      <c r="BF779" t="s">
        <v>3</v>
      </c>
      <c r="BG779" t="s">
        <v>3</v>
      </c>
      <c r="BH779">
        <v>3</v>
      </c>
      <c r="BI779">
        <v>1</v>
      </c>
      <c r="BJ779" t="s">
        <v>749</v>
      </c>
      <c r="BM779">
        <v>1833</v>
      </c>
      <c r="BN779">
        <v>0</v>
      </c>
      <c r="BO779" t="s">
        <v>747</v>
      </c>
      <c r="BP779">
        <v>1</v>
      </c>
      <c r="BQ779">
        <v>30</v>
      </c>
      <c r="BR779">
        <v>0</v>
      </c>
      <c r="BS779">
        <v>1</v>
      </c>
      <c r="BT779">
        <v>1</v>
      </c>
      <c r="BU779">
        <v>1</v>
      </c>
      <c r="BV779">
        <v>1</v>
      </c>
      <c r="BW779">
        <v>1</v>
      </c>
      <c r="BX779">
        <v>1</v>
      </c>
      <c r="BY779" t="s">
        <v>3</v>
      </c>
      <c r="BZ779">
        <v>0</v>
      </c>
      <c r="CA779">
        <v>0</v>
      </c>
      <c r="CB779" t="s">
        <v>3</v>
      </c>
      <c r="CE779">
        <v>30</v>
      </c>
      <c r="CF779">
        <v>0</v>
      </c>
      <c r="CG779">
        <v>0</v>
      </c>
      <c r="CM779">
        <v>0</v>
      </c>
      <c r="CN779" t="s">
        <v>3</v>
      </c>
      <c r="CO779">
        <v>0</v>
      </c>
      <c r="CP779">
        <f t="shared" si="643"/>
        <v>305.92</v>
      </c>
      <c r="CQ779">
        <f t="shared" si="644"/>
        <v>30.59</v>
      </c>
      <c r="CR779">
        <f t="shared" si="645"/>
        <v>0</v>
      </c>
      <c r="CS779">
        <f t="shared" si="646"/>
        <v>0</v>
      </c>
      <c r="CT779">
        <f t="shared" si="647"/>
        <v>0</v>
      </c>
      <c r="CU779">
        <f t="shared" si="648"/>
        <v>0</v>
      </c>
      <c r="CV779">
        <f t="shared" si="649"/>
        <v>0</v>
      </c>
      <c r="CW779">
        <f t="shared" si="650"/>
        <v>0</v>
      </c>
      <c r="CX779">
        <f t="shared" si="651"/>
        <v>0</v>
      </c>
      <c r="CY779">
        <f>S779*(BZ779/100)</f>
        <v>0</v>
      </c>
      <c r="CZ779">
        <f>S779*(CA779/100)</f>
        <v>0</v>
      </c>
      <c r="DC779" t="s">
        <v>3</v>
      </c>
      <c r="DD779" t="s">
        <v>3</v>
      </c>
      <c r="DE779" t="s">
        <v>3</v>
      </c>
      <c r="DF779" t="s">
        <v>3</v>
      </c>
      <c r="DG779" t="s">
        <v>3</v>
      </c>
      <c r="DH779" t="s">
        <v>3</v>
      </c>
      <c r="DI779" t="s">
        <v>3</v>
      </c>
      <c r="DJ779" t="s">
        <v>3</v>
      </c>
      <c r="DK779" t="s">
        <v>3</v>
      </c>
      <c r="DL779" t="s">
        <v>3</v>
      </c>
      <c r="DM779" t="s">
        <v>3</v>
      </c>
      <c r="DN779">
        <v>125</v>
      </c>
      <c r="DO779">
        <v>94</v>
      </c>
      <c r="DP779">
        <v>1</v>
      </c>
      <c r="DQ779">
        <v>1</v>
      </c>
      <c r="DU779">
        <v>1010</v>
      </c>
      <c r="DV779" t="s">
        <v>397</v>
      </c>
      <c r="DW779" t="s">
        <v>397</v>
      </c>
      <c r="DX779">
        <v>1</v>
      </c>
      <c r="DZ779" t="s">
        <v>3</v>
      </c>
      <c r="EA779" t="s">
        <v>3</v>
      </c>
      <c r="EB779" t="s">
        <v>3</v>
      </c>
      <c r="EC779" t="s">
        <v>3</v>
      </c>
      <c r="EE779">
        <v>49575149</v>
      </c>
      <c r="EF779">
        <v>30</v>
      </c>
      <c r="EG779" t="s">
        <v>35</v>
      </c>
      <c r="EH779">
        <v>0</v>
      </c>
      <c r="EI779" t="s">
        <v>3</v>
      </c>
      <c r="EJ779">
        <v>1</v>
      </c>
      <c r="EK779">
        <v>1833</v>
      </c>
      <c r="EL779" t="s">
        <v>744</v>
      </c>
      <c r="EM779" t="s">
        <v>745</v>
      </c>
      <c r="EO779" t="s">
        <v>3</v>
      </c>
      <c r="EQ779">
        <v>0</v>
      </c>
      <c r="ER779">
        <v>19.61</v>
      </c>
      <c r="ES779">
        <v>19.61</v>
      </c>
      <c r="ET779">
        <v>0</v>
      </c>
      <c r="EU779">
        <v>0</v>
      </c>
      <c r="EV779">
        <v>0</v>
      </c>
      <c r="EW779">
        <v>0</v>
      </c>
      <c r="EX779">
        <v>0</v>
      </c>
      <c r="FQ779">
        <v>0</v>
      </c>
      <c r="FR779">
        <f t="shared" si="652"/>
        <v>0</v>
      </c>
      <c r="FS779">
        <v>0</v>
      </c>
      <c r="FX779">
        <v>125</v>
      </c>
      <c r="FY779">
        <v>94</v>
      </c>
      <c r="GA779" t="s">
        <v>3</v>
      </c>
      <c r="GD779">
        <v>0</v>
      </c>
      <c r="GF779">
        <v>-802582881</v>
      </c>
      <c r="GG779">
        <v>2</v>
      </c>
      <c r="GH779">
        <v>1</v>
      </c>
      <c r="GI779">
        <v>2</v>
      </c>
      <c r="GJ779">
        <v>0</v>
      </c>
      <c r="GK779">
        <f>ROUND(R779*(S12)/100,2)</f>
        <v>0</v>
      </c>
      <c r="GL779">
        <f t="shared" si="653"/>
        <v>0</v>
      </c>
      <c r="GM779">
        <f t="shared" si="654"/>
        <v>305.92</v>
      </c>
      <c r="GN779">
        <f t="shared" si="655"/>
        <v>305.92</v>
      </c>
      <c r="GO779">
        <f t="shared" si="656"/>
        <v>0</v>
      </c>
      <c r="GP779">
        <f t="shared" si="657"/>
        <v>0</v>
      </c>
      <c r="GR779">
        <v>0</v>
      </c>
      <c r="GS779">
        <v>3</v>
      </c>
      <c r="GT779">
        <v>0</v>
      </c>
      <c r="GU779" t="s">
        <v>3</v>
      </c>
      <c r="GV779">
        <f t="shared" si="658"/>
        <v>0</v>
      </c>
      <c r="GW779">
        <v>1</v>
      </c>
      <c r="GX779">
        <f t="shared" si="659"/>
        <v>0</v>
      </c>
      <c r="HA779">
        <v>0</v>
      </c>
      <c r="HB779">
        <v>0</v>
      </c>
      <c r="HC779">
        <f t="shared" si="660"/>
        <v>0</v>
      </c>
      <c r="HE779" t="s">
        <v>3</v>
      </c>
      <c r="HF779" t="s">
        <v>3</v>
      </c>
      <c r="HM779" t="s">
        <v>3</v>
      </c>
      <c r="HN779" t="s">
        <v>3</v>
      </c>
      <c r="HO779" t="s">
        <v>3</v>
      </c>
      <c r="HP779" t="s">
        <v>3</v>
      </c>
      <c r="HQ779" t="s">
        <v>3</v>
      </c>
      <c r="IK779">
        <v>0</v>
      </c>
    </row>
    <row r="780" spans="1:255" x14ac:dyDescent="0.2">
      <c r="A780" s="2">
        <v>18</v>
      </c>
      <c r="B780" s="2">
        <v>1</v>
      </c>
      <c r="C780" s="2">
        <v>357</v>
      </c>
      <c r="D780" s="2"/>
      <c r="E780" s="2" t="s">
        <v>767</v>
      </c>
      <c r="F780" s="2" t="s">
        <v>768</v>
      </c>
      <c r="G780" s="2" t="s">
        <v>769</v>
      </c>
      <c r="H780" s="2" t="s">
        <v>298</v>
      </c>
      <c r="I780" s="2">
        <f>I776*J780</f>
        <v>20.5</v>
      </c>
      <c r="J780" s="2">
        <v>102.5</v>
      </c>
      <c r="K780" s="2">
        <v>102.5</v>
      </c>
      <c r="L780" s="2"/>
      <c r="M780" s="2"/>
      <c r="N780" s="2"/>
      <c r="O780" s="2">
        <f t="shared" si="623"/>
        <v>1535.25</v>
      </c>
      <c r="P780" s="2">
        <f t="shared" si="624"/>
        <v>1535.25</v>
      </c>
      <c r="Q780" s="2">
        <f t="shared" si="625"/>
        <v>0</v>
      </c>
      <c r="R780" s="2">
        <f t="shared" si="626"/>
        <v>0</v>
      </c>
      <c r="S780" s="2">
        <f t="shared" si="627"/>
        <v>0</v>
      </c>
      <c r="T780" s="2">
        <f t="shared" si="628"/>
        <v>0</v>
      </c>
      <c r="U780" s="2">
        <f t="shared" si="629"/>
        <v>0</v>
      </c>
      <c r="V780" s="2">
        <f t="shared" si="630"/>
        <v>0</v>
      </c>
      <c r="W780" s="2">
        <f t="shared" si="631"/>
        <v>0</v>
      </c>
      <c r="X780" s="2">
        <f t="shared" si="632"/>
        <v>0</v>
      </c>
      <c r="Y780" s="2">
        <f t="shared" si="633"/>
        <v>0</v>
      </c>
      <c r="Z780" s="2"/>
      <c r="AA780" s="2">
        <v>50417534</v>
      </c>
      <c r="AB780" s="2">
        <f t="shared" si="634"/>
        <v>74.89</v>
      </c>
      <c r="AC780" s="2">
        <f t="shared" si="635"/>
        <v>74.89</v>
      </c>
      <c r="AD780" s="2">
        <f t="shared" si="636"/>
        <v>0</v>
      </c>
      <c r="AE780" s="2">
        <f t="shared" si="637"/>
        <v>0</v>
      </c>
      <c r="AF780" s="2">
        <f t="shared" si="638"/>
        <v>0</v>
      </c>
      <c r="AG780" s="2">
        <f t="shared" si="639"/>
        <v>0</v>
      </c>
      <c r="AH780" s="2">
        <f t="shared" si="640"/>
        <v>0</v>
      </c>
      <c r="AI780" s="2">
        <f t="shared" si="641"/>
        <v>0</v>
      </c>
      <c r="AJ780" s="2">
        <f t="shared" si="642"/>
        <v>0</v>
      </c>
      <c r="AK780" s="2">
        <v>74.89</v>
      </c>
      <c r="AL780" s="2">
        <v>74.89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125</v>
      </c>
      <c r="AU780" s="2">
        <v>94</v>
      </c>
      <c r="AV780" s="2">
        <v>1</v>
      </c>
      <c r="AW780" s="2">
        <v>1</v>
      </c>
      <c r="AX780" s="2"/>
      <c r="AY780" s="2"/>
      <c r="AZ780" s="2">
        <v>1</v>
      </c>
      <c r="BA780" s="2">
        <v>1</v>
      </c>
      <c r="BB780" s="2">
        <v>1</v>
      </c>
      <c r="BC780" s="2">
        <v>1</v>
      </c>
      <c r="BD780" s="2" t="s">
        <v>3</v>
      </c>
      <c r="BE780" s="2" t="s">
        <v>3</v>
      </c>
      <c r="BF780" s="2" t="s">
        <v>3</v>
      </c>
      <c r="BG780" s="2" t="s">
        <v>3</v>
      </c>
      <c r="BH780" s="2">
        <v>3</v>
      </c>
      <c r="BI780" s="2">
        <v>1</v>
      </c>
      <c r="BJ780" s="2" t="s">
        <v>770</v>
      </c>
      <c r="BK780" s="2"/>
      <c r="BL780" s="2"/>
      <c r="BM780" s="2">
        <v>1833</v>
      </c>
      <c r="BN780" s="2">
        <v>0</v>
      </c>
      <c r="BO780" s="2" t="s">
        <v>3</v>
      </c>
      <c r="BP780" s="2">
        <v>0</v>
      </c>
      <c r="BQ780" s="2">
        <v>30</v>
      </c>
      <c r="BR780" s="2">
        <v>0</v>
      </c>
      <c r="BS780" s="2">
        <v>1</v>
      </c>
      <c r="BT780" s="2">
        <v>1</v>
      </c>
      <c r="BU780" s="2">
        <v>1</v>
      </c>
      <c r="BV780" s="2">
        <v>1</v>
      </c>
      <c r="BW780" s="2">
        <v>1</v>
      </c>
      <c r="BX780" s="2">
        <v>1</v>
      </c>
      <c r="BY780" s="2" t="s">
        <v>3</v>
      </c>
      <c r="BZ780" s="2">
        <v>125</v>
      </c>
      <c r="CA780" s="2">
        <v>94</v>
      </c>
      <c r="CB780" s="2" t="s">
        <v>3</v>
      </c>
      <c r="CC780" s="2"/>
      <c r="CD780" s="2"/>
      <c r="CE780" s="2">
        <v>30</v>
      </c>
      <c r="CF780" s="2">
        <v>0</v>
      </c>
      <c r="CG780" s="2">
        <v>0</v>
      </c>
      <c r="CH780" s="2"/>
      <c r="CI780" s="2"/>
      <c r="CJ780" s="2"/>
      <c r="CK780" s="2"/>
      <c r="CL780" s="2"/>
      <c r="CM780" s="2">
        <v>0</v>
      </c>
      <c r="CN780" s="2" t="s">
        <v>3</v>
      </c>
      <c r="CO780" s="2">
        <v>0</v>
      </c>
      <c r="CP780" s="2">
        <f t="shared" si="643"/>
        <v>1535.25</v>
      </c>
      <c r="CQ780" s="2">
        <f t="shared" si="644"/>
        <v>74.89</v>
      </c>
      <c r="CR780" s="2">
        <f t="shared" si="645"/>
        <v>0</v>
      </c>
      <c r="CS780" s="2">
        <f t="shared" si="646"/>
        <v>0</v>
      </c>
      <c r="CT780" s="2">
        <f t="shared" si="647"/>
        <v>0</v>
      </c>
      <c r="CU780" s="2">
        <f t="shared" si="648"/>
        <v>0</v>
      </c>
      <c r="CV780" s="2">
        <f t="shared" si="649"/>
        <v>0</v>
      </c>
      <c r="CW780" s="2">
        <f t="shared" si="650"/>
        <v>0</v>
      </c>
      <c r="CX780" s="2">
        <f t="shared" si="651"/>
        <v>0</v>
      </c>
      <c r="CY780" s="2">
        <f>((S780*BZ780)/100)</f>
        <v>0</v>
      </c>
      <c r="CZ780" s="2">
        <f>((S780*CA780)/100)</f>
        <v>0</v>
      </c>
      <c r="DA780" s="2"/>
      <c r="DB780" s="2"/>
      <c r="DC780" s="2" t="s">
        <v>3</v>
      </c>
      <c r="DD780" s="2" t="s">
        <v>3</v>
      </c>
      <c r="DE780" s="2" t="s">
        <v>3</v>
      </c>
      <c r="DF780" s="2" t="s">
        <v>3</v>
      </c>
      <c r="DG780" s="2" t="s">
        <v>3</v>
      </c>
      <c r="DH780" s="2" t="s">
        <v>3</v>
      </c>
      <c r="DI780" s="2" t="s">
        <v>3</v>
      </c>
      <c r="DJ780" s="2" t="s">
        <v>3</v>
      </c>
      <c r="DK780" s="2" t="s">
        <v>3</v>
      </c>
      <c r="DL780" s="2" t="s">
        <v>3</v>
      </c>
      <c r="DM780" s="2" t="s">
        <v>3</v>
      </c>
      <c r="DN780" s="2">
        <v>0</v>
      </c>
      <c r="DO780" s="2">
        <v>0</v>
      </c>
      <c r="DP780" s="2">
        <v>1</v>
      </c>
      <c r="DQ780" s="2">
        <v>1</v>
      </c>
      <c r="DR780" s="2"/>
      <c r="DS780" s="2"/>
      <c r="DT780" s="2"/>
      <c r="DU780" s="2">
        <v>1003</v>
      </c>
      <c r="DV780" s="2" t="s">
        <v>298</v>
      </c>
      <c r="DW780" s="2" t="s">
        <v>298</v>
      </c>
      <c r="DX780" s="2">
        <v>1</v>
      </c>
      <c r="DY780" s="2"/>
      <c r="DZ780" s="2" t="s">
        <v>3</v>
      </c>
      <c r="EA780" s="2" t="s">
        <v>3</v>
      </c>
      <c r="EB780" s="2" t="s">
        <v>3</v>
      </c>
      <c r="EC780" s="2" t="s">
        <v>3</v>
      </c>
      <c r="ED780" s="2"/>
      <c r="EE780" s="2">
        <v>49575149</v>
      </c>
      <c r="EF780" s="2">
        <v>30</v>
      </c>
      <c r="EG780" s="2" t="s">
        <v>35</v>
      </c>
      <c r="EH780" s="2">
        <v>0</v>
      </c>
      <c r="EI780" s="2" t="s">
        <v>3</v>
      </c>
      <c r="EJ780" s="2">
        <v>1</v>
      </c>
      <c r="EK780" s="2">
        <v>1833</v>
      </c>
      <c r="EL780" s="2" t="s">
        <v>744</v>
      </c>
      <c r="EM780" s="2" t="s">
        <v>745</v>
      </c>
      <c r="EN780" s="2"/>
      <c r="EO780" s="2" t="s">
        <v>3</v>
      </c>
      <c r="EP780" s="2"/>
      <c r="EQ780" s="2">
        <v>0</v>
      </c>
      <c r="ER780" s="2">
        <v>74.89</v>
      </c>
      <c r="ES780" s="2">
        <v>74.89</v>
      </c>
      <c r="ET780" s="2">
        <v>0</v>
      </c>
      <c r="EU780" s="2">
        <v>0</v>
      </c>
      <c r="EV780" s="2">
        <v>0</v>
      </c>
      <c r="EW780" s="2">
        <v>0</v>
      </c>
      <c r="EX780" s="2">
        <v>0</v>
      </c>
      <c r="EY780" s="2"/>
      <c r="EZ780" s="2"/>
      <c r="FA780" s="2"/>
      <c r="FB780" s="2"/>
      <c r="FC780" s="2"/>
      <c r="FD780" s="2"/>
      <c r="FE780" s="2"/>
      <c r="FF780" s="2"/>
      <c r="FG780" s="2"/>
      <c r="FH780" s="2"/>
      <c r="FI780" s="2"/>
      <c r="FJ780" s="2"/>
      <c r="FK780" s="2"/>
      <c r="FL780" s="2"/>
      <c r="FM780" s="2"/>
      <c r="FN780" s="2"/>
      <c r="FO780" s="2"/>
      <c r="FP780" s="2"/>
      <c r="FQ780" s="2">
        <v>0</v>
      </c>
      <c r="FR780" s="2">
        <f t="shared" si="652"/>
        <v>0</v>
      </c>
      <c r="FS780" s="2">
        <v>0</v>
      </c>
      <c r="FT780" s="2"/>
      <c r="FU780" s="2"/>
      <c r="FV780" s="2"/>
      <c r="FW780" s="2"/>
      <c r="FX780" s="2">
        <v>125</v>
      </c>
      <c r="FY780" s="2">
        <v>94</v>
      </c>
      <c r="FZ780" s="2"/>
      <c r="GA780" s="2" t="s">
        <v>3</v>
      </c>
      <c r="GB780" s="2"/>
      <c r="GC780" s="2"/>
      <c r="GD780" s="2">
        <v>0</v>
      </c>
      <c r="GE780" s="2"/>
      <c r="GF780" s="2">
        <v>235217430</v>
      </c>
      <c r="GG780" s="2">
        <v>2</v>
      </c>
      <c r="GH780" s="2">
        <v>1</v>
      </c>
      <c r="GI780" s="2">
        <v>-2</v>
      </c>
      <c r="GJ780" s="2">
        <v>0</v>
      </c>
      <c r="GK780" s="2">
        <f>ROUND(R780*(R12)/100,2)</f>
        <v>0</v>
      </c>
      <c r="GL780" s="2">
        <f t="shared" si="653"/>
        <v>0</v>
      </c>
      <c r="GM780" s="2">
        <f t="shared" si="654"/>
        <v>1535.25</v>
      </c>
      <c r="GN780" s="2">
        <f t="shared" si="655"/>
        <v>1535.25</v>
      </c>
      <c r="GO780" s="2">
        <f t="shared" si="656"/>
        <v>0</v>
      </c>
      <c r="GP780" s="2">
        <f t="shared" si="657"/>
        <v>0</v>
      </c>
      <c r="GQ780" s="2"/>
      <c r="GR780" s="2">
        <v>0</v>
      </c>
      <c r="GS780" s="2">
        <v>3</v>
      </c>
      <c r="GT780" s="2">
        <v>0</v>
      </c>
      <c r="GU780" s="2" t="s">
        <v>3</v>
      </c>
      <c r="GV780" s="2">
        <f t="shared" si="658"/>
        <v>0</v>
      </c>
      <c r="GW780" s="2">
        <v>1</v>
      </c>
      <c r="GX780" s="2">
        <f t="shared" si="659"/>
        <v>0</v>
      </c>
      <c r="GY780" s="2"/>
      <c r="GZ780" s="2"/>
      <c r="HA780" s="2">
        <v>0</v>
      </c>
      <c r="HB780" s="2">
        <v>0</v>
      </c>
      <c r="HC780" s="2">
        <f t="shared" si="660"/>
        <v>0</v>
      </c>
      <c r="HD780" s="2"/>
      <c r="HE780" s="2" t="s">
        <v>3</v>
      </c>
      <c r="HF780" s="2" t="s">
        <v>3</v>
      </c>
      <c r="HG780" s="2"/>
      <c r="HH780" s="2"/>
      <c r="HI780" s="2"/>
      <c r="HJ780" s="2"/>
      <c r="HK780" s="2"/>
      <c r="HL780" s="2"/>
      <c r="HM780" s="2" t="s">
        <v>3</v>
      </c>
      <c r="HN780" s="2" t="s">
        <v>3</v>
      </c>
      <c r="HO780" s="2" t="s">
        <v>3</v>
      </c>
      <c r="HP780" s="2" t="s">
        <v>3</v>
      </c>
      <c r="HQ780" s="2" t="s">
        <v>3</v>
      </c>
      <c r="HR780" s="2"/>
      <c r="HS780" s="2"/>
      <c r="HT780" s="2"/>
      <c r="HU780" s="2"/>
      <c r="HV780" s="2"/>
      <c r="HW780" s="2"/>
      <c r="HX780" s="2"/>
      <c r="HY780" s="2"/>
      <c r="HZ780" s="2"/>
      <c r="IA780" s="2"/>
      <c r="IB780" s="2"/>
      <c r="IC780" s="2"/>
      <c r="ID780" s="2"/>
      <c r="IE780" s="2"/>
      <c r="IF780" s="2"/>
      <c r="IG780" s="2"/>
      <c r="IH780" s="2"/>
      <c r="II780" s="2"/>
      <c r="IJ780" s="2"/>
      <c r="IK780" s="2">
        <v>0</v>
      </c>
      <c r="IL780" s="2"/>
      <c r="IM780" s="2"/>
      <c r="IN780" s="2"/>
      <c r="IO780" s="2"/>
      <c r="IP780" s="2"/>
      <c r="IQ780" s="2"/>
      <c r="IR780" s="2"/>
      <c r="IS780" s="2"/>
      <c r="IT780" s="2"/>
      <c r="IU780" s="2"/>
    </row>
    <row r="781" spans="1:255" x14ac:dyDescent="0.2">
      <c r="A781">
        <v>18</v>
      </c>
      <c r="B781">
        <v>1</v>
      </c>
      <c r="C781">
        <v>371</v>
      </c>
      <c r="E781" t="s">
        <v>767</v>
      </c>
      <c r="F781" t="s">
        <v>768</v>
      </c>
      <c r="G781" t="s">
        <v>769</v>
      </c>
      <c r="H781" t="s">
        <v>298</v>
      </c>
      <c r="I781">
        <f>I777*J781</f>
        <v>20.5</v>
      </c>
      <c r="J781">
        <v>102.5</v>
      </c>
      <c r="K781">
        <v>102.5</v>
      </c>
      <c r="O781">
        <f t="shared" si="623"/>
        <v>16488.59</v>
      </c>
      <c r="P781">
        <f t="shared" si="624"/>
        <v>16488.59</v>
      </c>
      <c r="Q781">
        <f t="shared" si="625"/>
        <v>0</v>
      </c>
      <c r="R781">
        <f t="shared" si="626"/>
        <v>0</v>
      </c>
      <c r="S781">
        <f t="shared" si="627"/>
        <v>0</v>
      </c>
      <c r="T781">
        <f t="shared" si="628"/>
        <v>0</v>
      </c>
      <c r="U781">
        <f t="shared" si="629"/>
        <v>0</v>
      </c>
      <c r="V781">
        <f t="shared" si="630"/>
        <v>0</v>
      </c>
      <c r="W781">
        <f t="shared" si="631"/>
        <v>0</v>
      </c>
      <c r="X781">
        <f t="shared" si="632"/>
        <v>0</v>
      </c>
      <c r="Y781">
        <f t="shared" si="633"/>
        <v>0</v>
      </c>
      <c r="AA781">
        <v>50417531</v>
      </c>
      <c r="AB781">
        <f t="shared" si="634"/>
        <v>74.89</v>
      </c>
      <c r="AC781">
        <f t="shared" si="635"/>
        <v>74.89</v>
      </c>
      <c r="AD781">
        <f t="shared" si="636"/>
        <v>0</v>
      </c>
      <c r="AE781">
        <f t="shared" si="637"/>
        <v>0</v>
      </c>
      <c r="AF781">
        <f t="shared" si="638"/>
        <v>0</v>
      </c>
      <c r="AG781">
        <f t="shared" si="639"/>
        <v>0</v>
      </c>
      <c r="AH781">
        <f t="shared" si="640"/>
        <v>0</v>
      </c>
      <c r="AI781">
        <f t="shared" si="641"/>
        <v>0</v>
      </c>
      <c r="AJ781">
        <f t="shared" si="642"/>
        <v>0</v>
      </c>
      <c r="AK781">
        <v>74.89</v>
      </c>
      <c r="AL781">
        <v>74.89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  <c r="AS781">
        <v>0</v>
      </c>
      <c r="AT781">
        <v>0</v>
      </c>
      <c r="AU781">
        <v>0</v>
      </c>
      <c r="AV781">
        <v>1</v>
      </c>
      <c r="AW781">
        <v>1</v>
      </c>
      <c r="AZ781">
        <v>1</v>
      </c>
      <c r="BA781">
        <v>1</v>
      </c>
      <c r="BB781">
        <v>1</v>
      </c>
      <c r="BC781">
        <v>10.74</v>
      </c>
      <c r="BD781" t="s">
        <v>3</v>
      </c>
      <c r="BE781" t="s">
        <v>3</v>
      </c>
      <c r="BF781" t="s">
        <v>3</v>
      </c>
      <c r="BG781" t="s">
        <v>3</v>
      </c>
      <c r="BH781">
        <v>3</v>
      </c>
      <c r="BI781">
        <v>1</v>
      </c>
      <c r="BJ781" t="s">
        <v>770</v>
      </c>
      <c r="BM781">
        <v>1833</v>
      </c>
      <c r="BN781">
        <v>0</v>
      </c>
      <c r="BO781" t="s">
        <v>768</v>
      </c>
      <c r="BP781">
        <v>1</v>
      </c>
      <c r="BQ781">
        <v>30</v>
      </c>
      <c r="BR781">
        <v>0</v>
      </c>
      <c r="BS781">
        <v>1</v>
      </c>
      <c r="BT781">
        <v>1</v>
      </c>
      <c r="BU781">
        <v>1</v>
      </c>
      <c r="BV781">
        <v>1</v>
      </c>
      <c r="BW781">
        <v>1</v>
      </c>
      <c r="BX781">
        <v>1</v>
      </c>
      <c r="BY781" t="s">
        <v>3</v>
      </c>
      <c r="BZ781">
        <v>0</v>
      </c>
      <c r="CA781">
        <v>0</v>
      </c>
      <c r="CB781" t="s">
        <v>3</v>
      </c>
      <c r="CE781">
        <v>30</v>
      </c>
      <c r="CF781">
        <v>0</v>
      </c>
      <c r="CG781">
        <v>0</v>
      </c>
      <c r="CM781">
        <v>0</v>
      </c>
      <c r="CN781" t="s">
        <v>3</v>
      </c>
      <c r="CO781">
        <v>0</v>
      </c>
      <c r="CP781">
        <f t="shared" si="643"/>
        <v>16488.59</v>
      </c>
      <c r="CQ781">
        <f t="shared" si="644"/>
        <v>804.32</v>
      </c>
      <c r="CR781">
        <f t="shared" si="645"/>
        <v>0</v>
      </c>
      <c r="CS781">
        <f t="shared" si="646"/>
        <v>0</v>
      </c>
      <c r="CT781">
        <f t="shared" si="647"/>
        <v>0</v>
      </c>
      <c r="CU781">
        <f t="shared" si="648"/>
        <v>0</v>
      </c>
      <c r="CV781">
        <f t="shared" si="649"/>
        <v>0</v>
      </c>
      <c r="CW781">
        <f t="shared" si="650"/>
        <v>0</v>
      </c>
      <c r="CX781">
        <f t="shared" si="651"/>
        <v>0</v>
      </c>
      <c r="CY781">
        <f>S781*(BZ781/100)</f>
        <v>0</v>
      </c>
      <c r="CZ781">
        <f>S781*(CA781/100)</f>
        <v>0</v>
      </c>
      <c r="DC781" t="s">
        <v>3</v>
      </c>
      <c r="DD781" t="s">
        <v>3</v>
      </c>
      <c r="DE781" t="s">
        <v>3</v>
      </c>
      <c r="DF781" t="s">
        <v>3</v>
      </c>
      <c r="DG781" t="s">
        <v>3</v>
      </c>
      <c r="DH781" t="s">
        <v>3</v>
      </c>
      <c r="DI781" t="s">
        <v>3</v>
      </c>
      <c r="DJ781" t="s">
        <v>3</v>
      </c>
      <c r="DK781" t="s">
        <v>3</v>
      </c>
      <c r="DL781" t="s">
        <v>3</v>
      </c>
      <c r="DM781" t="s">
        <v>3</v>
      </c>
      <c r="DN781">
        <v>125</v>
      </c>
      <c r="DO781">
        <v>94</v>
      </c>
      <c r="DP781">
        <v>1</v>
      </c>
      <c r="DQ781">
        <v>1</v>
      </c>
      <c r="DU781">
        <v>1003</v>
      </c>
      <c r="DV781" t="s">
        <v>298</v>
      </c>
      <c r="DW781" t="s">
        <v>298</v>
      </c>
      <c r="DX781">
        <v>1</v>
      </c>
      <c r="DZ781" t="s">
        <v>3</v>
      </c>
      <c r="EA781" t="s">
        <v>3</v>
      </c>
      <c r="EB781" t="s">
        <v>3</v>
      </c>
      <c r="EC781" t="s">
        <v>3</v>
      </c>
      <c r="EE781">
        <v>49575149</v>
      </c>
      <c r="EF781">
        <v>30</v>
      </c>
      <c r="EG781" t="s">
        <v>35</v>
      </c>
      <c r="EH781">
        <v>0</v>
      </c>
      <c r="EI781" t="s">
        <v>3</v>
      </c>
      <c r="EJ781">
        <v>1</v>
      </c>
      <c r="EK781">
        <v>1833</v>
      </c>
      <c r="EL781" t="s">
        <v>744</v>
      </c>
      <c r="EM781" t="s">
        <v>745</v>
      </c>
      <c r="EO781" t="s">
        <v>3</v>
      </c>
      <c r="EQ781">
        <v>0</v>
      </c>
      <c r="ER781">
        <v>74.89</v>
      </c>
      <c r="ES781">
        <v>74.89</v>
      </c>
      <c r="ET781">
        <v>0</v>
      </c>
      <c r="EU781">
        <v>0</v>
      </c>
      <c r="EV781">
        <v>0</v>
      </c>
      <c r="EW781">
        <v>0</v>
      </c>
      <c r="EX781">
        <v>0</v>
      </c>
      <c r="FQ781">
        <v>0</v>
      </c>
      <c r="FR781">
        <f t="shared" si="652"/>
        <v>0</v>
      </c>
      <c r="FS781">
        <v>0</v>
      </c>
      <c r="FX781">
        <v>125</v>
      </c>
      <c r="FY781">
        <v>94</v>
      </c>
      <c r="GA781" t="s">
        <v>3</v>
      </c>
      <c r="GD781">
        <v>0</v>
      </c>
      <c r="GF781">
        <v>235217430</v>
      </c>
      <c r="GG781">
        <v>2</v>
      </c>
      <c r="GH781">
        <v>1</v>
      </c>
      <c r="GI781">
        <v>2</v>
      </c>
      <c r="GJ781">
        <v>0</v>
      </c>
      <c r="GK781">
        <f>ROUND(R781*(S12)/100,2)</f>
        <v>0</v>
      </c>
      <c r="GL781">
        <f t="shared" si="653"/>
        <v>0</v>
      </c>
      <c r="GM781">
        <f t="shared" si="654"/>
        <v>16488.59</v>
      </c>
      <c r="GN781">
        <f t="shared" si="655"/>
        <v>16488.59</v>
      </c>
      <c r="GO781">
        <f t="shared" si="656"/>
        <v>0</v>
      </c>
      <c r="GP781">
        <f t="shared" si="657"/>
        <v>0</v>
      </c>
      <c r="GR781">
        <v>0</v>
      </c>
      <c r="GS781">
        <v>3</v>
      </c>
      <c r="GT781">
        <v>0</v>
      </c>
      <c r="GU781" t="s">
        <v>3</v>
      </c>
      <c r="GV781">
        <f t="shared" si="658"/>
        <v>0</v>
      </c>
      <c r="GW781">
        <v>1</v>
      </c>
      <c r="GX781">
        <f t="shared" si="659"/>
        <v>0</v>
      </c>
      <c r="HA781">
        <v>0</v>
      </c>
      <c r="HB781">
        <v>0</v>
      </c>
      <c r="HC781">
        <f t="shared" si="660"/>
        <v>0</v>
      </c>
      <c r="HE781" t="s">
        <v>3</v>
      </c>
      <c r="HF781" t="s">
        <v>3</v>
      </c>
      <c r="HM781" t="s">
        <v>3</v>
      </c>
      <c r="HN781" t="s">
        <v>3</v>
      </c>
      <c r="HO781" t="s">
        <v>3</v>
      </c>
      <c r="HP781" t="s">
        <v>3</v>
      </c>
      <c r="HQ781" t="s">
        <v>3</v>
      </c>
      <c r="IK781">
        <v>0</v>
      </c>
    </row>
    <row r="782" spans="1:255" x14ac:dyDescent="0.2">
      <c r="A782" s="2">
        <v>18</v>
      </c>
      <c r="B782" s="2">
        <v>1</v>
      </c>
      <c r="C782" s="2">
        <v>359</v>
      </c>
      <c r="D782" s="2"/>
      <c r="E782" s="2" t="s">
        <v>771</v>
      </c>
      <c r="F782" s="2" t="s">
        <v>772</v>
      </c>
      <c r="G782" s="2" t="s">
        <v>773</v>
      </c>
      <c r="H782" s="2" t="s">
        <v>397</v>
      </c>
      <c r="I782" s="2">
        <f>I776*J782</f>
        <v>2</v>
      </c>
      <c r="J782" s="2">
        <v>10</v>
      </c>
      <c r="K782" s="2">
        <v>10</v>
      </c>
      <c r="L782" s="2"/>
      <c r="M782" s="2"/>
      <c r="N782" s="2"/>
      <c r="O782" s="2">
        <f t="shared" si="623"/>
        <v>291.98</v>
      </c>
      <c r="P782" s="2">
        <f t="shared" si="624"/>
        <v>291.98</v>
      </c>
      <c r="Q782" s="2">
        <f t="shared" si="625"/>
        <v>0</v>
      </c>
      <c r="R782" s="2">
        <f t="shared" si="626"/>
        <v>0</v>
      </c>
      <c r="S782" s="2">
        <f t="shared" si="627"/>
        <v>0</v>
      </c>
      <c r="T782" s="2">
        <f t="shared" si="628"/>
        <v>0</v>
      </c>
      <c r="U782" s="2">
        <f t="shared" si="629"/>
        <v>0</v>
      </c>
      <c r="V782" s="2">
        <f t="shared" si="630"/>
        <v>0</v>
      </c>
      <c r="W782" s="2">
        <f t="shared" si="631"/>
        <v>0</v>
      </c>
      <c r="X782" s="2">
        <f t="shared" si="632"/>
        <v>0</v>
      </c>
      <c r="Y782" s="2">
        <f t="shared" si="633"/>
        <v>0</v>
      </c>
      <c r="Z782" s="2"/>
      <c r="AA782" s="2">
        <v>50417534</v>
      </c>
      <c r="AB782" s="2">
        <f t="shared" si="634"/>
        <v>145.99</v>
      </c>
      <c r="AC782" s="2">
        <f t="shared" si="635"/>
        <v>145.99</v>
      </c>
      <c r="AD782" s="2">
        <f t="shared" si="636"/>
        <v>0</v>
      </c>
      <c r="AE782" s="2">
        <f t="shared" si="637"/>
        <v>0</v>
      </c>
      <c r="AF782" s="2">
        <f t="shared" si="638"/>
        <v>0</v>
      </c>
      <c r="AG782" s="2">
        <f t="shared" si="639"/>
        <v>0</v>
      </c>
      <c r="AH782" s="2">
        <f t="shared" si="640"/>
        <v>0</v>
      </c>
      <c r="AI782" s="2">
        <f t="shared" si="641"/>
        <v>0</v>
      </c>
      <c r="AJ782" s="2">
        <f t="shared" si="642"/>
        <v>0</v>
      </c>
      <c r="AK782" s="2">
        <v>145.99</v>
      </c>
      <c r="AL782" s="2">
        <v>145.99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125</v>
      </c>
      <c r="AU782" s="2">
        <v>94</v>
      </c>
      <c r="AV782" s="2">
        <v>1</v>
      </c>
      <c r="AW782" s="2">
        <v>1</v>
      </c>
      <c r="AX782" s="2"/>
      <c r="AY782" s="2"/>
      <c r="AZ782" s="2">
        <v>1</v>
      </c>
      <c r="BA782" s="2">
        <v>1</v>
      </c>
      <c r="BB782" s="2">
        <v>1</v>
      </c>
      <c r="BC782" s="2">
        <v>1</v>
      </c>
      <c r="BD782" s="2" t="s">
        <v>3</v>
      </c>
      <c r="BE782" s="2" t="s">
        <v>3</v>
      </c>
      <c r="BF782" s="2" t="s">
        <v>3</v>
      </c>
      <c r="BG782" s="2" t="s">
        <v>3</v>
      </c>
      <c r="BH782" s="2">
        <v>3</v>
      </c>
      <c r="BI782" s="2">
        <v>1</v>
      </c>
      <c r="BJ782" s="2" t="s">
        <v>774</v>
      </c>
      <c r="BK782" s="2"/>
      <c r="BL782" s="2"/>
      <c r="BM782" s="2">
        <v>1833</v>
      </c>
      <c r="BN782" s="2">
        <v>0</v>
      </c>
      <c r="BO782" s="2" t="s">
        <v>3</v>
      </c>
      <c r="BP782" s="2">
        <v>0</v>
      </c>
      <c r="BQ782" s="2">
        <v>30</v>
      </c>
      <c r="BR782" s="2">
        <v>0</v>
      </c>
      <c r="BS782" s="2">
        <v>1</v>
      </c>
      <c r="BT782" s="2">
        <v>1</v>
      </c>
      <c r="BU782" s="2">
        <v>1</v>
      </c>
      <c r="BV782" s="2">
        <v>1</v>
      </c>
      <c r="BW782" s="2">
        <v>1</v>
      </c>
      <c r="BX782" s="2">
        <v>1</v>
      </c>
      <c r="BY782" s="2" t="s">
        <v>3</v>
      </c>
      <c r="BZ782" s="2">
        <v>125</v>
      </c>
      <c r="CA782" s="2">
        <v>94</v>
      </c>
      <c r="CB782" s="2" t="s">
        <v>3</v>
      </c>
      <c r="CC782" s="2"/>
      <c r="CD782" s="2"/>
      <c r="CE782" s="2">
        <v>30</v>
      </c>
      <c r="CF782" s="2">
        <v>0</v>
      </c>
      <c r="CG782" s="2">
        <v>0</v>
      </c>
      <c r="CH782" s="2"/>
      <c r="CI782" s="2"/>
      <c r="CJ782" s="2"/>
      <c r="CK782" s="2"/>
      <c r="CL782" s="2"/>
      <c r="CM782" s="2">
        <v>0</v>
      </c>
      <c r="CN782" s="2" t="s">
        <v>3</v>
      </c>
      <c r="CO782" s="2">
        <v>0</v>
      </c>
      <c r="CP782" s="2">
        <f t="shared" si="643"/>
        <v>291.98</v>
      </c>
      <c r="CQ782" s="2">
        <f t="shared" si="644"/>
        <v>145.99</v>
      </c>
      <c r="CR782" s="2">
        <f t="shared" si="645"/>
        <v>0</v>
      </c>
      <c r="CS782" s="2">
        <f t="shared" si="646"/>
        <v>0</v>
      </c>
      <c r="CT782" s="2">
        <f t="shared" si="647"/>
        <v>0</v>
      </c>
      <c r="CU782" s="2">
        <f t="shared" si="648"/>
        <v>0</v>
      </c>
      <c r="CV782" s="2">
        <f t="shared" si="649"/>
        <v>0</v>
      </c>
      <c r="CW782" s="2">
        <f t="shared" si="650"/>
        <v>0</v>
      </c>
      <c r="CX782" s="2">
        <f t="shared" si="651"/>
        <v>0</v>
      </c>
      <c r="CY782" s="2">
        <f>((S782*BZ782)/100)</f>
        <v>0</v>
      </c>
      <c r="CZ782" s="2">
        <f>((S782*CA782)/100)</f>
        <v>0</v>
      </c>
      <c r="DA782" s="2"/>
      <c r="DB782" s="2"/>
      <c r="DC782" s="2" t="s">
        <v>3</v>
      </c>
      <c r="DD782" s="2" t="s">
        <v>3</v>
      </c>
      <c r="DE782" s="2" t="s">
        <v>3</v>
      </c>
      <c r="DF782" s="2" t="s">
        <v>3</v>
      </c>
      <c r="DG782" s="2" t="s">
        <v>3</v>
      </c>
      <c r="DH782" s="2" t="s">
        <v>3</v>
      </c>
      <c r="DI782" s="2" t="s">
        <v>3</v>
      </c>
      <c r="DJ782" s="2" t="s">
        <v>3</v>
      </c>
      <c r="DK782" s="2" t="s">
        <v>3</v>
      </c>
      <c r="DL782" s="2" t="s">
        <v>3</v>
      </c>
      <c r="DM782" s="2" t="s">
        <v>3</v>
      </c>
      <c r="DN782" s="2">
        <v>0</v>
      </c>
      <c r="DO782" s="2">
        <v>0</v>
      </c>
      <c r="DP782" s="2">
        <v>1</v>
      </c>
      <c r="DQ782" s="2">
        <v>1</v>
      </c>
      <c r="DR782" s="2"/>
      <c r="DS782" s="2"/>
      <c r="DT782" s="2"/>
      <c r="DU782" s="2">
        <v>1010</v>
      </c>
      <c r="DV782" s="2" t="s">
        <v>397</v>
      </c>
      <c r="DW782" s="2" t="s">
        <v>397</v>
      </c>
      <c r="DX782" s="2">
        <v>1</v>
      </c>
      <c r="DY782" s="2"/>
      <c r="DZ782" s="2" t="s">
        <v>3</v>
      </c>
      <c r="EA782" s="2" t="s">
        <v>3</v>
      </c>
      <c r="EB782" s="2" t="s">
        <v>3</v>
      </c>
      <c r="EC782" s="2" t="s">
        <v>3</v>
      </c>
      <c r="ED782" s="2"/>
      <c r="EE782" s="2">
        <v>49575149</v>
      </c>
      <c r="EF782" s="2">
        <v>30</v>
      </c>
      <c r="EG782" s="2" t="s">
        <v>35</v>
      </c>
      <c r="EH782" s="2">
        <v>0</v>
      </c>
      <c r="EI782" s="2" t="s">
        <v>3</v>
      </c>
      <c r="EJ782" s="2">
        <v>1</v>
      </c>
      <c r="EK782" s="2">
        <v>1833</v>
      </c>
      <c r="EL782" s="2" t="s">
        <v>744</v>
      </c>
      <c r="EM782" s="2" t="s">
        <v>745</v>
      </c>
      <c r="EN782" s="2"/>
      <c r="EO782" s="2" t="s">
        <v>3</v>
      </c>
      <c r="EP782" s="2"/>
      <c r="EQ782" s="2">
        <v>0</v>
      </c>
      <c r="ER782" s="2">
        <v>145.99</v>
      </c>
      <c r="ES782" s="2">
        <v>145.99</v>
      </c>
      <c r="ET782" s="2">
        <v>0</v>
      </c>
      <c r="EU782" s="2">
        <v>0</v>
      </c>
      <c r="EV782" s="2">
        <v>0</v>
      </c>
      <c r="EW782" s="2">
        <v>0</v>
      </c>
      <c r="EX782" s="2">
        <v>0</v>
      </c>
      <c r="EY782" s="2"/>
      <c r="EZ782" s="2"/>
      <c r="FA782" s="2"/>
      <c r="FB782" s="2"/>
      <c r="FC782" s="2"/>
      <c r="FD782" s="2"/>
      <c r="FE782" s="2"/>
      <c r="FF782" s="2"/>
      <c r="FG782" s="2"/>
      <c r="FH782" s="2"/>
      <c r="FI782" s="2"/>
      <c r="FJ782" s="2"/>
      <c r="FK782" s="2"/>
      <c r="FL782" s="2"/>
      <c r="FM782" s="2"/>
      <c r="FN782" s="2"/>
      <c r="FO782" s="2"/>
      <c r="FP782" s="2"/>
      <c r="FQ782" s="2">
        <v>0</v>
      </c>
      <c r="FR782" s="2">
        <f t="shared" si="652"/>
        <v>0</v>
      </c>
      <c r="FS782" s="2">
        <v>0</v>
      </c>
      <c r="FT782" s="2"/>
      <c r="FU782" s="2"/>
      <c r="FV782" s="2"/>
      <c r="FW782" s="2"/>
      <c r="FX782" s="2">
        <v>125</v>
      </c>
      <c r="FY782" s="2">
        <v>94</v>
      </c>
      <c r="FZ782" s="2"/>
      <c r="GA782" s="2" t="s">
        <v>3</v>
      </c>
      <c r="GB782" s="2"/>
      <c r="GC782" s="2"/>
      <c r="GD782" s="2">
        <v>0</v>
      </c>
      <c r="GE782" s="2"/>
      <c r="GF782" s="2">
        <v>1070304067</v>
      </c>
      <c r="GG782" s="2">
        <v>2</v>
      </c>
      <c r="GH782" s="2">
        <v>1</v>
      </c>
      <c r="GI782" s="2">
        <v>-2</v>
      </c>
      <c r="GJ782" s="2">
        <v>0</v>
      </c>
      <c r="GK782" s="2">
        <f>ROUND(R782*(R12)/100,2)</f>
        <v>0</v>
      </c>
      <c r="GL782" s="2">
        <f t="shared" si="653"/>
        <v>0</v>
      </c>
      <c r="GM782" s="2">
        <f t="shared" si="654"/>
        <v>291.98</v>
      </c>
      <c r="GN782" s="2">
        <f t="shared" si="655"/>
        <v>291.98</v>
      </c>
      <c r="GO782" s="2">
        <f t="shared" si="656"/>
        <v>0</v>
      </c>
      <c r="GP782" s="2">
        <f t="shared" si="657"/>
        <v>0</v>
      </c>
      <c r="GQ782" s="2"/>
      <c r="GR782" s="2">
        <v>0</v>
      </c>
      <c r="GS782" s="2">
        <v>3</v>
      </c>
      <c r="GT782" s="2">
        <v>0</v>
      </c>
      <c r="GU782" s="2" t="s">
        <v>3</v>
      </c>
      <c r="GV782" s="2">
        <f t="shared" si="658"/>
        <v>0</v>
      </c>
      <c r="GW782" s="2">
        <v>1</v>
      </c>
      <c r="GX782" s="2">
        <f t="shared" si="659"/>
        <v>0</v>
      </c>
      <c r="GY782" s="2"/>
      <c r="GZ782" s="2"/>
      <c r="HA782" s="2">
        <v>0</v>
      </c>
      <c r="HB782" s="2">
        <v>0</v>
      </c>
      <c r="HC782" s="2">
        <f t="shared" si="660"/>
        <v>0</v>
      </c>
      <c r="HD782" s="2"/>
      <c r="HE782" s="2" t="s">
        <v>3</v>
      </c>
      <c r="HF782" s="2" t="s">
        <v>3</v>
      </c>
      <c r="HG782" s="2"/>
      <c r="HH782" s="2"/>
      <c r="HI782" s="2"/>
      <c r="HJ782" s="2"/>
      <c r="HK782" s="2"/>
      <c r="HL782" s="2"/>
      <c r="HM782" s="2" t="s">
        <v>3</v>
      </c>
      <c r="HN782" s="2" t="s">
        <v>3</v>
      </c>
      <c r="HO782" s="2" t="s">
        <v>3</v>
      </c>
      <c r="HP782" s="2" t="s">
        <v>3</v>
      </c>
      <c r="HQ782" s="2" t="s">
        <v>3</v>
      </c>
      <c r="HR782" s="2"/>
      <c r="HS782" s="2"/>
      <c r="HT782" s="2"/>
      <c r="HU782" s="2"/>
      <c r="HV782" s="2"/>
      <c r="HW782" s="2"/>
      <c r="HX782" s="2"/>
      <c r="HY782" s="2"/>
      <c r="HZ782" s="2"/>
      <c r="IA782" s="2"/>
      <c r="IB782" s="2"/>
      <c r="IC782" s="2"/>
      <c r="ID782" s="2"/>
      <c r="IE782" s="2"/>
      <c r="IF782" s="2"/>
      <c r="IG782" s="2"/>
      <c r="IH782" s="2"/>
      <c r="II782" s="2"/>
      <c r="IJ782" s="2"/>
      <c r="IK782" s="2">
        <v>0</v>
      </c>
      <c r="IL782" s="2"/>
      <c r="IM782" s="2"/>
      <c r="IN782" s="2"/>
      <c r="IO782" s="2"/>
      <c r="IP782" s="2"/>
      <c r="IQ782" s="2"/>
      <c r="IR782" s="2"/>
      <c r="IS782" s="2"/>
      <c r="IT782" s="2"/>
      <c r="IU782" s="2"/>
    </row>
    <row r="783" spans="1:255" x14ac:dyDescent="0.2">
      <c r="A783">
        <v>18</v>
      </c>
      <c r="B783">
        <v>1</v>
      </c>
      <c r="C783">
        <v>373</v>
      </c>
      <c r="E783" t="s">
        <v>771</v>
      </c>
      <c r="F783" t="s">
        <v>772</v>
      </c>
      <c r="G783" t="s">
        <v>773</v>
      </c>
      <c r="H783" t="s">
        <v>397</v>
      </c>
      <c r="I783">
        <f>I777*J783</f>
        <v>2</v>
      </c>
      <c r="J783">
        <v>10</v>
      </c>
      <c r="K783">
        <v>10</v>
      </c>
      <c r="O783">
        <f t="shared" si="623"/>
        <v>467.17</v>
      </c>
      <c r="P783">
        <f t="shared" si="624"/>
        <v>467.17</v>
      </c>
      <c r="Q783">
        <f t="shared" si="625"/>
        <v>0</v>
      </c>
      <c r="R783">
        <f t="shared" si="626"/>
        <v>0</v>
      </c>
      <c r="S783">
        <f t="shared" si="627"/>
        <v>0</v>
      </c>
      <c r="T783">
        <f t="shared" si="628"/>
        <v>0</v>
      </c>
      <c r="U783">
        <f t="shared" si="629"/>
        <v>0</v>
      </c>
      <c r="V783">
        <f t="shared" si="630"/>
        <v>0</v>
      </c>
      <c r="W783">
        <f t="shared" si="631"/>
        <v>0</v>
      </c>
      <c r="X783">
        <f t="shared" si="632"/>
        <v>0</v>
      </c>
      <c r="Y783">
        <f t="shared" si="633"/>
        <v>0</v>
      </c>
      <c r="AA783">
        <v>50417531</v>
      </c>
      <c r="AB783">
        <f t="shared" si="634"/>
        <v>145.99</v>
      </c>
      <c r="AC783">
        <f t="shared" si="635"/>
        <v>145.99</v>
      </c>
      <c r="AD783">
        <f t="shared" si="636"/>
        <v>0</v>
      </c>
      <c r="AE783">
        <f t="shared" si="637"/>
        <v>0</v>
      </c>
      <c r="AF783">
        <f t="shared" si="638"/>
        <v>0</v>
      </c>
      <c r="AG783">
        <f t="shared" si="639"/>
        <v>0</v>
      </c>
      <c r="AH783">
        <f t="shared" si="640"/>
        <v>0</v>
      </c>
      <c r="AI783">
        <f t="shared" si="641"/>
        <v>0</v>
      </c>
      <c r="AJ783">
        <f t="shared" si="642"/>
        <v>0</v>
      </c>
      <c r="AK783">
        <v>145.99</v>
      </c>
      <c r="AL783">
        <v>145.99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  <c r="AS783">
        <v>0</v>
      </c>
      <c r="AT783">
        <v>0</v>
      </c>
      <c r="AU783">
        <v>0</v>
      </c>
      <c r="AV783">
        <v>1</v>
      </c>
      <c r="AW783">
        <v>1</v>
      </c>
      <c r="AZ783">
        <v>1</v>
      </c>
      <c r="BA783">
        <v>1</v>
      </c>
      <c r="BB783">
        <v>1</v>
      </c>
      <c r="BC783">
        <v>1.6</v>
      </c>
      <c r="BD783" t="s">
        <v>3</v>
      </c>
      <c r="BE783" t="s">
        <v>3</v>
      </c>
      <c r="BF783" t="s">
        <v>3</v>
      </c>
      <c r="BG783" t="s">
        <v>3</v>
      </c>
      <c r="BH783">
        <v>3</v>
      </c>
      <c r="BI783">
        <v>1</v>
      </c>
      <c r="BJ783" t="s">
        <v>774</v>
      </c>
      <c r="BM783">
        <v>1833</v>
      </c>
      <c r="BN783">
        <v>0</v>
      </c>
      <c r="BO783" t="s">
        <v>772</v>
      </c>
      <c r="BP783">
        <v>1</v>
      </c>
      <c r="BQ783">
        <v>30</v>
      </c>
      <c r="BR783">
        <v>0</v>
      </c>
      <c r="BS783">
        <v>1</v>
      </c>
      <c r="BT783">
        <v>1</v>
      </c>
      <c r="BU783">
        <v>1</v>
      </c>
      <c r="BV783">
        <v>1</v>
      </c>
      <c r="BW783">
        <v>1</v>
      </c>
      <c r="BX783">
        <v>1</v>
      </c>
      <c r="BY783" t="s">
        <v>3</v>
      </c>
      <c r="BZ783">
        <v>0</v>
      </c>
      <c r="CA783">
        <v>0</v>
      </c>
      <c r="CB783" t="s">
        <v>3</v>
      </c>
      <c r="CE783">
        <v>30</v>
      </c>
      <c r="CF783">
        <v>0</v>
      </c>
      <c r="CG783">
        <v>0</v>
      </c>
      <c r="CM783">
        <v>0</v>
      </c>
      <c r="CN783" t="s">
        <v>3</v>
      </c>
      <c r="CO783">
        <v>0</v>
      </c>
      <c r="CP783">
        <f t="shared" si="643"/>
        <v>467.17</v>
      </c>
      <c r="CQ783">
        <f t="shared" si="644"/>
        <v>233.58</v>
      </c>
      <c r="CR783">
        <f t="shared" si="645"/>
        <v>0</v>
      </c>
      <c r="CS783">
        <f t="shared" si="646"/>
        <v>0</v>
      </c>
      <c r="CT783">
        <f t="shared" si="647"/>
        <v>0</v>
      </c>
      <c r="CU783">
        <f t="shared" si="648"/>
        <v>0</v>
      </c>
      <c r="CV783">
        <f t="shared" si="649"/>
        <v>0</v>
      </c>
      <c r="CW783">
        <f t="shared" si="650"/>
        <v>0</v>
      </c>
      <c r="CX783">
        <f t="shared" si="651"/>
        <v>0</v>
      </c>
      <c r="CY783">
        <f>S783*(BZ783/100)</f>
        <v>0</v>
      </c>
      <c r="CZ783">
        <f>S783*(CA783/100)</f>
        <v>0</v>
      </c>
      <c r="DC783" t="s">
        <v>3</v>
      </c>
      <c r="DD783" t="s">
        <v>3</v>
      </c>
      <c r="DE783" t="s">
        <v>3</v>
      </c>
      <c r="DF783" t="s">
        <v>3</v>
      </c>
      <c r="DG783" t="s">
        <v>3</v>
      </c>
      <c r="DH783" t="s">
        <v>3</v>
      </c>
      <c r="DI783" t="s">
        <v>3</v>
      </c>
      <c r="DJ783" t="s">
        <v>3</v>
      </c>
      <c r="DK783" t="s">
        <v>3</v>
      </c>
      <c r="DL783" t="s">
        <v>3</v>
      </c>
      <c r="DM783" t="s">
        <v>3</v>
      </c>
      <c r="DN783">
        <v>125</v>
      </c>
      <c r="DO783">
        <v>94</v>
      </c>
      <c r="DP783">
        <v>1</v>
      </c>
      <c r="DQ783">
        <v>1</v>
      </c>
      <c r="DU783">
        <v>1010</v>
      </c>
      <c r="DV783" t="s">
        <v>397</v>
      </c>
      <c r="DW783" t="s">
        <v>397</v>
      </c>
      <c r="DX783">
        <v>1</v>
      </c>
      <c r="DZ783" t="s">
        <v>3</v>
      </c>
      <c r="EA783" t="s">
        <v>3</v>
      </c>
      <c r="EB783" t="s">
        <v>3</v>
      </c>
      <c r="EC783" t="s">
        <v>3</v>
      </c>
      <c r="EE783">
        <v>49575149</v>
      </c>
      <c r="EF783">
        <v>30</v>
      </c>
      <c r="EG783" t="s">
        <v>35</v>
      </c>
      <c r="EH783">
        <v>0</v>
      </c>
      <c r="EI783" t="s">
        <v>3</v>
      </c>
      <c r="EJ783">
        <v>1</v>
      </c>
      <c r="EK783">
        <v>1833</v>
      </c>
      <c r="EL783" t="s">
        <v>744</v>
      </c>
      <c r="EM783" t="s">
        <v>745</v>
      </c>
      <c r="EO783" t="s">
        <v>3</v>
      </c>
      <c r="EQ783">
        <v>0</v>
      </c>
      <c r="ER783">
        <v>145.99</v>
      </c>
      <c r="ES783">
        <v>145.99</v>
      </c>
      <c r="ET783">
        <v>0</v>
      </c>
      <c r="EU783">
        <v>0</v>
      </c>
      <c r="EV783">
        <v>0</v>
      </c>
      <c r="EW783">
        <v>0</v>
      </c>
      <c r="EX783">
        <v>0</v>
      </c>
      <c r="FQ783">
        <v>0</v>
      </c>
      <c r="FR783">
        <f t="shared" si="652"/>
        <v>0</v>
      </c>
      <c r="FS783">
        <v>0</v>
      </c>
      <c r="FX783">
        <v>125</v>
      </c>
      <c r="FY783">
        <v>94</v>
      </c>
      <c r="GA783" t="s">
        <v>3</v>
      </c>
      <c r="GD783">
        <v>0</v>
      </c>
      <c r="GF783">
        <v>1070304067</v>
      </c>
      <c r="GG783">
        <v>2</v>
      </c>
      <c r="GH783">
        <v>1</v>
      </c>
      <c r="GI783">
        <v>2</v>
      </c>
      <c r="GJ783">
        <v>0</v>
      </c>
      <c r="GK783">
        <f>ROUND(R783*(S12)/100,2)</f>
        <v>0</v>
      </c>
      <c r="GL783">
        <f t="shared" si="653"/>
        <v>0</v>
      </c>
      <c r="GM783">
        <f t="shared" si="654"/>
        <v>467.17</v>
      </c>
      <c r="GN783">
        <f t="shared" si="655"/>
        <v>467.17</v>
      </c>
      <c r="GO783">
        <f t="shared" si="656"/>
        <v>0</v>
      </c>
      <c r="GP783">
        <f t="shared" si="657"/>
        <v>0</v>
      </c>
      <c r="GR783">
        <v>0</v>
      </c>
      <c r="GS783">
        <v>3</v>
      </c>
      <c r="GT783">
        <v>0</v>
      </c>
      <c r="GU783" t="s">
        <v>3</v>
      </c>
      <c r="GV783">
        <f t="shared" si="658"/>
        <v>0</v>
      </c>
      <c r="GW783">
        <v>1</v>
      </c>
      <c r="GX783">
        <f t="shared" si="659"/>
        <v>0</v>
      </c>
      <c r="HA783">
        <v>0</v>
      </c>
      <c r="HB783">
        <v>0</v>
      </c>
      <c r="HC783">
        <f t="shared" si="660"/>
        <v>0</v>
      </c>
      <c r="HE783" t="s">
        <v>3</v>
      </c>
      <c r="HF783" t="s">
        <v>3</v>
      </c>
      <c r="HM783" t="s">
        <v>3</v>
      </c>
      <c r="HN783" t="s">
        <v>3</v>
      </c>
      <c r="HO783" t="s">
        <v>3</v>
      </c>
      <c r="HP783" t="s">
        <v>3</v>
      </c>
      <c r="HQ783" t="s">
        <v>3</v>
      </c>
      <c r="IK783">
        <v>0</v>
      </c>
    </row>
    <row r="784" spans="1:255" x14ac:dyDescent="0.2">
      <c r="A784" s="2">
        <v>18</v>
      </c>
      <c r="B784" s="2">
        <v>1</v>
      </c>
      <c r="C784" s="2">
        <v>358</v>
      </c>
      <c r="D784" s="2"/>
      <c r="E784" s="2" t="s">
        <v>775</v>
      </c>
      <c r="F784" s="2" t="s">
        <v>776</v>
      </c>
      <c r="G784" s="2" t="s">
        <v>777</v>
      </c>
      <c r="H784" s="2" t="s">
        <v>397</v>
      </c>
      <c r="I784" s="2">
        <f>I776*J784</f>
        <v>3</v>
      </c>
      <c r="J784" s="2">
        <v>15</v>
      </c>
      <c r="K784" s="2">
        <v>15</v>
      </c>
      <c r="L784" s="2"/>
      <c r="M784" s="2"/>
      <c r="N784" s="2"/>
      <c r="O784" s="2">
        <f t="shared" si="623"/>
        <v>0</v>
      </c>
      <c r="P784" s="2">
        <f t="shared" si="624"/>
        <v>0</v>
      </c>
      <c r="Q784" s="2">
        <f t="shared" si="625"/>
        <v>0</v>
      </c>
      <c r="R784" s="2">
        <f t="shared" si="626"/>
        <v>0</v>
      </c>
      <c r="S784" s="2">
        <f t="shared" si="627"/>
        <v>0</v>
      </c>
      <c r="T784" s="2">
        <f t="shared" si="628"/>
        <v>0</v>
      </c>
      <c r="U784" s="2">
        <f t="shared" si="629"/>
        <v>0</v>
      </c>
      <c r="V784" s="2">
        <f t="shared" si="630"/>
        <v>0</v>
      </c>
      <c r="W784" s="2">
        <f t="shared" si="631"/>
        <v>0</v>
      </c>
      <c r="X784" s="2">
        <f t="shared" si="632"/>
        <v>0</v>
      </c>
      <c r="Y784" s="2">
        <f t="shared" si="633"/>
        <v>0</v>
      </c>
      <c r="Z784" s="2"/>
      <c r="AA784" s="2">
        <v>50417534</v>
      </c>
      <c r="AB784" s="2">
        <f t="shared" si="634"/>
        <v>0</v>
      </c>
      <c r="AC784" s="2">
        <f t="shared" si="635"/>
        <v>0</v>
      </c>
      <c r="AD784" s="2">
        <f t="shared" si="636"/>
        <v>0</v>
      </c>
      <c r="AE784" s="2">
        <f t="shared" si="637"/>
        <v>0</v>
      </c>
      <c r="AF784" s="2">
        <f t="shared" si="638"/>
        <v>0</v>
      </c>
      <c r="AG784" s="2">
        <f t="shared" si="639"/>
        <v>0</v>
      </c>
      <c r="AH784" s="2">
        <f t="shared" si="640"/>
        <v>0</v>
      </c>
      <c r="AI784" s="2">
        <f t="shared" si="641"/>
        <v>0</v>
      </c>
      <c r="AJ784" s="2">
        <f t="shared" si="642"/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125</v>
      </c>
      <c r="AU784" s="2">
        <v>94</v>
      </c>
      <c r="AV784" s="2">
        <v>1</v>
      </c>
      <c r="AW784" s="2">
        <v>1</v>
      </c>
      <c r="AX784" s="2"/>
      <c r="AY784" s="2"/>
      <c r="AZ784" s="2">
        <v>1</v>
      </c>
      <c r="BA784" s="2">
        <v>1</v>
      </c>
      <c r="BB784" s="2">
        <v>1</v>
      </c>
      <c r="BC784" s="2">
        <v>1</v>
      </c>
      <c r="BD784" s="2" t="s">
        <v>3</v>
      </c>
      <c r="BE784" s="2" t="s">
        <v>3</v>
      </c>
      <c r="BF784" s="2" t="s">
        <v>3</v>
      </c>
      <c r="BG784" s="2" t="s">
        <v>3</v>
      </c>
      <c r="BH784" s="2">
        <v>3</v>
      </c>
      <c r="BI784" s="2">
        <v>1</v>
      </c>
      <c r="BJ784" s="2" t="s">
        <v>3</v>
      </c>
      <c r="BK784" s="2"/>
      <c r="BL784" s="2"/>
      <c r="BM784" s="2">
        <v>1833</v>
      </c>
      <c r="BN784" s="2">
        <v>0</v>
      </c>
      <c r="BO784" s="2" t="s">
        <v>3</v>
      </c>
      <c r="BP784" s="2">
        <v>0</v>
      </c>
      <c r="BQ784" s="2">
        <v>30</v>
      </c>
      <c r="BR784" s="2">
        <v>0</v>
      </c>
      <c r="BS784" s="2">
        <v>1</v>
      </c>
      <c r="BT784" s="2">
        <v>1</v>
      </c>
      <c r="BU784" s="2">
        <v>1</v>
      </c>
      <c r="BV784" s="2">
        <v>1</v>
      </c>
      <c r="BW784" s="2">
        <v>1</v>
      </c>
      <c r="BX784" s="2">
        <v>1</v>
      </c>
      <c r="BY784" s="2" t="s">
        <v>3</v>
      </c>
      <c r="BZ784" s="2">
        <v>125</v>
      </c>
      <c r="CA784" s="2">
        <v>94</v>
      </c>
      <c r="CB784" s="2" t="s">
        <v>3</v>
      </c>
      <c r="CC784" s="2"/>
      <c r="CD784" s="2"/>
      <c r="CE784" s="2">
        <v>30</v>
      </c>
      <c r="CF784" s="2">
        <v>0</v>
      </c>
      <c r="CG784" s="2">
        <v>0</v>
      </c>
      <c r="CH784" s="2"/>
      <c r="CI784" s="2"/>
      <c r="CJ784" s="2"/>
      <c r="CK784" s="2"/>
      <c r="CL784" s="2"/>
      <c r="CM784" s="2">
        <v>0</v>
      </c>
      <c r="CN784" s="2" t="s">
        <v>3</v>
      </c>
      <c r="CO784" s="2">
        <v>0</v>
      </c>
      <c r="CP784" s="2">
        <f t="shared" si="643"/>
        <v>0</v>
      </c>
      <c r="CQ784" s="2">
        <f t="shared" si="644"/>
        <v>0</v>
      </c>
      <c r="CR784" s="2">
        <f t="shared" si="645"/>
        <v>0</v>
      </c>
      <c r="CS784" s="2">
        <f t="shared" si="646"/>
        <v>0</v>
      </c>
      <c r="CT784" s="2">
        <f t="shared" si="647"/>
        <v>0</v>
      </c>
      <c r="CU784" s="2">
        <f t="shared" si="648"/>
        <v>0</v>
      </c>
      <c r="CV784" s="2">
        <f t="shared" si="649"/>
        <v>0</v>
      </c>
      <c r="CW784" s="2">
        <f t="shared" si="650"/>
        <v>0</v>
      </c>
      <c r="CX784" s="2">
        <f t="shared" si="651"/>
        <v>0</v>
      </c>
      <c r="CY784" s="2">
        <f>((S784*BZ784)/100)</f>
        <v>0</v>
      </c>
      <c r="CZ784" s="2">
        <f>((S784*CA784)/100)</f>
        <v>0</v>
      </c>
      <c r="DA784" s="2"/>
      <c r="DB784" s="2"/>
      <c r="DC784" s="2" t="s">
        <v>3</v>
      </c>
      <c r="DD784" s="2" t="s">
        <v>3</v>
      </c>
      <c r="DE784" s="2" t="s">
        <v>3</v>
      </c>
      <c r="DF784" s="2" t="s">
        <v>3</v>
      </c>
      <c r="DG784" s="2" t="s">
        <v>3</v>
      </c>
      <c r="DH784" s="2" t="s">
        <v>3</v>
      </c>
      <c r="DI784" s="2" t="s">
        <v>3</v>
      </c>
      <c r="DJ784" s="2" t="s">
        <v>3</v>
      </c>
      <c r="DK784" s="2" t="s">
        <v>3</v>
      </c>
      <c r="DL784" s="2" t="s">
        <v>3</v>
      </c>
      <c r="DM784" s="2" t="s">
        <v>3</v>
      </c>
      <c r="DN784" s="2">
        <v>0</v>
      </c>
      <c r="DO784" s="2">
        <v>0</v>
      </c>
      <c r="DP784" s="2">
        <v>1</v>
      </c>
      <c r="DQ784" s="2">
        <v>1</v>
      </c>
      <c r="DR784" s="2"/>
      <c r="DS784" s="2"/>
      <c r="DT784" s="2"/>
      <c r="DU784" s="2">
        <v>1010</v>
      </c>
      <c r="DV784" s="2" t="s">
        <v>397</v>
      </c>
      <c r="DW784" s="2" t="s">
        <v>397</v>
      </c>
      <c r="DX784" s="2">
        <v>1</v>
      </c>
      <c r="DY784" s="2"/>
      <c r="DZ784" s="2" t="s">
        <v>3</v>
      </c>
      <c r="EA784" s="2" t="s">
        <v>3</v>
      </c>
      <c r="EB784" s="2" t="s">
        <v>3</v>
      </c>
      <c r="EC784" s="2" t="s">
        <v>3</v>
      </c>
      <c r="ED784" s="2"/>
      <c r="EE784" s="2">
        <v>49575149</v>
      </c>
      <c r="EF784" s="2">
        <v>30</v>
      </c>
      <c r="EG784" s="2" t="s">
        <v>35</v>
      </c>
      <c r="EH784" s="2">
        <v>0</v>
      </c>
      <c r="EI784" s="2" t="s">
        <v>3</v>
      </c>
      <c r="EJ784" s="2">
        <v>1</v>
      </c>
      <c r="EK784" s="2">
        <v>1833</v>
      </c>
      <c r="EL784" s="2" t="s">
        <v>744</v>
      </c>
      <c r="EM784" s="2" t="s">
        <v>745</v>
      </c>
      <c r="EN784" s="2"/>
      <c r="EO784" s="2" t="s">
        <v>3</v>
      </c>
      <c r="EP784" s="2"/>
      <c r="EQ784" s="2">
        <v>0</v>
      </c>
      <c r="ER784" s="2">
        <v>0</v>
      </c>
      <c r="ES784" s="2">
        <v>0</v>
      </c>
      <c r="ET784" s="2">
        <v>0</v>
      </c>
      <c r="EU784" s="2">
        <v>0</v>
      </c>
      <c r="EV784" s="2">
        <v>0</v>
      </c>
      <c r="EW784" s="2">
        <v>0</v>
      </c>
      <c r="EX784" s="2">
        <v>0</v>
      </c>
      <c r="EY784" s="2"/>
      <c r="EZ784" s="2"/>
      <c r="FA784" s="2"/>
      <c r="FB784" s="2"/>
      <c r="FC784" s="2"/>
      <c r="FD784" s="2"/>
      <c r="FE784" s="2"/>
      <c r="FF784" s="2"/>
      <c r="FG784" s="2"/>
      <c r="FH784" s="2"/>
      <c r="FI784" s="2"/>
      <c r="FJ784" s="2"/>
      <c r="FK784" s="2"/>
      <c r="FL784" s="2"/>
      <c r="FM784" s="2"/>
      <c r="FN784" s="2"/>
      <c r="FO784" s="2"/>
      <c r="FP784" s="2"/>
      <c r="FQ784" s="2">
        <v>0</v>
      </c>
      <c r="FR784" s="2">
        <f t="shared" si="652"/>
        <v>0</v>
      </c>
      <c r="FS784" s="2">
        <v>0</v>
      </c>
      <c r="FT784" s="2"/>
      <c r="FU784" s="2"/>
      <c r="FV784" s="2"/>
      <c r="FW784" s="2"/>
      <c r="FX784" s="2">
        <v>125</v>
      </c>
      <c r="FY784" s="2">
        <v>94</v>
      </c>
      <c r="FZ784" s="2"/>
      <c r="GA784" s="2" t="s">
        <v>3</v>
      </c>
      <c r="GB784" s="2"/>
      <c r="GC784" s="2"/>
      <c r="GD784" s="2">
        <v>0</v>
      </c>
      <c r="GE784" s="2"/>
      <c r="GF784" s="2">
        <v>1411636582</v>
      </c>
      <c r="GG784" s="2">
        <v>2</v>
      </c>
      <c r="GH784" s="2">
        <v>1</v>
      </c>
      <c r="GI784" s="2">
        <v>-2</v>
      </c>
      <c r="GJ784" s="2">
        <v>0</v>
      </c>
      <c r="GK784" s="2">
        <f>ROUND(R784*(R12)/100,2)</f>
        <v>0</v>
      </c>
      <c r="GL784" s="2">
        <f t="shared" si="653"/>
        <v>0</v>
      </c>
      <c r="GM784" s="2">
        <f t="shared" si="654"/>
        <v>0</v>
      </c>
      <c r="GN784" s="2">
        <f t="shared" si="655"/>
        <v>0</v>
      </c>
      <c r="GO784" s="2">
        <f t="shared" si="656"/>
        <v>0</v>
      </c>
      <c r="GP784" s="2">
        <f t="shared" si="657"/>
        <v>0</v>
      </c>
      <c r="GQ784" s="2"/>
      <c r="GR784" s="2">
        <v>0</v>
      </c>
      <c r="GS784" s="2">
        <v>3</v>
      </c>
      <c r="GT784" s="2">
        <v>0</v>
      </c>
      <c r="GU784" s="2" t="s">
        <v>3</v>
      </c>
      <c r="GV784" s="2">
        <f t="shared" si="658"/>
        <v>0</v>
      </c>
      <c r="GW784" s="2">
        <v>1</v>
      </c>
      <c r="GX784" s="2">
        <f t="shared" si="659"/>
        <v>0</v>
      </c>
      <c r="GY784" s="2"/>
      <c r="GZ784" s="2"/>
      <c r="HA784" s="2">
        <v>0</v>
      </c>
      <c r="HB784" s="2">
        <v>0</v>
      </c>
      <c r="HC784" s="2">
        <f t="shared" si="660"/>
        <v>0</v>
      </c>
      <c r="HD784" s="2"/>
      <c r="HE784" s="2" t="s">
        <v>3</v>
      </c>
      <c r="HF784" s="2" t="s">
        <v>3</v>
      </c>
      <c r="HG784" s="2"/>
      <c r="HH784" s="2"/>
      <c r="HI784" s="2"/>
      <c r="HJ784" s="2"/>
      <c r="HK784" s="2"/>
      <c r="HL784" s="2"/>
      <c r="HM784" s="2" t="s">
        <v>3</v>
      </c>
      <c r="HN784" s="2" t="s">
        <v>3</v>
      </c>
      <c r="HO784" s="2" t="s">
        <v>3</v>
      </c>
      <c r="HP784" s="2" t="s">
        <v>3</v>
      </c>
      <c r="HQ784" s="2" t="s">
        <v>3</v>
      </c>
      <c r="HR784" s="2"/>
      <c r="HS784" s="2"/>
      <c r="HT784" s="2"/>
      <c r="HU784" s="2"/>
      <c r="HV784" s="2"/>
      <c r="HW784" s="2"/>
      <c r="HX784" s="2"/>
      <c r="HY784" s="2"/>
      <c r="HZ784" s="2"/>
      <c r="IA784" s="2"/>
      <c r="IB784" s="2"/>
      <c r="IC784" s="2"/>
      <c r="ID784" s="2"/>
      <c r="IE784" s="2"/>
      <c r="IF784" s="2"/>
      <c r="IG784" s="2"/>
      <c r="IH784" s="2"/>
      <c r="II784" s="2"/>
      <c r="IJ784" s="2"/>
      <c r="IK784" s="2">
        <v>0</v>
      </c>
      <c r="IL784" s="2"/>
      <c r="IM784" s="2"/>
      <c r="IN784" s="2"/>
      <c r="IO784" s="2"/>
      <c r="IP784" s="2"/>
      <c r="IQ784" s="2"/>
      <c r="IR784" s="2"/>
      <c r="IS784" s="2"/>
      <c r="IT784" s="2"/>
      <c r="IU784" s="2"/>
    </row>
    <row r="785" spans="1:255" x14ac:dyDescent="0.2">
      <c r="A785">
        <v>18</v>
      </c>
      <c r="B785">
        <v>1</v>
      </c>
      <c r="C785">
        <v>372</v>
      </c>
      <c r="E785" t="s">
        <v>775</v>
      </c>
      <c r="F785" t="s">
        <v>776</v>
      </c>
      <c r="G785" t="s">
        <v>777</v>
      </c>
      <c r="H785" t="s">
        <v>397</v>
      </c>
      <c r="I785">
        <f>I777*J785</f>
        <v>3</v>
      </c>
      <c r="J785">
        <v>15</v>
      </c>
      <c r="K785">
        <v>15</v>
      </c>
      <c r="O785">
        <f t="shared" si="623"/>
        <v>0</v>
      </c>
      <c r="P785">
        <f t="shared" si="624"/>
        <v>0</v>
      </c>
      <c r="Q785">
        <f t="shared" si="625"/>
        <v>0</v>
      </c>
      <c r="R785">
        <f t="shared" si="626"/>
        <v>0</v>
      </c>
      <c r="S785">
        <f t="shared" si="627"/>
        <v>0</v>
      </c>
      <c r="T785">
        <f t="shared" si="628"/>
        <v>0</v>
      </c>
      <c r="U785">
        <f t="shared" si="629"/>
        <v>0</v>
      </c>
      <c r="V785">
        <f t="shared" si="630"/>
        <v>0</v>
      </c>
      <c r="W785">
        <f t="shared" si="631"/>
        <v>0</v>
      </c>
      <c r="X785">
        <f t="shared" si="632"/>
        <v>0</v>
      </c>
      <c r="Y785">
        <f t="shared" si="633"/>
        <v>0</v>
      </c>
      <c r="AA785">
        <v>50417531</v>
      </c>
      <c r="AB785">
        <f t="shared" si="634"/>
        <v>0</v>
      </c>
      <c r="AC785">
        <f t="shared" si="635"/>
        <v>0</v>
      </c>
      <c r="AD785">
        <f t="shared" si="636"/>
        <v>0</v>
      </c>
      <c r="AE785">
        <f t="shared" si="637"/>
        <v>0</v>
      </c>
      <c r="AF785">
        <f t="shared" si="638"/>
        <v>0</v>
      </c>
      <c r="AG785">
        <f t="shared" si="639"/>
        <v>0</v>
      </c>
      <c r="AH785">
        <f t="shared" si="640"/>
        <v>0</v>
      </c>
      <c r="AI785">
        <f t="shared" si="641"/>
        <v>0</v>
      </c>
      <c r="AJ785">
        <f t="shared" si="642"/>
        <v>0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  <c r="AS785">
        <v>0</v>
      </c>
      <c r="AT785">
        <v>0</v>
      </c>
      <c r="AU785">
        <v>0</v>
      </c>
      <c r="AV785">
        <v>1</v>
      </c>
      <c r="AW785">
        <v>1</v>
      </c>
      <c r="AZ785">
        <v>1</v>
      </c>
      <c r="BA785">
        <v>1</v>
      </c>
      <c r="BB785">
        <v>1</v>
      </c>
      <c r="BC785">
        <v>3.63</v>
      </c>
      <c r="BD785" t="s">
        <v>3</v>
      </c>
      <c r="BE785" t="s">
        <v>3</v>
      </c>
      <c r="BF785" t="s">
        <v>3</v>
      </c>
      <c r="BG785" t="s">
        <v>3</v>
      </c>
      <c r="BH785">
        <v>3</v>
      </c>
      <c r="BI785">
        <v>1</v>
      </c>
      <c r="BJ785" t="s">
        <v>3</v>
      </c>
      <c r="BM785">
        <v>1833</v>
      </c>
      <c r="BN785">
        <v>0</v>
      </c>
      <c r="BO785" t="s">
        <v>776</v>
      </c>
      <c r="BP785">
        <v>1</v>
      </c>
      <c r="BQ785">
        <v>30</v>
      </c>
      <c r="BR785">
        <v>0</v>
      </c>
      <c r="BS785">
        <v>1</v>
      </c>
      <c r="BT785">
        <v>1</v>
      </c>
      <c r="BU785">
        <v>1</v>
      </c>
      <c r="BV785">
        <v>1</v>
      </c>
      <c r="BW785">
        <v>1</v>
      </c>
      <c r="BX785">
        <v>1</v>
      </c>
      <c r="BY785" t="s">
        <v>3</v>
      </c>
      <c r="BZ785">
        <v>0</v>
      </c>
      <c r="CA785">
        <v>0</v>
      </c>
      <c r="CB785" t="s">
        <v>3</v>
      </c>
      <c r="CE785">
        <v>30</v>
      </c>
      <c r="CF785">
        <v>0</v>
      </c>
      <c r="CG785">
        <v>0</v>
      </c>
      <c r="CM785">
        <v>0</v>
      </c>
      <c r="CN785" t="s">
        <v>3</v>
      </c>
      <c r="CO785">
        <v>0</v>
      </c>
      <c r="CP785">
        <f t="shared" si="643"/>
        <v>0</v>
      </c>
      <c r="CQ785">
        <f t="shared" si="644"/>
        <v>0</v>
      </c>
      <c r="CR785">
        <f t="shared" si="645"/>
        <v>0</v>
      </c>
      <c r="CS785">
        <f t="shared" si="646"/>
        <v>0</v>
      </c>
      <c r="CT785">
        <f t="shared" si="647"/>
        <v>0</v>
      </c>
      <c r="CU785">
        <f t="shared" si="648"/>
        <v>0</v>
      </c>
      <c r="CV785">
        <f t="shared" si="649"/>
        <v>0</v>
      </c>
      <c r="CW785">
        <f t="shared" si="650"/>
        <v>0</v>
      </c>
      <c r="CX785">
        <f t="shared" si="651"/>
        <v>0</v>
      </c>
      <c r="CY785">
        <f>S785*(BZ785/100)</f>
        <v>0</v>
      </c>
      <c r="CZ785">
        <f>S785*(CA785/100)</f>
        <v>0</v>
      </c>
      <c r="DC785" t="s">
        <v>3</v>
      </c>
      <c r="DD785" t="s">
        <v>3</v>
      </c>
      <c r="DE785" t="s">
        <v>3</v>
      </c>
      <c r="DF785" t="s">
        <v>3</v>
      </c>
      <c r="DG785" t="s">
        <v>3</v>
      </c>
      <c r="DH785" t="s">
        <v>3</v>
      </c>
      <c r="DI785" t="s">
        <v>3</v>
      </c>
      <c r="DJ785" t="s">
        <v>3</v>
      </c>
      <c r="DK785" t="s">
        <v>3</v>
      </c>
      <c r="DL785" t="s">
        <v>3</v>
      </c>
      <c r="DM785" t="s">
        <v>3</v>
      </c>
      <c r="DN785">
        <v>125</v>
      </c>
      <c r="DO785">
        <v>94</v>
      </c>
      <c r="DP785">
        <v>1</v>
      </c>
      <c r="DQ785">
        <v>1</v>
      </c>
      <c r="DU785">
        <v>1010</v>
      </c>
      <c r="DV785" t="s">
        <v>397</v>
      </c>
      <c r="DW785" t="s">
        <v>397</v>
      </c>
      <c r="DX785">
        <v>1</v>
      </c>
      <c r="DZ785" t="s">
        <v>3</v>
      </c>
      <c r="EA785" t="s">
        <v>3</v>
      </c>
      <c r="EB785" t="s">
        <v>3</v>
      </c>
      <c r="EC785" t="s">
        <v>3</v>
      </c>
      <c r="EE785">
        <v>49575149</v>
      </c>
      <c r="EF785">
        <v>30</v>
      </c>
      <c r="EG785" t="s">
        <v>35</v>
      </c>
      <c r="EH785">
        <v>0</v>
      </c>
      <c r="EI785" t="s">
        <v>3</v>
      </c>
      <c r="EJ785">
        <v>1</v>
      </c>
      <c r="EK785">
        <v>1833</v>
      </c>
      <c r="EL785" t="s">
        <v>744</v>
      </c>
      <c r="EM785" t="s">
        <v>745</v>
      </c>
      <c r="EO785" t="s">
        <v>3</v>
      </c>
      <c r="EQ785">
        <v>0</v>
      </c>
      <c r="ER785">
        <v>0</v>
      </c>
      <c r="ES785">
        <v>0</v>
      </c>
      <c r="ET785">
        <v>0</v>
      </c>
      <c r="EU785">
        <v>0</v>
      </c>
      <c r="EV785">
        <v>0</v>
      </c>
      <c r="EW785">
        <v>0</v>
      </c>
      <c r="EX785">
        <v>0</v>
      </c>
      <c r="FQ785">
        <v>0</v>
      </c>
      <c r="FR785">
        <f t="shared" si="652"/>
        <v>0</v>
      </c>
      <c r="FS785">
        <v>0</v>
      </c>
      <c r="FX785">
        <v>125</v>
      </c>
      <c r="FY785">
        <v>94</v>
      </c>
      <c r="GA785" t="s">
        <v>3</v>
      </c>
      <c r="GD785">
        <v>0</v>
      </c>
      <c r="GF785">
        <v>1411636582</v>
      </c>
      <c r="GG785">
        <v>2</v>
      </c>
      <c r="GH785">
        <v>1</v>
      </c>
      <c r="GI785">
        <v>2</v>
      </c>
      <c r="GJ785">
        <v>0</v>
      </c>
      <c r="GK785">
        <f>ROUND(R785*(S12)/100,2)</f>
        <v>0</v>
      </c>
      <c r="GL785">
        <f t="shared" si="653"/>
        <v>0</v>
      </c>
      <c r="GM785">
        <f t="shared" si="654"/>
        <v>0</v>
      </c>
      <c r="GN785">
        <f t="shared" si="655"/>
        <v>0</v>
      </c>
      <c r="GO785">
        <f t="shared" si="656"/>
        <v>0</v>
      </c>
      <c r="GP785">
        <f t="shared" si="657"/>
        <v>0</v>
      </c>
      <c r="GR785">
        <v>0</v>
      </c>
      <c r="GS785">
        <v>3</v>
      </c>
      <c r="GT785">
        <v>0</v>
      </c>
      <c r="GU785" t="s">
        <v>3</v>
      </c>
      <c r="GV785">
        <f t="shared" si="658"/>
        <v>0</v>
      </c>
      <c r="GW785">
        <v>1</v>
      </c>
      <c r="GX785">
        <f t="shared" si="659"/>
        <v>0</v>
      </c>
      <c r="HA785">
        <v>0</v>
      </c>
      <c r="HB785">
        <v>0</v>
      </c>
      <c r="HC785">
        <f t="shared" si="660"/>
        <v>0</v>
      </c>
      <c r="HE785" t="s">
        <v>3</v>
      </c>
      <c r="HF785" t="s">
        <v>3</v>
      </c>
      <c r="HM785" t="s">
        <v>3</v>
      </c>
      <c r="HN785" t="s">
        <v>3</v>
      </c>
      <c r="HO785" t="s">
        <v>3</v>
      </c>
      <c r="HP785" t="s">
        <v>3</v>
      </c>
      <c r="HQ785" t="s">
        <v>3</v>
      </c>
      <c r="IK785">
        <v>0</v>
      </c>
    </row>
    <row r="786" spans="1:255" x14ac:dyDescent="0.2">
      <c r="A786" s="2">
        <v>18</v>
      </c>
      <c r="B786" s="2">
        <v>1</v>
      </c>
      <c r="C786" s="2">
        <v>360</v>
      </c>
      <c r="D786" s="2"/>
      <c r="E786" s="2" t="s">
        <v>778</v>
      </c>
      <c r="F786" s="2" t="s">
        <v>759</v>
      </c>
      <c r="G786" s="2" t="s">
        <v>760</v>
      </c>
      <c r="H786" s="2" t="s">
        <v>397</v>
      </c>
      <c r="I786" s="2">
        <f>I776*J786</f>
        <v>0.18</v>
      </c>
      <c r="J786" s="2">
        <v>0.89999999999999991</v>
      </c>
      <c r="K786" s="2">
        <v>0.9</v>
      </c>
      <c r="L786" s="2"/>
      <c r="M786" s="2"/>
      <c r="N786" s="2"/>
      <c r="O786" s="2">
        <f t="shared" si="623"/>
        <v>2.13</v>
      </c>
      <c r="P786" s="2">
        <f t="shared" si="624"/>
        <v>2.13</v>
      </c>
      <c r="Q786" s="2">
        <f t="shared" si="625"/>
        <v>0</v>
      </c>
      <c r="R786" s="2">
        <f t="shared" si="626"/>
        <v>0</v>
      </c>
      <c r="S786" s="2">
        <f t="shared" si="627"/>
        <v>0</v>
      </c>
      <c r="T786" s="2">
        <f t="shared" si="628"/>
        <v>0</v>
      </c>
      <c r="U786" s="2">
        <f t="shared" si="629"/>
        <v>0</v>
      </c>
      <c r="V786" s="2">
        <f t="shared" si="630"/>
        <v>0</v>
      </c>
      <c r="W786" s="2">
        <f t="shared" si="631"/>
        <v>0</v>
      </c>
      <c r="X786" s="2">
        <f t="shared" si="632"/>
        <v>0</v>
      </c>
      <c r="Y786" s="2">
        <f t="shared" si="633"/>
        <v>0</v>
      </c>
      <c r="Z786" s="2"/>
      <c r="AA786" s="2">
        <v>50417534</v>
      </c>
      <c r="AB786" s="2">
        <f t="shared" si="634"/>
        <v>11.82</v>
      </c>
      <c r="AC786" s="2">
        <f t="shared" si="635"/>
        <v>11.82</v>
      </c>
      <c r="AD786" s="2">
        <f t="shared" si="636"/>
        <v>0</v>
      </c>
      <c r="AE786" s="2">
        <f t="shared" si="637"/>
        <v>0</v>
      </c>
      <c r="AF786" s="2">
        <f t="shared" si="638"/>
        <v>0</v>
      </c>
      <c r="AG786" s="2">
        <f t="shared" si="639"/>
        <v>0</v>
      </c>
      <c r="AH786" s="2">
        <f t="shared" si="640"/>
        <v>0</v>
      </c>
      <c r="AI786" s="2">
        <f t="shared" si="641"/>
        <v>0</v>
      </c>
      <c r="AJ786" s="2">
        <f t="shared" si="642"/>
        <v>0</v>
      </c>
      <c r="AK786" s="2">
        <v>11.82</v>
      </c>
      <c r="AL786" s="2">
        <v>11.82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125</v>
      </c>
      <c r="AU786" s="2">
        <v>94</v>
      </c>
      <c r="AV786" s="2">
        <v>1</v>
      </c>
      <c r="AW786" s="2">
        <v>1</v>
      </c>
      <c r="AX786" s="2"/>
      <c r="AY786" s="2"/>
      <c r="AZ786" s="2">
        <v>1</v>
      </c>
      <c r="BA786" s="2">
        <v>1</v>
      </c>
      <c r="BB786" s="2">
        <v>1</v>
      </c>
      <c r="BC786" s="2">
        <v>1</v>
      </c>
      <c r="BD786" s="2" t="s">
        <v>3</v>
      </c>
      <c r="BE786" s="2" t="s">
        <v>3</v>
      </c>
      <c r="BF786" s="2" t="s">
        <v>3</v>
      </c>
      <c r="BG786" s="2" t="s">
        <v>3</v>
      </c>
      <c r="BH786" s="2">
        <v>3</v>
      </c>
      <c r="BI786" s="2">
        <v>1</v>
      </c>
      <c r="BJ786" s="2" t="s">
        <v>761</v>
      </c>
      <c r="BK786" s="2"/>
      <c r="BL786" s="2"/>
      <c r="BM786" s="2">
        <v>1833</v>
      </c>
      <c r="BN786" s="2">
        <v>0</v>
      </c>
      <c r="BO786" s="2" t="s">
        <v>3</v>
      </c>
      <c r="BP786" s="2">
        <v>0</v>
      </c>
      <c r="BQ786" s="2">
        <v>30</v>
      </c>
      <c r="BR786" s="2">
        <v>0</v>
      </c>
      <c r="BS786" s="2">
        <v>1</v>
      </c>
      <c r="BT786" s="2">
        <v>1</v>
      </c>
      <c r="BU786" s="2">
        <v>1</v>
      </c>
      <c r="BV786" s="2">
        <v>1</v>
      </c>
      <c r="BW786" s="2">
        <v>1</v>
      </c>
      <c r="BX786" s="2">
        <v>1</v>
      </c>
      <c r="BY786" s="2" t="s">
        <v>3</v>
      </c>
      <c r="BZ786" s="2">
        <v>125</v>
      </c>
      <c r="CA786" s="2">
        <v>94</v>
      </c>
      <c r="CB786" s="2" t="s">
        <v>3</v>
      </c>
      <c r="CC786" s="2"/>
      <c r="CD786" s="2"/>
      <c r="CE786" s="2">
        <v>30</v>
      </c>
      <c r="CF786" s="2">
        <v>0</v>
      </c>
      <c r="CG786" s="2">
        <v>0</v>
      </c>
      <c r="CH786" s="2"/>
      <c r="CI786" s="2"/>
      <c r="CJ786" s="2"/>
      <c r="CK786" s="2"/>
      <c r="CL786" s="2"/>
      <c r="CM786" s="2">
        <v>0</v>
      </c>
      <c r="CN786" s="2" t="s">
        <v>3</v>
      </c>
      <c r="CO786" s="2">
        <v>0</v>
      </c>
      <c r="CP786" s="2">
        <f t="shared" si="643"/>
        <v>2.13</v>
      </c>
      <c r="CQ786" s="2">
        <f t="shared" si="644"/>
        <v>11.82</v>
      </c>
      <c r="CR786" s="2">
        <f t="shared" si="645"/>
        <v>0</v>
      </c>
      <c r="CS786" s="2">
        <f t="shared" si="646"/>
        <v>0</v>
      </c>
      <c r="CT786" s="2">
        <f t="shared" si="647"/>
        <v>0</v>
      </c>
      <c r="CU786" s="2">
        <f t="shared" si="648"/>
        <v>0</v>
      </c>
      <c r="CV786" s="2">
        <f t="shared" si="649"/>
        <v>0</v>
      </c>
      <c r="CW786" s="2">
        <f t="shared" si="650"/>
        <v>0</v>
      </c>
      <c r="CX786" s="2">
        <f t="shared" si="651"/>
        <v>0</v>
      </c>
      <c r="CY786" s="2">
        <f>((S786*BZ786)/100)</f>
        <v>0</v>
      </c>
      <c r="CZ786" s="2">
        <f>((S786*CA786)/100)</f>
        <v>0</v>
      </c>
      <c r="DA786" s="2"/>
      <c r="DB786" s="2"/>
      <c r="DC786" s="2" t="s">
        <v>3</v>
      </c>
      <c r="DD786" s="2" t="s">
        <v>3</v>
      </c>
      <c r="DE786" s="2" t="s">
        <v>3</v>
      </c>
      <c r="DF786" s="2" t="s">
        <v>3</v>
      </c>
      <c r="DG786" s="2" t="s">
        <v>3</v>
      </c>
      <c r="DH786" s="2" t="s">
        <v>3</v>
      </c>
      <c r="DI786" s="2" t="s">
        <v>3</v>
      </c>
      <c r="DJ786" s="2" t="s">
        <v>3</v>
      </c>
      <c r="DK786" s="2" t="s">
        <v>3</v>
      </c>
      <c r="DL786" s="2" t="s">
        <v>3</v>
      </c>
      <c r="DM786" s="2" t="s">
        <v>3</v>
      </c>
      <c r="DN786" s="2">
        <v>0</v>
      </c>
      <c r="DO786" s="2">
        <v>0</v>
      </c>
      <c r="DP786" s="2">
        <v>1</v>
      </c>
      <c r="DQ786" s="2">
        <v>1</v>
      </c>
      <c r="DR786" s="2"/>
      <c r="DS786" s="2"/>
      <c r="DT786" s="2"/>
      <c r="DU786" s="2">
        <v>1010</v>
      </c>
      <c r="DV786" s="2" t="s">
        <v>397</v>
      </c>
      <c r="DW786" s="2" t="s">
        <v>397</v>
      </c>
      <c r="DX786" s="2">
        <v>1</v>
      </c>
      <c r="DY786" s="2"/>
      <c r="DZ786" s="2" t="s">
        <v>3</v>
      </c>
      <c r="EA786" s="2" t="s">
        <v>3</v>
      </c>
      <c r="EB786" s="2" t="s">
        <v>3</v>
      </c>
      <c r="EC786" s="2" t="s">
        <v>3</v>
      </c>
      <c r="ED786" s="2"/>
      <c r="EE786" s="2">
        <v>49575149</v>
      </c>
      <c r="EF786" s="2">
        <v>30</v>
      </c>
      <c r="EG786" s="2" t="s">
        <v>35</v>
      </c>
      <c r="EH786" s="2">
        <v>0</v>
      </c>
      <c r="EI786" s="2" t="s">
        <v>3</v>
      </c>
      <c r="EJ786" s="2">
        <v>1</v>
      </c>
      <c r="EK786" s="2">
        <v>1833</v>
      </c>
      <c r="EL786" s="2" t="s">
        <v>744</v>
      </c>
      <c r="EM786" s="2" t="s">
        <v>745</v>
      </c>
      <c r="EN786" s="2"/>
      <c r="EO786" s="2" t="s">
        <v>3</v>
      </c>
      <c r="EP786" s="2"/>
      <c r="EQ786" s="2">
        <v>0</v>
      </c>
      <c r="ER786" s="2">
        <v>11.82</v>
      </c>
      <c r="ES786" s="2">
        <v>11.82</v>
      </c>
      <c r="ET786" s="2">
        <v>0</v>
      </c>
      <c r="EU786" s="2">
        <v>0</v>
      </c>
      <c r="EV786" s="2">
        <v>0</v>
      </c>
      <c r="EW786" s="2">
        <v>0</v>
      </c>
      <c r="EX786" s="2">
        <v>0</v>
      </c>
      <c r="EY786" s="2"/>
      <c r="EZ786" s="2"/>
      <c r="FA786" s="2"/>
      <c r="FB786" s="2"/>
      <c r="FC786" s="2"/>
      <c r="FD786" s="2"/>
      <c r="FE786" s="2"/>
      <c r="FF786" s="2"/>
      <c r="FG786" s="2"/>
      <c r="FH786" s="2"/>
      <c r="FI786" s="2"/>
      <c r="FJ786" s="2"/>
      <c r="FK786" s="2"/>
      <c r="FL786" s="2"/>
      <c r="FM786" s="2"/>
      <c r="FN786" s="2"/>
      <c r="FO786" s="2"/>
      <c r="FP786" s="2"/>
      <c r="FQ786" s="2">
        <v>0</v>
      </c>
      <c r="FR786" s="2">
        <f t="shared" si="652"/>
        <v>0</v>
      </c>
      <c r="FS786" s="2">
        <v>0</v>
      </c>
      <c r="FT786" s="2"/>
      <c r="FU786" s="2"/>
      <c r="FV786" s="2"/>
      <c r="FW786" s="2"/>
      <c r="FX786" s="2">
        <v>125</v>
      </c>
      <c r="FY786" s="2">
        <v>94</v>
      </c>
      <c r="FZ786" s="2"/>
      <c r="GA786" s="2" t="s">
        <v>3</v>
      </c>
      <c r="GB786" s="2"/>
      <c r="GC786" s="2"/>
      <c r="GD786" s="2">
        <v>0</v>
      </c>
      <c r="GE786" s="2"/>
      <c r="GF786" s="2">
        <v>620473364</v>
      </c>
      <c r="GG786" s="2">
        <v>2</v>
      </c>
      <c r="GH786" s="2">
        <v>1</v>
      </c>
      <c r="GI786" s="2">
        <v>-2</v>
      </c>
      <c r="GJ786" s="2">
        <v>0</v>
      </c>
      <c r="GK786" s="2">
        <f>ROUND(R786*(R12)/100,2)</f>
        <v>0</v>
      </c>
      <c r="GL786" s="2">
        <f t="shared" si="653"/>
        <v>0</v>
      </c>
      <c r="GM786" s="2">
        <f t="shared" si="654"/>
        <v>2.13</v>
      </c>
      <c r="GN786" s="2">
        <f t="shared" si="655"/>
        <v>2.13</v>
      </c>
      <c r="GO786" s="2">
        <f t="shared" si="656"/>
        <v>0</v>
      </c>
      <c r="GP786" s="2">
        <f t="shared" si="657"/>
        <v>0</v>
      </c>
      <c r="GQ786" s="2"/>
      <c r="GR786" s="2">
        <v>0</v>
      </c>
      <c r="GS786" s="2">
        <v>3</v>
      </c>
      <c r="GT786" s="2">
        <v>0</v>
      </c>
      <c r="GU786" s="2" t="s">
        <v>3</v>
      </c>
      <c r="GV786" s="2">
        <f t="shared" si="658"/>
        <v>0</v>
      </c>
      <c r="GW786" s="2">
        <v>1</v>
      </c>
      <c r="GX786" s="2">
        <f t="shared" si="659"/>
        <v>0</v>
      </c>
      <c r="GY786" s="2"/>
      <c r="GZ786" s="2"/>
      <c r="HA786" s="2">
        <v>0</v>
      </c>
      <c r="HB786" s="2">
        <v>0</v>
      </c>
      <c r="HC786" s="2">
        <f t="shared" si="660"/>
        <v>0</v>
      </c>
      <c r="HD786" s="2"/>
      <c r="HE786" s="2" t="s">
        <v>3</v>
      </c>
      <c r="HF786" s="2" t="s">
        <v>3</v>
      </c>
      <c r="HG786" s="2"/>
      <c r="HH786" s="2"/>
      <c r="HI786" s="2"/>
      <c r="HJ786" s="2"/>
      <c r="HK786" s="2"/>
      <c r="HL786" s="2"/>
      <c r="HM786" s="2" t="s">
        <v>3</v>
      </c>
      <c r="HN786" s="2" t="s">
        <v>3</v>
      </c>
      <c r="HO786" s="2" t="s">
        <v>3</v>
      </c>
      <c r="HP786" s="2" t="s">
        <v>3</v>
      </c>
      <c r="HQ786" s="2" t="s">
        <v>3</v>
      </c>
      <c r="HR786" s="2"/>
      <c r="HS786" s="2"/>
      <c r="HT786" s="2"/>
      <c r="HU786" s="2"/>
      <c r="HV786" s="2"/>
      <c r="HW786" s="2"/>
      <c r="HX786" s="2"/>
      <c r="HY786" s="2"/>
      <c r="HZ786" s="2"/>
      <c r="IA786" s="2"/>
      <c r="IB786" s="2"/>
      <c r="IC786" s="2"/>
      <c r="ID786" s="2"/>
      <c r="IE786" s="2"/>
      <c r="IF786" s="2"/>
      <c r="IG786" s="2"/>
      <c r="IH786" s="2"/>
      <c r="II786" s="2"/>
      <c r="IJ786" s="2"/>
      <c r="IK786" s="2">
        <v>0</v>
      </c>
      <c r="IL786" s="2"/>
      <c r="IM786" s="2"/>
      <c r="IN786" s="2"/>
      <c r="IO786" s="2"/>
      <c r="IP786" s="2"/>
      <c r="IQ786" s="2"/>
      <c r="IR786" s="2"/>
      <c r="IS786" s="2"/>
      <c r="IT786" s="2"/>
      <c r="IU786" s="2"/>
    </row>
    <row r="787" spans="1:255" x14ac:dyDescent="0.2">
      <c r="A787">
        <v>18</v>
      </c>
      <c r="B787">
        <v>1</v>
      </c>
      <c r="C787">
        <v>374</v>
      </c>
      <c r="E787" t="s">
        <v>778</v>
      </c>
      <c r="F787" t="s">
        <v>759</v>
      </c>
      <c r="G787" t="s">
        <v>760</v>
      </c>
      <c r="H787" t="s">
        <v>397</v>
      </c>
      <c r="I787">
        <f>I777*J787</f>
        <v>0.18</v>
      </c>
      <c r="J787">
        <v>0.89999999999999991</v>
      </c>
      <c r="K787">
        <v>0.9</v>
      </c>
      <c r="O787">
        <f t="shared" si="623"/>
        <v>15.34</v>
      </c>
      <c r="P787">
        <f t="shared" si="624"/>
        <v>15.34</v>
      </c>
      <c r="Q787">
        <f t="shared" si="625"/>
        <v>0</v>
      </c>
      <c r="R787">
        <f t="shared" si="626"/>
        <v>0</v>
      </c>
      <c r="S787">
        <f t="shared" si="627"/>
        <v>0</v>
      </c>
      <c r="T787">
        <f t="shared" si="628"/>
        <v>0</v>
      </c>
      <c r="U787">
        <f t="shared" si="629"/>
        <v>0</v>
      </c>
      <c r="V787">
        <f t="shared" si="630"/>
        <v>0</v>
      </c>
      <c r="W787">
        <f t="shared" si="631"/>
        <v>0</v>
      </c>
      <c r="X787">
        <f t="shared" si="632"/>
        <v>0</v>
      </c>
      <c r="Y787">
        <f t="shared" si="633"/>
        <v>0</v>
      </c>
      <c r="AA787">
        <v>50417531</v>
      </c>
      <c r="AB787">
        <f t="shared" si="634"/>
        <v>11.82</v>
      </c>
      <c r="AC787">
        <f t="shared" si="635"/>
        <v>11.82</v>
      </c>
      <c r="AD787">
        <f t="shared" si="636"/>
        <v>0</v>
      </c>
      <c r="AE787">
        <f t="shared" si="637"/>
        <v>0</v>
      </c>
      <c r="AF787">
        <f t="shared" si="638"/>
        <v>0</v>
      </c>
      <c r="AG787">
        <f t="shared" si="639"/>
        <v>0</v>
      </c>
      <c r="AH787">
        <f t="shared" si="640"/>
        <v>0</v>
      </c>
      <c r="AI787">
        <f t="shared" si="641"/>
        <v>0</v>
      </c>
      <c r="AJ787">
        <f t="shared" si="642"/>
        <v>0</v>
      </c>
      <c r="AK787">
        <v>11.82</v>
      </c>
      <c r="AL787">
        <v>11.82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  <c r="AS787">
        <v>0</v>
      </c>
      <c r="AT787">
        <v>0</v>
      </c>
      <c r="AU787">
        <v>0</v>
      </c>
      <c r="AV787">
        <v>1</v>
      </c>
      <c r="AW787">
        <v>1</v>
      </c>
      <c r="AZ787">
        <v>1</v>
      </c>
      <c r="BA787">
        <v>1</v>
      </c>
      <c r="BB787">
        <v>1</v>
      </c>
      <c r="BC787">
        <v>7.2</v>
      </c>
      <c r="BD787" t="s">
        <v>3</v>
      </c>
      <c r="BE787" t="s">
        <v>3</v>
      </c>
      <c r="BF787" t="s">
        <v>3</v>
      </c>
      <c r="BG787" t="s">
        <v>3</v>
      </c>
      <c r="BH787">
        <v>3</v>
      </c>
      <c r="BI787">
        <v>1</v>
      </c>
      <c r="BJ787" t="s">
        <v>761</v>
      </c>
      <c r="BM787">
        <v>1833</v>
      </c>
      <c r="BN787">
        <v>0</v>
      </c>
      <c r="BO787" t="s">
        <v>759</v>
      </c>
      <c r="BP787">
        <v>1</v>
      </c>
      <c r="BQ787">
        <v>30</v>
      </c>
      <c r="BR787">
        <v>0</v>
      </c>
      <c r="BS787">
        <v>1</v>
      </c>
      <c r="BT787">
        <v>1</v>
      </c>
      <c r="BU787">
        <v>1</v>
      </c>
      <c r="BV787">
        <v>1</v>
      </c>
      <c r="BW787">
        <v>1</v>
      </c>
      <c r="BX787">
        <v>1</v>
      </c>
      <c r="BY787" t="s">
        <v>3</v>
      </c>
      <c r="BZ787">
        <v>0</v>
      </c>
      <c r="CA787">
        <v>0</v>
      </c>
      <c r="CB787" t="s">
        <v>3</v>
      </c>
      <c r="CE787">
        <v>30</v>
      </c>
      <c r="CF787">
        <v>0</v>
      </c>
      <c r="CG787">
        <v>0</v>
      </c>
      <c r="CM787">
        <v>0</v>
      </c>
      <c r="CN787" t="s">
        <v>3</v>
      </c>
      <c r="CO787">
        <v>0</v>
      </c>
      <c r="CP787">
        <f t="shared" si="643"/>
        <v>15.34</v>
      </c>
      <c r="CQ787">
        <f t="shared" si="644"/>
        <v>85.1</v>
      </c>
      <c r="CR787">
        <f t="shared" si="645"/>
        <v>0</v>
      </c>
      <c r="CS787">
        <f t="shared" si="646"/>
        <v>0</v>
      </c>
      <c r="CT787">
        <f t="shared" si="647"/>
        <v>0</v>
      </c>
      <c r="CU787">
        <f t="shared" si="648"/>
        <v>0</v>
      </c>
      <c r="CV787">
        <f t="shared" si="649"/>
        <v>0</v>
      </c>
      <c r="CW787">
        <f t="shared" si="650"/>
        <v>0</v>
      </c>
      <c r="CX787">
        <f t="shared" si="651"/>
        <v>0</v>
      </c>
      <c r="CY787">
        <f>S787*(BZ787/100)</f>
        <v>0</v>
      </c>
      <c r="CZ787">
        <f>S787*(CA787/100)</f>
        <v>0</v>
      </c>
      <c r="DC787" t="s">
        <v>3</v>
      </c>
      <c r="DD787" t="s">
        <v>3</v>
      </c>
      <c r="DE787" t="s">
        <v>3</v>
      </c>
      <c r="DF787" t="s">
        <v>3</v>
      </c>
      <c r="DG787" t="s">
        <v>3</v>
      </c>
      <c r="DH787" t="s">
        <v>3</v>
      </c>
      <c r="DI787" t="s">
        <v>3</v>
      </c>
      <c r="DJ787" t="s">
        <v>3</v>
      </c>
      <c r="DK787" t="s">
        <v>3</v>
      </c>
      <c r="DL787" t="s">
        <v>3</v>
      </c>
      <c r="DM787" t="s">
        <v>3</v>
      </c>
      <c r="DN787">
        <v>125</v>
      </c>
      <c r="DO787">
        <v>94</v>
      </c>
      <c r="DP787">
        <v>1</v>
      </c>
      <c r="DQ787">
        <v>1</v>
      </c>
      <c r="DU787">
        <v>1010</v>
      </c>
      <c r="DV787" t="s">
        <v>397</v>
      </c>
      <c r="DW787" t="s">
        <v>397</v>
      </c>
      <c r="DX787">
        <v>1</v>
      </c>
      <c r="DZ787" t="s">
        <v>3</v>
      </c>
      <c r="EA787" t="s">
        <v>3</v>
      </c>
      <c r="EB787" t="s">
        <v>3</v>
      </c>
      <c r="EC787" t="s">
        <v>3</v>
      </c>
      <c r="EE787">
        <v>49575149</v>
      </c>
      <c r="EF787">
        <v>30</v>
      </c>
      <c r="EG787" t="s">
        <v>35</v>
      </c>
      <c r="EH787">
        <v>0</v>
      </c>
      <c r="EI787" t="s">
        <v>3</v>
      </c>
      <c r="EJ787">
        <v>1</v>
      </c>
      <c r="EK787">
        <v>1833</v>
      </c>
      <c r="EL787" t="s">
        <v>744</v>
      </c>
      <c r="EM787" t="s">
        <v>745</v>
      </c>
      <c r="EO787" t="s">
        <v>3</v>
      </c>
      <c r="EQ787">
        <v>0</v>
      </c>
      <c r="ER787">
        <v>11.82</v>
      </c>
      <c r="ES787">
        <v>11.82</v>
      </c>
      <c r="ET787">
        <v>0</v>
      </c>
      <c r="EU787">
        <v>0</v>
      </c>
      <c r="EV787">
        <v>0</v>
      </c>
      <c r="EW787">
        <v>0</v>
      </c>
      <c r="EX787">
        <v>0</v>
      </c>
      <c r="FQ787">
        <v>0</v>
      </c>
      <c r="FR787">
        <f t="shared" si="652"/>
        <v>0</v>
      </c>
      <c r="FS787">
        <v>0</v>
      </c>
      <c r="FX787">
        <v>125</v>
      </c>
      <c r="FY787">
        <v>94</v>
      </c>
      <c r="GA787" t="s">
        <v>3</v>
      </c>
      <c r="GD787">
        <v>0</v>
      </c>
      <c r="GF787">
        <v>620473364</v>
      </c>
      <c r="GG787">
        <v>2</v>
      </c>
      <c r="GH787">
        <v>1</v>
      </c>
      <c r="GI787">
        <v>2</v>
      </c>
      <c r="GJ787">
        <v>0</v>
      </c>
      <c r="GK787">
        <f>ROUND(R787*(S12)/100,2)</f>
        <v>0</v>
      </c>
      <c r="GL787">
        <f t="shared" si="653"/>
        <v>0</v>
      </c>
      <c r="GM787">
        <f t="shared" si="654"/>
        <v>15.34</v>
      </c>
      <c r="GN787">
        <f t="shared" si="655"/>
        <v>15.34</v>
      </c>
      <c r="GO787">
        <f t="shared" si="656"/>
        <v>0</v>
      </c>
      <c r="GP787">
        <f t="shared" si="657"/>
        <v>0</v>
      </c>
      <c r="GR787">
        <v>0</v>
      </c>
      <c r="GS787">
        <v>3</v>
      </c>
      <c r="GT787">
        <v>0</v>
      </c>
      <c r="GU787" t="s">
        <v>3</v>
      </c>
      <c r="GV787">
        <f t="shared" si="658"/>
        <v>0</v>
      </c>
      <c r="GW787">
        <v>1</v>
      </c>
      <c r="GX787">
        <f t="shared" si="659"/>
        <v>0</v>
      </c>
      <c r="HA787">
        <v>0</v>
      </c>
      <c r="HB787">
        <v>0</v>
      </c>
      <c r="HC787">
        <f t="shared" si="660"/>
        <v>0</v>
      </c>
      <c r="HE787" t="s">
        <v>3</v>
      </c>
      <c r="HF787" t="s">
        <v>3</v>
      </c>
      <c r="HM787" t="s">
        <v>3</v>
      </c>
      <c r="HN787" t="s">
        <v>3</v>
      </c>
      <c r="HO787" t="s">
        <v>3</v>
      </c>
      <c r="HP787" t="s">
        <v>3</v>
      </c>
      <c r="HQ787" t="s">
        <v>3</v>
      </c>
      <c r="IK787">
        <v>0</v>
      </c>
    </row>
    <row r="789" spans="1:255" x14ac:dyDescent="0.2">
      <c r="A789" s="3">
        <v>51</v>
      </c>
      <c r="B789" s="3">
        <f>B722</f>
        <v>1</v>
      </c>
      <c r="C789" s="3">
        <f>A722</f>
        <v>5</v>
      </c>
      <c r="D789" s="3">
        <f>ROW(A722)</f>
        <v>722</v>
      </c>
      <c r="E789" s="3"/>
      <c r="F789" s="3" t="str">
        <f>IF(F722&lt;&gt;"",F722,"")</f>
        <v>Новый подраздел</v>
      </c>
      <c r="G789" s="3" t="str">
        <f>IF(G722&lt;&gt;"",G722,"")</f>
        <v>Автономная электрокотельная</v>
      </c>
      <c r="H789" s="3">
        <v>0</v>
      </c>
      <c r="I789" s="3"/>
      <c r="J789" s="3"/>
      <c r="K789" s="3"/>
      <c r="L789" s="3"/>
      <c r="M789" s="3"/>
      <c r="N789" s="3"/>
      <c r="O789" s="3">
        <f t="shared" ref="O789:T789" si="661">ROUND(AB789,2)</f>
        <v>20518.71</v>
      </c>
      <c r="P789" s="3">
        <f t="shared" si="661"/>
        <v>19890.45</v>
      </c>
      <c r="Q789" s="3">
        <f t="shared" si="661"/>
        <v>91.8</v>
      </c>
      <c r="R789" s="3">
        <f t="shared" si="661"/>
        <v>12.16</v>
      </c>
      <c r="S789" s="3">
        <f t="shared" si="661"/>
        <v>536.46</v>
      </c>
      <c r="T789" s="3">
        <f t="shared" si="661"/>
        <v>0</v>
      </c>
      <c r="U789" s="3">
        <f>AH789</f>
        <v>43.860600000000005</v>
      </c>
      <c r="V789" s="3">
        <f>AI789</f>
        <v>0</v>
      </c>
      <c r="W789" s="3">
        <f>ROUND(AJ789,2)</f>
        <v>0</v>
      </c>
      <c r="X789" s="3">
        <f>ROUND(AK789,2)</f>
        <v>670.6</v>
      </c>
      <c r="Y789" s="3">
        <f>ROUND(AL789,2)</f>
        <v>504.26</v>
      </c>
      <c r="Z789" s="3"/>
      <c r="AA789" s="3"/>
      <c r="AB789" s="3">
        <f>ROUND(SUMIF(AA726:AA787,"=50417534",O726:O787),2)</f>
        <v>20518.71</v>
      </c>
      <c r="AC789" s="3">
        <f>ROUND(SUMIF(AA726:AA787,"=50417534",P726:P787),2)</f>
        <v>19890.45</v>
      </c>
      <c r="AD789" s="3">
        <f>ROUND(SUMIF(AA726:AA787,"=50417534",Q726:Q787),2)</f>
        <v>91.8</v>
      </c>
      <c r="AE789" s="3">
        <f>ROUND(SUMIF(AA726:AA787,"=50417534",R726:R787),2)</f>
        <v>12.16</v>
      </c>
      <c r="AF789" s="3">
        <f>ROUND(SUMIF(AA726:AA787,"=50417534",S726:S787),2)</f>
        <v>536.46</v>
      </c>
      <c r="AG789" s="3">
        <f>ROUND(SUMIF(AA726:AA787,"=50417534",T726:T787),2)</f>
        <v>0</v>
      </c>
      <c r="AH789" s="3">
        <f>SUMIF(AA726:AA787,"=50417534",U726:U787)</f>
        <v>43.860600000000005</v>
      </c>
      <c r="AI789" s="3">
        <f>SUMIF(AA726:AA787,"=50417534",V726:V787)</f>
        <v>0</v>
      </c>
      <c r="AJ789" s="3">
        <f>ROUND(SUMIF(AA726:AA787,"=50417534",W726:W787),2)</f>
        <v>0</v>
      </c>
      <c r="AK789" s="3">
        <f>ROUND(SUMIF(AA726:AA787,"=50417534",X726:X787),2)</f>
        <v>670.6</v>
      </c>
      <c r="AL789" s="3">
        <f>ROUND(SUMIF(AA726:AA787,"=50417534",Y726:Y787),2)</f>
        <v>504.26</v>
      </c>
      <c r="AM789" s="3"/>
      <c r="AN789" s="3"/>
      <c r="AO789" s="3">
        <f t="shared" ref="AO789:BD789" si="662">ROUND(BX789,2)</f>
        <v>0</v>
      </c>
      <c r="AP789" s="3">
        <f t="shared" si="662"/>
        <v>0</v>
      </c>
      <c r="AQ789" s="3">
        <f t="shared" si="662"/>
        <v>0</v>
      </c>
      <c r="AR789" s="3">
        <f t="shared" si="662"/>
        <v>21714.86</v>
      </c>
      <c r="AS789" s="3">
        <f t="shared" si="662"/>
        <v>21714.86</v>
      </c>
      <c r="AT789" s="3">
        <f t="shared" si="662"/>
        <v>0</v>
      </c>
      <c r="AU789" s="3">
        <f t="shared" si="662"/>
        <v>0</v>
      </c>
      <c r="AV789" s="3">
        <f t="shared" si="662"/>
        <v>19890.45</v>
      </c>
      <c r="AW789" s="3">
        <f t="shared" si="662"/>
        <v>19890.45</v>
      </c>
      <c r="AX789" s="3">
        <f t="shared" si="662"/>
        <v>0</v>
      </c>
      <c r="AY789" s="3">
        <f t="shared" si="662"/>
        <v>19890.45</v>
      </c>
      <c r="AZ789" s="3">
        <f t="shared" si="662"/>
        <v>0</v>
      </c>
      <c r="BA789" s="3">
        <f t="shared" si="662"/>
        <v>0</v>
      </c>
      <c r="BB789" s="3">
        <f t="shared" si="662"/>
        <v>0</v>
      </c>
      <c r="BC789" s="3">
        <f t="shared" si="662"/>
        <v>0</v>
      </c>
      <c r="BD789" s="3">
        <f t="shared" si="662"/>
        <v>0</v>
      </c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>
        <f>ROUND(SUMIF(AA726:AA787,"=50417534",FQ726:FQ787),2)</f>
        <v>0</v>
      </c>
      <c r="BY789" s="3">
        <f>ROUND(SUMIF(AA726:AA787,"=50417534",FR726:FR787),2)</f>
        <v>0</v>
      </c>
      <c r="BZ789" s="3">
        <f>ROUND(SUMIF(AA726:AA787,"=50417534",GL726:GL787),2)</f>
        <v>0</v>
      </c>
      <c r="CA789" s="3">
        <f>ROUND(SUMIF(AA726:AA787,"=50417534",GM726:GM787),2)</f>
        <v>21714.86</v>
      </c>
      <c r="CB789" s="3">
        <f>ROUND(SUMIF(AA726:AA787,"=50417534",GN726:GN787),2)</f>
        <v>21714.86</v>
      </c>
      <c r="CC789" s="3">
        <f>ROUND(SUMIF(AA726:AA787,"=50417534",GO726:GO787),2)</f>
        <v>0</v>
      </c>
      <c r="CD789" s="3">
        <f>ROUND(SUMIF(AA726:AA787,"=50417534",GP726:GP787),2)</f>
        <v>0</v>
      </c>
      <c r="CE789" s="3">
        <f>AC789-BX789</f>
        <v>19890.45</v>
      </c>
      <c r="CF789" s="3">
        <f>AC789-BY789</f>
        <v>19890.45</v>
      </c>
      <c r="CG789" s="3">
        <f>BX789-BZ789</f>
        <v>0</v>
      </c>
      <c r="CH789" s="3">
        <f>AC789-BX789-BY789+BZ789</f>
        <v>19890.45</v>
      </c>
      <c r="CI789" s="3">
        <f>BY789-BZ789</f>
        <v>0</v>
      </c>
      <c r="CJ789" s="3">
        <f>ROUND(SUMIF(AA726:AA787,"=50417534",GX726:GX787),2)</f>
        <v>0</v>
      </c>
      <c r="CK789" s="3">
        <f>ROUND(SUMIF(AA726:AA787,"=50417534",GY726:GY787),2)</f>
        <v>0</v>
      </c>
      <c r="CL789" s="3">
        <f>ROUND(SUMIF(AA726:AA787,"=50417534",GZ726:GZ787),2)</f>
        <v>0</v>
      </c>
      <c r="CM789" s="3">
        <f>ROUND(SUMIF(AA726:AA787,"=50417534",HD726:HD787),2)</f>
        <v>0</v>
      </c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4">
        <f t="shared" ref="DG789:DL789" si="663">ROUND(DT789,2)</f>
        <v>161214.31</v>
      </c>
      <c r="DH789" s="4">
        <f t="shared" si="663"/>
        <v>144587.24</v>
      </c>
      <c r="DI789" s="4">
        <f t="shared" si="663"/>
        <v>1053.6600000000001</v>
      </c>
      <c r="DJ789" s="4">
        <f t="shared" si="663"/>
        <v>353.01</v>
      </c>
      <c r="DK789" s="4">
        <f t="shared" si="663"/>
        <v>15573.41</v>
      </c>
      <c r="DL789" s="4">
        <f t="shared" si="663"/>
        <v>0</v>
      </c>
      <c r="DM789" s="4">
        <f>DZ789</f>
        <v>43.860600000000005</v>
      </c>
      <c r="DN789" s="4">
        <f>EA789</f>
        <v>0</v>
      </c>
      <c r="DO789" s="4">
        <f>ROUND(EB789,2)</f>
        <v>0</v>
      </c>
      <c r="DP789" s="4">
        <f>ROUND(EC789,2)</f>
        <v>16040.61</v>
      </c>
      <c r="DQ789" s="4">
        <f>ROUND(ED789,2)</f>
        <v>7163.76</v>
      </c>
      <c r="DR789" s="4"/>
      <c r="DS789" s="4"/>
      <c r="DT789" s="4">
        <f>ROUND(SUMIF(AA726:AA787,"=50417531",O726:O787),2)</f>
        <v>161214.31</v>
      </c>
      <c r="DU789" s="4">
        <f>ROUND(SUMIF(AA726:AA787,"=50417531",P726:P787),2)</f>
        <v>144587.24</v>
      </c>
      <c r="DV789" s="4">
        <f>ROUND(SUMIF(AA726:AA787,"=50417531",Q726:Q787),2)</f>
        <v>1053.6600000000001</v>
      </c>
      <c r="DW789" s="4">
        <f>ROUND(SUMIF(AA726:AA787,"=50417531",R726:R787),2)</f>
        <v>353.01</v>
      </c>
      <c r="DX789" s="4">
        <f>ROUND(SUMIF(AA726:AA787,"=50417531",S726:S787),2)</f>
        <v>15573.41</v>
      </c>
      <c r="DY789" s="4">
        <f>ROUND(SUMIF(AA726:AA787,"=50417531",T726:T787),2)</f>
        <v>0</v>
      </c>
      <c r="DZ789" s="4">
        <f>SUMIF(AA726:AA787,"=50417531",U726:U787)</f>
        <v>43.860600000000005</v>
      </c>
      <c r="EA789" s="4">
        <f>SUMIF(AA726:AA787,"=50417531",V726:V787)</f>
        <v>0</v>
      </c>
      <c r="EB789" s="4">
        <f>ROUND(SUMIF(AA726:AA787,"=50417531",W726:W787),2)</f>
        <v>0</v>
      </c>
      <c r="EC789" s="4">
        <f>ROUND(SUMIF(AA726:AA787,"=50417531",X726:X787),2)</f>
        <v>16040.61</v>
      </c>
      <c r="ED789" s="4">
        <f>ROUND(SUMIF(AA726:AA787,"=50417531",Y726:Y787),2)</f>
        <v>7163.76</v>
      </c>
      <c r="EE789" s="4"/>
      <c r="EF789" s="4"/>
      <c r="EG789" s="4">
        <f t="shared" ref="EG789:EV789" si="664">ROUND(FP789,2)</f>
        <v>0</v>
      </c>
      <c r="EH789" s="4">
        <f t="shared" si="664"/>
        <v>72204.23</v>
      </c>
      <c r="EI789" s="4">
        <f t="shared" si="664"/>
        <v>0</v>
      </c>
      <c r="EJ789" s="4">
        <f t="shared" si="664"/>
        <v>184983.5</v>
      </c>
      <c r="EK789" s="4">
        <f t="shared" si="664"/>
        <v>112779.27</v>
      </c>
      <c r="EL789" s="4">
        <f t="shared" si="664"/>
        <v>0</v>
      </c>
      <c r="EM789" s="4">
        <f t="shared" si="664"/>
        <v>0</v>
      </c>
      <c r="EN789" s="4">
        <f t="shared" si="664"/>
        <v>144587.24</v>
      </c>
      <c r="EO789" s="4">
        <f t="shared" si="664"/>
        <v>72383.009999999995</v>
      </c>
      <c r="EP789" s="4">
        <f t="shared" si="664"/>
        <v>0</v>
      </c>
      <c r="EQ789" s="4">
        <f t="shared" si="664"/>
        <v>72383.009999999995</v>
      </c>
      <c r="ER789" s="4">
        <f t="shared" si="664"/>
        <v>72204.23</v>
      </c>
      <c r="ES789" s="4">
        <f t="shared" si="664"/>
        <v>0</v>
      </c>
      <c r="ET789" s="4">
        <f t="shared" si="664"/>
        <v>0</v>
      </c>
      <c r="EU789" s="4">
        <f t="shared" si="664"/>
        <v>0</v>
      </c>
      <c r="EV789" s="4">
        <f t="shared" si="664"/>
        <v>0</v>
      </c>
      <c r="EW789" s="4"/>
      <c r="EX789" s="4"/>
      <c r="EY789" s="4"/>
      <c r="EZ789" s="4"/>
      <c r="FA789" s="4"/>
      <c r="FB789" s="4"/>
      <c r="FC789" s="4"/>
      <c r="FD789" s="4"/>
      <c r="FE789" s="4"/>
      <c r="FF789" s="4"/>
      <c r="FG789" s="4"/>
      <c r="FH789" s="4"/>
      <c r="FI789" s="4"/>
      <c r="FJ789" s="4"/>
      <c r="FK789" s="4"/>
      <c r="FL789" s="4"/>
      <c r="FM789" s="4"/>
      <c r="FN789" s="4"/>
      <c r="FO789" s="4"/>
      <c r="FP789" s="4">
        <f>ROUND(SUMIF(AA726:AA787,"=50417531",FQ726:FQ787),2)</f>
        <v>0</v>
      </c>
      <c r="FQ789" s="4">
        <f>ROUND(SUMIF(AA726:AA787,"=50417531",FR726:FR787),2)</f>
        <v>72204.23</v>
      </c>
      <c r="FR789" s="4">
        <f>ROUND(SUMIF(AA726:AA787,"=50417531",GL726:GL787),2)</f>
        <v>0</v>
      </c>
      <c r="FS789" s="4">
        <f>ROUND(SUMIF(AA726:AA787,"=50417531",GM726:GM787),2)</f>
        <v>184983.5</v>
      </c>
      <c r="FT789" s="4">
        <f>ROUND(SUMIF(AA726:AA787,"=50417531",GN726:GN787),2)</f>
        <v>112779.27</v>
      </c>
      <c r="FU789" s="4">
        <f>ROUND(SUMIF(AA726:AA787,"=50417531",GO726:GO787),2)</f>
        <v>0</v>
      </c>
      <c r="FV789" s="4">
        <f>ROUND(SUMIF(AA726:AA787,"=50417531",GP726:GP787),2)</f>
        <v>0</v>
      </c>
      <c r="FW789" s="4">
        <f>DU789-FP789</f>
        <v>144587.24</v>
      </c>
      <c r="FX789" s="4">
        <f>DU789-FQ789</f>
        <v>72383.009999999995</v>
      </c>
      <c r="FY789" s="4">
        <f>FP789-FR789</f>
        <v>0</v>
      </c>
      <c r="FZ789" s="4">
        <f>DU789-FP789-FQ789+FR789</f>
        <v>72383.009999999995</v>
      </c>
      <c r="GA789" s="4">
        <f>FQ789-FR789</f>
        <v>72204.23</v>
      </c>
      <c r="GB789" s="4">
        <f>ROUND(SUMIF(AA726:AA787,"=50417531",GX726:GX787),2)</f>
        <v>0</v>
      </c>
      <c r="GC789" s="4">
        <f>ROUND(SUMIF(AA726:AA787,"=50417531",GY726:GY787),2)</f>
        <v>0</v>
      </c>
      <c r="GD789" s="4">
        <f>ROUND(SUMIF(AA726:AA787,"=50417531",GZ726:GZ787),2)</f>
        <v>0</v>
      </c>
      <c r="GE789" s="4">
        <f>ROUND(SUMIF(AA726:AA787,"=50417531",HD726:HD787),2)</f>
        <v>0</v>
      </c>
      <c r="GF789" s="4"/>
      <c r="GG789" s="4"/>
      <c r="GH789" s="4"/>
      <c r="GI789" s="4"/>
      <c r="GJ789" s="4"/>
      <c r="GK789" s="4"/>
      <c r="GL789" s="4"/>
      <c r="GM789" s="4"/>
      <c r="GN789" s="4"/>
      <c r="GO789" s="4"/>
      <c r="GP789" s="4"/>
      <c r="GQ789" s="4"/>
      <c r="GR789" s="4"/>
      <c r="GS789" s="4"/>
      <c r="GT789" s="4"/>
      <c r="GU789" s="4"/>
      <c r="GV789" s="4"/>
      <c r="GW789" s="4"/>
      <c r="GX789" s="4">
        <v>0</v>
      </c>
    </row>
    <row r="791" spans="1:255" x14ac:dyDescent="0.2">
      <c r="A791" s="5">
        <v>50</v>
      </c>
      <c r="B791" s="5">
        <v>0</v>
      </c>
      <c r="C791" s="5">
        <v>0</v>
      </c>
      <c r="D791" s="5">
        <v>1</v>
      </c>
      <c r="E791" s="5">
        <v>201</v>
      </c>
      <c r="F791" s="5">
        <f>ROUND(Source!O789,O791)</f>
        <v>20518.71</v>
      </c>
      <c r="G791" s="5" t="s">
        <v>92</v>
      </c>
      <c r="H791" s="5" t="s">
        <v>93</v>
      </c>
      <c r="I791" s="5"/>
      <c r="J791" s="5"/>
      <c r="K791" s="5">
        <v>201</v>
      </c>
      <c r="L791" s="5">
        <v>1</v>
      </c>
      <c r="M791" s="5">
        <v>3</v>
      </c>
      <c r="N791" s="5" t="s">
        <v>3</v>
      </c>
      <c r="O791" s="5">
        <v>2</v>
      </c>
      <c r="P791" s="5">
        <f>ROUND(Source!DG789,O791)</f>
        <v>161214.31</v>
      </c>
      <c r="Q791" s="5"/>
      <c r="R791" s="5"/>
      <c r="S791" s="5"/>
      <c r="T791" s="5"/>
      <c r="U791" s="5"/>
      <c r="V791" s="5"/>
      <c r="W791" s="5">
        <v>20518.71</v>
      </c>
      <c r="X791" s="5">
        <v>1</v>
      </c>
      <c r="Y791" s="5">
        <v>20518.71</v>
      </c>
      <c r="Z791" s="5">
        <v>161214.31</v>
      </c>
      <c r="AA791" s="5">
        <v>1</v>
      </c>
      <c r="AB791" s="5">
        <v>161214.31</v>
      </c>
    </row>
    <row r="792" spans="1:255" x14ac:dyDescent="0.2">
      <c r="A792" s="5">
        <v>50</v>
      </c>
      <c r="B792" s="5">
        <v>0</v>
      </c>
      <c r="C792" s="5">
        <v>0</v>
      </c>
      <c r="D792" s="5">
        <v>1</v>
      </c>
      <c r="E792" s="5">
        <v>202</v>
      </c>
      <c r="F792" s="5">
        <f>ROUND(Source!P789,O792)</f>
        <v>19890.45</v>
      </c>
      <c r="G792" s="5" t="s">
        <v>94</v>
      </c>
      <c r="H792" s="5" t="s">
        <v>95</v>
      </c>
      <c r="I792" s="5"/>
      <c r="J792" s="5"/>
      <c r="K792" s="5">
        <v>202</v>
      </c>
      <c r="L792" s="5">
        <v>2</v>
      </c>
      <c r="M792" s="5">
        <v>3</v>
      </c>
      <c r="N792" s="5" t="s">
        <v>3</v>
      </c>
      <c r="O792" s="5">
        <v>2</v>
      </c>
      <c r="P792" s="5">
        <f>ROUND(Source!DH789,O792)</f>
        <v>144587.24</v>
      </c>
      <c r="Q792" s="5"/>
      <c r="R792" s="5"/>
      <c r="S792" s="5"/>
      <c r="T792" s="5"/>
      <c r="U792" s="5"/>
      <c r="V792" s="5"/>
      <c r="W792" s="5">
        <v>19890.45</v>
      </c>
      <c r="X792" s="5">
        <v>1</v>
      </c>
      <c r="Y792" s="5">
        <v>19890.45</v>
      </c>
      <c r="Z792" s="5">
        <v>144587.24</v>
      </c>
      <c r="AA792" s="5">
        <v>1</v>
      </c>
      <c r="AB792" s="5">
        <v>144587.24</v>
      </c>
    </row>
    <row r="793" spans="1:255" x14ac:dyDescent="0.2">
      <c r="A793" s="5">
        <v>50</v>
      </c>
      <c r="B793" s="5">
        <v>0</v>
      </c>
      <c r="C793" s="5">
        <v>0</v>
      </c>
      <c r="D793" s="5">
        <v>1</v>
      </c>
      <c r="E793" s="5">
        <v>222</v>
      </c>
      <c r="F793" s="5">
        <f>ROUND(Source!AO789,O793)</f>
        <v>0</v>
      </c>
      <c r="G793" s="5" t="s">
        <v>96</v>
      </c>
      <c r="H793" s="5" t="s">
        <v>97</v>
      </c>
      <c r="I793" s="5"/>
      <c r="J793" s="5"/>
      <c r="K793" s="5">
        <v>222</v>
      </c>
      <c r="L793" s="5">
        <v>3</v>
      </c>
      <c r="M793" s="5">
        <v>3</v>
      </c>
      <c r="N793" s="5" t="s">
        <v>3</v>
      </c>
      <c r="O793" s="5">
        <v>2</v>
      </c>
      <c r="P793" s="5">
        <f>ROUND(Source!EG789,O793)</f>
        <v>0</v>
      </c>
      <c r="Q793" s="5"/>
      <c r="R793" s="5"/>
      <c r="S793" s="5"/>
      <c r="T793" s="5"/>
      <c r="U793" s="5"/>
      <c r="V793" s="5"/>
      <c r="W793" s="5">
        <v>0</v>
      </c>
      <c r="X793" s="5">
        <v>1</v>
      </c>
      <c r="Y793" s="5">
        <v>0</v>
      </c>
      <c r="Z793" s="5">
        <v>0</v>
      </c>
      <c r="AA793" s="5">
        <v>1</v>
      </c>
      <c r="AB793" s="5">
        <v>0</v>
      </c>
    </row>
    <row r="794" spans="1:255" x14ac:dyDescent="0.2">
      <c r="A794" s="5">
        <v>50</v>
      </c>
      <c r="B794" s="5">
        <v>0</v>
      </c>
      <c r="C794" s="5">
        <v>0</v>
      </c>
      <c r="D794" s="5">
        <v>1</v>
      </c>
      <c r="E794" s="5">
        <v>225</v>
      </c>
      <c r="F794" s="5">
        <f>ROUND(Source!AV789,O794)</f>
        <v>19890.45</v>
      </c>
      <c r="G794" s="5" t="s">
        <v>98</v>
      </c>
      <c r="H794" s="5" t="s">
        <v>99</v>
      </c>
      <c r="I794" s="5"/>
      <c r="J794" s="5"/>
      <c r="K794" s="5">
        <v>225</v>
      </c>
      <c r="L794" s="5">
        <v>4</v>
      </c>
      <c r="M794" s="5">
        <v>3</v>
      </c>
      <c r="N794" s="5" t="s">
        <v>3</v>
      </c>
      <c r="O794" s="5">
        <v>2</v>
      </c>
      <c r="P794" s="5">
        <f>ROUND(Source!EN789,O794)</f>
        <v>144587.24</v>
      </c>
      <c r="Q794" s="5"/>
      <c r="R794" s="5"/>
      <c r="S794" s="5"/>
      <c r="T794" s="5"/>
      <c r="U794" s="5"/>
      <c r="V794" s="5"/>
      <c r="W794" s="5">
        <v>19890.45</v>
      </c>
      <c r="X794" s="5">
        <v>1</v>
      </c>
      <c r="Y794" s="5">
        <v>19890.45</v>
      </c>
      <c r="Z794" s="5">
        <v>144587.24</v>
      </c>
      <c r="AA794" s="5">
        <v>1</v>
      </c>
      <c r="AB794" s="5">
        <v>144587.24</v>
      </c>
    </row>
    <row r="795" spans="1:255" x14ac:dyDescent="0.2">
      <c r="A795" s="5">
        <v>50</v>
      </c>
      <c r="B795" s="5">
        <v>0</v>
      </c>
      <c r="C795" s="5">
        <v>0</v>
      </c>
      <c r="D795" s="5">
        <v>1</v>
      </c>
      <c r="E795" s="5">
        <v>226</v>
      </c>
      <c r="F795" s="5">
        <f>ROUND(Source!AW789,O795)</f>
        <v>19890.45</v>
      </c>
      <c r="G795" s="5" t="s">
        <v>100</v>
      </c>
      <c r="H795" s="5" t="s">
        <v>101</v>
      </c>
      <c r="I795" s="5"/>
      <c r="J795" s="5"/>
      <c r="K795" s="5">
        <v>226</v>
      </c>
      <c r="L795" s="5">
        <v>5</v>
      </c>
      <c r="M795" s="5">
        <v>3</v>
      </c>
      <c r="N795" s="5" t="s">
        <v>3</v>
      </c>
      <c r="O795" s="5">
        <v>2</v>
      </c>
      <c r="P795" s="5">
        <f>ROUND(Source!EO789,O795)</f>
        <v>72383.009999999995</v>
      </c>
      <c r="Q795" s="5"/>
      <c r="R795" s="5"/>
      <c r="S795" s="5"/>
      <c r="T795" s="5"/>
      <c r="U795" s="5"/>
      <c r="V795" s="5"/>
      <c r="W795" s="5">
        <v>19890.45</v>
      </c>
      <c r="X795" s="5">
        <v>1</v>
      </c>
      <c r="Y795" s="5">
        <v>19890.45</v>
      </c>
      <c r="Z795" s="5">
        <v>72383.009999999995</v>
      </c>
      <c r="AA795" s="5">
        <v>1</v>
      </c>
      <c r="AB795" s="5">
        <v>72383.009999999995</v>
      </c>
    </row>
    <row r="796" spans="1:255" x14ac:dyDescent="0.2">
      <c r="A796" s="5">
        <v>50</v>
      </c>
      <c r="B796" s="5">
        <v>0</v>
      </c>
      <c r="C796" s="5">
        <v>0</v>
      </c>
      <c r="D796" s="5">
        <v>1</v>
      </c>
      <c r="E796" s="5">
        <v>227</v>
      </c>
      <c r="F796" s="5">
        <f>ROUND(Source!AX789,O796)</f>
        <v>0</v>
      </c>
      <c r="G796" s="5" t="s">
        <v>102</v>
      </c>
      <c r="H796" s="5" t="s">
        <v>103</v>
      </c>
      <c r="I796" s="5"/>
      <c r="J796" s="5"/>
      <c r="K796" s="5">
        <v>227</v>
      </c>
      <c r="L796" s="5">
        <v>6</v>
      </c>
      <c r="M796" s="5">
        <v>3</v>
      </c>
      <c r="N796" s="5" t="s">
        <v>3</v>
      </c>
      <c r="O796" s="5">
        <v>2</v>
      </c>
      <c r="P796" s="5">
        <f>ROUND(Source!EP789,O796)</f>
        <v>0</v>
      </c>
      <c r="Q796" s="5"/>
      <c r="R796" s="5"/>
      <c r="S796" s="5"/>
      <c r="T796" s="5"/>
      <c r="U796" s="5"/>
      <c r="V796" s="5"/>
      <c r="W796" s="5">
        <v>0</v>
      </c>
      <c r="X796" s="5">
        <v>1</v>
      </c>
      <c r="Y796" s="5">
        <v>0</v>
      </c>
      <c r="Z796" s="5">
        <v>0</v>
      </c>
      <c r="AA796" s="5">
        <v>1</v>
      </c>
      <c r="AB796" s="5">
        <v>0</v>
      </c>
    </row>
    <row r="797" spans="1:255" x14ac:dyDescent="0.2">
      <c r="A797" s="5">
        <v>50</v>
      </c>
      <c r="B797" s="5">
        <v>0</v>
      </c>
      <c r="C797" s="5">
        <v>0</v>
      </c>
      <c r="D797" s="5">
        <v>1</v>
      </c>
      <c r="E797" s="5">
        <v>228</v>
      </c>
      <c r="F797" s="5">
        <f>ROUND(Source!AY789,O797)</f>
        <v>19890.45</v>
      </c>
      <c r="G797" s="5" t="s">
        <v>104</v>
      </c>
      <c r="H797" s="5" t="s">
        <v>105</v>
      </c>
      <c r="I797" s="5"/>
      <c r="J797" s="5"/>
      <c r="K797" s="5">
        <v>228</v>
      </c>
      <c r="L797" s="5">
        <v>7</v>
      </c>
      <c r="M797" s="5">
        <v>3</v>
      </c>
      <c r="N797" s="5" t="s">
        <v>3</v>
      </c>
      <c r="O797" s="5">
        <v>2</v>
      </c>
      <c r="P797" s="5">
        <f>ROUND(Source!EQ789,O797)</f>
        <v>72383.009999999995</v>
      </c>
      <c r="Q797" s="5"/>
      <c r="R797" s="5"/>
      <c r="S797" s="5"/>
      <c r="T797" s="5"/>
      <c r="U797" s="5"/>
      <c r="V797" s="5"/>
      <c r="W797" s="5">
        <v>19890.45</v>
      </c>
      <c r="X797" s="5">
        <v>1</v>
      </c>
      <c r="Y797" s="5">
        <v>19890.45</v>
      </c>
      <c r="Z797" s="5">
        <v>72383.009999999995</v>
      </c>
      <c r="AA797" s="5">
        <v>1</v>
      </c>
      <c r="AB797" s="5">
        <v>72383.009999999995</v>
      </c>
    </row>
    <row r="798" spans="1:255" x14ac:dyDescent="0.2">
      <c r="A798" s="5">
        <v>50</v>
      </c>
      <c r="B798" s="5">
        <v>0</v>
      </c>
      <c r="C798" s="5">
        <v>0</v>
      </c>
      <c r="D798" s="5">
        <v>1</v>
      </c>
      <c r="E798" s="5">
        <v>216</v>
      </c>
      <c r="F798" s="5">
        <f>ROUND(Source!AP789,O798)</f>
        <v>0</v>
      </c>
      <c r="G798" s="5" t="s">
        <v>106</v>
      </c>
      <c r="H798" s="5" t="s">
        <v>107</v>
      </c>
      <c r="I798" s="5"/>
      <c r="J798" s="5"/>
      <c r="K798" s="5">
        <v>216</v>
      </c>
      <c r="L798" s="5">
        <v>8</v>
      </c>
      <c r="M798" s="5">
        <v>3</v>
      </c>
      <c r="N798" s="5" t="s">
        <v>3</v>
      </c>
      <c r="O798" s="5">
        <v>2</v>
      </c>
      <c r="P798" s="5">
        <f>ROUND(Source!EH789,O798)</f>
        <v>72204.23</v>
      </c>
      <c r="Q798" s="5"/>
      <c r="R798" s="5"/>
      <c r="S798" s="5"/>
      <c r="T798" s="5"/>
      <c r="U798" s="5"/>
      <c r="V798" s="5"/>
      <c r="W798" s="5">
        <v>0</v>
      </c>
      <c r="X798" s="5">
        <v>1</v>
      </c>
      <c r="Y798" s="5">
        <v>0</v>
      </c>
      <c r="Z798" s="5">
        <v>72204.23</v>
      </c>
      <c r="AA798" s="5">
        <v>1</v>
      </c>
      <c r="AB798" s="5">
        <v>72204.23</v>
      </c>
    </row>
    <row r="799" spans="1:255" x14ac:dyDescent="0.2">
      <c r="A799" s="5">
        <v>50</v>
      </c>
      <c r="B799" s="5">
        <v>0</v>
      </c>
      <c r="C799" s="5">
        <v>0</v>
      </c>
      <c r="D799" s="5">
        <v>1</v>
      </c>
      <c r="E799" s="5">
        <v>223</v>
      </c>
      <c r="F799" s="5">
        <f>ROUND(Source!AQ789,O799)</f>
        <v>0</v>
      </c>
      <c r="G799" s="5" t="s">
        <v>108</v>
      </c>
      <c r="H799" s="5" t="s">
        <v>109</v>
      </c>
      <c r="I799" s="5"/>
      <c r="J799" s="5"/>
      <c r="K799" s="5">
        <v>223</v>
      </c>
      <c r="L799" s="5">
        <v>9</v>
      </c>
      <c r="M799" s="5">
        <v>3</v>
      </c>
      <c r="N799" s="5" t="s">
        <v>3</v>
      </c>
      <c r="O799" s="5">
        <v>2</v>
      </c>
      <c r="P799" s="5">
        <f>ROUND(Source!EI789,O799)</f>
        <v>0</v>
      </c>
      <c r="Q799" s="5"/>
      <c r="R799" s="5"/>
      <c r="S799" s="5"/>
      <c r="T799" s="5"/>
      <c r="U799" s="5"/>
      <c r="V799" s="5"/>
      <c r="W799" s="5">
        <v>0</v>
      </c>
      <c r="X799" s="5">
        <v>1</v>
      </c>
      <c r="Y799" s="5">
        <v>0</v>
      </c>
      <c r="Z799" s="5">
        <v>0</v>
      </c>
      <c r="AA799" s="5">
        <v>1</v>
      </c>
      <c r="AB799" s="5">
        <v>0</v>
      </c>
    </row>
    <row r="800" spans="1:255" x14ac:dyDescent="0.2">
      <c r="A800" s="5">
        <v>50</v>
      </c>
      <c r="B800" s="5">
        <v>0</v>
      </c>
      <c r="C800" s="5">
        <v>0</v>
      </c>
      <c r="D800" s="5">
        <v>1</v>
      </c>
      <c r="E800" s="5">
        <v>229</v>
      </c>
      <c r="F800" s="5">
        <f>ROUND(Source!AZ789,O800)</f>
        <v>0</v>
      </c>
      <c r="G800" s="5" t="s">
        <v>110</v>
      </c>
      <c r="H800" s="5" t="s">
        <v>111</v>
      </c>
      <c r="I800" s="5"/>
      <c r="J800" s="5"/>
      <c r="K800" s="5">
        <v>229</v>
      </c>
      <c r="L800" s="5">
        <v>10</v>
      </c>
      <c r="M800" s="5">
        <v>3</v>
      </c>
      <c r="N800" s="5" t="s">
        <v>3</v>
      </c>
      <c r="O800" s="5">
        <v>2</v>
      </c>
      <c r="P800" s="5">
        <f>ROUND(Source!ER789,O800)</f>
        <v>72204.23</v>
      </c>
      <c r="Q800" s="5"/>
      <c r="R800" s="5"/>
      <c r="S800" s="5"/>
      <c r="T800" s="5"/>
      <c r="U800" s="5"/>
      <c r="V800" s="5"/>
      <c r="W800" s="5">
        <v>0</v>
      </c>
      <c r="X800" s="5">
        <v>1</v>
      </c>
      <c r="Y800" s="5">
        <v>0</v>
      </c>
      <c r="Z800" s="5">
        <v>72204.23</v>
      </c>
      <c r="AA800" s="5">
        <v>1</v>
      </c>
      <c r="AB800" s="5">
        <v>72204.23</v>
      </c>
    </row>
    <row r="801" spans="1:28" x14ac:dyDescent="0.2">
      <c r="A801" s="5">
        <v>50</v>
      </c>
      <c r="B801" s="5">
        <v>0</v>
      </c>
      <c r="C801" s="5">
        <v>0</v>
      </c>
      <c r="D801" s="5">
        <v>1</v>
      </c>
      <c r="E801" s="5">
        <v>203</v>
      </c>
      <c r="F801" s="5">
        <f>ROUND(Source!Q789,O801)</f>
        <v>91.8</v>
      </c>
      <c r="G801" s="5" t="s">
        <v>112</v>
      </c>
      <c r="H801" s="5" t="s">
        <v>113</v>
      </c>
      <c r="I801" s="5"/>
      <c r="J801" s="5"/>
      <c r="K801" s="5">
        <v>203</v>
      </c>
      <c r="L801" s="5">
        <v>11</v>
      </c>
      <c r="M801" s="5">
        <v>3</v>
      </c>
      <c r="N801" s="5" t="s">
        <v>3</v>
      </c>
      <c r="O801" s="5">
        <v>2</v>
      </c>
      <c r="P801" s="5">
        <f>ROUND(Source!DI789,O801)</f>
        <v>1053.6600000000001</v>
      </c>
      <c r="Q801" s="5"/>
      <c r="R801" s="5"/>
      <c r="S801" s="5"/>
      <c r="T801" s="5"/>
      <c r="U801" s="5"/>
      <c r="V801" s="5"/>
      <c r="W801" s="5">
        <v>91.8</v>
      </c>
      <c r="X801" s="5">
        <v>1</v>
      </c>
      <c r="Y801" s="5">
        <v>91.8</v>
      </c>
      <c r="Z801" s="5">
        <v>1053.6600000000001</v>
      </c>
      <c r="AA801" s="5">
        <v>1</v>
      </c>
      <c r="AB801" s="5">
        <v>1053.6600000000001</v>
      </c>
    </row>
    <row r="802" spans="1:28" x14ac:dyDescent="0.2">
      <c r="A802" s="5">
        <v>50</v>
      </c>
      <c r="B802" s="5">
        <v>0</v>
      </c>
      <c r="C802" s="5">
        <v>0</v>
      </c>
      <c r="D802" s="5">
        <v>1</v>
      </c>
      <c r="E802" s="5">
        <v>231</v>
      </c>
      <c r="F802" s="5">
        <f>ROUND(Source!BB789,O802)</f>
        <v>0</v>
      </c>
      <c r="G802" s="5" t="s">
        <v>114</v>
      </c>
      <c r="H802" s="5" t="s">
        <v>115</v>
      </c>
      <c r="I802" s="5"/>
      <c r="J802" s="5"/>
      <c r="K802" s="5">
        <v>231</v>
      </c>
      <c r="L802" s="5">
        <v>12</v>
      </c>
      <c r="M802" s="5">
        <v>3</v>
      </c>
      <c r="N802" s="5" t="s">
        <v>3</v>
      </c>
      <c r="O802" s="5">
        <v>2</v>
      </c>
      <c r="P802" s="5">
        <f>ROUND(Source!ET789,O802)</f>
        <v>0</v>
      </c>
      <c r="Q802" s="5"/>
      <c r="R802" s="5"/>
      <c r="S802" s="5"/>
      <c r="T802" s="5"/>
      <c r="U802" s="5"/>
      <c r="V802" s="5"/>
      <c r="W802" s="5">
        <v>0</v>
      </c>
      <c r="X802" s="5">
        <v>1</v>
      </c>
      <c r="Y802" s="5">
        <v>0</v>
      </c>
      <c r="Z802" s="5">
        <v>0</v>
      </c>
      <c r="AA802" s="5">
        <v>1</v>
      </c>
      <c r="AB802" s="5">
        <v>0</v>
      </c>
    </row>
    <row r="803" spans="1:28" x14ac:dyDescent="0.2">
      <c r="A803" s="5">
        <v>50</v>
      </c>
      <c r="B803" s="5">
        <v>0</v>
      </c>
      <c r="C803" s="5">
        <v>0</v>
      </c>
      <c r="D803" s="5">
        <v>1</v>
      </c>
      <c r="E803" s="5">
        <v>204</v>
      </c>
      <c r="F803" s="5">
        <f>ROUND(Source!R789,O803)</f>
        <v>12.16</v>
      </c>
      <c r="G803" s="5" t="s">
        <v>116</v>
      </c>
      <c r="H803" s="5" t="s">
        <v>117</v>
      </c>
      <c r="I803" s="5"/>
      <c r="J803" s="5"/>
      <c r="K803" s="5">
        <v>204</v>
      </c>
      <c r="L803" s="5">
        <v>13</v>
      </c>
      <c r="M803" s="5">
        <v>3</v>
      </c>
      <c r="N803" s="5" t="s">
        <v>3</v>
      </c>
      <c r="O803" s="5">
        <v>2</v>
      </c>
      <c r="P803" s="5">
        <f>ROUND(Source!DJ789,O803)</f>
        <v>353.01</v>
      </c>
      <c r="Q803" s="5"/>
      <c r="R803" s="5"/>
      <c r="S803" s="5"/>
      <c r="T803" s="5"/>
      <c r="U803" s="5"/>
      <c r="V803" s="5"/>
      <c r="W803" s="5">
        <v>12.16</v>
      </c>
      <c r="X803" s="5">
        <v>1</v>
      </c>
      <c r="Y803" s="5">
        <v>12.16</v>
      </c>
      <c r="Z803" s="5">
        <v>353.01</v>
      </c>
      <c r="AA803" s="5">
        <v>1</v>
      </c>
      <c r="AB803" s="5">
        <v>353.01</v>
      </c>
    </row>
    <row r="804" spans="1:28" x14ac:dyDescent="0.2">
      <c r="A804" s="5">
        <v>50</v>
      </c>
      <c r="B804" s="5">
        <v>0</v>
      </c>
      <c r="C804" s="5">
        <v>0</v>
      </c>
      <c r="D804" s="5">
        <v>1</v>
      </c>
      <c r="E804" s="5">
        <v>205</v>
      </c>
      <c r="F804" s="5">
        <f>ROUND(Source!S789,O804)</f>
        <v>536.46</v>
      </c>
      <c r="G804" s="5" t="s">
        <v>118</v>
      </c>
      <c r="H804" s="5" t="s">
        <v>119</v>
      </c>
      <c r="I804" s="5"/>
      <c r="J804" s="5"/>
      <c r="K804" s="5">
        <v>205</v>
      </c>
      <c r="L804" s="5">
        <v>14</v>
      </c>
      <c r="M804" s="5">
        <v>3</v>
      </c>
      <c r="N804" s="5" t="s">
        <v>3</v>
      </c>
      <c r="O804" s="5">
        <v>2</v>
      </c>
      <c r="P804" s="5">
        <f>ROUND(Source!DK789,O804)</f>
        <v>15573.41</v>
      </c>
      <c r="Q804" s="5"/>
      <c r="R804" s="5"/>
      <c r="S804" s="5"/>
      <c r="T804" s="5"/>
      <c r="U804" s="5"/>
      <c r="V804" s="5"/>
      <c r="W804" s="5">
        <v>536.46</v>
      </c>
      <c r="X804" s="5">
        <v>1</v>
      </c>
      <c r="Y804" s="5">
        <v>536.46</v>
      </c>
      <c r="Z804" s="5">
        <v>15573.41</v>
      </c>
      <c r="AA804" s="5">
        <v>1</v>
      </c>
      <c r="AB804" s="5">
        <v>15573.41</v>
      </c>
    </row>
    <row r="805" spans="1:28" x14ac:dyDescent="0.2">
      <c r="A805" s="5">
        <v>50</v>
      </c>
      <c r="B805" s="5">
        <v>0</v>
      </c>
      <c r="C805" s="5">
        <v>0</v>
      </c>
      <c r="D805" s="5">
        <v>1</v>
      </c>
      <c r="E805" s="5">
        <v>232</v>
      </c>
      <c r="F805" s="5">
        <f>ROUND(Source!BC789,O805)</f>
        <v>0</v>
      </c>
      <c r="G805" s="5" t="s">
        <v>120</v>
      </c>
      <c r="H805" s="5" t="s">
        <v>121</v>
      </c>
      <c r="I805" s="5"/>
      <c r="J805" s="5"/>
      <c r="K805" s="5">
        <v>232</v>
      </c>
      <c r="L805" s="5">
        <v>15</v>
      </c>
      <c r="M805" s="5">
        <v>3</v>
      </c>
      <c r="N805" s="5" t="s">
        <v>3</v>
      </c>
      <c r="O805" s="5">
        <v>2</v>
      </c>
      <c r="P805" s="5">
        <f>ROUND(Source!EU789,O805)</f>
        <v>0</v>
      </c>
      <c r="Q805" s="5"/>
      <c r="R805" s="5"/>
      <c r="S805" s="5"/>
      <c r="T805" s="5"/>
      <c r="U805" s="5"/>
      <c r="V805" s="5"/>
      <c r="W805" s="5">
        <v>0</v>
      </c>
      <c r="X805" s="5">
        <v>1</v>
      </c>
      <c r="Y805" s="5">
        <v>0</v>
      </c>
      <c r="Z805" s="5">
        <v>0</v>
      </c>
      <c r="AA805" s="5">
        <v>1</v>
      </c>
      <c r="AB805" s="5">
        <v>0</v>
      </c>
    </row>
    <row r="806" spans="1:28" x14ac:dyDescent="0.2">
      <c r="A806" s="5">
        <v>50</v>
      </c>
      <c r="B806" s="5">
        <v>0</v>
      </c>
      <c r="C806" s="5">
        <v>0</v>
      </c>
      <c r="D806" s="5">
        <v>1</v>
      </c>
      <c r="E806" s="5">
        <v>214</v>
      </c>
      <c r="F806" s="5">
        <f>ROUND(Source!AS789,O806)</f>
        <v>21714.86</v>
      </c>
      <c r="G806" s="5" t="s">
        <v>122</v>
      </c>
      <c r="H806" s="5" t="s">
        <v>123</v>
      </c>
      <c r="I806" s="5"/>
      <c r="J806" s="5"/>
      <c r="K806" s="5">
        <v>214</v>
      </c>
      <c r="L806" s="5">
        <v>16</v>
      </c>
      <c r="M806" s="5">
        <v>3</v>
      </c>
      <c r="N806" s="5" t="s">
        <v>3</v>
      </c>
      <c r="O806" s="5">
        <v>2</v>
      </c>
      <c r="P806" s="5">
        <f>ROUND(Source!EK789,O806)</f>
        <v>112779.27</v>
      </c>
      <c r="Q806" s="5"/>
      <c r="R806" s="5"/>
      <c r="S806" s="5"/>
      <c r="T806" s="5"/>
      <c r="U806" s="5"/>
      <c r="V806" s="5"/>
      <c r="W806" s="5">
        <v>21714.86</v>
      </c>
      <c r="X806" s="5">
        <v>1</v>
      </c>
      <c r="Y806" s="5">
        <v>21714.86</v>
      </c>
      <c r="Z806" s="5">
        <v>112779.27</v>
      </c>
      <c r="AA806" s="5">
        <v>1</v>
      </c>
      <c r="AB806" s="5">
        <v>112779.27</v>
      </c>
    </row>
    <row r="807" spans="1:28" x14ac:dyDescent="0.2">
      <c r="A807" s="5">
        <v>50</v>
      </c>
      <c r="B807" s="5">
        <v>0</v>
      </c>
      <c r="C807" s="5">
        <v>0</v>
      </c>
      <c r="D807" s="5">
        <v>1</v>
      </c>
      <c r="E807" s="5">
        <v>215</v>
      </c>
      <c r="F807" s="5">
        <f>ROUND(Source!AT789,O807)</f>
        <v>0</v>
      </c>
      <c r="G807" s="5" t="s">
        <v>124</v>
      </c>
      <c r="H807" s="5" t="s">
        <v>125</v>
      </c>
      <c r="I807" s="5"/>
      <c r="J807" s="5"/>
      <c r="K807" s="5">
        <v>215</v>
      </c>
      <c r="L807" s="5">
        <v>17</v>
      </c>
      <c r="M807" s="5">
        <v>3</v>
      </c>
      <c r="N807" s="5" t="s">
        <v>3</v>
      </c>
      <c r="O807" s="5">
        <v>2</v>
      </c>
      <c r="P807" s="5">
        <f>ROUND(Source!EL789,O807)</f>
        <v>0</v>
      </c>
      <c r="Q807" s="5"/>
      <c r="R807" s="5"/>
      <c r="S807" s="5"/>
      <c r="T807" s="5"/>
      <c r="U807" s="5"/>
      <c r="V807" s="5"/>
      <c r="W807" s="5">
        <v>0</v>
      </c>
      <c r="X807" s="5">
        <v>1</v>
      </c>
      <c r="Y807" s="5">
        <v>0</v>
      </c>
      <c r="Z807" s="5">
        <v>0</v>
      </c>
      <c r="AA807" s="5">
        <v>1</v>
      </c>
      <c r="AB807" s="5">
        <v>0</v>
      </c>
    </row>
    <row r="808" spans="1:28" x14ac:dyDescent="0.2">
      <c r="A808" s="5">
        <v>50</v>
      </c>
      <c r="B808" s="5">
        <v>0</v>
      </c>
      <c r="C808" s="5">
        <v>0</v>
      </c>
      <c r="D808" s="5">
        <v>1</v>
      </c>
      <c r="E808" s="5">
        <v>217</v>
      </c>
      <c r="F808" s="5">
        <f>ROUND(Source!AU789,O808)</f>
        <v>0</v>
      </c>
      <c r="G808" s="5" t="s">
        <v>126</v>
      </c>
      <c r="H808" s="5" t="s">
        <v>127</v>
      </c>
      <c r="I808" s="5"/>
      <c r="J808" s="5"/>
      <c r="K808" s="5">
        <v>217</v>
      </c>
      <c r="L808" s="5">
        <v>18</v>
      </c>
      <c r="M808" s="5">
        <v>3</v>
      </c>
      <c r="N808" s="5" t="s">
        <v>3</v>
      </c>
      <c r="O808" s="5">
        <v>2</v>
      </c>
      <c r="P808" s="5">
        <f>ROUND(Source!EM789,O808)</f>
        <v>0</v>
      </c>
      <c r="Q808" s="5"/>
      <c r="R808" s="5"/>
      <c r="S808" s="5"/>
      <c r="T808" s="5"/>
      <c r="U808" s="5"/>
      <c r="V808" s="5"/>
      <c r="W808" s="5">
        <v>0</v>
      </c>
      <c r="X808" s="5">
        <v>1</v>
      </c>
      <c r="Y808" s="5">
        <v>0</v>
      </c>
      <c r="Z808" s="5">
        <v>0</v>
      </c>
      <c r="AA808" s="5">
        <v>1</v>
      </c>
      <c r="AB808" s="5">
        <v>0</v>
      </c>
    </row>
    <row r="809" spans="1:28" x14ac:dyDescent="0.2">
      <c r="A809" s="5">
        <v>50</v>
      </c>
      <c r="B809" s="5">
        <v>0</v>
      </c>
      <c r="C809" s="5">
        <v>0</v>
      </c>
      <c r="D809" s="5">
        <v>1</v>
      </c>
      <c r="E809" s="5">
        <v>230</v>
      </c>
      <c r="F809" s="5">
        <f>ROUND(Source!BA789,O809)</f>
        <v>0</v>
      </c>
      <c r="G809" s="5" t="s">
        <v>128</v>
      </c>
      <c r="H809" s="5" t="s">
        <v>129</v>
      </c>
      <c r="I809" s="5"/>
      <c r="J809" s="5"/>
      <c r="K809" s="5">
        <v>230</v>
      </c>
      <c r="L809" s="5">
        <v>19</v>
      </c>
      <c r="M809" s="5">
        <v>3</v>
      </c>
      <c r="N809" s="5" t="s">
        <v>3</v>
      </c>
      <c r="O809" s="5">
        <v>2</v>
      </c>
      <c r="P809" s="5">
        <f>ROUND(Source!ES789,O809)</f>
        <v>0</v>
      </c>
      <c r="Q809" s="5"/>
      <c r="R809" s="5"/>
      <c r="S809" s="5"/>
      <c r="T809" s="5"/>
      <c r="U809" s="5"/>
      <c r="V809" s="5"/>
      <c r="W809" s="5">
        <v>0</v>
      </c>
      <c r="X809" s="5">
        <v>1</v>
      </c>
      <c r="Y809" s="5">
        <v>0</v>
      </c>
      <c r="Z809" s="5">
        <v>0</v>
      </c>
      <c r="AA809" s="5">
        <v>1</v>
      </c>
      <c r="AB809" s="5">
        <v>0</v>
      </c>
    </row>
    <row r="810" spans="1:28" x14ac:dyDescent="0.2">
      <c r="A810" s="5">
        <v>50</v>
      </c>
      <c r="B810" s="5">
        <v>0</v>
      </c>
      <c r="C810" s="5">
        <v>0</v>
      </c>
      <c r="D810" s="5">
        <v>1</v>
      </c>
      <c r="E810" s="5">
        <v>206</v>
      </c>
      <c r="F810" s="5">
        <f>ROUND(Source!T789,O810)</f>
        <v>0</v>
      </c>
      <c r="G810" s="5" t="s">
        <v>130</v>
      </c>
      <c r="H810" s="5" t="s">
        <v>131</v>
      </c>
      <c r="I810" s="5"/>
      <c r="J810" s="5"/>
      <c r="K810" s="5">
        <v>206</v>
      </c>
      <c r="L810" s="5">
        <v>20</v>
      </c>
      <c r="M810" s="5">
        <v>3</v>
      </c>
      <c r="N810" s="5" t="s">
        <v>3</v>
      </c>
      <c r="O810" s="5">
        <v>2</v>
      </c>
      <c r="P810" s="5">
        <f>ROUND(Source!DL789,O810)</f>
        <v>0</v>
      </c>
      <c r="Q810" s="5"/>
      <c r="R810" s="5"/>
      <c r="S810" s="5"/>
      <c r="T810" s="5"/>
      <c r="U810" s="5"/>
      <c r="V810" s="5"/>
      <c r="W810" s="5">
        <v>0</v>
      </c>
      <c r="X810" s="5">
        <v>1</v>
      </c>
      <c r="Y810" s="5">
        <v>0</v>
      </c>
      <c r="Z810" s="5">
        <v>0</v>
      </c>
      <c r="AA810" s="5">
        <v>1</v>
      </c>
      <c r="AB810" s="5">
        <v>0</v>
      </c>
    </row>
    <row r="811" spans="1:28" x14ac:dyDescent="0.2">
      <c r="A811" s="5">
        <v>50</v>
      </c>
      <c r="B811" s="5">
        <v>0</v>
      </c>
      <c r="C811" s="5">
        <v>0</v>
      </c>
      <c r="D811" s="5">
        <v>1</v>
      </c>
      <c r="E811" s="5">
        <v>207</v>
      </c>
      <c r="F811" s="5">
        <f>Source!U789</f>
        <v>43.860600000000005</v>
      </c>
      <c r="G811" s="5" t="s">
        <v>132</v>
      </c>
      <c r="H811" s="5" t="s">
        <v>133</v>
      </c>
      <c r="I811" s="5"/>
      <c r="J811" s="5"/>
      <c r="K811" s="5">
        <v>207</v>
      </c>
      <c r="L811" s="5">
        <v>21</v>
      </c>
      <c r="M811" s="5">
        <v>3</v>
      </c>
      <c r="N811" s="5" t="s">
        <v>3</v>
      </c>
      <c r="O811" s="5">
        <v>-1</v>
      </c>
      <c r="P811" s="5">
        <f>Source!DM789</f>
        <v>43.860600000000005</v>
      </c>
      <c r="Q811" s="5"/>
      <c r="R811" s="5"/>
      <c r="S811" s="5"/>
      <c r="T811" s="5"/>
      <c r="U811" s="5"/>
      <c r="V811" s="5"/>
      <c r="W811" s="5">
        <v>43.860600000000005</v>
      </c>
      <c r="X811" s="5">
        <v>1</v>
      </c>
      <c r="Y811" s="5">
        <v>43.860600000000005</v>
      </c>
      <c r="Z811" s="5">
        <v>43.860600000000005</v>
      </c>
      <c r="AA811" s="5">
        <v>1</v>
      </c>
      <c r="AB811" s="5">
        <v>43.860600000000005</v>
      </c>
    </row>
    <row r="812" spans="1:28" x14ac:dyDescent="0.2">
      <c r="A812" s="5">
        <v>50</v>
      </c>
      <c r="B812" s="5">
        <v>0</v>
      </c>
      <c r="C812" s="5">
        <v>0</v>
      </c>
      <c r="D812" s="5">
        <v>1</v>
      </c>
      <c r="E812" s="5">
        <v>208</v>
      </c>
      <c r="F812" s="5">
        <f>Source!V789</f>
        <v>0</v>
      </c>
      <c r="G812" s="5" t="s">
        <v>134</v>
      </c>
      <c r="H812" s="5" t="s">
        <v>135</v>
      </c>
      <c r="I812" s="5"/>
      <c r="J812" s="5"/>
      <c r="K812" s="5">
        <v>208</v>
      </c>
      <c r="L812" s="5">
        <v>22</v>
      </c>
      <c r="M812" s="5">
        <v>3</v>
      </c>
      <c r="N812" s="5" t="s">
        <v>3</v>
      </c>
      <c r="O812" s="5">
        <v>-1</v>
      </c>
      <c r="P812" s="5">
        <f>Source!DN789</f>
        <v>0</v>
      </c>
      <c r="Q812" s="5"/>
      <c r="R812" s="5"/>
      <c r="S812" s="5"/>
      <c r="T812" s="5"/>
      <c r="U812" s="5"/>
      <c r="V812" s="5"/>
      <c r="W812" s="5">
        <v>0</v>
      </c>
      <c r="X812" s="5">
        <v>1</v>
      </c>
      <c r="Y812" s="5">
        <v>0</v>
      </c>
      <c r="Z812" s="5">
        <v>0</v>
      </c>
      <c r="AA812" s="5">
        <v>1</v>
      </c>
      <c r="AB812" s="5">
        <v>0</v>
      </c>
    </row>
    <row r="813" spans="1:28" x14ac:dyDescent="0.2">
      <c r="A813" s="5">
        <v>50</v>
      </c>
      <c r="B813" s="5">
        <v>0</v>
      </c>
      <c r="C813" s="5">
        <v>0</v>
      </c>
      <c r="D813" s="5">
        <v>1</v>
      </c>
      <c r="E813" s="5">
        <v>209</v>
      </c>
      <c r="F813" s="5">
        <f>ROUND(Source!W789,O813)</f>
        <v>0</v>
      </c>
      <c r="G813" s="5" t="s">
        <v>136</v>
      </c>
      <c r="H813" s="5" t="s">
        <v>137</v>
      </c>
      <c r="I813" s="5"/>
      <c r="J813" s="5"/>
      <c r="K813" s="5">
        <v>209</v>
      </c>
      <c r="L813" s="5">
        <v>23</v>
      </c>
      <c r="M813" s="5">
        <v>3</v>
      </c>
      <c r="N813" s="5" t="s">
        <v>3</v>
      </c>
      <c r="O813" s="5">
        <v>2</v>
      </c>
      <c r="P813" s="5">
        <f>ROUND(Source!DO789,O813)</f>
        <v>0</v>
      </c>
      <c r="Q813" s="5"/>
      <c r="R813" s="5"/>
      <c r="S813" s="5"/>
      <c r="T813" s="5"/>
      <c r="U813" s="5"/>
      <c r="V813" s="5"/>
      <c r="W813" s="5">
        <v>0</v>
      </c>
      <c r="X813" s="5">
        <v>1</v>
      </c>
      <c r="Y813" s="5">
        <v>0</v>
      </c>
      <c r="Z813" s="5">
        <v>0</v>
      </c>
      <c r="AA813" s="5">
        <v>1</v>
      </c>
      <c r="AB813" s="5">
        <v>0</v>
      </c>
    </row>
    <row r="814" spans="1:28" x14ac:dyDescent="0.2">
      <c r="A814" s="5">
        <v>50</v>
      </c>
      <c r="B814" s="5">
        <v>0</v>
      </c>
      <c r="C814" s="5">
        <v>0</v>
      </c>
      <c r="D814" s="5">
        <v>1</v>
      </c>
      <c r="E814" s="5">
        <v>233</v>
      </c>
      <c r="F814" s="5">
        <f>ROUND(Source!BD789,O814)</f>
        <v>0</v>
      </c>
      <c r="G814" s="5" t="s">
        <v>138</v>
      </c>
      <c r="H814" s="5" t="s">
        <v>139</v>
      </c>
      <c r="I814" s="5"/>
      <c r="J814" s="5"/>
      <c r="K814" s="5">
        <v>233</v>
      </c>
      <c r="L814" s="5">
        <v>24</v>
      </c>
      <c r="M814" s="5">
        <v>3</v>
      </c>
      <c r="N814" s="5" t="s">
        <v>3</v>
      </c>
      <c r="O814" s="5">
        <v>2</v>
      </c>
      <c r="P814" s="5">
        <f>ROUND(Source!EV789,O814)</f>
        <v>0</v>
      </c>
      <c r="Q814" s="5"/>
      <c r="R814" s="5"/>
      <c r="S814" s="5"/>
      <c r="T814" s="5"/>
      <c r="U814" s="5"/>
      <c r="V814" s="5"/>
      <c r="W814" s="5">
        <v>0</v>
      </c>
      <c r="X814" s="5">
        <v>1</v>
      </c>
      <c r="Y814" s="5">
        <v>0</v>
      </c>
      <c r="Z814" s="5">
        <v>0</v>
      </c>
      <c r="AA814" s="5">
        <v>1</v>
      </c>
      <c r="AB814" s="5">
        <v>0</v>
      </c>
    </row>
    <row r="815" spans="1:28" x14ac:dyDescent="0.2">
      <c r="A815" s="5">
        <v>50</v>
      </c>
      <c r="B815" s="5">
        <v>0</v>
      </c>
      <c r="C815" s="5">
        <v>0</v>
      </c>
      <c r="D815" s="5">
        <v>1</v>
      </c>
      <c r="E815" s="5">
        <v>210</v>
      </c>
      <c r="F815" s="5">
        <f>ROUND(Source!X789,O815)</f>
        <v>670.6</v>
      </c>
      <c r="G815" s="5" t="s">
        <v>140</v>
      </c>
      <c r="H815" s="5" t="s">
        <v>141</v>
      </c>
      <c r="I815" s="5"/>
      <c r="J815" s="5"/>
      <c r="K815" s="5">
        <v>210</v>
      </c>
      <c r="L815" s="5">
        <v>25</v>
      </c>
      <c r="M815" s="5">
        <v>3</v>
      </c>
      <c r="N815" s="5" t="s">
        <v>3</v>
      </c>
      <c r="O815" s="5">
        <v>2</v>
      </c>
      <c r="P815" s="5">
        <f>ROUND(Source!DP789,O815)</f>
        <v>16040.61</v>
      </c>
      <c r="Q815" s="5"/>
      <c r="R815" s="5"/>
      <c r="S815" s="5"/>
      <c r="T815" s="5"/>
      <c r="U815" s="5"/>
      <c r="V815" s="5"/>
      <c r="W815" s="5">
        <v>670.6</v>
      </c>
      <c r="X815" s="5">
        <v>1</v>
      </c>
      <c r="Y815" s="5">
        <v>670.6</v>
      </c>
      <c r="Z815" s="5">
        <v>16040.61</v>
      </c>
      <c r="AA815" s="5">
        <v>1</v>
      </c>
      <c r="AB815" s="5">
        <v>16040.61</v>
      </c>
    </row>
    <row r="816" spans="1:28" x14ac:dyDescent="0.2">
      <c r="A816" s="5">
        <v>50</v>
      </c>
      <c r="B816" s="5">
        <v>0</v>
      </c>
      <c r="C816" s="5">
        <v>0</v>
      </c>
      <c r="D816" s="5">
        <v>1</v>
      </c>
      <c r="E816" s="5">
        <v>211</v>
      </c>
      <c r="F816" s="5">
        <f>ROUND(Source!Y789,O816)</f>
        <v>504.26</v>
      </c>
      <c r="G816" s="5" t="s">
        <v>142</v>
      </c>
      <c r="H816" s="5" t="s">
        <v>143</v>
      </c>
      <c r="I816" s="5"/>
      <c r="J816" s="5"/>
      <c r="K816" s="5">
        <v>211</v>
      </c>
      <c r="L816" s="5">
        <v>26</v>
      </c>
      <c r="M816" s="5">
        <v>3</v>
      </c>
      <c r="N816" s="5" t="s">
        <v>3</v>
      </c>
      <c r="O816" s="5">
        <v>2</v>
      </c>
      <c r="P816" s="5">
        <f>ROUND(Source!DQ789,O816)</f>
        <v>7163.76</v>
      </c>
      <c r="Q816" s="5"/>
      <c r="R816" s="5"/>
      <c r="S816" s="5"/>
      <c r="T816" s="5"/>
      <c r="U816" s="5"/>
      <c r="V816" s="5"/>
      <c r="W816" s="5">
        <v>504.26</v>
      </c>
      <c r="X816" s="5">
        <v>1</v>
      </c>
      <c r="Y816" s="5">
        <v>504.26</v>
      </c>
      <c r="Z816" s="5">
        <v>7163.76</v>
      </c>
      <c r="AA816" s="5">
        <v>1</v>
      </c>
      <c r="AB816" s="5">
        <v>7163.76</v>
      </c>
    </row>
    <row r="817" spans="1:255" x14ac:dyDescent="0.2">
      <c r="A817" s="5">
        <v>50</v>
      </c>
      <c r="B817" s="5">
        <v>0</v>
      </c>
      <c r="C817" s="5">
        <v>0</v>
      </c>
      <c r="D817" s="5">
        <v>1</v>
      </c>
      <c r="E817" s="5">
        <v>224</v>
      </c>
      <c r="F817" s="5">
        <f>ROUND(Source!AR789,O817)</f>
        <v>21714.86</v>
      </c>
      <c r="G817" s="5" t="s">
        <v>144</v>
      </c>
      <c r="H817" s="5" t="s">
        <v>145</v>
      </c>
      <c r="I817" s="5"/>
      <c r="J817" s="5"/>
      <c r="K817" s="5">
        <v>224</v>
      </c>
      <c r="L817" s="5">
        <v>27</v>
      </c>
      <c r="M817" s="5">
        <v>3</v>
      </c>
      <c r="N817" s="5" t="s">
        <v>3</v>
      </c>
      <c r="O817" s="5">
        <v>2</v>
      </c>
      <c r="P817" s="5">
        <f>ROUND(Source!EJ789,O817)</f>
        <v>184983.5</v>
      </c>
      <c r="Q817" s="5"/>
      <c r="R817" s="5"/>
      <c r="S817" s="5"/>
      <c r="T817" s="5"/>
      <c r="U817" s="5"/>
      <c r="V817" s="5"/>
      <c r="W817" s="5">
        <v>21714.86</v>
      </c>
      <c r="X817" s="5">
        <v>1</v>
      </c>
      <c r="Y817" s="5">
        <v>21714.86</v>
      </c>
      <c r="Z817" s="5">
        <v>184983.5</v>
      </c>
      <c r="AA817" s="5">
        <v>1</v>
      </c>
      <c r="AB817" s="5">
        <v>184983.5</v>
      </c>
    </row>
    <row r="819" spans="1:255" x14ac:dyDescent="0.2">
      <c r="A819" s="1">
        <v>5</v>
      </c>
      <c r="B819" s="1">
        <v>1</v>
      </c>
      <c r="C819" s="1"/>
      <c r="D819" s="1">
        <f>ROW(A854)</f>
        <v>854</v>
      </c>
      <c r="E819" s="1"/>
      <c r="F819" s="1" t="s">
        <v>234</v>
      </c>
      <c r="G819" s="1" t="s">
        <v>779</v>
      </c>
      <c r="H819" s="1" t="s">
        <v>3</v>
      </c>
      <c r="I819" s="1">
        <v>0</v>
      </c>
      <c r="J819" s="1"/>
      <c r="K819" s="1">
        <v>-1</v>
      </c>
      <c r="L819" s="1"/>
      <c r="M819" s="1" t="s">
        <v>3</v>
      </c>
      <c r="N819" s="1"/>
      <c r="O819" s="1"/>
      <c r="P819" s="1"/>
      <c r="Q819" s="1"/>
      <c r="R819" s="1"/>
      <c r="S819" s="1">
        <v>0</v>
      </c>
      <c r="T819" s="1">
        <v>0</v>
      </c>
      <c r="U819" s="1" t="s">
        <v>3</v>
      </c>
      <c r="V819" s="1">
        <v>0</v>
      </c>
      <c r="W819" s="1"/>
      <c r="X819" s="1"/>
      <c r="Y819" s="1"/>
      <c r="Z819" s="1"/>
      <c r="AA819" s="1"/>
      <c r="AB819" s="1" t="s">
        <v>3</v>
      </c>
      <c r="AC819" s="1" t="s">
        <v>3</v>
      </c>
      <c r="AD819" s="1" t="s">
        <v>3</v>
      </c>
      <c r="AE819" s="1" t="s">
        <v>3</v>
      </c>
      <c r="AF819" s="1" t="s">
        <v>3</v>
      </c>
      <c r="AG819" s="1" t="s">
        <v>3</v>
      </c>
      <c r="AH819" s="1"/>
      <c r="AI819" s="1"/>
      <c r="AJ819" s="1"/>
      <c r="AK819" s="1"/>
      <c r="AL819" s="1"/>
      <c r="AM819" s="1"/>
      <c r="AN819" s="1"/>
      <c r="AO819" s="1"/>
      <c r="AP819" s="1" t="s">
        <v>3</v>
      </c>
      <c r="AQ819" s="1" t="s">
        <v>3</v>
      </c>
      <c r="AR819" s="1" t="s">
        <v>3</v>
      </c>
      <c r="AS819" s="1"/>
      <c r="AT819" s="1"/>
      <c r="AU819" s="1"/>
      <c r="AV819" s="1"/>
      <c r="AW819" s="1"/>
      <c r="AX819" s="1"/>
      <c r="AY819" s="1"/>
      <c r="AZ819" s="1" t="s">
        <v>3</v>
      </c>
      <c r="BA819" s="1"/>
      <c r="BB819" s="1" t="s">
        <v>3</v>
      </c>
      <c r="BC819" s="1" t="s">
        <v>3</v>
      </c>
      <c r="BD819" s="1" t="s">
        <v>3</v>
      </c>
      <c r="BE819" s="1" t="s">
        <v>3</v>
      </c>
      <c r="BF819" s="1" t="s">
        <v>3</v>
      </c>
      <c r="BG819" s="1" t="s">
        <v>3</v>
      </c>
      <c r="BH819" s="1" t="s">
        <v>3</v>
      </c>
      <c r="BI819" s="1" t="s">
        <v>3</v>
      </c>
      <c r="BJ819" s="1" t="s">
        <v>3</v>
      </c>
      <c r="BK819" s="1" t="s">
        <v>3</v>
      </c>
      <c r="BL819" s="1" t="s">
        <v>3</v>
      </c>
      <c r="BM819" s="1" t="s">
        <v>3</v>
      </c>
      <c r="BN819" s="1" t="s">
        <v>3</v>
      </c>
      <c r="BO819" s="1" t="s">
        <v>3</v>
      </c>
      <c r="BP819" s="1" t="s">
        <v>3</v>
      </c>
      <c r="BQ819" s="1"/>
      <c r="BR819" s="1"/>
      <c r="BS819" s="1"/>
      <c r="BT819" s="1"/>
      <c r="BU819" s="1"/>
      <c r="BV819" s="1"/>
      <c r="BW819" s="1"/>
      <c r="BX819" s="1">
        <v>0</v>
      </c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>
        <v>0</v>
      </c>
    </row>
    <row r="821" spans="1:255" x14ac:dyDescent="0.2">
      <c r="A821" s="3">
        <v>52</v>
      </c>
      <c r="B821" s="3">
        <f t="shared" ref="B821:G821" si="665">B854</f>
        <v>1</v>
      </c>
      <c r="C821" s="3">
        <f t="shared" si="665"/>
        <v>5</v>
      </c>
      <c r="D821" s="3">
        <f t="shared" si="665"/>
        <v>819</v>
      </c>
      <c r="E821" s="3">
        <f t="shared" si="665"/>
        <v>0</v>
      </c>
      <c r="F821" s="3" t="str">
        <f t="shared" si="665"/>
        <v>Новый подраздел</v>
      </c>
      <c r="G821" s="3" t="str">
        <f t="shared" si="665"/>
        <v>Система отопления</v>
      </c>
      <c r="H821" s="3"/>
      <c r="I821" s="3"/>
      <c r="J821" s="3"/>
      <c r="K821" s="3"/>
      <c r="L821" s="3"/>
      <c r="M821" s="3"/>
      <c r="N821" s="3"/>
      <c r="O821" s="3">
        <f t="shared" ref="O821:AT821" si="666">O854</f>
        <v>67811.44</v>
      </c>
      <c r="P821" s="3">
        <f t="shared" si="666"/>
        <v>66826.77</v>
      </c>
      <c r="Q821" s="3">
        <f t="shared" si="666"/>
        <v>206.32</v>
      </c>
      <c r="R821" s="3">
        <f t="shared" si="666"/>
        <v>30.34</v>
      </c>
      <c r="S821" s="3">
        <f t="shared" si="666"/>
        <v>778.35</v>
      </c>
      <c r="T821" s="3">
        <f t="shared" si="666"/>
        <v>0</v>
      </c>
      <c r="U821" s="3">
        <f t="shared" si="666"/>
        <v>64.083849000000001</v>
      </c>
      <c r="V821" s="3">
        <f t="shared" si="666"/>
        <v>0</v>
      </c>
      <c r="W821" s="3">
        <f t="shared" si="666"/>
        <v>0</v>
      </c>
      <c r="X821" s="3">
        <f t="shared" si="666"/>
        <v>972.94</v>
      </c>
      <c r="Y821" s="3">
        <f t="shared" si="666"/>
        <v>731.65</v>
      </c>
      <c r="Z821" s="3">
        <f t="shared" si="666"/>
        <v>0</v>
      </c>
      <c r="AA821" s="3">
        <f t="shared" si="666"/>
        <v>0</v>
      </c>
      <c r="AB821" s="3">
        <f t="shared" si="666"/>
        <v>67811.44</v>
      </c>
      <c r="AC821" s="3">
        <f t="shared" si="666"/>
        <v>66826.77</v>
      </c>
      <c r="AD821" s="3">
        <f t="shared" si="666"/>
        <v>206.32</v>
      </c>
      <c r="AE821" s="3">
        <f t="shared" si="666"/>
        <v>30.34</v>
      </c>
      <c r="AF821" s="3">
        <f t="shared" si="666"/>
        <v>778.35</v>
      </c>
      <c r="AG821" s="3">
        <f t="shared" si="666"/>
        <v>0</v>
      </c>
      <c r="AH821" s="3">
        <f t="shared" si="666"/>
        <v>64.083849000000001</v>
      </c>
      <c r="AI821" s="3">
        <f t="shared" si="666"/>
        <v>0</v>
      </c>
      <c r="AJ821" s="3">
        <f t="shared" si="666"/>
        <v>0</v>
      </c>
      <c r="AK821" s="3">
        <f t="shared" si="666"/>
        <v>972.94</v>
      </c>
      <c r="AL821" s="3">
        <f t="shared" si="666"/>
        <v>731.65</v>
      </c>
      <c r="AM821" s="3">
        <f t="shared" si="666"/>
        <v>0</v>
      </c>
      <c r="AN821" s="3">
        <f t="shared" si="666"/>
        <v>0</v>
      </c>
      <c r="AO821" s="3">
        <f t="shared" si="666"/>
        <v>0</v>
      </c>
      <c r="AP821" s="3">
        <f t="shared" si="666"/>
        <v>0</v>
      </c>
      <c r="AQ821" s="3">
        <f t="shared" si="666"/>
        <v>0</v>
      </c>
      <c r="AR821" s="3">
        <f t="shared" si="666"/>
        <v>69569.13</v>
      </c>
      <c r="AS821" s="3">
        <f t="shared" si="666"/>
        <v>69569.13</v>
      </c>
      <c r="AT821" s="3">
        <f t="shared" si="666"/>
        <v>0</v>
      </c>
      <c r="AU821" s="3">
        <f t="shared" ref="AU821:BZ821" si="667">AU854</f>
        <v>0</v>
      </c>
      <c r="AV821" s="3">
        <f t="shared" si="667"/>
        <v>66826.77</v>
      </c>
      <c r="AW821" s="3">
        <f t="shared" si="667"/>
        <v>66826.77</v>
      </c>
      <c r="AX821" s="3">
        <f t="shared" si="667"/>
        <v>0</v>
      </c>
      <c r="AY821" s="3">
        <f t="shared" si="667"/>
        <v>66826.77</v>
      </c>
      <c r="AZ821" s="3">
        <f t="shared" si="667"/>
        <v>0</v>
      </c>
      <c r="BA821" s="3">
        <f t="shared" si="667"/>
        <v>0</v>
      </c>
      <c r="BB821" s="3">
        <f t="shared" si="667"/>
        <v>0</v>
      </c>
      <c r="BC821" s="3">
        <f t="shared" si="667"/>
        <v>0</v>
      </c>
      <c r="BD821" s="3">
        <f t="shared" si="667"/>
        <v>0</v>
      </c>
      <c r="BE821" s="3">
        <f t="shared" si="667"/>
        <v>0</v>
      </c>
      <c r="BF821" s="3">
        <f t="shared" si="667"/>
        <v>0</v>
      </c>
      <c r="BG821" s="3">
        <f t="shared" si="667"/>
        <v>0</v>
      </c>
      <c r="BH821" s="3">
        <f t="shared" si="667"/>
        <v>0</v>
      </c>
      <c r="BI821" s="3">
        <f t="shared" si="667"/>
        <v>0</v>
      </c>
      <c r="BJ821" s="3">
        <f t="shared" si="667"/>
        <v>0</v>
      </c>
      <c r="BK821" s="3">
        <f t="shared" si="667"/>
        <v>0</v>
      </c>
      <c r="BL821" s="3">
        <f t="shared" si="667"/>
        <v>0</v>
      </c>
      <c r="BM821" s="3">
        <f t="shared" si="667"/>
        <v>0</v>
      </c>
      <c r="BN821" s="3">
        <f t="shared" si="667"/>
        <v>0</v>
      </c>
      <c r="BO821" s="3">
        <f t="shared" si="667"/>
        <v>0</v>
      </c>
      <c r="BP821" s="3">
        <f t="shared" si="667"/>
        <v>0</v>
      </c>
      <c r="BQ821" s="3">
        <f t="shared" si="667"/>
        <v>0</v>
      </c>
      <c r="BR821" s="3">
        <f t="shared" si="667"/>
        <v>0</v>
      </c>
      <c r="BS821" s="3">
        <f t="shared" si="667"/>
        <v>0</v>
      </c>
      <c r="BT821" s="3">
        <f t="shared" si="667"/>
        <v>0</v>
      </c>
      <c r="BU821" s="3">
        <f t="shared" si="667"/>
        <v>0</v>
      </c>
      <c r="BV821" s="3">
        <f t="shared" si="667"/>
        <v>0</v>
      </c>
      <c r="BW821" s="3">
        <f t="shared" si="667"/>
        <v>0</v>
      </c>
      <c r="BX821" s="3">
        <f t="shared" si="667"/>
        <v>0</v>
      </c>
      <c r="BY821" s="3">
        <f t="shared" si="667"/>
        <v>0</v>
      </c>
      <c r="BZ821" s="3">
        <f t="shared" si="667"/>
        <v>0</v>
      </c>
      <c r="CA821" s="3">
        <f t="shared" ref="CA821:DF821" si="668">CA854</f>
        <v>69569.13</v>
      </c>
      <c r="CB821" s="3">
        <f t="shared" si="668"/>
        <v>69569.13</v>
      </c>
      <c r="CC821" s="3">
        <f t="shared" si="668"/>
        <v>0</v>
      </c>
      <c r="CD821" s="3">
        <f t="shared" si="668"/>
        <v>0</v>
      </c>
      <c r="CE821" s="3">
        <f t="shared" si="668"/>
        <v>66826.77</v>
      </c>
      <c r="CF821" s="3">
        <f t="shared" si="668"/>
        <v>66826.77</v>
      </c>
      <c r="CG821" s="3">
        <f t="shared" si="668"/>
        <v>0</v>
      </c>
      <c r="CH821" s="3">
        <f t="shared" si="668"/>
        <v>66826.77</v>
      </c>
      <c r="CI821" s="3">
        <f t="shared" si="668"/>
        <v>0</v>
      </c>
      <c r="CJ821" s="3">
        <f t="shared" si="668"/>
        <v>0</v>
      </c>
      <c r="CK821" s="3">
        <f t="shared" si="668"/>
        <v>0</v>
      </c>
      <c r="CL821" s="3">
        <f t="shared" si="668"/>
        <v>0</v>
      </c>
      <c r="CM821" s="3">
        <f t="shared" si="668"/>
        <v>0</v>
      </c>
      <c r="CN821" s="3">
        <f t="shared" si="668"/>
        <v>0</v>
      </c>
      <c r="CO821" s="3">
        <f t="shared" si="668"/>
        <v>0</v>
      </c>
      <c r="CP821" s="3">
        <f t="shared" si="668"/>
        <v>0</v>
      </c>
      <c r="CQ821" s="3">
        <f t="shared" si="668"/>
        <v>0</v>
      </c>
      <c r="CR821" s="3">
        <f t="shared" si="668"/>
        <v>0</v>
      </c>
      <c r="CS821" s="3">
        <f t="shared" si="668"/>
        <v>0</v>
      </c>
      <c r="CT821" s="3">
        <f t="shared" si="668"/>
        <v>0</v>
      </c>
      <c r="CU821" s="3">
        <f t="shared" si="668"/>
        <v>0</v>
      </c>
      <c r="CV821" s="3">
        <f t="shared" si="668"/>
        <v>0</v>
      </c>
      <c r="CW821" s="3">
        <f t="shared" si="668"/>
        <v>0</v>
      </c>
      <c r="CX821" s="3">
        <f t="shared" si="668"/>
        <v>0</v>
      </c>
      <c r="CY821" s="3">
        <f t="shared" si="668"/>
        <v>0</v>
      </c>
      <c r="CZ821" s="3">
        <f t="shared" si="668"/>
        <v>0</v>
      </c>
      <c r="DA821" s="3">
        <f t="shared" si="668"/>
        <v>0</v>
      </c>
      <c r="DB821" s="3">
        <f t="shared" si="668"/>
        <v>0</v>
      </c>
      <c r="DC821" s="3">
        <f t="shared" si="668"/>
        <v>0</v>
      </c>
      <c r="DD821" s="3">
        <f t="shared" si="668"/>
        <v>0</v>
      </c>
      <c r="DE821" s="3">
        <f t="shared" si="668"/>
        <v>0</v>
      </c>
      <c r="DF821" s="3">
        <f t="shared" si="668"/>
        <v>0</v>
      </c>
      <c r="DG821" s="4">
        <f t="shared" ref="DG821:EL821" si="669">DG854</f>
        <v>400477.21</v>
      </c>
      <c r="DH821" s="4">
        <f t="shared" si="669"/>
        <v>375526.26</v>
      </c>
      <c r="DI821" s="4">
        <f t="shared" si="669"/>
        <v>2355.4499999999998</v>
      </c>
      <c r="DJ821" s="4">
        <f t="shared" si="669"/>
        <v>880.77</v>
      </c>
      <c r="DK821" s="4">
        <f t="shared" si="669"/>
        <v>22595.5</v>
      </c>
      <c r="DL821" s="4">
        <f t="shared" si="669"/>
        <v>0</v>
      </c>
      <c r="DM821" s="4">
        <f t="shared" si="669"/>
        <v>64.083849000000001</v>
      </c>
      <c r="DN821" s="4">
        <f t="shared" si="669"/>
        <v>0</v>
      </c>
      <c r="DO821" s="4">
        <f t="shared" si="669"/>
        <v>0</v>
      </c>
      <c r="DP821" s="4">
        <f t="shared" si="669"/>
        <v>23273.35</v>
      </c>
      <c r="DQ821" s="4">
        <f t="shared" si="669"/>
        <v>10393.94</v>
      </c>
      <c r="DR821" s="4">
        <f t="shared" si="669"/>
        <v>0</v>
      </c>
      <c r="DS821" s="4">
        <f t="shared" si="669"/>
        <v>0</v>
      </c>
      <c r="DT821" s="4">
        <f t="shared" si="669"/>
        <v>400477.21</v>
      </c>
      <c r="DU821" s="4">
        <f t="shared" si="669"/>
        <v>375526.26</v>
      </c>
      <c r="DV821" s="4">
        <f t="shared" si="669"/>
        <v>2355.4499999999998</v>
      </c>
      <c r="DW821" s="4">
        <f t="shared" si="669"/>
        <v>880.77</v>
      </c>
      <c r="DX821" s="4">
        <f t="shared" si="669"/>
        <v>22595.5</v>
      </c>
      <c r="DY821" s="4">
        <f t="shared" si="669"/>
        <v>0</v>
      </c>
      <c r="DZ821" s="4">
        <f t="shared" si="669"/>
        <v>64.083849000000001</v>
      </c>
      <c r="EA821" s="4">
        <f t="shared" si="669"/>
        <v>0</v>
      </c>
      <c r="EB821" s="4">
        <f t="shared" si="669"/>
        <v>0</v>
      </c>
      <c r="EC821" s="4">
        <f t="shared" si="669"/>
        <v>23273.35</v>
      </c>
      <c r="ED821" s="4">
        <f t="shared" si="669"/>
        <v>10393.94</v>
      </c>
      <c r="EE821" s="4">
        <f t="shared" si="669"/>
        <v>0</v>
      </c>
      <c r="EF821" s="4">
        <f t="shared" si="669"/>
        <v>0</v>
      </c>
      <c r="EG821" s="4">
        <f t="shared" si="669"/>
        <v>0</v>
      </c>
      <c r="EH821" s="4">
        <f t="shared" si="669"/>
        <v>0</v>
      </c>
      <c r="EI821" s="4">
        <f t="shared" si="669"/>
        <v>0</v>
      </c>
      <c r="EJ821" s="4">
        <f t="shared" si="669"/>
        <v>435553.74</v>
      </c>
      <c r="EK821" s="4">
        <f t="shared" si="669"/>
        <v>435553.74</v>
      </c>
      <c r="EL821" s="4">
        <f t="shared" si="669"/>
        <v>0</v>
      </c>
      <c r="EM821" s="4">
        <f t="shared" ref="EM821:FR821" si="670">EM854</f>
        <v>0</v>
      </c>
      <c r="EN821" s="4">
        <f t="shared" si="670"/>
        <v>375526.26</v>
      </c>
      <c r="EO821" s="4">
        <f t="shared" si="670"/>
        <v>375526.26</v>
      </c>
      <c r="EP821" s="4">
        <f t="shared" si="670"/>
        <v>0</v>
      </c>
      <c r="EQ821" s="4">
        <f t="shared" si="670"/>
        <v>375526.26</v>
      </c>
      <c r="ER821" s="4">
        <f t="shared" si="670"/>
        <v>0</v>
      </c>
      <c r="ES821" s="4">
        <f t="shared" si="670"/>
        <v>0</v>
      </c>
      <c r="ET821" s="4">
        <f t="shared" si="670"/>
        <v>0</v>
      </c>
      <c r="EU821" s="4">
        <f t="shared" si="670"/>
        <v>0</v>
      </c>
      <c r="EV821" s="4">
        <f t="shared" si="670"/>
        <v>0</v>
      </c>
      <c r="EW821" s="4">
        <f t="shared" si="670"/>
        <v>0</v>
      </c>
      <c r="EX821" s="4">
        <f t="shared" si="670"/>
        <v>0</v>
      </c>
      <c r="EY821" s="4">
        <f t="shared" si="670"/>
        <v>0</v>
      </c>
      <c r="EZ821" s="4">
        <f t="shared" si="670"/>
        <v>0</v>
      </c>
      <c r="FA821" s="4">
        <f t="shared" si="670"/>
        <v>0</v>
      </c>
      <c r="FB821" s="4">
        <f t="shared" si="670"/>
        <v>0</v>
      </c>
      <c r="FC821" s="4">
        <f t="shared" si="670"/>
        <v>0</v>
      </c>
      <c r="FD821" s="4">
        <f t="shared" si="670"/>
        <v>0</v>
      </c>
      <c r="FE821" s="4">
        <f t="shared" si="670"/>
        <v>0</v>
      </c>
      <c r="FF821" s="4">
        <f t="shared" si="670"/>
        <v>0</v>
      </c>
      <c r="FG821" s="4">
        <f t="shared" si="670"/>
        <v>0</v>
      </c>
      <c r="FH821" s="4">
        <f t="shared" si="670"/>
        <v>0</v>
      </c>
      <c r="FI821" s="4">
        <f t="shared" si="670"/>
        <v>0</v>
      </c>
      <c r="FJ821" s="4">
        <f t="shared" si="670"/>
        <v>0</v>
      </c>
      <c r="FK821" s="4">
        <f t="shared" si="670"/>
        <v>0</v>
      </c>
      <c r="FL821" s="4">
        <f t="shared" si="670"/>
        <v>0</v>
      </c>
      <c r="FM821" s="4">
        <f t="shared" si="670"/>
        <v>0</v>
      </c>
      <c r="FN821" s="4">
        <f t="shared" si="670"/>
        <v>0</v>
      </c>
      <c r="FO821" s="4">
        <f t="shared" si="670"/>
        <v>0</v>
      </c>
      <c r="FP821" s="4">
        <f t="shared" si="670"/>
        <v>0</v>
      </c>
      <c r="FQ821" s="4">
        <f t="shared" si="670"/>
        <v>0</v>
      </c>
      <c r="FR821" s="4">
        <f t="shared" si="670"/>
        <v>0</v>
      </c>
      <c r="FS821" s="4">
        <f t="shared" ref="FS821:GX821" si="671">FS854</f>
        <v>435553.74</v>
      </c>
      <c r="FT821" s="4">
        <f t="shared" si="671"/>
        <v>435553.74</v>
      </c>
      <c r="FU821" s="4">
        <f t="shared" si="671"/>
        <v>0</v>
      </c>
      <c r="FV821" s="4">
        <f t="shared" si="671"/>
        <v>0</v>
      </c>
      <c r="FW821" s="4">
        <f t="shared" si="671"/>
        <v>375526.26</v>
      </c>
      <c r="FX821" s="4">
        <f t="shared" si="671"/>
        <v>375526.26</v>
      </c>
      <c r="FY821" s="4">
        <f t="shared" si="671"/>
        <v>0</v>
      </c>
      <c r="FZ821" s="4">
        <f t="shared" si="671"/>
        <v>375526.26</v>
      </c>
      <c r="GA821" s="4">
        <f t="shared" si="671"/>
        <v>0</v>
      </c>
      <c r="GB821" s="4">
        <f t="shared" si="671"/>
        <v>0</v>
      </c>
      <c r="GC821" s="4">
        <f t="shared" si="671"/>
        <v>0</v>
      </c>
      <c r="GD821" s="4">
        <f t="shared" si="671"/>
        <v>0</v>
      </c>
      <c r="GE821" s="4">
        <f t="shared" si="671"/>
        <v>0</v>
      </c>
      <c r="GF821" s="4">
        <f t="shared" si="671"/>
        <v>0</v>
      </c>
      <c r="GG821" s="4">
        <f t="shared" si="671"/>
        <v>0</v>
      </c>
      <c r="GH821" s="4">
        <f t="shared" si="671"/>
        <v>0</v>
      </c>
      <c r="GI821" s="4">
        <f t="shared" si="671"/>
        <v>0</v>
      </c>
      <c r="GJ821" s="4">
        <f t="shared" si="671"/>
        <v>0</v>
      </c>
      <c r="GK821" s="4">
        <f t="shared" si="671"/>
        <v>0</v>
      </c>
      <c r="GL821" s="4">
        <f t="shared" si="671"/>
        <v>0</v>
      </c>
      <c r="GM821" s="4">
        <f t="shared" si="671"/>
        <v>0</v>
      </c>
      <c r="GN821" s="4">
        <f t="shared" si="671"/>
        <v>0</v>
      </c>
      <c r="GO821" s="4">
        <f t="shared" si="671"/>
        <v>0</v>
      </c>
      <c r="GP821" s="4">
        <f t="shared" si="671"/>
        <v>0</v>
      </c>
      <c r="GQ821" s="4">
        <f t="shared" si="671"/>
        <v>0</v>
      </c>
      <c r="GR821" s="4">
        <f t="shared" si="671"/>
        <v>0</v>
      </c>
      <c r="GS821" s="4">
        <f t="shared" si="671"/>
        <v>0</v>
      </c>
      <c r="GT821" s="4">
        <f t="shared" si="671"/>
        <v>0</v>
      </c>
      <c r="GU821" s="4">
        <f t="shared" si="671"/>
        <v>0</v>
      </c>
      <c r="GV821" s="4">
        <f t="shared" si="671"/>
        <v>0</v>
      </c>
      <c r="GW821" s="4">
        <f t="shared" si="671"/>
        <v>0</v>
      </c>
      <c r="GX821" s="4">
        <f t="shared" si="671"/>
        <v>0</v>
      </c>
    </row>
    <row r="823" spans="1:255" x14ac:dyDescent="0.2">
      <c r="A823" s="2">
        <v>17</v>
      </c>
      <c r="B823" s="2">
        <v>1</v>
      </c>
      <c r="C823" s="2">
        <f>ROW(SmtRes!A382)</f>
        <v>382</v>
      </c>
      <c r="D823" s="2">
        <f>ROW(EtalonRes!A373)</f>
        <v>373</v>
      </c>
      <c r="E823" s="2" t="s">
        <v>780</v>
      </c>
      <c r="F823" s="2" t="s">
        <v>716</v>
      </c>
      <c r="G823" s="2" t="s">
        <v>717</v>
      </c>
      <c r="H823" s="2" t="s">
        <v>458</v>
      </c>
      <c r="I823" s="2">
        <v>14</v>
      </c>
      <c r="J823" s="2">
        <v>0</v>
      </c>
      <c r="K823" s="2">
        <v>14</v>
      </c>
      <c r="L823" s="2"/>
      <c r="M823" s="2"/>
      <c r="N823" s="2"/>
      <c r="O823" s="2">
        <f t="shared" ref="O823:O852" si="672">ROUND(CP823,2)</f>
        <v>444.92</v>
      </c>
      <c r="P823" s="2">
        <f t="shared" ref="P823:P852" si="673">ROUND((ROUND((AC823*AW823*I823),2)*BC823),2)</f>
        <v>50.54</v>
      </c>
      <c r="Q823" s="2">
        <f t="shared" ref="Q823:Q852" si="674">(ROUND((ROUND(((ET823)*AV823*I823),2)*BB823),2)+ROUND((ROUND(((AE823-(EU823))*AV823*I823),2)*BS823),2))</f>
        <v>119.98</v>
      </c>
      <c r="R823" s="2">
        <f t="shared" ref="R823:R852" si="675">ROUND((ROUND((AE823*AV823*I823),2)*BS823),2)</f>
        <v>15.4</v>
      </c>
      <c r="S823" s="2">
        <f t="shared" ref="S823:S852" si="676">ROUND((ROUND((AF823*AV823*I823),2)*BA823),2)</f>
        <v>274.39999999999998</v>
      </c>
      <c r="T823" s="2">
        <f t="shared" ref="T823:T852" si="677">ROUND(CU823*I823,2)</f>
        <v>0</v>
      </c>
      <c r="U823" s="2">
        <f t="shared" ref="U823:U852" si="678">CV823*I823</f>
        <v>22.26</v>
      </c>
      <c r="V823" s="2">
        <f t="shared" ref="V823:V852" si="679">CW823*I823</f>
        <v>0</v>
      </c>
      <c r="W823" s="2">
        <f t="shared" ref="W823:W852" si="680">ROUND(CX823*I823,2)</f>
        <v>0</v>
      </c>
      <c r="X823" s="2">
        <f t="shared" ref="X823:X852" si="681">ROUND(CY823,2)</f>
        <v>343</v>
      </c>
      <c r="Y823" s="2">
        <f t="shared" ref="Y823:Y852" si="682">ROUND(CZ823,2)</f>
        <v>257.94</v>
      </c>
      <c r="Z823" s="2"/>
      <c r="AA823" s="2">
        <v>50417534</v>
      </c>
      <c r="AB823" s="2">
        <f t="shared" ref="AB823:AB852" si="683">ROUND((AC823+AD823+AF823),6)</f>
        <v>31.78</v>
      </c>
      <c r="AC823" s="2">
        <f t="shared" ref="AC823:AC852" si="684">ROUND((ES823),6)</f>
        <v>3.61</v>
      </c>
      <c r="AD823" s="2">
        <f t="shared" ref="AD823:AD852" si="685">ROUND((((ET823)-(EU823))+AE823),6)</f>
        <v>8.57</v>
      </c>
      <c r="AE823" s="2">
        <f t="shared" ref="AE823:AE852" si="686">ROUND((EU823),6)</f>
        <v>1.1000000000000001</v>
      </c>
      <c r="AF823" s="2">
        <f t="shared" ref="AF823:AF852" si="687">ROUND((EV823),6)</f>
        <v>19.600000000000001</v>
      </c>
      <c r="AG823" s="2">
        <f t="shared" ref="AG823:AG852" si="688">ROUND((AP823),6)</f>
        <v>0</v>
      </c>
      <c r="AH823" s="2">
        <f t="shared" ref="AH823:AH852" si="689">(EW823)</f>
        <v>1.59</v>
      </c>
      <c r="AI823" s="2">
        <f t="shared" ref="AI823:AI852" si="690">(EX823)</f>
        <v>0</v>
      </c>
      <c r="AJ823" s="2">
        <f t="shared" ref="AJ823:AJ852" si="691">(AS823)</f>
        <v>0</v>
      </c>
      <c r="AK823" s="2">
        <v>31.78</v>
      </c>
      <c r="AL823" s="2">
        <v>3.61</v>
      </c>
      <c r="AM823" s="2">
        <v>8.57</v>
      </c>
      <c r="AN823" s="2">
        <v>1.1000000000000001</v>
      </c>
      <c r="AO823" s="2">
        <v>19.600000000000001</v>
      </c>
      <c r="AP823" s="2">
        <v>0</v>
      </c>
      <c r="AQ823" s="2">
        <v>1.59</v>
      </c>
      <c r="AR823" s="2">
        <v>0</v>
      </c>
      <c r="AS823" s="2">
        <v>0</v>
      </c>
      <c r="AT823" s="2">
        <v>125</v>
      </c>
      <c r="AU823" s="2">
        <v>94</v>
      </c>
      <c r="AV823" s="2">
        <v>1</v>
      </c>
      <c r="AW823" s="2">
        <v>1</v>
      </c>
      <c r="AX823" s="2"/>
      <c r="AY823" s="2"/>
      <c r="AZ823" s="2">
        <v>1</v>
      </c>
      <c r="BA823" s="2">
        <v>1</v>
      </c>
      <c r="BB823" s="2">
        <v>1</v>
      </c>
      <c r="BC823" s="2">
        <v>1</v>
      </c>
      <c r="BD823" s="2" t="s">
        <v>3</v>
      </c>
      <c r="BE823" s="2" t="s">
        <v>3</v>
      </c>
      <c r="BF823" s="2" t="s">
        <v>3</v>
      </c>
      <c r="BG823" s="2" t="s">
        <v>3</v>
      </c>
      <c r="BH823" s="2">
        <v>0</v>
      </c>
      <c r="BI823" s="2">
        <v>1</v>
      </c>
      <c r="BJ823" s="2" t="s">
        <v>718</v>
      </c>
      <c r="BK823" s="2"/>
      <c r="BL823" s="2"/>
      <c r="BM823" s="2">
        <v>137</v>
      </c>
      <c r="BN823" s="2">
        <v>0</v>
      </c>
      <c r="BO823" s="2" t="s">
        <v>3</v>
      </c>
      <c r="BP823" s="2">
        <v>0</v>
      </c>
      <c r="BQ823" s="2">
        <v>30</v>
      </c>
      <c r="BR823" s="2">
        <v>0</v>
      </c>
      <c r="BS823" s="2">
        <v>1</v>
      </c>
      <c r="BT823" s="2">
        <v>1</v>
      </c>
      <c r="BU823" s="2">
        <v>1</v>
      </c>
      <c r="BV823" s="2">
        <v>1</v>
      </c>
      <c r="BW823" s="2">
        <v>1</v>
      </c>
      <c r="BX823" s="2">
        <v>1</v>
      </c>
      <c r="BY823" s="2" t="s">
        <v>3</v>
      </c>
      <c r="BZ823" s="2">
        <v>125</v>
      </c>
      <c r="CA823" s="2">
        <v>94</v>
      </c>
      <c r="CB823" s="2" t="s">
        <v>3</v>
      </c>
      <c r="CC823" s="2"/>
      <c r="CD823" s="2"/>
      <c r="CE823" s="2">
        <v>30</v>
      </c>
      <c r="CF823" s="2">
        <v>0</v>
      </c>
      <c r="CG823" s="2">
        <v>0</v>
      </c>
      <c r="CH823" s="2"/>
      <c r="CI823" s="2"/>
      <c r="CJ823" s="2"/>
      <c r="CK823" s="2"/>
      <c r="CL823" s="2"/>
      <c r="CM823" s="2">
        <v>0</v>
      </c>
      <c r="CN823" s="2" t="s">
        <v>3</v>
      </c>
      <c r="CO823" s="2">
        <v>0</v>
      </c>
      <c r="CP823" s="2">
        <f t="shared" ref="CP823:CP852" si="692">(P823+Q823+S823)</f>
        <v>444.91999999999996</v>
      </c>
      <c r="CQ823" s="2">
        <f t="shared" ref="CQ823:CQ852" si="693">ROUND((ROUND((AC823*AW823*1),2)*BC823),2)</f>
        <v>3.61</v>
      </c>
      <c r="CR823" s="2">
        <f t="shared" ref="CR823:CR852" si="694">(ROUND((ROUND(((ET823)*AV823*1),2)*BB823),2)+ROUND((ROUND(((AE823-(EU823))*AV823*1),2)*BS823),2))</f>
        <v>8.57</v>
      </c>
      <c r="CS823" s="2">
        <f t="shared" ref="CS823:CS852" si="695">ROUND((ROUND((AE823*AV823*1),2)*BS823),2)</f>
        <v>1.1000000000000001</v>
      </c>
      <c r="CT823" s="2">
        <f t="shared" ref="CT823:CT852" si="696">ROUND((ROUND((AF823*AV823*1),2)*BA823),2)</f>
        <v>19.600000000000001</v>
      </c>
      <c r="CU823" s="2">
        <f t="shared" ref="CU823:CU852" si="697">AG823</f>
        <v>0</v>
      </c>
      <c r="CV823" s="2">
        <f t="shared" ref="CV823:CV852" si="698">(AH823*AV823)</f>
        <v>1.59</v>
      </c>
      <c r="CW823" s="2">
        <f t="shared" ref="CW823:CW852" si="699">AI823</f>
        <v>0</v>
      </c>
      <c r="CX823" s="2">
        <f t="shared" ref="CX823:CX852" si="700">AJ823</f>
        <v>0</v>
      </c>
      <c r="CY823" s="2">
        <f>((S823*BZ823)/100)</f>
        <v>343</v>
      </c>
      <c r="CZ823" s="2">
        <f>((S823*CA823)/100)</f>
        <v>257.93599999999998</v>
      </c>
      <c r="DA823" s="2"/>
      <c r="DB823" s="2"/>
      <c r="DC823" s="2" t="s">
        <v>3</v>
      </c>
      <c r="DD823" s="2" t="s">
        <v>3</v>
      </c>
      <c r="DE823" s="2" t="s">
        <v>3</v>
      </c>
      <c r="DF823" s="2" t="s">
        <v>3</v>
      </c>
      <c r="DG823" s="2" t="s">
        <v>3</v>
      </c>
      <c r="DH823" s="2" t="s">
        <v>3</v>
      </c>
      <c r="DI823" s="2" t="s">
        <v>3</v>
      </c>
      <c r="DJ823" s="2" t="s">
        <v>3</v>
      </c>
      <c r="DK823" s="2" t="s">
        <v>3</v>
      </c>
      <c r="DL823" s="2" t="s">
        <v>3</v>
      </c>
      <c r="DM823" s="2" t="s">
        <v>3</v>
      </c>
      <c r="DN823" s="2">
        <v>0</v>
      </c>
      <c r="DO823" s="2">
        <v>0</v>
      </c>
      <c r="DP823" s="2">
        <v>1</v>
      </c>
      <c r="DQ823" s="2">
        <v>1</v>
      </c>
      <c r="DR823" s="2"/>
      <c r="DS823" s="2"/>
      <c r="DT823" s="2"/>
      <c r="DU823" s="2">
        <v>1013</v>
      </c>
      <c r="DV823" s="2" t="s">
        <v>458</v>
      </c>
      <c r="DW823" s="2" t="s">
        <v>458</v>
      </c>
      <c r="DX823" s="2">
        <v>1</v>
      </c>
      <c r="DY823" s="2"/>
      <c r="DZ823" s="2" t="s">
        <v>3</v>
      </c>
      <c r="EA823" s="2" t="s">
        <v>3</v>
      </c>
      <c r="EB823" s="2" t="s">
        <v>3</v>
      </c>
      <c r="EC823" s="2" t="s">
        <v>3</v>
      </c>
      <c r="ED823" s="2"/>
      <c r="EE823" s="2">
        <v>49573452</v>
      </c>
      <c r="EF823" s="2">
        <v>30</v>
      </c>
      <c r="EG823" s="2" t="s">
        <v>35</v>
      </c>
      <c r="EH823" s="2">
        <v>0</v>
      </c>
      <c r="EI823" s="2" t="s">
        <v>3</v>
      </c>
      <c r="EJ823" s="2">
        <v>1</v>
      </c>
      <c r="EK823" s="2">
        <v>137</v>
      </c>
      <c r="EL823" s="2" t="s">
        <v>658</v>
      </c>
      <c r="EM823" s="2" t="s">
        <v>659</v>
      </c>
      <c r="EN823" s="2"/>
      <c r="EO823" s="2" t="s">
        <v>3</v>
      </c>
      <c r="EP823" s="2"/>
      <c r="EQ823" s="2">
        <v>131072</v>
      </c>
      <c r="ER823" s="2">
        <v>31.78</v>
      </c>
      <c r="ES823" s="2">
        <v>3.61</v>
      </c>
      <c r="ET823" s="2">
        <v>8.57</v>
      </c>
      <c r="EU823" s="2">
        <v>1.1000000000000001</v>
      </c>
      <c r="EV823" s="2">
        <v>19.600000000000001</v>
      </c>
      <c r="EW823" s="2">
        <v>1.59</v>
      </c>
      <c r="EX823" s="2">
        <v>0</v>
      </c>
      <c r="EY823" s="2">
        <v>0</v>
      </c>
      <c r="EZ823" s="2"/>
      <c r="FA823" s="2"/>
      <c r="FB823" s="2"/>
      <c r="FC823" s="2"/>
      <c r="FD823" s="2"/>
      <c r="FE823" s="2"/>
      <c r="FF823" s="2"/>
      <c r="FG823" s="2"/>
      <c r="FH823" s="2"/>
      <c r="FI823" s="2"/>
      <c r="FJ823" s="2"/>
      <c r="FK823" s="2"/>
      <c r="FL823" s="2"/>
      <c r="FM823" s="2"/>
      <c r="FN823" s="2"/>
      <c r="FO823" s="2"/>
      <c r="FP823" s="2"/>
      <c r="FQ823" s="2">
        <v>0</v>
      </c>
      <c r="FR823" s="2">
        <f t="shared" ref="FR823:FR852" si="701">ROUND(IF(BI823=3,GM823,0),2)</f>
        <v>0</v>
      </c>
      <c r="FS823" s="2">
        <v>0</v>
      </c>
      <c r="FT823" s="2"/>
      <c r="FU823" s="2"/>
      <c r="FV823" s="2"/>
      <c r="FW823" s="2"/>
      <c r="FX823" s="2">
        <v>125</v>
      </c>
      <c r="FY823" s="2">
        <v>94</v>
      </c>
      <c r="FZ823" s="2"/>
      <c r="GA823" s="2" t="s">
        <v>3</v>
      </c>
      <c r="GB823" s="2"/>
      <c r="GC823" s="2"/>
      <c r="GD823" s="2">
        <v>0</v>
      </c>
      <c r="GE823" s="2"/>
      <c r="GF823" s="2">
        <v>2103904662</v>
      </c>
      <c r="GG823" s="2">
        <v>2</v>
      </c>
      <c r="GH823" s="2">
        <v>1</v>
      </c>
      <c r="GI823" s="2">
        <v>-2</v>
      </c>
      <c r="GJ823" s="2">
        <v>0</v>
      </c>
      <c r="GK823" s="2">
        <f>ROUND(R823*(R12)/100,2)</f>
        <v>26.95</v>
      </c>
      <c r="GL823" s="2">
        <f t="shared" ref="GL823:GL852" si="702">ROUND(IF(AND(BH823=3,BI823=3,FS823&lt;&gt;0),P823,0),2)</f>
        <v>0</v>
      </c>
      <c r="GM823" s="2">
        <f t="shared" ref="GM823:GM852" si="703">ROUND(O823+X823+Y823+GK823,2)+GX823</f>
        <v>1072.81</v>
      </c>
      <c r="GN823" s="2">
        <f t="shared" ref="GN823:GN852" si="704">IF(OR(BI823=0,BI823=1),GM823-GX823,0)</f>
        <v>1072.81</v>
      </c>
      <c r="GO823" s="2">
        <f t="shared" ref="GO823:GO852" si="705">IF(BI823=2,GM823-GX823,0)</f>
        <v>0</v>
      </c>
      <c r="GP823" s="2">
        <f t="shared" ref="GP823:GP852" si="706">IF(BI823=4,GM823-GX823,0)</f>
        <v>0</v>
      </c>
      <c r="GQ823" s="2"/>
      <c r="GR823" s="2">
        <v>0</v>
      </c>
      <c r="GS823" s="2">
        <v>3</v>
      </c>
      <c r="GT823" s="2">
        <v>0</v>
      </c>
      <c r="GU823" s="2" t="s">
        <v>3</v>
      </c>
      <c r="GV823" s="2">
        <f t="shared" ref="GV823:GV852" si="707">ROUND((GT823),6)</f>
        <v>0</v>
      </c>
      <c r="GW823" s="2">
        <v>1</v>
      </c>
      <c r="GX823" s="2">
        <f t="shared" ref="GX823:GX852" si="708">ROUND(HC823*I823,2)</f>
        <v>0</v>
      </c>
      <c r="GY823" s="2"/>
      <c r="GZ823" s="2"/>
      <c r="HA823" s="2">
        <v>0</v>
      </c>
      <c r="HB823" s="2">
        <v>0</v>
      </c>
      <c r="HC823" s="2">
        <f t="shared" ref="HC823:HC852" si="709">GV823*GW823</f>
        <v>0</v>
      </c>
      <c r="HD823" s="2"/>
      <c r="HE823" s="2" t="s">
        <v>3</v>
      </c>
      <c r="HF823" s="2" t="s">
        <v>3</v>
      </c>
      <c r="HG823" s="2"/>
      <c r="HH823" s="2"/>
      <c r="HI823" s="2"/>
      <c r="HJ823" s="2"/>
      <c r="HK823" s="2"/>
      <c r="HL823" s="2"/>
      <c r="HM823" s="2" t="s">
        <v>3</v>
      </c>
      <c r="HN823" s="2" t="s">
        <v>3</v>
      </c>
      <c r="HO823" s="2" t="s">
        <v>3</v>
      </c>
      <c r="HP823" s="2" t="s">
        <v>3</v>
      </c>
      <c r="HQ823" s="2" t="s">
        <v>3</v>
      </c>
      <c r="HR823" s="2"/>
      <c r="HS823" s="2"/>
      <c r="HT823" s="2"/>
      <c r="HU823" s="2"/>
      <c r="HV823" s="2"/>
      <c r="HW823" s="2"/>
      <c r="HX823" s="2"/>
      <c r="HY823" s="2"/>
      <c r="HZ823" s="2"/>
      <c r="IA823" s="2"/>
      <c r="IB823" s="2"/>
      <c r="IC823" s="2"/>
      <c r="ID823" s="2"/>
      <c r="IE823" s="2"/>
      <c r="IF823" s="2"/>
      <c r="IG823" s="2"/>
      <c r="IH823" s="2"/>
      <c r="II823" s="2"/>
      <c r="IJ823" s="2"/>
      <c r="IK823" s="2">
        <v>0</v>
      </c>
      <c r="IL823" s="2"/>
      <c r="IM823" s="2"/>
      <c r="IN823" s="2"/>
      <c r="IO823" s="2"/>
      <c r="IP823" s="2"/>
      <c r="IQ823" s="2"/>
      <c r="IR823" s="2"/>
      <c r="IS823" s="2"/>
      <c r="IT823" s="2"/>
      <c r="IU823" s="2"/>
    </row>
    <row r="824" spans="1:255" x14ac:dyDescent="0.2">
      <c r="A824">
        <v>17</v>
      </c>
      <c r="B824">
        <v>1</v>
      </c>
      <c r="C824">
        <f>ROW(SmtRes!A390)</f>
        <v>390</v>
      </c>
      <c r="D824">
        <f>ROW(EtalonRes!A382)</f>
        <v>382</v>
      </c>
      <c r="E824" t="s">
        <v>780</v>
      </c>
      <c r="F824" t="s">
        <v>716</v>
      </c>
      <c r="G824" t="s">
        <v>717</v>
      </c>
      <c r="H824" t="s">
        <v>458</v>
      </c>
      <c r="I824">
        <v>14</v>
      </c>
      <c r="J824">
        <v>0</v>
      </c>
      <c r="K824">
        <v>14</v>
      </c>
      <c r="O824">
        <f t="shared" si="672"/>
        <v>9499.33</v>
      </c>
      <c r="P824">
        <f t="shared" si="673"/>
        <v>226.92</v>
      </c>
      <c r="Q824">
        <f t="shared" si="674"/>
        <v>1306.58</v>
      </c>
      <c r="R824">
        <f t="shared" si="675"/>
        <v>447.06</v>
      </c>
      <c r="S824">
        <f t="shared" si="676"/>
        <v>7965.83</v>
      </c>
      <c r="T824">
        <f t="shared" si="677"/>
        <v>0</v>
      </c>
      <c r="U824">
        <f t="shared" si="678"/>
        <v>22.26</v>
      </c>
      <c r="V824">
        <f t="shared" si="679"/>
        <v>0</v>
      </c>
      <c r="W824">
        <f t="shared" si="680"/>
        <v>0</v>
      </c>
      <c r="X824">
        <f t="shared" si="681"/>
        <v>8204.7999999999993</v>
      </c>
      <c r="Y824">
        <f t="shared" si="682"/>
        <v>3664.28</v>
      </c>
      <c r="AA824">
        <v>50417531</v>
      </c>
      <c r="AB824">
        <f t="shared" si="683"/>
        <v>31.78</v>
      </c>
      <c r="AC824">
        <f t="shared" si="684"/>
        <v>3.61</v>
      </c>
      <c r="AD824">
        <f t="shared" si="685"/>
        <v>8.57</v>
      </c>
      <c r="AE824">
        <f t="shared" si="686"/>
        <v>1.1000000000000001</v>
      </c>
      <c r="AF824">
        <f t="shared" si="687"/>
        <v>19.600000000000001</v>
      </c>
      <c r="AG824">
        <f t="shared" si="688"/>
        <v>0</v>
      </c>
      <c r="AH824">
        <f t="shared" si="689"/>
        <v>1.59</v>
      </c>
      <c r="AI824">
        <f t="shared" si="690"/>
        <v>0</v>
      </c>
      <c r="AJ824">
        <f t="shared" si="691"/>
        <v>0</v>
      </c>
      <c r="AK824">
        <v>31.78</v>
      </c>
      <c r="AL824">
        <v>3.61</v>
      </c>
      <c r="AM824">
        <v>8.57</v>
      </c>
      <c r="AN824">
        <v>1.1000000000000001</v>
      </c>
      <c r="AO824">
        <v>19.600000000000001</v>
      </c>
      <c r="AP824">
        <v>0</v>
      </c>
      <c r="AQ824">
        <v>1.59</v>
      </c>
      <c r="AR824">
        <v>0</v>
      </c>
      <c r="AS824">
        <v>0</v>
      </c>
      <c r="AT824">
        <v>103</v>
      </c>
      <c r="AU824">
        <v>46</v>
      </c>
      <c r="AV824">
        <v>1</v>
      </c>
      <c r="AW824">
        <v>1</v>
      </c>
      <c r="AZ824">
        <v>1</v>
      </c>
      <c r="BA824">
        <v>29.03</v>
      </c>
      <c r="BB824">
        <v>10.89</v>
      </c>
      <c r="BC824">
        <v>4.49</v>
      </c>
      <c r="BD824" t="s">
        <v>3</v>
      </c>
      <c r="BE824" t="s">
        <v>3</v>
      </c>
      <c r="BF824" t="s">
        <v>3</v>
      </c>
      <c r="BG824" t="s">
        <v>3</v>
      </c>
      <c r="BH824">
        <v>0</v>
      </c>
      <c r="BI824">
        <v>1</v>
      </c>
      <c r="BJ824" t="s">
        <v>718</v>
      </c>
      <c r="BM824">
        <v>137</v>
      </c>
      <c r="BN824">
        <v>0</v>
      </c>
      <c r="BO824" t="s">
        <v>716</v>
      </c>
      <c r="BP824">
        <v>1</v>
      </c>
      <c r="BQ824">
        <v>30</v>
      </c>
      <c r="BR824">
        <v>0</v>
      </c>
      <c r="BS824">
        <v>29.03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103</v>
      </c>
      <c r="CA824">
        <v>46</v>
      </c>
      <c r="CB824" t="s">
        <v>3</v>
      </c>
      <c r="CE824">
        <v>30</v>
      </c>
      <c r="CF824">
        <v>0</v>
      </c>
      <c r="CG824">
        <v>0</v>
      </c>
      <c r="CM824">
        <v>0</v>
      </c>
      <c r="CN824" t="s">
        <v>3</v>
      </c>
      <c r="CO824">
        <v>0</v>
      </c>
      <c r="CP824">
        <f t="shared" si="692"/>
        <v>9499.33</v>
      </c>
      <c r="CQ824">
        <f t="shared" si="693"/>
        <v>16.21</v>
      </c>
      <c r="CR824">
        <f t="shared" si="694"/>
        <v>93.33</v>
      </c>
      <c r="CS824">
        <f t="shared" si="695"/>
        <v>31.93</v>
      </c>
      <c r="CT824">
        <f t="shared" si="696"/>
        <v>568.99</v>
      </c>
      <c r="CU824">
        <f t="shared" si="697"/>
        <v>0</v>
      </c>
      <c r="CV824">
        <f t="shared" si="698"/>
        <v>1.59</v>
      </c>
      <c r="CW824">
        <f t="shared" si="699"/>
        <v>0</v>
      </c>
      <c r="CX824">
        <f t="shared" si="700"/>
        <v>0</v>
      </c>
      <c r="CY824">
        <f>S824*(BZ824/100)</f>
        <v>8204.804900000001</v>
      </c>
      <c r="CZ824">
        <f>S824*(CA824/100)</f>
        <v>3664.2818000000002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125</v>
      </c>
      <c r="DO824">
        <v>94</v>
      </c>
      <c r="DP824">
        <v>1</v>
      </c>
      <c r="DQ824">
        <v>1</v>
      </c>
      <c r="DU824">
        <v>1013</v>
      </c>
      <c r="DV824" t="s">
        <v>458</v>
      </c>
      <c r="DW824" t="s">
        <v>458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49573452</v>
      </c>
      <c r="EF824">
        <v>30</v>
      </c>
      <c r="EG824" t="s">
        <v>35</v>
      </c>
      <c r="EH824">
        <v>0</v>
      </c>
      <c r="EI824" t="s">
        <v>3</v>
      </c>
      <c r="EJ824">
        <v>1</v>
      </c>
      <c r="EK824">
        <v>137</v>
      </c>
      <c r="EL824" t="s">
        <v>658</v>
      </c>
      <c r="EM824" t="s">
        <v>659</v>
      </c>
      <c r="EO824" t="s">
        <v>3</v>
      </c>
      <c r="EQ824">
        <v>131072</v>
      </c>
      <c r="ER824">
        <v>31.78</v>
      </c>
      <c r="ES824">
        <v>3.61</v>
      </c>
      <c r="ET824">
        <v>8.57</v>
      </c>
      <c r="EU824">
        <v>1.1000000000000001</v>
      </c>
      <c r="EV824">
        <v>19.600000000000001</v>
      </c>
      <c r="EW824">
        <v>1.59</v>
      </c>
      <c r="EX824">
        <v>0</v>
      </c>
      <c r="EY824">
        <v>0</v>
      </c>
      <c r="FQ824">
        <v>0</v>
      </c>
      <c r="FR824">
        <f t="shared" si="701"/>
        <v>0</v>
      </c>
      <c r="FS824">
        <v>0</v>
      </c>
      <c r="FX824">
        <v>125</v>
      </c>
      <c r="FY824">
        <v>94</v>
      </c>
      <c r="GA824" t="s">
        <v>3</v>
      </c>
      <c r="GD824">
        <v>0</v>
      </c>
      <c r="GF824">
        <v>2103904662</v>
      </c>
      <c r="GG824">
        <v>2</v>
      </c>
      <c r="GH824">
        <v>1</v>
      </c>
      <c r="GI824">
        <v>2</v>
      </c>
      <c r="GJ824">
        <v>0</v>
      </c>
      <c r="GK824">
        <f>ROUND(R824*(S12)/100,2)</f>
        <v>715.3</v>
      </c>
      <c r="GL824">
        <f t="shared" si="702"/>
        <v>0</v>
      </c>
      <c r="GM824">
        <f t="shared" si="703"/>
        <v>22083.71</v>
      </c>
      <c r="GN824">
        <f t="shared" si="704"/>
        <v>22083.71</v>
      </c>
      <c r="GO824">
        <f t="shared" si="705"/>
        <v>0</v>
      </c>
      <c r="GP824">
        <f t="shared" si="706"/>
        <v>0</v>
      </c>
      <c r="GR824">
        <v>0</v>
      </c>
      <c r="GS824">
        <v>3</v>
      </c>
      <c r="GT824">
        <v>0</v>
      </c>
      <c r="GU824" t="s">
        <v>3</v>
      </c>
      <c r="GV824">
        <f t="shared" si="707"/>
        <v>0</v>
      </c>
      <c r="GW824">
        <v>1</v>
      </c>
      <c r="GX824">
        <f t="shared" si="708"/>
        <v>0</v>
      </c>
      <c r="HA824">
        <v>0</v>
      </c>
      <c r="HB824">
        <v>0</v>
      </c>
      <c r="HC824">
        <f t="shared" si="709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IK824">
        <v>0</v>
      </c>
    </row>
    <row r="825" spans="1:255" x14ac:dyDescent="0.2">
      <c r="A825" s="2">
        <v>18</v>
      </c>
      <c r="B825" s="2">
        <v>1</v>
      </c>
      <c r="C825" s="2">
        <v>381</v>
      </c>
      <c r="D825" s="2"/>
      <c r="E825" s="2" t="s">
        <v>781</v>
      </c>
      <c r="F825" s="2" t="s">
        <v>720</v>
      </c>
      <c r="G825" s="2" t="s">
        <v>721</v>
      </c>
      <c r="H825" s="2" t="s">
        <v>397</v>
      </c>
      <c r="I825" s="2">
        <f>I823*J825</f>
        <v>14</v>
      </c>
      <c r="J825" s="2">
        <v>1</v>
      </c>
      <c r="K825" s="2">
        <v>1</v>
      </c>
      <c r="L825" s="2"/>
      <c r="M825" s="2"/>
      <c r="N825" s="2"/>
      <c r="O825" s="2">
        <f t="shared" si="672"/>
        <v>1853.46</v>
      </c>
      <c r="P825" s="2">
        <f t="shared" si="673"/>
        <v>1853.46</v>
      </c>
      <c r="Q825" s="2">
        <f t="shared" si="674"/>
        <v>0</v>
      </c>
      <c r="R825" s="2">
        <f t="shared" si="675"/>
        <v>0</v>
      </c>
      <c r="S825" s="2">
        <f t="shared" si="676"/>
        <v>0</v>
      </c>
      <c r="T825" s="2">
        <f t="shared" si="677"/>
        <v>0</v>
      </c>
      <c r="U825" s="2">
        <f t="shared" si="678"/>
        <v>0</v>
      </c>
      <c r="V825" s="2">
        <f t="shared" si="679"/>
        <v>0</v>
      </c>
      <c r="W825" s="2">
        <f t="shared" si="680"/>
        <v>0</v>
      </c>
      <c r="X825" s="2">
        <f t="shared" si="681"/>
        <v>0</v>
      </c>
      <c r="Y825" s="2">
        <f t="shared" si="682"/>
        <v>0</v>
      </c>
      <c r="Z825" s="2"/>
      <c r="AA825" s="2">
        <v>50417534</v>
      </c>
      <c r="AB825" s="2">
        <f t="shared" si="683"/>
        <v>132.38999999999999</v>
      </c>
      <c r="AC825" s="2">
        <f t="shared" si="684"/>
        <v>132.38999999999999</v>
      </c>
      <c r="AD825" s="2">
        <f t="shared" si="685"/>
        <v>0</v>
      </c>
      <c r="AE825" s="2">
        <f t="shared" si="686"/>
        <v>0</v>
      </c>
      <c r="AF825" s="2">
        <f t="shared" si="687"/>
        <v>0</v>
      </c>
      <c r="AG825" s="2">
        <f t="shared" si="688"/>
        <v>0</v>
      </c>
      <c r="AH825" s="2">
        <f t="shared" si="689"/>
        <v>0</v>
      </c>
      <c r="AI825" s="2">
        <f t="shared" si="690"/>
        <v>0</v>
      </c>
      <c r="AJ825" s="2">
        <f t="shared" si="691"/>
        <v>0</v>
      </c>
      <c r="AK825" s="2">
        <v>132.38999999999999</v>
      </c>
      <c r="AL825" s="2">
        <v>132.38999999999999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125</v>
      </c>
      <c r="AU825" s="2">
        <v>94</v>
      </c>
      <c r="AV825" s="2">
        <v>1</v>
      </c>
      <c r="AW825" s="2">
        <v>1</v>
      </c>
      <c r="AX825" s="2"/>
      <c r="AY825" s="2"/>
      <c r="AZ825" s="2">
        <v>1</v>
      </c>
      <c r="BA825" s="2">
        <v>1</v>
      </c>
      <c r="BB825" s="2">
        <v>1</v>
      </c>
      <c r="BC825" s="2">
        <v>1</v>
      </c>
      <c r="BD825" s="2" t="s">
        <v>3</v>
      </c>
      <c r="BE825" s="2" t="s">
        <v>3</v>
      </c>
      <c r="BF825" s="2" t="s">
        <v>3</v>
      </c>
      <c r="BG825" s="2" t="s">
        <v>3</v>
      </c>
      <c r="BH825" s="2">
        <v>3</v>
      </c>
      <c r="BI825" s="2">
        <v>1</v>
      </c>
      <c r="BJ825" s="2" t="s">
        <v>722</v>
      </c>
      <c r="BK825" s="2"/>
      <c r="BL825" s="2"/>
      <c r="BM825" s="2">
        <v>137</v>
      </c>
      <c r="BN825" s="2">
        <v>0</v>
      </c>
      <c r="BO825" s="2" t="s">
        <v>3</v>
      </c>
      <c r="BP825" s="2">
        <v>0</v>
      </c>
      <c r="BQ825" s="2">
        <v>30</v>
      </c>
      <c r="BR825" s="2">
        <v>0</v>
      </c>
      <c r="BS825" s="2">
        <v>1</v>
      </c>
      <c r="BT825" s="2">
        <v>1</v>
      </c>
      <c r="BU825" s="2">
        <v>1</v>
      </c>
      <c r="BV825" s="2">
        <v>1</v>
      </c>
      <c r="BW825" s="2">
        <v>1</v>
      </c>
      <c r="BX825" s="2">
        <v>1</v>
      </c>
      <c r="BY825" s="2" t="s">
        <v>3</v>
      </c>
      <c r="BZ825" s="2">
        <v>125</v>
      </c>
      <c r="CA825" s="2">
        <v>94</v>
      </c>
      <c r="CB825" s="2" t="s">
        <v>3</v>
      </c>
      <c r="CC825" s="2"/>
      <c r="CD825" s="2"/>
      <c r="CE825" s="2">
        <v>30</v>
      </c>
      <c r="CF825" s="2">
        <v>0</v>
      </c>
      <c r="CG825" s="2">
        <v>0</v>
      </c>
      <c r="CH825" s="2"/>
      <c r="CI825" s="2"/>
      <c r="CJ825" s="2"/>
      <c r="CK825" s="2"/>
      <c r="CL825" s="2"/>
      <c r="CM825" s="2">
        <v>0</v>
      </c>
      <c r="CN825" s="2" t="s">
        <v>3</v>
      </c>
      <c r="CO825" s="2">
        <v>0</v>
      </c>
      <c r="CP825" s="2">
        <f t="shared" si="692"/>
        <v>1853.46</v>
      </c>
      <c r="CQ825" s="2">
        <f t="shared" si="693"/>
        <v>132.38999999999999</v>
      </c>
      <c r="CR825" s="2">
        <f t="shared" si="694"/>
        <v>0</v>
      </c>
      <c r="CS825" s="2">
        <f t="shared" si="695"/>
        <v>0</v>
      </c>
      <c r="CT825" s="2">
        <f t="shared" si="696"/>
        <v>0</v>
      </c>
      <c r="CU825" s="2">
        <f t="shared" si="697"/>
        <v>0</v>
      </c>
      <c r="CV825" s="2">
        <f t="shared" si="698"/>
        <v>0</v>
      </c>
      <c r="CW825" s="2">
        <f t="shared" si="699"/>
        <v>0</v>
      </c>
      <c r="CX825" s="2">
        <f t="shared" si="700"/>
        <v>0</v>
      </c>
      <c r="CY825" s="2">
        <f>((S825*BZ825)/100)</f>
        <v>0</v>
      </c>
      <c r="CZ825" s="2">
        <f>((S825*CA825)/100)</f>
        <v>0</v>
      </c>
      <c r="DA825" s="2"/>
      <c r="DB825" s="2"/>
      <c r="DC825" s="2" t="s">
        <v>3</v>
      </c>
      <c r="DD825" s="2" t="s">
        <v>3</v>
      </c>
      <c r="DE825" s="2" t="s">
        <v>3</v>
      </c>
      <c r="DF825" s="2" t="s">
        <v>3</v>
      </c>
      <c r="DG825" s="2" t="s">
        <v>3</v>
      </c>
      <c r="DH825" s="2" t="s">
        <v>3</v>
      </c>
      <c r="DI825" s="2" t="s">
        <v>3</v>
      </c>
      <c r="DJ825" s="2" t="s">
        <v>3</v>
      </c>
      <c r="DK825" s="2" t="s">
        <v>3</v>
      </c>
      <c r="DL825" s="2" t="s">
        <v>3</v>
      </c>
      <c r="DM825" s="2" t="s">
        <v>3</v>
      </c>
      <c r="DN825" s="2">
        <v>0</v>
      </c>
      <c r="DO825" s="2">
        <v>0</v>
      </c>
      <c r="DP825" s="2">
        <v>1</v>
      </c>
      <c r="DQ825" s="2">
        <v>1</v>
      </c>
      <c r="DR825" s="2"/>
      <c r="DS825" s="2"/>
      <c r="DT825" s="2"/>
      <c r="DU825" s="2">
        <v>1010</v>
      </c>
      <c r="DV825" s="2" t="s">
        <v>397</v>
      </c>
      <c r="DW825" s="2" t="s">
        <v>397</v>
      </c>
      <c r="DX825" s="2">
        <v>1</v>
      </c>
      <c r="DY825" s="2"/>
      <c r="DZ825" s="2" t="s">
        <v>3</v>
      </c>
      <c r="EA825" s="2" t="s">
        <v>3</v>
      </c>
      <c r="EB825" s="2" t="s">
        <v>3</v>
      </c>
      <c r="EC825" s="2" t="s">
        <v>3</v>
      </c>
      <c r="ED825" s="2"/>
      <c r="EE825" s="2">
        <v>49573452</v>
      </c>
      <c r="EF825" s="2">
        <v>30</v>
      </c>
      <c r="EG825" s="2" t="s">
        <v>35</v>
      </c>
      <c r="EH825" s="2">
        <v>0</v>
      </c>
      <c r="EI825" s="2" t="s">
        <v>3</v>
      </c>
      <c r="EJ825" s="2">
        <v>1</v>
      </c>
      <c r="EK825" s="2">
        <v>137</v>
      </c>
      <c r="EL825" s="2" t="s">
        <v>658</v>
      </c>
      <c r="EM825" s="2" t="s">
        <v>659</v>
      </c>
      <c r="EN825" s="2"/>
      <c r="EO825" s="2" t="s">
        <v>3</v>
      </c>
      <c r="EP825" s="2"/>
      <c r="EQ825" s="2">
        <v>0</v>
      </c>
      <c r="ER825" s="2">
        <v>132.38999999999999</v>
      </c>
      <c r="ES825" s="2">
        <v>132.38999999999999</v>
      </c>
      <c r="ET825" s="2">
        <v>0</v>
      </c>
      <c r="EU825" s="2">
        <v>0</v>
      </c>
      <c r="EV825" s="2">
        <v>0</v>
      </c>
      <c r="EW825" s="2">
        <v>0</v>
      </c>
      <c r="EX825" s="2">
        <v>0</v>
      </c>
      <c r="EY825" s="2"/>
      <c r="EZ825" s="2"/>
      <c r="FA825" s="2"/>
      <c r="FB825" s="2"/>
      <c r="FC825" s="2"/>
      <c r="FD825" s="2"/>
      <c r="FE825" s="2"/>
      <c r="FF825" s="2"/>
      <c r="FG825" s="2"/>
      <c r="FH825" s="2"/>
      <c r="FI825" s="2"/>
      <c r="FJ825" s="2"/>
      <c r="FK825" s="2"/>
      <c r="FL825" s="2"/>
      <c r="FM825" s="2"/>
      <c r="FN825" s="2"/>
      <c r="FO825" s="2"/>
      <c r="FP825" s="2"/>
      <c r="FQ825" s="2">
        <v>0</v>
      </c>
      <c r="FR825" s="2">
        <f t="shared" si="701"/>
        <v>0</v>
      </c>
      <c r="FS825" s="2">
        <v>0</v>
      </c>
      <c r="FT825" s="2"/>
      <c r="FU825" s="2"/>
      <c r="FV825" s="2"/>
      <c r="FW825" s="2"/>
      <c r="FX825" s="2">
        <v>125</v>
      </c>
      <c r="FY825" s="2">
        <v>94</v>
      </c>
      <c r="FZ825" s="2"/>
      <c r="GA825" s="2" t="s">
        <v>3</v>
      </c>
      <c r="GB825" s="2"/>
      <c r="GC825" s="2"/>
      <c r="GD825" s="2">
        <v>0</v>
      </c>
      <c r="GE825" s="2"/>
      <c r="GF825" s="2">
        <v>-1795780145</v>
      </c>
      <c r="GG825" s="2">
        <v>2</v>
      </c>
      <c r="GH825" s="2">
        <v>1</v>
      </c>
      <c r="GI825" s="2">
        <v>-2</v>
      </c>
      <c r="GJ825" s="2">
        <v>0</v>
      </c>
      <c r="GK825" s="2">
        <f>ROUND(R825*(R12)/100,2)</f>
        <v>0</v>
      </c>
      <c r="GL825" s="2">
        <f t="shared" si="702"/>
        <v>0</v>
      </c>
      <c r="GM825" s="2">
        <f t="shared" si="703"/>
        <v>1853.46</v>
      </c>
      <c r="GN825" s="2">
        <f t="shared" si="704"/>
        <v>1853.46</v>
      </c>
      <c r="GO825" s="2">
        <f t="shared" si="705"/>
        <v>0</v>
      </c>
      <c r="GP825" s="2">
        <f t="shared" si="706"/>
        <v>0</v>
      </c>
      <c r="GQ825" s="2"/>
      <c r="GR825" s="2">
        <v>0</v>
      </c>
      <c r="GS825" s="2">
        <v>3</v>
      </c>
      <c r="GT825" s="2">
        <v>0</v>
      </c>
      <c r="GU825" s="2" t="s">
        <v>3</v>
      </c>
      <c r="GV825" s="2">
        <f t="shared" si="707"/>
        <v>0</v>
      </c>
      <c r="GW825" s="2">
        <v>1</v>
      </c>
      <c r="GX825" s="2">
        <f t="shared" si="708"/>
        <v>0</v>
      </c>
      <c r="GY825" s="2"/>
      <c r="GZ825" s="2"/>
      <c r="HA825" s="2">
        <v>0</v>
      </c>
      <c r="HB825" s="2">
        <v>0</v>
      </c>
      <c r="HC825" s="2">
        <f t="shared" si="709"/>
        <v>0</v>
      </c>
      <c r="HD825" s="2"/>
      <c r="HE825" s="2" t="s">
        <v>3</v>
      </c>
      <c r="HF825" s="2" t="s">
        <v>3</v>
      </c>
      <c r="HG825" s="2"/>
      <c r="HH825" s="2"/>
      <c r="HI825" s="2"/>
      <c r="HJ825" s="2"/>
      <c r="HK825" s="2"/>
      <c r="HL825" s="2"/>
      <c r="HM825" s="2" t="s">
        <v>3</v>
      </c>
      <c r="HN825" s="2" t="s">
        <v>3</v>
      </c>
      <c r="HO825" s="2" t="s">
        <v>3</v>
      </c>
      <c r="HP825" s="2" t="s">
        <v>3</v>
      </c>
      <c r="HQ825" s="2" t="s">
        <v>3</v>
      </c>
      <c r="HR825" s="2"/>
      <c r="HS825" s="2"/>
      <c r="HT825" s="2"/>
      <c r="HU825" s="2"/>
      <c r="HV825" s="2"/>
      <c r="HW825" s="2"/>
      <c r="HX825" s="2"/>
      <c r="HY825" s="2"/>
      <c r="HZ825" s="2"/>
      <c r="IA825" s="2"/>
      <c r="IB825" s="2"/>
      <c r="IC825" s="2"/>
      <c r="ID825" s="2"/>
      <c r="IE825" s="2"/>
      <c r="IF825" s="2"/>
      <c r="IG825" s="2"/>
      <c r="IH825" s="2"/>
      <c r="II825" s="2"/>
      <c r="IJ825" s="2"/>
      <c r="IK825" s="2">
        <v>0</v>
      </c>
      <c r="IL825" s="2"/>
      <c r="IM825" s="2"/>
      <c r="IN825" s="2"/>
      <c r="IO825" s="2"/>
      <c r="IP825" s="2"/>
      <c r="IQ825" s="2"/>
      <c r="IR825" s="2"/>
      <c r="IS825" s="2"/>
      <c r="IT825" s="2"/>
      <c r="IU825" s="2"/>
    </row>
    <row r="826" spans="1:255" x14ac:dyDescent="0.2">
      <c r="A826">
        <v>18</v>
      </c>
      <c r="B826">
        <v>1</v>
      </c>
      <c r="C826">
        <v>389</v>
      </c>
      <c r="E826" t="s">
        <v>781</v>
      </c>
      <c r="F826" t="s">
        <v>720</v>
      </c>
      <c r="G826" t="s">
        <v>721</v>
      </c>
      <c r="H826" t="s">
        <v>397</v>
      </c>
      <c r="I826">
        <f>I824*J826</f>
        <v>14</v>
      </c>
      <c r="J826">
        <v>1</v>
      </c>
      <c r="K826">
        <v>1</v>
      </c>
      <c r="O826">
        <f t="shared" si="672"/>
        <v>8970.75</v>
      </c>
      <c r="P826">
        <f t="shared" si="673"/>
        <v>8970.75</v>
      </c>
      <c r="Q826">
        <f t="shared" si="674"/>
        <v>0</v>
      </c>
      <c r="R826">
        <f t="shared" si="675"/>
        <v>0</v>
      </c>
      <c r="S826">
        <f t="shared" si="676"/>
        <v>0</v>
      </c>
      <c r="T826">
        <f t="shared" si="677"/>
        <v>0</v>
      </c>
      <c r="U826">
        <f t="shared" si="678"/>
        <v>0</v>
      </c>
      <c r="V826">
        <f t="shared" si="679"/>
        <v>0</v>
      </c>
      <c r="W826">
        <f t="shared" si="680"/>
        <v>0</v>
      </c>
      <c r="X826">
        <f t="shared" si="681"/>
        <v>0</v>
      </c>
      <c r="Y826">
        <f t="shared" si="682"/>
        <v>0</v>
      </c>
      <c r="AA826">
        <v>50417531</v>
      </c>
      <c r="AB826">
        <f t="shared" si="683"/>
        <v>132.38999999999999</v>
      </c>
      <c r="AC826">
        <f t="shared" si="684"/>
        <v>132.38999999999999</v>
      </c>
      <c r="AD826">
        <f t="shared" si="685"/>
        <v>0</v>
      </c>
      <c r="AE826">
        <f t="shared" si="686"/>
        <v>0</v>
      </c>
      <c r="AF826">
        <f t="shared" si="687"/>
        <v>0</v>
      </c>
      <c r="AG826">
        <f t="shared" si="688"/>
        <v>0</v>
      </c>
      <c r="AH826">
        <f t="shared" si="689"/>
        <v>0</v>
      </c>
      <c r="AI826">
        <f t="shared" si="690"/>
        <v>0</v>
      </c>
      <c r="AJ826">
        <f t="shared" si="691"/>
        <v>0</v>
      </c>
      <c r="AK826">
        <v>132.38999999999999</v>
      </c>
      <c r="AL826">
        <v>132.38999999999999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  <c r="AS826">
        <v>0</v>
      </c>
      <c r="AT826">
        <v>0</v>
      </c>
      <c r="AU826">
        <v>0</v>
      </c>
      <c r="AV826">
        <v>1</v>
      </c>
      <c r="AW826">
        <v>1</v>
      </c>
      <c r="AZ826">
        <v>1</v>
      </c>
      <c r="BA826">
        <v>1</v>
      </c>
      <c r="BB826">
        <v>1</v>
      </c>
      <c r="BC826">
        <v>4.84</v>
      </c>
      <c r="BD826" t="s">
        <v>3</v>
      </c>
      <c r="BE826" t="s">
        <v>3</v>
      </c>
      <c r="BF826" t="s">
        <v>3</v>
      </c>
      <c r="BG826" t="s">
        <v>3</v>
      </c>
      <c r="BH826">
        <v>3</v>
      </c>
      <c r="BI826">
        <v>1</v>
      </c>
      <c r="BJ826" t="s">
        <v>722</v>
      </c>
      <c r="BM826">
        <v>137</v>
      </c>
      <c r="BN826">
        <v>0</v>
      </c>
      <c r="BO826" t="s">
        <v>720</v>
      </c>
      <c r="BP826">
        <v>1</v>
      </c>
      <c r="BQ826">
        <v>30</v>
      </c>
      <c r="BR826">
        <v>0</v>
      </c>
      <c r="BS826">
        <v>1</v>
      </c>
      <c r="BT826">
        <v>1</v>
      </c>
      <c r="BU826">
        <v>1</v>
      </c>
      <c r="BV826">
        <v>1</v>
      </c>
      <c r="BW826">
        <v>1</v>
      </c>
      <c r="BX826">
        <v>1</v>
      </c>
      <c r="BY826" t="s">
        <v>3</v>
      </c>
      <c r="BZ826">
        <v>0</v>
      </c>
      <c r="CA826">
        <v>0</v>
      </c>
      <c r="CB826" t="s">
        <v>3</v>
      </c>
      <c r="CE826">
        <v>30</v>
      </c>
      <c r="CF826">
        <v>0</v>
      </c>
      <c r="CG826">
        <v>0</v>
      </c>
      <c r="CM826">
        <v>0</v>
      </c>
      <c r="CN826" t="s">
        <v>3</v>
      </c>
      <c r="CO826">
        <v>0</v>
      </c>
      <c r="CP826">
        <f t="shared" si="692"/>
        <v>8970.75</v>
      </c>
      <c r="CQ826">
        <f t="shared" si="693"/>
        <v>640.77</v>
      </c>
      <c r="CR826">
        <f t="shared" si="694"/>
        <v>0</v>
      </c>
      <c r="CS826">
        <f t="shared" si="695"/>
        <v>0</v>
      </c>
      <c r="CT826">
        <f t="shared" si="696"/>
        <v>0</v>
      </c>
      <c r="CU826">
        <f t="shared" si="697"/>
        <v>0</v>
      </c>
      <c r="CV826">
        <f t="shared" si="698"/>
        <v>0</v>
      </c>
      <c r="CW826">
        <f t="shared" si="699"/>
        <v>0</v>
      </c>
      <c r="CX826">
        <f t="shared" si="700"/>
        <v>0</v>
      </c>
      <c r="CY826">
        <f>S826*(BZ826/100)</f>
        <v>0</v>
      </c>
      <c r="CZ826">
        <f>S826*(CA826/100)</f>
        <v>0</v>
      </c>
      <c r="DC826" t="s">
        <v>3</v>
      </c>
      <c r="DD826" t="s">
        <v>3</v>
      </c>
      <c r="DE826" t="s">
        <v>3</v>
      </c>
      <c r="DF826" t="s">
        <v>3</v>
      </c>
      <c r="DG826" t="s">
        <v>3</v>
      </c>
      <c r="DH826" t="s">
        <v>3</v>
      </c>
      <c r="DI826" t="s">
        <v>3</v>
      </c>
      <c r="DJ826" t="s">
        <v>3</v>
      </c>
      <c r="DK826" t="s">
        <v>3</v>
      </c>
      <c r="DL826" t="s">
        <v>3</v>
      </c>
      <c r="DM826" t="s">
        <v>3</v>
      </c>
      <c r="DN826">
        <v>125</v>
      </c>
      <c r="DO826">
        <v>94</v>
      </c>
      <c r="DP826">
        <v>1</v>
      </c>
      <c r="DQ826">
        <v>1</v>
      </c>
      <c r="DU826">
        <v>1010</v>
      </c>
      <c r="DV826" t="s">
        <v>397</v>
      </c>
      <c r="DW826" t="s">
        <v>397</v>
      </c>
      <c r="DX826">
        <v>1</v>
      </c>
      <c r="DZ826" t="s">
        <v>3</v>
      </c>
      <c r="EA826" t="s">
        <v>3</v>
      </c>
      <c r="EB826" t="s">
        <v>3</v>
      </c>
      <c r="EC826" t="s">
        <v>3</v>
      </c>
      <c r="EE826">
        <v>49573452</v>
      </c>
      <c r="EF826">
        <v>30</v>
      </c>
      <c r="EG826" t="s">
        <v>35</v>
      </c>
      <c r="EH826">
        <v>0</v>
      </c>
      <c r="EI826" t="s">
        <v>3</v>
      </c>
      <c r="EJ826">
        <v>1</v>
      </c>
      <c r="EK826">
        <v>137</v>
      </c>
      <c r="EL826" t="s">
        <v>658</v>
      </c>
      <c r="EM826" t="s">
        <v>659</v>
      </c>
      <c r="EO826" t="s">
        <v>3</v>
      </c>
      <c r="EQ826">
        <v>0</v>
      </c>
      <c r="ER826">
        <v>132.38999999999999</v>
      </c>
      <c r="ES826">
        <v>132.38999999999999</v>
      </c>
      <c r="ET826">
        <v>0</v>
      </c>
      <c r="EU826">
        <v>0</v>
      </c>
      <c r="EV826">
        <v>0</v>
      </c>
      <c r="EW826">
        <v>0</v>
      </c>
      <c r="EX826">
        <v>0</v>
      </c>
      <c r="FQ826">
        <v>0</v>
      </c>
      <c r="FR826">
        <f t="shared" si="701"/>
        <v>0</v>
      </c>
      <c r="FS826">
        <v>0</v>
      </c>
      <c r="FX826">
        <v>125</v>
      </c>
      <c r="FY826">
        <v>94</v>
      </c>
      <c r="GA826" t="s">
        <v>3</v>
      </c>
      <c r="GD826">
        <v>0</v>
      </c>
      <c r="GF826">
        <v>-1795780145</v>
      </c>
      <c r="GG826">
        <v>2</v>
      </c>
      <c r="GH826">
        <v>1</v>
      </c>
      <c r="GI826">
        <v>2</v>
      </c>
      <c r="GJ826">
        <v>0</v>
      </c>
      <c r="GK826">
        <f>ROUND(R826*(S12)/100,2)</f>
        <v>0</v>
      </c>
      <c r="GL826">
        <f t="shared" si="702"/>
        <v>0</v>
      </c>
      <c r="GM826">
        <f t="shared" si="703"/>
        <v>8970.75</v>
      </c>
      <c r="GN826">
        <f t="shared" si="704"/>
        <v>8970.75</v>
      </c>
      <c r="GO826">
        <f t="shared" si="705"/>
        <v>0</v>
      </c>
      <c r="GP826">
        <f t="shared" si="706"/>
        <v>0</v>
      </c>
      <c r="GR826">
        <v>0</v>
      </c>
      <c r="GS826">
        <v>3</v>
      </c>
      <c r="GT826">
        <v>0</v>
      </c>
      <c r="GU826" t="s">
        <v>3</v>
      </c>
      <c r="GV826">
        <f t="shared" si="707"/>
        <v>0</v>
      </c>
      <c r="GW826">
        <v>1</v>
      </c>
      <c r="GX826">
        <f t="shared" si="708"/>
        <v>0</v>
      </c>
      <c r="HA826">
        <v>0</v>
      </c>
      <c r="HB826">
        <v>0</v>
      </c>
      <c r="HC826">
        <f t="shared" si="709"/>
        <v>0</v>
      </c>
      <c r="HE826" t="s">
        <v>3</v>
      </c>
      <c r="HF826" t="s">
        <v>3</v>
      </c>
      <c r="HM826" t="s">
        <v>3</v>
      </c>
      <c r="HN826" t="s">
        <v>3</v>
      </c>
      <c r="HO826" t="s">
        <v>3</v>
      </c>
      <c r="HP826" t="s">
        <v>3</v>
      </c>
      <c r="HQ826" t="s">
        <v>3</v>
      </c>
      <c r="IK826">
        <v>0</v>
      </c>
    </row>
    <row r="827" spans="1:255" x14ac:dyDescent="0.2">
      <c r="A827" s="2">
        <v>17</v>
      </c>
      <c r="B827" s="2">
        <v>1</v>
      </c>
      <c r="C827" s="2">
        <f>ROW(SmtRes!A400)</f>
        <v>400</v>
      </c>
      <c r="D827" s="2">
        <f>ROW(EtalonRes!A395)</f>
        <v>395</v>
      </c>
      <c r="E827" s="2" t="s">
        <v>782</v>
      </c>
      <c r="F827" s="2" t="s">
        <v>741</v>
      </c>
      <c r="G827" s="2" t="s">
        <v>742</v>
      </c>
      <c r="H827" s="2" t="s">
        <v>369</v>
      </c>
      <c r="I827" s="2">
        <f>ROUND(30/100,9)</f>
        <v>0.3</v>
      </c>
      <c r="J827" s="2">
        <v>0</v>
      </c>
      <c r="K827" s="2">
        <f>ROUND(30/100,9)</f>
        <v>0.3</v>
      </c>
      <c r="L827" s="2"/>
      <c r="M827" s="2"/>
      <c r="N827" s="2"/>
      <c r="O827" s="2">
        <f t="shared" si="672"/>
        <v>94.96</v>
      </c>
      <c r="P827" s="2">
        <f t="shared" si="673"/>
        <v>37.78</v>
      </c>
      <c r="Q827" s="2">
        <f t="shared" si="674"/>
        <v>6.32</v>
      </c>
      <c r="R827" s="2">
        <f t="shared" si="675"/>
        <v>0.3</v>
      </c>
      <c r="S827" s="2">
        <f t="shared" si="676"/>
        <v>50.86</v>
      </c>
      <c r="T827" s="2">
        <f t="shared" si="677"/>
        <v>0</v>
      </c>
      <c r="U827" s="2">
        <f t="shared" si="678"/>
        <v>4.1189999999999998</v>
      </c>
      <c r="V827" s="2">
        <f t="shared" si="679"/>
        <v>0</v>
      </c>
      <c r="W827" s="2">
        <f t="shared" si="680"/>
        <v>0</v>
      </c>
      <c r="X827" s="2">
        <f t="shared" si="681"/>
        <v>63.58</v>
      </c>
      <c r="Y827" s="2">
        <f t="shared" si="682"/>
        <v>47.81</v>
      </c>
      <c r="Z827" s="2"/>
      <c r="AA827" s="2">
        <v>50417534</v>
      </c>
      <c r="AB827" s="2">
        <f t="shared" si="683"/>
        <v>316.52</v>
      </c>
      <c r="AC827" s="2">
        <f t="shared" si="684"/>
        <v>125.92</v>
      </c>
      <c r="AD827" s="2">
        <f t="shared" si="685"/>
        <v>21.06</v>
      </c>
      <c r="AE827" s="2">
        <f t="shared" si="686"/>
        <v>1.01</v>
      </c>
      <c r="AF827" s="2">
        <f t="shared" si="687"/>
        <v>169.54</v>
      </c>
      <c r="AG827" s="2">
        <f t="shared" si="688"/>
        <v>0</v>
      </c>
      <c r="AH827" s="2">
        <f t="shared" si="689"/>
        <v>13.73</v>
      </c>
      <c r="AI827" s="2">
        <f t="shared" si="690"/>
        <v>0</v>
      </c>
      <c r="AJ827" s="2">
        <f t="shared" si="691"/>
        <v>0</v>
      </c>
      <c r="AK827" s="2">
        <v>316.52</v>
      </c>
      <c r="AL827" s="2">
        <v>125.92</v>
      </c>
      <c r="AM827" s="2">
        <v>21.06</v>
      </c>
      <c r="AN827" s="2">
        <v>1.01</v>
      </c>
      <c r="AO827" s="2">
        <v>169.54</v>
      </c>
      <c r="AP827" s="2">
        <v>0</v>
      </c>
      <c r="AQ827" s="2">
        <v>13.73</v>
      </c>
      <c r="AR827" s="2">
        <v>0</v>
      </c>
      <c r="AS827" s="2">
        <v>0</v>
      </c>
      <c r="AT827" s="2">
        <v>125</v>
      </c>
      <c r="AU827" s="2">
        <v>94</v>
      </c>
      <c r="AV827" s="2">
        <v>1</v>
      </c>
      <c r="AW827" s="2">
        <v>1</v>
      </c>
      <c r="AX827" s="2"/>
      <c r="AY827" s="2"/>
      <c r="AZ827" s="2">
        <v>1</v>
      </c>
      <c r="BA827" s="2">
        <v>1</v>
      </c>
      <c r="BB827" s="2">
        <v>1</v>
      </c>
      <c r="BC827" s="2">
        <v>1</v>
      </c>
      <c r="BD827" s="2" t="s">
        <v>3</v>
      </c>
      <c r="BE827" s="2" t="s">
        <v>3</v>
      </c>
      <c r="BF827" s="2" t="s">
        <v>3</v>
      </c>
      <c r="BG827" s="2" t="s">
        <v>3</v>
      </c>
      <c r="BH827" s="2">
        <v>0</v>
      </c>
      <c r="BI827" s="2">
        <v>1</v>
      </c>
      <c r="BJ827" s="2" t="s">
        <v>743</v>
      </c>
      <c r="BK827" s="2"/>
      <c r="BL827" s="2"/>
      <c r="BM827" s="2">
        <v>1833</v>
      </c>
      <c r="BN827" s="2">
        <v>0</v>
      </c>
      <c r="BO827" s="2" t="s">
        <v>3</v>
      </c>
      <c r="BP827" s="2">
        <v>0</v>
      </c>
      <c r="BQ827" s="2">
        <v>30</v>
      </c>
      <c r="BR827" s="2">
        <v>0</v>
      </c>
      <c r="BS827" s="2">
        <v>1</v>
      </c>
      <c r="BT827" s="2">
        <v>1</v>
      </c>
      <c r="BU827" s="2">
        <v>1</v>
      </c>
      <c r="BV827" s="2">
        <v>1</v>
      </c>
      <c r="BW827" s="2">
        <v>1</v>
      </c>
      <c r="BX827" s="2">
        <v>1</v>
      </c>
      <c r="BY827" s="2" t="s">
        <v>3</v>
      </c>
      <c r="BZ827" s="2">
        <v>125</v>
      </c>
      <c r="CA827" s="2">
        <v>94</v>
      </c>
      <c r="CB827" s="2" t="s">
        <v>3</v>
      </c>
      <c r="CC827" s="2"/>
      <c r="CD827" s="2"/>
      <c r="CE827" s="2">
        <v>30</v>
      </c>
      <c r="CF827" s="2">
        <v>0</v>
      </c>
      <c r="CG827" s="2">
        <v>0</v>
      </c>
      <c r="CH827" s="2"/>
      <c r="CI827" s="2"/>
      <c r="CJ827" s="2"/>
      <c r="CK827" s="2"/>
      <c r="CL827" s="2"/>
      <c r="CM827" s="2">
        <v>0</v>
      </c>
      <c r="CN827" s="2" t="s">
        <v>3</v>
      </c>
      <c r="CO827" s="2">
        <v>0</v>
      </c>
      <c r="CP827" s="2">
        <f t="shared" si="692"/>
        <v>94.960000000000008</v>
      </c>
      <c r="CQ827" s="2">
        <f t="shared" si="693"/>
        <v>125.92</v>
      </c>
      <c r="CR827" s="2">
        <f t="shared" si="694"/>
        <v>21.06</v>
      </c>
      <c r="CS827" s="2">
        <f t="shared" si="695"/>
        <v>1.01</v>
      </c>
      <c r="CT827" s="2">
        <f t="shared" si="696"/>
        <v>169.54</v>
      </c>
      <c r="CU827" s="2">
        <f t="shared" si="697"/>
        <v>0</v>
      </c>
      <c r="CV827" s="2">
        <f t="shared" si="698"/>
        <v>13.73</v>
      </c>
      <c r="CW827" s="2">
        <f t="shared" si="699"/>
        <v>0</v>
      </c>
      <c r="CX827" s="2">
        <f t="shared" si="700"/>
        <v>0</v>
      </c>
      <c r="CY827" s="2">
        <f>((S827*BZ827)/100)</f>
        <v>63.575000000000003</v>
      </c>
      <c r="CZ827" s="2">
        <f>((S827*CA827)/100)</f>
        <v>47.808399999999999</v>
      </c>
      <c r="DA827" s="2"/>
      <c r="DB827" s="2"/>
      <c r="DC827" s="2" t="s">
        <v>3</v>
      </c>
      <c r="DD827" s="2" t="s">
        <v>3</v>
      </c>
      <c r="DE827" s="2" t="s">
        <v>3</v>
      </c>
      <c r="DF827" s="2" t="s">
        <v>3</v>
      </c>
      <c r="DG827" s="2" t="s">
        <v>3</v>
      </c>
      <c r="DH827" s="2" t="s">
        <v>3</v>
      </c>
      <c r="DI827" s="2" t="s">
        <v>3</v>
      </c>
      <c r="DJ827" s="2" t="s">
        <v>3</v>
      </c>
      <c r="DK827" s="2" t="s">
        <v>3</v>
      </c>
      <c r="DL827" s="2" t="s">
        <v>3</v>
      </c>
      <c r="DM827" s="2" t="s">
        <v>3</v>
      </c>
      <c r="DN827" s="2">
        <v>0</v>
      </c>
      <c r="DO827" s="2">
        <v>0</v>
      </c>
      <c r="DP827" s="2">
        <v>1</v>
      </c>
      <c r="DQ827" s="2">
        <v>1</v>
      </c>
      <c r="DR827" s="2"/>
      <c r="DS827" s="2"/>
      <c r="DT827" s="2"/>
      <c r="DU827" s="2">
        <v>1003</v>
      </c>
      <c r="DV827" s="2" t="s">
        <v>369</v>
      </c>
      <c r="DW827" s="2" t="s">
        <v>369</v>
      </c>
      <c r="DX827" s="2">
        <v>100</v>
      </c>
      <c r="DY827" s="2"/>
      <c r="DZ827" s="2" t="s">
        <v>3</v>
      </c>
      <c r="EA827" s="2" t="s">
        <v>3</v>
      </c>
      <c r="EB827" s="2" t="s">
        <v>3</v>
      </c>
      <c r="EC827" s="2" t="s">
        <v>3</v>
      </c>
      <c r="ED827" s="2"/>
      <c r="EE827" s="2">
        <v>49575149</v>
      </c>
      <c r="EF827" s="2">
        <v>30</v>
      </c>
      <c r="EG827" s="2" t="s">
        <v>35</v>
      </c>
      <c r="EH827" s="2">
        <v>0</v>
      </c>
      <c r="EI827" s="2" t="s">
        <v>3</v>
      </c>
      <c r="EJ827" s="2">
        <v>1</v>
      </c>
      <c r="EK827" s="2">
        <v>1833</v>
      </c>
      <c r="EL827" s="2" t="s">
        <v>744</v>
      </c>
      <c r="EM827" s="2" t="s">
        <v>745</v>
      </c>
      <c r="EN827" s="2"/>
      <c r="EO827" s="2" t="s">
        <v>3</v>
      </c>
      <c r="EP827" s="2"/>
      <c r="EQ827" s="2">
        <v>131072</v>
      </c>
      <c r="ER827" s="2">
        <v>316.52</v>
      </c>
      <c r="ES827" s="2">
        <v>125.92</v>
      </c>
      <c r="ET827" s="2">
        <v>21.06</v>
      </c>
      <c r="EU827" s="2">
        <v>1.01</v>
      </c>
      <c r="EV827" s="2">
        <v>169.54</v>
      </c>
      <c r="EW827" s="2">
        <v>13.73</v>
      </c>
      <c r="EX827" s="2">
        <v>0</v>
      </c>
      <c r="EY827" s="2">
        <v>0</v>
      </c>
      <c r="EZ827" s="2"/>
      <c r="FA827" s="2"/>
      <c r="FB827" s="2"/>
      <c r="FC827" s="2"/>
      <c r="FD827" s="2"/>
      <c r="FE827" s="2"/>
      <c r="FF827" s="2"/>
      <c r="FG827" s="2"/>
      <c r="FH827" s="2"/>
      <c r="FI827" s="2"/>
      <c r="FJ827" s="2"/>
      <c r="FK827" s="2"/>
      <c r="FL827" s="2"/>
      <c r="FM827" s="2"/>
      <c r="FN827" s="2"/>
      <c r="FO827" s="2"/>
      <c r="FP827" s="2"/>
      <c r="FQ827" s="2">
        <v>0</v>
      </c>
      <c r="FR827" s="2">
        <f t="shared" si="701"/>
        <v>0</v>
      </c>
      <c r="FS827" s="2">
        <v>0</v>
      </c>
      <c r="FT827" s="2"/>
      <c r="FU827" s="2"/>
      <c r="FV827" s="2"/>
      <c r="FW827" s="2"/>
      <c r="FX827" s="2">
        <v>125</v>
      </c>
      <c r="FY827" s="2">
        <v>94</v>
      </c>
      <c r="FZ827" s="2"/>
      <c r="GA827" s="2" t="s">
        <v>3</v>
      </c>
      <c r="GB827" s="2"/>
      <c r="GC827" s="2"/>
      <c r="GD827" s="2">
        <v>0</v>
      </c>
      <c r="GE827" s="2"/>
      <c r="GF827" s="2">
        <v>1321869907</v>
      </c>
      <c r="GG827" s="2">
        <v>2</v>
      </c>
      <c r="GH827" s="2">
        <v>1</v>
      </c>
      <c r="GI827" s="2">
        <v>-2</v>
      </c>
      <c r="GJ827" s="2">
        <v>0</v>
      </c>
      <c r="GK827" s="2">
        <f>ROUND(R827*(R12)/100,2)</f>
        <v>0.53</v>
      </c>
      <c r="GL827" s="2">
        <f t="shared" si="702"/>
        <v>0</v>
      </c>
      <c r="GM827" s="2">
        <f t="shared" si="703"/>
        <v>206.88</v>
      </c>
      <c r="GN827" s="2">
        <f t="shared" si="704"/>
        <v>206.88</v>
      </c>
      <c r="GO827" s="2">
        <f t="shared" si="705"/>
        <v>0</v>
      </c>
      <c r="GP827" s="2">
        <f t="shared" si="706"/>
        <v>0</v>
      </c>
      <c r="GQ827" s="2"/>
      <c r="GR827" s="2">
        <v>0</v>
      </c>
      <c r="GS827" s="2">
        <v>3</v>
      </c>
      <c r="GT827" s="2">
        <v>0</v>
      </c>
      <c r="GU827" s="2" t="s">
        <v>3</v>
      </c>
      <c r="GV827" s="2">
        <f t="shared" si="707"/>
        <v>0</v>
      </c>
      <c r="GW827" s="2">
        <v>1</v>
      </c>
      <c r="GX827" s="2">
        <f t="shared" si="708"/>
        <v>0</v>
      </c>
      <c r="GY827" s="2"/>
      <c r="GZ827" s="2"/>
      <c r="HA827" s="2">
        <v>0</v>
      </c>
      <c r="HB827" s="2">
        <v>0</v>
      </c>
      <c r="HC827" s="2">
        <f t="shared" si="709"/>
        <v>0</v>
      </c>
      <c r="HD827" s="2"/>
      <c r="HE827" s="2" t="s">
        <v>3</v>
      </c>
      <c r="HF827" s="2" t="s">
        <v>3</v>
      </c>
      <c r="HG827" s="2"/>
      <c r="HH827" s="2"/>
      <c r="HI827" s="2"/>
      <c r="HJ827" s="2"/>
      <c r="HK827" s="2"/>
      <c r="HL827" s="2"/>
      <c r="HM827" s="2" t="s">
        <v>3</v>
      </c>
      <c r="HN827" s="2" t="s">
        <v>3</v>
      </c>
      <c r="HO827" s="2" t="s">
        <v>3</v>
      </c>
      <c r="HP827" s="2" t="s">
        <v>3</v>
      </c>
      <c r="HQ827" s="2" t="s">
        <v>3</v>
      </c>
      <c r="HR827" s="2"/>
      <c r="HS827" s="2"/>
      <c r="HT827" s="2"/>
      <c r="HU827" s="2"/>
      <c r="HV827" s="2"/>
      <c r="HW827" s="2"/>
      <c r="HX827" s="2"/>
      <c r="HY827" s="2"/>
      <c r="HZ827" s="2"/>
      <c r="IA827" s="2"/>
      <c r="IB827" s="2"/>
      <c r="IC827" s="2"/>
      <c r="ID827" s="2"/>
      <c r="IE827" s="2"/>
      <c r="IF827" s="2"/>
      <c r="IG827" s="2"/>
      <c r="IH827" s="2"/>
      <c r="II827" s="2"/>
      <c r="IJ827" s="2"/>
      <c r="IK827" s="2">
        <v>0</v>
      </c>
      <c r="IL827" s="2"/>
      <c r="IM827" s="2"/>
      <c r="IN827" s="2"/>
      <c r="IO827" s="2"/>
      <c r="IP827" s="2"/>
      <c r="IQ827" s="2"/>
      <c r="IR827" s="2"/>
      <c r="IS827" s="2"/>
      <c r="IT827" s="2"/>
      <c r="IU827" s="2"/>
    </row>
    <row r="828" spans="1:255" x14ac:dyDescent="0.2">
      <c r="A828">
        <v>17</v>
      </c>
      <c r="B828">
        <v>1</v>
      </c>
      <c r="C828">
        <f>ROW(SmtRes!A410)</f>
        <v>410</v>
      </c>
      <c r="D828">
        <f>ROW(EtalonRes!A408)</f>
        <v>408</v>
      </c>
      <c r="E828" t="s">
        <v>782</v>
      </c>
      <c r="F828" t="s">
        <v>741</v>
      </c>
      <c r="G828" t="s">
        <v>742</v>
      </c>
      <c r="H828" t="s">
        <v>369</v>
      </c>
      <c r="I828">
        <f>ROUND(30/100,9)</f>
        <v>0.3</v>
      </c>
      <c r="J828">
        <v>0</v>
      </c>
      <c r="K828">
        <f>ROUND(30/100,9)</f>
        <v>0.3</v>
      </c>
      <c r="O828">
        <f t="shared" si="672"/>
        <v>1638.26</v>
      </c>
      <c r="P828">
        <f t="shared" si="673"/>
        <v>100.49</v>
      </c>
      <c r="Q828">
        <f t="shared" si="674"/>
        <v>61.3</v>
      </c>
      <c r="R828">
        <f t="shared" si="675"/>
        <v>8.7100000000000009</v>
      </c>
      <c r="S828">
        <f t="shared" si="676"/>
        <v>1476.47</v>
      </c>
      <c r="T828">
        <f t="shared" si="677"/>
        <v>0</v>
      </c>
      <c r="U828">
        <f t="shared" si="678"/>
        <v>4.1189999999999998</v>
      </c>
      <c r="V828">
        <f t="shared" si="679"/>
        <v>0</v>
      </c>
      <c r="W828">
        <f t="shared" si="680"/>
        <v>0</v>
      </c>
      <c r="X828">
        <f t="shared" si="681"/>
        <v>1520.76</v>
      </c>
      <c r="Y828">
        <f t="shared" si="682"/>
        <v>679.18</v>
      </c>
      <c r="AA828">
        <v>50417531</v>
      </c>
      <c r="AB828">
        <f t="shared" si="683"/>
        <v>316.52</v>
      </c>
      <c r="AC828">
        <f t="shared" si="684"/>
        <v>125.92</v>
      </c>
      <c r="AD828">
        <f t="shared" si="685"/>
        <v>21.06</v>
      </c>
      <c r="AE828">
        <f t="shared" si="686"/>
        <v>1.01</v>
      </c>
      <c r="AF828">
        <f t="shared" si="687"/>
        <v>169.54</v>
      </c>
      <c r="AG828">
        <f t="shared" si="688"/>
        <v>0</v>
      </c>
      <c r="AH828">
        <f t="shared" si="689"/>
        <v>13.73</v>
      </c>
      <c r="AI828">
        <f t="shared" si="690"/>
        <v>0</v>
      </c>
      <c r="AJ828">
        <f t="shared" si="691"/>
        <v>0</v>
      </c>
      <c r="AK828">
        <v>316.52</v>
      </c>
      <c r="AL828">
        <v>125.92</v>
      </c>
      <c r="AM828">
        <v>21.06</v>
      </c>
      <c r="AN828">
        <v>1.01</v>
      </c>
      <c r="AO828">
        <v>169.54</v>
      </c>
      <c r="AP828">
        <v>0</v>
      </c>
      <c r="AQ828">
        <v>13.73</v>
      </c>
      <c r="AR828">
        <v>0</v>
      </c>
      <c r="AS828">
        <v>0</v>
      </c>
      <c r="AT828">
        <v>103</v>
      </c>
      <c r="AU828">
        <v>46</v>
      </c>
      <c r="AV828">
        <v>1</v>
      </c>
      <c r="AW828">
        <v>1</v>
      </c>
      <c r="AZ828">
        <v>1</v>
      </c>
      <c r="BA828">
        <v>29.03</v>
      </c>
      <c r="BB828">
        <v>9.6999999999999993</v>
      </c>
      <c r="BC828">
        <v>2.66</v>
      </c>
      <c r="BD828" t="s">
        <v>3</v>
      </c>
      <c r="BE828" t="s">
        <v>3</v>
      </c>
      <c r="BF828" t="s">
        <v>3</v>
      </c>
      <c r="BG828" t="s">
        <v>3</v>
      </c>
      <c r="BH828">
        <v>0</v>
      </c>
      <c r="BI828">
        <v>1</v>
      </c>
      <c r="BJ828" t="s">
        <v>743</v>
      </c>
      <c r="BM828">
        <v>1833</v>
      </c>
      <c r="BN828">
        <v>0</v>
      </c>
      <c r="BO828" t="s">
        <v>741</v>
      </c>
      <c r="BP828">
        <v>1</v>
      </c>
      <c r="BQ828">
        <v>30</v>
      </c>
      <c r="BR828">
        <v>0</v>
      </c>
      <c r="BS828">
        <v>29.03</v>
      </c>
      <c r="BT828">
        <v>1</v>
      </c>
      <c r="BU828">
        <v>1</v>
      </c>
      <c r="BV828">
        <v>1</v>
      </c>
      <c r="BW828">
        <v>1</v>
      </c>
      <c r="BX828">
        <v>1</v>
      </c>
      <c r="BY828" t="s">
        <v>3</v>
      </c>
      <c r="BZ828">
        <v>103</v>
      </c>
      <c r="CA828">
        <v>46</v>
      </c>
      <c r="CB828" t="s">
        <v>3</v>
      </c>
      <c r="CE828">
        <v>30</v>
      </c>
      <c r="CF828">
        <v>0</v>
      </c>
      <c r="CG828">
        <v>0</v>
      </c>
      <c r="CM828">
        <v>0</v>
      </c>
      <c r="CN828" t="s">
        <v>3</v>
      </c>
      <c r="CO828">
        <v>0</v>
      </c>
      <c r="CP828">
        <f t="shared" si="692"/>
        <v>1638.26</v>
      </c>
      <c r="CQ828">
        <f t="shared" si="693"/>
        <v>334.95</v>
      </c>
      <c r="CR828">
        <f t="shared" si="694"/>
        <v>204.28</v>
      </c>
      <c r="CS828">
        <f t="shared" si="695"/>
        <v>29.32</v>
      </c>
      <c r="CT828">
        <f t="shared" si="696"/>
        <v>4921.75</v>
      </c>
      <c r="CU828">
        <f t="shared" si="697"/>
        <v>0</v>
      </c>
      <c r="CV828">
        <f t="shared" si="698"/>
        <v>13.73</v>
      </c>
      <c r="CW828">
        <f t="shared" si="699"/>
        <v>0</v>
      </c>
      <c r="CX828">
        <f t="shared" si="700"/>
        <v>0</v>
      </c>
      <c r="CY828">
        <f>S828*(BZ828/100)</f>
        <v>1520.7641000000001</v>
      </c>
      <c r="CZ828">
        <f>S828*(CA828/100)</f>
        <v>679.17619999999999</v>
      </c>
      <c r="DC828" t="s">
        <v>3</v>
      </c>
      <c r="DD828" t="s">
        <v>3</v>
      </c>
      <c r="DE828" t="s">
        <v>3</v>
      </c>
      <c r="DF828" t="s">
        <v>3</v>
      </c>
      <c r="DG828" t="s">
        <v>3</v>
      </c>
      <c r="DH828" t="s">
        <v>3</v>
      </c>
      <c r="DI828" t="s">
        <v>3</v>
      </c>
      <c r="DJ828" t="s">
        <v>3</v>
      </c>
      <c r="DK828" t="s">
        <v>3</v>
      </c>
      <c r="DL828" t="s">
        <v>3</v>
      </c>
      <c r="DM828" t="s">
        <v>3</v>
      </c>
      <c r="DN828">
        <v>125</v>
      </c>
      <c r="DO828">
        <v>94</v>
      </c>
      <c r="DP828">
        <v>1</v>
      </c>
      <c r="DQ828">
        <v>1</v>
      </c>
      <c r="DU828">
        <v>1003</v>
      </c>
      <c r="DV828" t="s">
        <v>369</v>
      </c>
      <c r="DW828" t="s">
        <v>369</v>
      </c>
      <c r="DX828">
        <v>100</v>
      </c>
      <c r="DZ828" t="s">
        <v>3</v>
      </c>
      <c r="EA828" t="s">
        <v>3</v>
      </c>
      <c r="EB828" t="s">
        <v>3</v>
      </c>
      <c r="EC828" t="s">
        <v>3</v>
      </c>
      <c r="EE828">
        <v>49575149</v>
      </c>
      <c r="EF828">
        <v>30</v>
      </c>
      <c r="EG828" t="s">
        <v>35</v>
      </c>
      <c r="EH828">
        <v>0</v>
      </c>
      <c r="EI828" t="s">
        <v>3</v>
      </c>
      <c r="EJ828">
        <v>1</v>
      </c>
      <c r="EK828">
        <v>1833</v>
      </c>
      <c r="EL828" t="s">
        <v>744</v>
      </c>
      <c r="EM828" t="s">
        <v>745</v>
      </c>
      <c r="EO828" t="s">
        <v>3</v>
      </c>
      <c r="EQ828">
        <v>131072</v>
      </c>
      <c r="ER828">
        <v>316.52</v>
      </c>
      <c r="ES828">
        <v>125.92</v>
      </c>
      <c r="ET828">
        <v>21.06</v>
      </c>
      <c r="EU828">
        <v>1.01</v>
      </c>
      <c r="EV828">
        <v>169.54</v>
      </c>
      <c r="EW828">
        <v>13.73</v>
      </c>
      <c r="EX828">
        <v>0</v>
      </c>
      <c r="EY828">
        <v>0</v>
      </c>
      <c r="FQ828">
        <v>0</v>
      </c>
      <c r="FR828">
        <f t="shared" si="701"/>
        <v>0</v>
      </c>
      <c r="FS828">
        <v>0</v>
      </c>
      <c r="FX828">
        <v>125</v>
      </c>
      <c r="FY828">
        <v>94</v>
      </c>
      <c r="GA828" t="s">
        <v>3</v>
      </c>
      <c r="GD828">
        <v>0</v>
      </c>
      <c r="GF828">
        <v>1321869907</v>
      </c>
      <c r="GG828">
        <v>2</v>
      </c>
      <c r="GH828">
        <v>1</v>
      </c>
      <c r="GI828">
        <v>2</v>
      </c>
      <c r="GJ828">
        <v>0</v>
      </c>
      <c r="GK828">
        <f>ROUND(R828*(S12)/100,2)</f>
        <v>13.94</v>
      </c>
      <c r="GL828">
        <f t="shared" si="702"/>
        <v>0</v>
      </c>
      <c r="GM828">
        <f t="shared" si="703"/>
        <v>3852.14</v>
      </c>
      <c r="GN828">
        <f t="shared" si="704"/>
        <v>3852.14</v>
      </c>
      <c r="GO828">
        <f t="shared" si="705"/>
        <v>0</v>
      </c>
      <c r="GP828">
        <f t="shared" si="706"/>
        <v>0</v>
      </c>
      <c r="GR828">
        <v>0</v>
      </c>
      <c r="GS828">
        <v>3</v>
      </c>
      <c r="GT828">
        <v>0</v>
      </c>
      <c r="GU828" t="s">
        <v>3</v>
      </c>
      <c r="GV828">
        <f t="shared" si="707"/>
        <v>0</v>
      </c>
      <c r="GW828">
        <v>1</v>
      </c>
      <c r="GX828">
        <f t="shared" si="708"/>
        <v>0</v>
      </c>
      <c r="HA828">
        <v>0</v>
      </c>
      <c r="HB828">
        <v>0</v>
      </c>
      <c r="HC828">
        <f t="shared" si="709"/>
        <v>0</v>
      </c>
      <c r="HE828" t="s">
        <v>3</v>
      </c>
      <c r="HF828" t="s">
        <v>3</v>
      </c>
      <c r="HM828" t="s">
        <v>3</v>
      </c>
      <c r="HN828" t="s">
        <v>3</v>
      </c>
      <c r="HO828" t="s">
        <v>3</v>
      </c>
      <c r="HP828" t="s">
        <v>3</v>
      </c>
      <c r="HQ828" t="s">
        <v>3</v>
      </c>
      <c r="IK828">
        <v>0</v>
      </c>
    </row>
    <row r="829" spans="1:255" x14ac:dyDescent="0.2">
      <c r="A829" s="2">
        <v>18</v>
      </c>
      <c r="B829" s="2">
        <v>1</v>
      </c>
      <c r="C829" s="2">
        <v>399</v>
      </c>
      <c r="D829" s="2"/>
      <c r="E829" s="2" t="s">
        <v>783</v>
      </c>
      <c r="F829" s="2" t="s">
        <v>747</v>
      </c>
      <c r="G829" s="2" t="s">
        <v>748</v>
      </c>
      <c r="H829" s="2" t="s">
        <v>397</v>
      </c>
      <c r="I829" s="2">
        <f>I827*J829</f>
        <v>32</v>
      </c>
      <c r="J829" s="2">
        <v>106.66666666666667</v>
      </c>
      <c r="K829" s="2">
        <v>106.666667</v>
      </c>
      <c r="L829" s="2"/>
      <c r="M829" s="2"/>
      <c r="N829" s="2"/>
      <c r="O829" s="2">
        <f t="shared" si="672"/>
        <v>627.52</v>
      </c>
      <c r="P829" s="2">
        <f t="shared" si="673"/>
        <v>627.52</v>
      </c>
      <c r="Q829" s="2">
        <f t="shared" si="674"/>
        <v>0</v>
      </c>
      <c r="R829" s="2">
        <f t="shared" si="675"/>
        <v>0</v>
      </c>
      <c r="S829" s="2">
        <f t="shared" si="676"/>
        <v>0</v>
      </c>
      <c r="T829" s="2">
        <f t="shared" si="677"/>
        <v>0</v>
      </c>
      <c r="U829" s="2">
        <f t="shared" si="678"/>
        <v>0</v>
      </c>
      <c r="V829" s="2">
        <f t="shared" si="679"/>
        <v>0</v>
      </c>
      <c r="W829" s="2">
        <f t="shared" si="680"/>
        <v>0</v>
      </c>
      <c r="X829" s="2">
        <f t="shared" si="681"/>
        <v>0</v>
      </c>
      <c r="Y829" s="2">
        <f t="shared" si="682"/>
        <v>0</v>
      </c>
      <c r="Z829" s="2"/>
      <c r="AA829" s="2">
        <v>50417534</v>
      </c>
      <c r="AB829" s="2">
        <f t="shared" si="683"/>
        <v>19.61</v>
      </c>
      <c r="AC829" s="2">
        <f t="shared" si="684"/>
        <v>19.61</v>
      </c>
      <c r="AD829" s="2">
        <f t="shared" si="685"/>
        <v>0</v>
      </c>
      <c r="AE829" s="2">
        <f t="shared" si="686"/>
        <v>0</v>
      </c>
      <c r="AF829" s="2">
        <f t="shared" si="687"/>
        <v>0</v>
      </c>
      <c r="AG829" s="2">
        <f t="shared" si="688"/>
        <v>0</v>
      </c>
      <c r="AH829" s="2">
        <f t="shared" si="689"/>
        <v>0</v>
      </c>
      <c r="AI829" s="2">
        <f t="shared" si="690"/>
        <v>0</v>
      </c>
      <c r="AJ829" s="2">
        <f t="shared" si="691"/>
        <v>0</v>
      </c>
      <c r="AK829" s="2">
        <v>19.61</v>
      </c>
      <c r="AL829" s="2">
        <v>19.61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125</v>
      </c>
      <c r="AU829" s="2">
        <v>94</v>
      </c>
      <c r="AV829" s="2">
        <v>1</v>
      </c>
      <c r="AW829" s="2">
        <v>1</v>
      </c>
      <c r="AX829" s="2"/>
      <c r="AY829" s="2"/>
      <c r="AZ829" s="2">
        <v>1</v>
      </c>
      <c r="BA829" s="2">
        <v>1</v>
      </c>
      <c r="BB829" s="2">
        <v>1</v>
      </c>
      <c r="BC829" s="2">
        <v>1</v>
      </c>
      <c r="BD829" s="2" t="s">
        <v>3</v>
      </c>
      <c r="BE829" s="2" t="s">
        <v>3</v>
      </c>
      <c r="BF829" s="2" t="s">
        <v>3</v>
      </c>
      <c r="BG829" s="2" t="s">
        <v>3</v>
      </c>
      <c r="BH829" s="2">
        <v>3</v>
      </c>
      <c r="BI829" s="2">
        <v>1</v>
      </c>
      <c r="BJ829" s="2" t="s">
        <v>749</v>
      </c>
      <c r="BK829" s="2"/>
      <c r="BL829" s="2"/>
      <c r="BM829" s="2">
        <v>1833</v>
      </c>
      <c r="BN829" s="2">
        <v>0</v>
      </c>
      <c r="BO829" s="2" t="s">
        <v>3</v>
      </c>
      <c r="BP829" s="2">
        <v>0</v>
      </c>
      <c r="BQ829" s="2">
        <v>30</v>
      </c>
      <c r="BR829" s="2">
        <v>0</v>
      </c>
      <c r="BS829" s="2">
        <v>1</v>
      </c>
      <c r="BT829" s="2">
        <v>1</v>
      </c>
      <c r="BU829" s="2">
        <v>1</v>
      </c>
      <c r="BV829" s="2">
        <v>1</v>
      </c>
      <c r="BW829" s="2">
        <v>1</v>
      </c>
      <c r="BX829" s="2">
        <v>1</v>
      </c>
      <c r="BY829" s="2" t="s">
        <v>3</v>
      </c>
      <c r="BZ829" s="2">
        <v>125</v>
      </c>
      <c r="CA829" s="2">
        <v>94</v>
      </c>
      <c r="CB829" s="2" t="s">
        <v>3</v>
      </c>
      <c r="CC829" s="2"/>
      <c r="CD829" s="2"/>
      <c r="CE829" s="2">
        <v>30</v>
      </c>
      <c r="CF829" s="2">
        <v>0</v>
      </c>
      <c r="CG829" s="2">
        <v>0</v>
      </c>
      <c r="CH829" s="2"/>
      <c r="CI829" s="2"/>
      <c r="CJ829" s="2"/>
      <c r="CK829" s="2"/>
      <c r="CL829" s="2"/>
      <c r="CM829" s="2">
        <v>0</v>
      </c>
      <c r="CN829" s="2" t="s">
        <v>3</v>
      </c>
      <c r="CO829" s="2">
        <v>0</v>
      </c>
      <c r="CP829" s="2">
        <f t="shared" si="692"/>
        <v>627.52</v>
      </c>
      <c r="CQ829" s="2">
        <f t="shared" si="693"/>
        <v>19.61</v>
      </c>
      <c r="CR829" s="2">
        <f t="shared" si="694"/>
        <v>0</v>
      </c>
      <c r="CS829" s="2">
        <f t="shared" si="695"/>
        <v>0</v>
      </c>
      <c r="CT829" s="2">
        <f t="shared" si="696"/>
        <v>0</v>
      </c>
      <c r="CU829" s="2">
        <f t="shared" si="697"/>
        <v>0</v>
      </c>
      <c r="CV829" s="2">
        <f t="shared" si="698"/>
        <v>0</v>
      </c>
      <c r="CW829" s="2">
        <f t="shared" si="699"/>
        <v>0</v>
      </c>
      <c r="CX829" s="2">
        <f t="shared" si="700"/>
        <v>0</v>
      </c>
      <c r="CY829" s="2">
        <f>((S829*BZ829)/100)</f>
        <v>0</v>
      </c>
      <c r="CZ829" s="2">
        <f>((S829*CA829)/100)</f>
        <v>0</v>
      </c>
      <c r="DA829" s="2"/>
      <c r="DB829" s="2"/>
      <c r="DC829" s="2" t="s">
        <v>3</v>
      </c>
      <c r="DD829" s="2" t="s">
        <v>3</v>
      </c>
      <c r="DE829" s="2" t="s">
        <v>3</v>
      </c>
      <c r="DF829" s="2" t="s">
        <v>3</v>
      </c>
      <c r="DG829" s="2" t="s">
        <v>3</v>
      </c>
      <c r="DH829" s="2" t="s">
        <v>3</v>
      </c>
      <c r="DI829" s="2" t="s">
        <v>3</v>
      </c>
      <c r="DJ829" s="2" t="s">
        <v>3</v>
      </c>
      <c r="DK829" s="2" t="s">
        <v>3</v>
      </c>
      <c r="DL829" s="2" t="s">
        <v>3</v>
      </c>
      <c r="DM829" s="2" t="s">
        <v>3</v>
      </c>
      <c r="DN829" s="2">
        <v>0</v>
      </c>
      <c r="DO829" s="2">
        <v>0</v>
      </c>
      <c r="DP829" s="2">
        <v>1</v>
      </c>
      <c r="DQ829" s="2">
        <v>1</v>
      </c>
      <c r="DR829" s="2"/>
      <c r="DS829" s="2"/>
      <c r="DT829" s="2"/>
      <c r="DU829" s="2">
        <v>1010</v>
      </c>
      <c r="DV829" s="2" t="s">
        <v>397</v>
      </c>
      <c r="DW829" s="2" t="s">
        <v>397</v>
      </c>
      <c r="DX829" s="2">
        <v>1</v>
      </c>
      <c r="DY829" s="2"/>
      <c r="DZ829" s="2" t="s">
        <v>3</v>
      </c>
      <c r="EA829" s="2" t="s">
        <v>3</v>
      </c>
      <c r="EB829" s="2" t="s">
        <v>3</v>
      </c>
      <c r="EC829" s="2" t="s">
        <v>3</v>
      </c>
      <c r="ED829" s="2"/>
      <c r="EE829" s="2">
        <v>49575149</v>
      </c>
      <c r="EF829" s="2">
        <v>30</v>
      </c>
      <c r="EG829" s="2" t="s">
        <v>35</v>
      </c>
      <c r="EH829" s="2">
        <v>0</v>
      </c>
      <c r="EI829" s="2" t="s">
        <v>3</v>
      </c>
      <c r="EJ829" s="2">
        <v>1</v>
      </c>
      <c r="EK829" s="2">
        <v>1833</v>
      </c>
      <c r="EL829" s="2" t="s">
        <v>744</v>
      </c>
      <c r="EM829" s="2" t="s">
        <v>745</v>
      </c>
      <c r="EN829" s="2"/>
      <c r="EO829" s="2" t="s">
        <v>3</v>
      </c>
      <c r="EP829" s="2"/>
      <c r="EQ829" s="2">
        <v>0</v>
      </c>
      <c r="ER829" s="2">
        <v>19.61</v>
      </c>
      <c r="ES829" s="2">
        <v>19.61</v>
      </c>
      <c r="ET829" s="2">
        <v>0</v>
      </c>
      <c r="EU829" s="2">
        <v>0</v>
      </c>
      <c r="EV829" s="2">
        <v>0</v>
      </c>
      <c r="EW829" s="2">
        <v>0</v>
      </c>
      <c r="EX829" s="2">
        <v>0</v>
      </c>
      <c r="EY829" s="2"/>
      <c r="EZ829" s="2"/>
      <c r="FA829" s="2"/>
      <c r="FB829" s="2"/>
      <c r="FC829" s="2"/>
      <c r="FD829" s="2"/>
      <c r="FE829" s="2"/>
      <c r="FF829" s="2"/>
      <c r="FG829" s="2"/>
      <c r="FH829" s="2"/>
      <c r="FI829" s="2"/>
      <c r="FJ829" s="2"/>
      <c r="FK829" s="2"/>
      <c r="FL829" s="2"/>
      <c r="FM829" s="2"/>
      <c r="FN829" s="2"/>
      <c r="FO829" s="2"/>
      <c r="FP829" s="2"/>
      <c r="FQ829" s="2">
        <v>0</v>
      </c>
      <c r="FR829" s="2">
        <f t="shared" si="701"/>
        <v>0</v>
      </c>
      <c r="FS829" s="2">
        <v>0</v>
      </c>
      <c r="FT829" s="2"/>
      <c r="FU829" s="2"/>
      <c r="FV829" s="2"/>
      <c r="FW829" s="2"/>
      <c r="FX829" s="2">
        <v>125</v>
      </c>
      <c r="FY829" s="2">
        <v>94</v>
      </c>
      <c r="FZ829" s="2"/>
      <c r="GA829" s="2" t="s">
        <v>3</v>
      </c>
      <c r="GB829" s="2"/>
      <c r="GC829" s="2"/>
      <c r="GD829" s="2">
        <v>0</v>
      </c>
      <c r="GE829" s="2"/>
      <c r="GF829" s="2">
        <v>-802582881</v>
      </c>
      <c r="GG829" s="2">
        <v>2</v>
      </c>
      <c r="GH829" s="2">
        <v>1</v>
      </c>
      <c r="GI829" s="2">
        <v>-2</v>
      </c>
      <c r="GJ829" s="2">
        <v>0</v>
      </c>
      <c r="GK829" s="2">
        <f>ROUND(R829*(R12)/100,2)</f>
        <v>0</v>
      </c>
      <c r="GL829" s="2">
        <f t="shared" si="702"/>
        <v>0</v>
      </c>
      <c r="GM829" s="2">
        <f t="shared" si="703"/>
        <v>627.52</v>
      </c>
      <c r="GN829" s="2">
        <f t="shared" si="704"/>
        <v>627.52</v>
      </c>
      <c r="GO829" s="2">
        <f t="shared" si="705"/>
        <v>0</v>
      </c>
      <c r="GP829" s="2">
        <f t="shared" si="706"/>
        <v>0</v>
      </c>
      <c r="GQ829" s="2"/>
      <c r="GR829" s="2">
        <v>0</v>
      </c>
      <c r="GS829" s="2">
        <v>3</v>
      </c>
      <c r="GT829" s="2">
        <v>0</v>
      </c>
      <c r="GU829" s="2" t="s">
        <v>3</v>
      </c>
      <c r="GV829" s="2">
        <f t="shared" si="707"/>
        <v>0</v>
      </c>
      <c r="GW829" s="2">
        <v>1</v>
      </c>
      <c r="GX829" s="2">
        <f t="shared" si="708"/>
        <v>0</v>
      </c>
      <c r="GY829" s="2"/>
      <c r="GZ829" s="2"/>
      <c r="HA829" s="2">
        <v>0</v>
      </c>
      <c r="HB829" s="2">
        <v>0</v>
      </c>
      <c r="HC829" s="2">
        <f t="shared" si="709"/>
        <v>0</v>
      </c>
      <c r="HD829" s="2"/>
      <c r="HE829" s="2" t="s">
        <v>3</v>
      </c>
      <c r="HF829" s="2" t="s">
        <v>3</v>
      </c>
      <c r="HG829" s="2"/>
      <c r="HH829" s="2"/>
      <c r="HI829" s="2"/>
      <c r="HJ829" s="2"/>
      <c r="HK829" s="2"/>
      <c r="HL829" s="2"/>
      <c r="HM829" s="2" t="s">
        <v>3</v>
      </c>
      <c r="HN829" s="2" t="s">
        <v>3</v>
      </c>
      <c r="HO829" s="2" t="s">
        <v>3</v>
      </c>
      <c r="HP829" s="2" t="s">
        <v>3</v>
      </c>
      <c r="HQ829" s="2" t="s">
        <v>3</v>
      </c>
      <c r="HR829" s="2"/>
      <c r="HS829" s="2"/>
      <c r="HT829" s="2"/>
      <c r="HU829" s="2"/>
      <c r="HV829" s="2"/>
      <c r="HW829" s="2"/>
      <c r="HX829" s="2"/>
      <c r="HY829" s="2"/>
      <c r="HZ829" s="2"/>
      <c r="IA829" s="2"/>
      <c r="IB829" s="2"/>
      <c r="IC829" s="2"/>
      <c r="ID829" s="2"/>
      <c r="IE829" s="2"/>
      <c r="IF829" s="2"/>
      <c r="IG829" s="2"/>
      <c r="IH829" s="2"/>
      <c r="II829" s="2"/>
      <c r="IJ829" s="2"/>
      <c r="IK829" s="2">
        <v>0</v>
      </c>
      <c r="IL829" s="2"/>
      <c r="IM829" s="2"/>
      <c r="IN829" s="2"/>
      <c r="IO829" s="2"/>
      <c r="IP829" s="2"/>
      <c r="IQ829" s="2"/>
      <c r="IR829" s="2"/>
      <c r="IS829" s="2"/>
      <c r="IT829" s="2"/>
      <c r="IU829" s="2"/>
    </row>
    <row r="830" spans="1:255" x14ac:dyDescent="0.2">
      <c r="A830">
        <v>18</v>
      </c>
      <c r="B830">
        <v>1</v>
      </c>
      <c r="C830">
        <v>409</v>
      </c>
      <c r="E830" t="s">
        <v>783</v>
      </c>
      <c r="F830" t="s">
        <v>747</v>
      </c>
      <c r="G830" t="s">
        <v>748</v>
      </c>
      <c r="H830" t="s">
        <v>397</v>
      </c>
      <c r="I830">
        <f>I828*J830</f>
        <v>32</v>
      </c>
      <c r="J830">
        <v>106.66666666666667</v>
      </c>
      <c r="K830">
        <v>106.666667</v>
      </c>
      <c r="O830">
        <f t="shared" si="672"/>
        <v>978.93</v>
      </c>
      <c r="P830">
        <f t="shared" si="673"/>
        <v>978.93</v>
      </c>
      <c r="Q830">
        <f t="shared" si="674"/>
        <v>0</v>
      </c>
      <c r="R830">
        <f t="shared" si="675"/>
        <v>0</v>
      </c>
      <c r="S830">
        <f t="shared" si="676"/>
        <v>0</v>
      </c>
      <c r="T830">
        <f t="shared" si="677"/>
        <v>0</v>
      </c>
      <c r="U830">
        <f t="shared" si="678"/>
        <v>0</v>
      </c>
      <c r="V830">
        <f t="shared" si="679"/>
        <v>0</v>
      </c>
      <c r="W830">
        <f t="shared" si="680"/>
        <v>0</v>
      </c>
      <c r="X830">
        <f t="shared" si="681"/>
        <v>0</v>
      </c>
      <c r="Y830">
        <f t="shared" si="682"/>
        <v>0</v>
      </c>
      <c r="AA830">
        <v>50417531</v>
      </c>
      <c r="AB830">
        <f t="shared" si="683"/>
        <v>19.61</v>
      </c>
      <c r="AC830">
        <f t="shared" si="684"/>
        <v>19.61</v>
      </c>
      <c r="AD830">
        <f t="shared" si="685"/>
        <v>0</v>
      </c>
      <c r="AE830">
        <f t="shared" si="686"/>
        <v>0</v>
      </c>
      <c r="AF830">
        <f t="shared" si="687"/>
        <v>0</v>
      </c>
      <c r="AG830">
        <f t="shared" si="688"/>
        <v>0</v>
      </c>
      <c r="AH830">
        <f t="shared" si="689"/>
        <v>0</v>
      </c>
      <c r="AI830">
        <f t="shared" si="690"/>
        <v>0</v>
      </c>
      <c r="AJ830">
        <f t="shared" si="691"/>
        <v>0</v>
      </c>
      <c r="AK830">
        <v>19.61</v>
      </c>
      <c r="AL830">
        <v>19.61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  <c r="AS830">
        <v>0</v>
      </c>
      <c r="AT830">
        <v>0</v>
      </c>
      <c r="AU830">
        <v>0</v>
      </c>
      <c r="AV830">
        <v>1</v>
      </c>
      <c r="AW830">
        <v>1</v>
      </c>
      <c r="AZ830">
        <v>1</v>
      </c>
      <c r="BA830">
        <v>1</v>
      </c>
      <c r="BB830">
        <v>1</v>
      </c>
      <c r="BC830">
        <v>1.56</v>
      </c>
      <c r="BD830" t="s">
        <v>3</v>
      </c>
      <c r="BE830" t="s">
        <v>3</v>
      </c>
      <c r="BF830" t="s">
        <v>3</v>
      </c>
      <c r="BG830" t="s">
        <v>3</v>
      </c>
      <c r="BH830">
        <v>3</v>
      </c>
      <c r="BI830">
        <v>1</v>
      </c>
      <c r="BJ830" t="s">
        <v>749</v>
      </c>
      <c r="BM830">
        <v>1833</v>
      </c>
      <c r="BN830">
        <v>0</v>
      </c>
      <c r="BO830" t="s">
        <v>747</v>
      </c>
      <c r="BP830">
        <v>1</v>
      </c>
      <c r="BQ830">
        <v>30</v>
      </c>
      <c r="BR830">
        <v>0</v>
      </c>
      <c r="BS830">
        <v>1</v>
      </c>
      <c r="BT830">
        <v>1</v>
      </c>
      <c r="BU830">
        <v>1</v>
      </c>
      <c r="BV830">
        <v>1</v>
      </c>
      <c r="BW830">
        <v>1</v>
      </c>
      <c r="BX830">
        <v>1</v>
      </c>
      <c r="BY830" t="s">
        <v>3</v>
      </c>
      <c r="BZ830">
        <v>0</v>
      </c>
      <c r="CA830">
        <v>0</v>
      </c>
      <c r="CB830" t="s">
        <v>3</v>
      </c>
      <c r="CE830">
        <v>30</v>
      </c>
      <c r="CF830">
        <v>0</v>
      </c>
      <c r="CG830">
        <v>0</v>
      </c>
      <c r="CM830">
        <v>0</v>
      </c>
      <c r="CN830" t="s">
        <v>3</v>
      </c>
      <c r="CO830">
        <v>0</v>
      </c>
      <c r="CP830">
        <f t="shared" si="692"/>
        <v>978.93</v>
      </c>
      <c r="CQ830">
        <f t="shared" si="693"/>
        <v>30.59</v>
      </c>
      <c r="CR830">
        <f t="shared" si="694"/>
        <v>0</v>
      </c>
      <c r="CS830">
        <f t="shared" si="695"/>
        <v>0</v>
      </c>
      <c r="CT830">
        <f t="shared" si="696"/>
        <v>0</v>
      </c>
      <c r="CU830">
        <f t="shared" si="697"/>
        <v>0</v>
      </c>
      <c r="CV830">
        <f t="shared" si="698"/>
        <v>0</v>
      </c>
      <c r="CW830">
        <f t="shared" si="699"/>
        <v>0</v>
      </c>
      <c r="CX830">
        <f t="shared" si="700"/>
        <v>0</v>
      </c>
      <c r="CY830">
        <f>S830*(BZ830/100)</f>
        <v>0</v>
      </c>
      <c r="CZ830">
        <f>S830*(CA830/100)</f>
        <v>0</v>
      </c>
      <c r="DC830" t="s">
        <v>3</v>
      </c>
      <c r="DD830" t="s">
        <v>3</v>
      </c>
      <c r="DE830" t="s">
        <v>3</v>
      </c>
      <c r="DF830" t="s">
        <v>3</v>
      </c>
      <c r="DG830" t="s">
        <v>3</v>
      </c>
      <c r="DH830" t="s">
        <v>3</v>
      </c>
      <c r="DI830" t="s">
        <v>3</v>
      </c>
      <c r="DJ830" t="s">
        <v>3</v>
      </c>
      <c r="DK830" t="s">
        <v>3</v>
      </c>
      <c r="DL830" t="s">
        <v>3</v>
      </c>
      <c r="DM830" t="s">
        <v>3</v>
      </c>
      <c r="DN830">
        <v>125</v>
      </c>
      <c r="DO830">
        <v>94</v>
      </c>
      <c r="DP830">
        <v>1</v>
      </c>
      <c r="DQ830">
        <v>1</v>
      </c>
      <c r="DU830">
        <v>1010</v>
      </c>
      <c r="DV830" t="s">
        <v>397</v>
      </c>
      <c r="DW830" t="s">
        <v>397</v>
      </c>
      <c r="DX830">
        <v>1</v>
      </c>
      <c r="DZ830" t="s">
        <v>3</v>
      </c>
      <c r="EA830" t="s">
        <v>3</v>
      </c>
      <c r="EB830" t="s">
        <v>3</v>
      </c>
      <c r="EC830" t="s">
        <v>3</v>
      </c>
      <c r="EE830">
        <v>49575149</v>
      </c>
      <c r="EF830">
        <v>30</v>
      </c>
      <c r="EG830" t="s">
        <v>35</v>
      </c>
      <c r="EH830">
        <v>0</v>
      </c>
      <c r="EI830" t="s">
        <v>3</v>
      </c>
      <c r="EJ830">
        <v>1</v>
      </c>
      <c r="EK830">
        <v>1833</v>
      </c>
      <c r="EL830" t="s">
        <v>744</v>
      </c>
      <c r="EM830" t="s">
        <v>745</v>
      </c>
      <c r="EO830" t="s">
        <v>3</v>
      </c>
      <c r="EQ830">
        <v>0</v>
      </c>
      <c r="ER830">
        <v>19.61</v>
      </c>
      <c r="ES830">
        <v>19.61</v>
      </c>
      <c r="ET830">
        <v>0</v>
      </c>
      <c r="EU830">
        <v>0</v>
      </c>
      <c r="EV830">
        <v>0</v>
      </c>
      <c r="EW830">
        <v>0</v>
      </c>
      <c r="EX830">
        <v>0</v>
      </c>
      <c r="FQ830">
        <v>0</v>
      </c>
      <c r="FR830">
        <f t="shared" si="701"/>
        <v>0</v>
      </c>
      <c r="FS830">
        <v>0</v>
      </c>
      <c r="FX830">
        <v>125</v>
      </c>
      <c r="FY830">
        <v>94</v>
      </c>
      <c r="GA830" t="s">
        <v>3</v>
      </c>
      <c r="GD830">
        <v>0</v>
      </c>
      <c r="GF830">
        <v>-802582881</v>
      </c>
      <c r="GG830">
        <v>2</v>
      </c>
      <c r="GH830">
        <v>1</v>
      </c>
      <c r="GI830">
        <v>2</v>
      </c>
      <c r="GJ830">
        <v>0</v>
      </c>
      <c r="GK830">
        <f>ROUND(R830*(S12)/100,2)</f>
        <v>0</v>
      </c>
      <c r="GL830">
        <f t="shared" si="702"/>
        <v>0</v>
      </c>
      <c r="GM830">
        <f t="shared" si="703"/>
        <v>978.93</v>
      </c>
      <c r="GN830">
        <f t="shared" si="704"/>
        <v>978.93</v>
      </c>
      <c r="GO830">
        <f t="shared" si="705"/>
        <v>0</v>
      </c>
      <c r="GP830">
        <f t="shared" si="706"/>
        <v>0</v>
      </c>
      <c r="GR830">
        <v>0</v>
      </c>
      <c r="GS830">
        <v>3</v>
      </c>
      <c r="GT830">
        <v>0</v>
      </c>
      <c r="GU830" t="s">
        <v>3</v>
      </c>
      <c r="GV830">
        <f t="shared" si="707"/>
        <v>0</v>
      </c>
      <c r="GW830">
        <v>1</v>
      </c>
      <c r="GX830">
        <f t="shared" si="708"/>
        <v>0</v>
      </c>
      <c r="HA830">
        <v>0</v>
      </c>
      <c r="HB830">
        <v>0</v>
      </c>
      <c r="HC830">
        <f t="shared" si="709"/>
        <v>0</v>
      </c>
      <c r="HE830" t="s">
        <v>3</v>
      </c>
      <c r="HF830" t="s">
        <v>3</v>
      </c>
      <c r="HM830" t="s">
        <v>3</v>
      </c>
      <c r="HN830" t="s">
        <v>3</v>
      </c>
      <c r="HO830" t="s">
        <v>3</v>
      </c>
      <c r="HP830" t="s">
        <v>3</v>
      </c>
      <c r="HQ830" t="s">
        <v>3</v>
      </c>
      <c r="IK830">
        <v>0</v>
      </c>
    </row>
    <row r="831" spans="1:255" x14ac:dyDescent="0.2">
      <c r="A831" s="2">
        <v>18</v>
      </c>
      <c r="B831" s="2">
        <v>1</v>
      </c>
      <c r="C831" s="2">
        <v>400</v>
      </c>
      <c r="D831" s="2"/>
      <c r="E831" s="2" t="s">
        <v>784</v>
      </c>
      <c r="F831" s="2" t="s">
        <v>751</v>
      </c>
      <c r="G831" s="2" t="s">
        <v>752</v>
      </c>
      <c r="H831" s="2" t="s">
        <v>298</v>
      </c>
      <c r="I831" s="2">
        <f>I827*J831</f>
        <v>30.75</v>
      </c>
      <c r="J831" s="2">
        <v>102.5</v>
      </c>
      <c r="K831" s="2">
        <v>102.5</v>
      </c>
      <c r="L831" s="2"/>
      <c r="M831" s="2"/>
      <c r="N831" s="2"/>
      <c r="O831" s="2">
        <f t="shared" si="672"/>
        <v>3297.32</v>
      </c>
      <c r="P831" s="2">
        <f t="shared" si="673"/>
        <v>3297.32</v>
      </c>
      <c r="Q831" s="2">
        <f t="shared" si="674"/>
        <v>0</v>
      </c>
      <c r="R831" s="2">
        <f t="shared" si="675"/>
        <v>0</v>
      </c>
      <c r="S831" s="2">
        <f t="shared" si="676"/>
        <v>0</v>
      </c>
      <c r="T831" s="2">
        <f t="shared" si="677"/>
        <v>0</v>
      </c>
      <c r="U831" s="2">
        <f t="shared" si="678"/>
        <v>0</v>
      </c>
      <c r="V831" s="2">
        <f t="shared" si="679"/>
        <v>0</v>
      </c>
      <c r="W831" s="2">
        <f t="shared" si="680"/>
        <v>0</v>
      </c>
      <c r="X831" s="2">
        <f t="shared" si="681"/>
        <v>0</v>
      </c>
      <c r="Y831" s="2">
        <f t="shared" si="682"/>
        <v>0</v>
      </c>
      <c r="Z831" s="2"/>
      <c r="AA831" s="2">
        <v>50417534</v>
      </c>
      <c r="AB831" s="2">
        <f t="shared" si="683"/>
        <v>107.23</v>
      </c>
      <c r="AC831" s="2">
        <f t="shared" si="684"/>
        <v>107.23</v>
      </c>
      <c r="AD831" s="2">
        <f t="shared" si="685"/>
        <v>0</v>
      </c>
      <c r="AE831" s="2">
        <f t="shared" si="686"/>
        <v>0</v>
      </c>
      <c r="AF831" s="2">
        <f t="shared" si="687"/>
        <v>0</v>
      </c>
      <c r="AG831" s="2">
        <f t="shared" si="688"/>
        <v>0</v>
      </c>
      <c r="AH831" s="2">
        <f t="shared" si="689"/>
        <v>0</v>
      </c>
      <c r="AI831" s="2">
        <f t="shared" si="690"/>
        <v>0</v>
      </c>
      <c r="AJ831" s="2">
        <f t="shared" si="691"/>
        <v>0</v>
      </c>
      <c r="AK831" s="2">
        <v>107.23</v>
      </c>
      <c r="AL831" s="2">
        <v>107.23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125</v>
      </c>
      <c r="AU831" s="2">
        <v>94</v>
      </c>
      <c r="AV831" s="2">
        <v>1</v>
      </c>
      <c r="AW831" s="2">
        <v>1</v>
      </c>
      <c r="AX831" s="2"/>
      <c r="AY831" s="2"/>
      <c r="AZ831" s="2">
        <v>1</v>
      </c>
      <c r="BA831" s="2">
        <v>1</v>
      </c>
      <c r="BB831" s="2">
        <v>1</v>
      </c>
      <c r="BC831" s="2">
        <v>1</v>
      </c>
      <c r="BD831" s="2" t="s">
        <v>3</v>
      </c>
      <c r="BE831" s="2" t="s">
        <v>3</v>
      </c>
      <c r="BF831" s="2" t="s">
        <v>3</v>
      </c>
      <c r="BG831" s="2" t="s">
        <v>3</v>
      </c>
      <c r="BH831" s="2">
        <v>3</v>
      </c>
      <c r="BI831" s="2">
        <v>1</v>
      </c>
      <c r="BJ831" s="2" t="s">
        <v>753</v>
      </c>
      <c r="BK831" s="2"/>
      <c r="BL831" s="2"/>
      <c r="BM831" s="2">
        <v>1833</v>
      </c>
      <c r="BN831" s="2">
        <v>0</v>
      </c>
      <c r="BO831" s="2" t="s">
        <v>3</v>
      </c>
      <c r="BP831" s="2">
        <v>0</v>
      </c>
      <c r="BQ831" s="2">
        <v>30</v>
      </c>
      <c r="BR831" s="2">
        <v>0</v>
      </c>
      <c r="BS831" s="2">
        <v>1</v>
      </c>
      <c r="BT831" s="2">
        <v>1</v>
      </c>
      <c r="BU831" s="2">
        <v>1</v>
      </c>
      <c r="BV831" s="2">
        <v>1</v>
      </c>
      <c r="BW831" s="2">
        <v>1</v>
      </c>
      <c r="BX831" s="2">
        <v>1</v>
      </c>
      <c r="BY831" s="2" t="s">
        <v>3</v>
      </c>
      <c r="BZ831" s="2">
        <v>125</v>
      </c>
      <c r="CA831" s="2">
        <v>94</v>
      </c>
      <c r="CB831" s="2" t="s">
        <v>3</v>
      </c>
      <c r="CC831" s="2"/>
      <c r="CD831" s="2"/>
      <c r="CE831" s="2">
        <v>30</v>
      </c>
      <c r="CF831" s="2">
        <v>0</v>
      </c>
      <c r="CG831" s="2">
        <v>0</v>
      </c>
      <c r="CH831" s="2"/>
      <c r="CI831" s="2"/>
      <c r="CJ831" s="2"/>
      <c r="CK831" s="2"/>
      <c r="CL831" s="2"/>
      <c r="CM831" s="2">
        <v>0</v>
      </c>
      <c r="CN831" s="2" t="s">
        <v>3</v>
      </c>
      <c r="CO831" s="2">
        <v>0</v>
      </c>
      <c r="CP831" s="2">
        <f t="shared" si="692"/>
        <v>3297.32</v>
      </c>
      <c r="CQ831" s="2">
        <f t="shared" si="693"/>
        <v>107.23</v>
      </c>
      <c r="CR831" s="2">
        <f t="shared" si="694"/>
        <v>0</v>
      </c>
      <c r="CS831" s="2">
        <f t="shared" si="695"/>
        <v>0</v>
      </c>
      <c r="CT831" s="2">
        <f t="shared" si="696"/>
        <v>0</v>
      </c>
      <c r="CU831" s="2">
        <f t="shared" si="697"/>
        <v>0</v>
      </c>
      <c r="CV831" s="2">
        <f t="shared" si="698"/>
        <v>0</v>
      </c>
      <c r="CW831" s="2">
        <f t="shared" si="699"/>
        <v>0</v>
      </c>
      <c r="CX831" s="2">
        <f t="shared" si="700"/>
        <v>0</v>
      </c>
      <c r="CY831" s="2">
        <f>((S831*BZ831)/100)</f>
        <v>0</v>
      </c>
      <c r="CZ831" s="2">
        <f>((S831*CA831)/100)</f>
        <v>0</v>
      </c>
      <c r="DA831" s="2"/>
      <c r="DB831" s="2"/>
      <c r="DC831" s="2" t="s">
        <v>3</v>
      </c>
      <c r="DD831" s="2" t="s">
        <v>3</v>
      </c>
      <c r="DE831" s="2" t="s">
        <v>3</v>
      </c>
      <c r="DF831" s="2" t="s">
        <v>3</v>
      </c>
      <c r="DG831" s="2" t="s">
        <v>3</v>
      </c>
      <c r="DH831" s="2" t="s">
        <v>3</v>
      </c>
      <c r="DI831" s="2" t="s">
        <v>3</v>
      </c>
      <c r="DJ831" s="2" t="s">
        <v>3</v>
      </c>
      <c r="DK831" s="2" t="s">
        <v>3</v>
      </c>
      <c r="DL831" s="2" t="s">
        <v>3</v>
      </c>
      <c r="DM831" s="2" t="s">
        <v>3</v>
      </c>
      <c r="DN831" s="2">
        <v>0</v>
      </c>
      <c r="DO831" s="2">
        <v>0</v>
      </c>
      <c r="DP831" s="2">
        <v>1</v>
      </c>
      <c r="DQ831" s="2">
        <v>1</v>
      </c>
      <c r="DR831" s="2"/>
      <c r="DS831" s="2"/>
      <c r="DT831" s="2"/>
      <c r="DU831" s="2">
        <v>1003</v>
      </c>
      <c r="DV831" s="2" t="s">
        <v>298</v>
      </c>
      <c r="DW831" s="2" t="s">
        <v>298</v>
      </c>
      <c r="DX831" s="2">
        <v>1</v>
      </c>
      <c r="DY831" s="2"/>
      <c r="DZ831" s="2" t="s">
        <v>3</v>
      </c>
      <c r="EA831" s="2" t="s">
        <v>3</v>
      </c>
      <c r="EB831" s="2" t="s">
        <v>3</v>
      </c>
      <c r="EC831" s="2" t="s">
        <v>3</v>
      </c>
      <c r="ED831" s="2"/>
      <c r="EE831" s="2">
        <v>49575149</v>
      </c>
      <c r="EF831" s="2">
        <v>30</v>
      </c>
      <c r="EG831" s="2" t="s">
        <v>35</v>
      </c>
      <c r="EH831" s="2">
        <v>0</v>
      </c>
      <c r="EI831" s="2" t="s">
        <v>3</v>
      </c>
      <c r="EJ831" s="2">
        <v>1</v>
      </c>
      <c r="EK831" s="2">
        <v>1833</v>
      </c>
      <c r="EL831" s="2" t="s">
        <v>744</v>
      </c>
      <c r="EM831" s="2" t="s">
        <v>745</v>
      </c>
      <c r="EN831" s="2"/>
      <c r="EO831" s="2" t="s">
        <v>3</v>
      </c>
      <c r="EP831" s="2"/>
      <c r="EQ831" s="2">
        <v>0</v>
      </c>
      <c r="ER831" s="2">
        <v>107.23</v>
      </c>
      <c r="ES831" s="2">
        <v>107.23</v>
      </c>
      <c r="ET831" s="2">
        <v>0</v>
      </c>
      <c r="EU831" s="2">
        <v>0</v>
      </c>
      <c r="EV831" s="2">
        <v>0</v>
      </c>
      <c r="EW831" s="2">
        <v>0</v>
      </c>
      <c r="EX831" s="2">
        <v>0</v>
      </c>
      <c r="EY831" s="2"/>
      <c r="EZ831" s="2"/>
      <c r="FA831" s="2"/>
      <c r="FB831" s="2"/>
      <c r="FC831" s="2"/>
      <c r="FD831" s="2"/>
      <c r="FE831" s="2"/>
      <c r="FF831" s="2"/>
      <c r="FG831" s="2"/>
      <c r="FH831" s="2"/>
      <c r="FI831" s="2"/>
      <c r="FJ831" s="2"/>
      <c r="FK831" s="2"/>
      <c r="FL831" s="2"/>
      <c r="FM831" s="2"/>
      <c r="FN831" s="2"/>
      <c r="FO831" s="2"/>
      <c r="FP831" s="2"/>
      <c r="FQ831" s="2">
        <v>0</v>
      </c>
      <c r="FR831" s="2">
        <f t="shared" si="701"/>
        <v>0</v>
      </c>
      <c r="FS831" s="2">
        <v>0</v>
      </c>
      <c r="FT831" s="2"/>
      <c r="FU831" s="2"/>
      <c r="FV831" s="2"/>
      <c r="FW831" s="2"/>
      <c r="FX831" s="2">
        <v>125</v>
      </c>
      <c r="FY831" s="2">
        <v>94</v>
      </c>
      <c r="FZ831" s="2"/>
      <c r="GA831" s="2" t="s">
        <v>3</v>
      </c>
      <c r="GB831" s="2"/>
      <c r="GC831" s="2"/>
      <c r="GD831" s="2">
        <v>0</v>
      </c>
      <c r="GE831" s="2"/>
      <c r="GF831" s="2">
        <v>2009767111</v>
      </c>
      <c r="GG831" s="2">
        <v>2</v>
      </c>
      <c r="GH831" s="2">
        <v>1</v>
      </c>
      <c r="GI831" s="2">
        <v>-2</v>
      </c>
      <c r="GJ831" s="2">
        <v>0</v>
      </c>
      <c r="GK831" s="2">
        <f>ROUND(R831*(R12)/100,2)</f>
        <v>0</v>
      </c>
      <c r="GL831" s="2">
        <f t="shared" si="702"/>
        <v>0</v>
      </c>
      <c r="GM831" s="2">
        <f t="shared" si="703"/>
        <v>3297.32</v>
      </c>
      <c r="GN831" s="2">
        <f t="shared" si="704"/>
        <v>3297.32</v>
      </c>
      <c r="GO831" s="2">
        <f t="shared" si="705"/>
        <v>0</v>
      </c>
      <c r="GP831" s="2">
        <f t="shared" si="706"/>
        <v>0</v>
      </c>
      <c r="GQ831" s="2"/>
      <c r="GR831" s="2">
        <v>0</v>
      </c>
      <c r="GS831" s="2">
        <v>3</v>
      </c>
      <c r="GT831" s="2">
        <v>0</v>
      </c>
      <c r="GU831" s="2" t="s">
        <v>3</v>
      </c>
      <c r="GV831" s="2">
        <f t="shared" si="707"/>
        <v>0</v>
      </c>
      <c r="GW831" s="2">
        <v>1</v>
      </c>
      <c r="GX831" s="2">
        <f t="shared" si="708"/>
        <v>0</v>
      </c>
      <c r="GY831" s="2"/>
      <c r="GZ831" s="2"/>
      <c r="HA831" s="2">
        <v>0</v>
      </c>
      <c r="HB831" s="2">
        <v>0</v>
      </c>
      <c r="HC831" s="2">
        <f t="shared" si="709"/>
        <v>0</v>
      </c>
      <c r="HD831" s="2"/>
      <c r="HE831" s="2" t="s">
        <v>3</v>
      </c>
      <c r="HF831" s="2" t="s">
        <v>3</v>
      </c>
      <c r="HG831" s="2"/>
      <c r="HH831" s="2"/>
      <c r="HI831" s="2"/>
      <c r="HJ831" s="2"/>
      <c r="HK831" s="2"/>
      <c r="HL831" s="2"/>
      <c r="HM831" s="2" t="s">
        <v>3</v>
      </c>
      <c r="HN831" s="2" t="s">
        <v>3</v>
      </c>
      <c r="HO831" s="2" t="s">
        <v>3</v>
      </c>
      <c r="HP831" s="2" t="s">
        <v>3</v>
      </c>
      <c r="HQ831" s="2" t="s">
        <v>3</v>
      </c>
      <c r="HR831" s="2"/>
      <c r="HS831" s="2"/>
      <c r="HT831" s="2"/>
      <c r="HU831" s="2"/>
      <c r="HV831" s="2"/>
      <c r="HW831" s="2"/>
      <c r="HX831" s="2"/>
      <c r="HY831" s="2"/>
      <c r="HZ831" s="2"/>
      <c r="IA831" s="2"/>
      <c r="IB831" s="2"/>
      <c r="IC831" s="2"/>
      <c r="ID831" s="2"/>
      <c r="IE831" s="2"/>
      <c r="IF831" s="2"/>
      <c r="IG831" s="2"/>
      <c r="IH831" s="2"/>
      <c r="II831" s="2"/>
      <c r="IJ831" s="2"/>
      <c r="IK831" s="2">
        <v>0</v>
      </c>
      <c r="IL831" s="2"/>
      <c r="IM831" s="2"/>
      <c r="IN831" s="2"/>
      <c r="IO831" s="2"/>
      <c r="IP831" s="2"/>
      <c r="IQ831" s="2"/>
      <c r="IR831" s="2"/>
      <c r="IS831" s="2"/>
      <c r="IT831" s="2"/>
      <c r="IU831" s="2"/>
    </row>
    <row r="832" spans="1:255" x14ac:dyDescent="0.2">
      <c r="A832">
        <v>18</v>
      </c>
      <c r="B832">
        <v>1</v>
      </c>
      <c r="C832">
        <v>410</v>
      </c>
      <c r="E832" t="s">
        <v>784</v>
      </c>
      <c r="F832" t="s">
        <v>751</v>
      </c>
      <c r="G832" t="s">
        <v>752</v>
      </c>
      <c r="H832" t="s">
        <v>298</v>
      </c>
      <c r="I832">
        <f>I828*J832</f>
        <v>30.75</v>
      </c>
      <c r="J832">
        <v>102.5</v>
      </c>
      <c r="K832">
        <v>102.5</v>
      </c>
      <c r="O832">
        <f t="shared" si="672"/>
        <v>38974.32</v>
      </c>
      <c r="P832">
        <f t="shared" si="673"/>
        <v>38974.32</v>
      </c>
      <c r="Q832">
        <f t="shared" si="674"/>
        <v>0</v>
      </c>
      <c r="R832">
        <f t="shared" si="675"/>
        <v>0</v>
      </c>
      <c r="S832">
        <f t="shared" si="676"/>
        <v>0</v>
      </c>
      <c r="T832">
        <f t="shared" si="677"/>
        <v>0</v>
      </c>
      <c r="U832">
        <f t="shared" si="678"/>
        <v>0</v>
      </c>
      <c r="V832">
        <f t="shared" si="679"/>
        <v>0</v>
      </c>
      <c r="W832">
        <f t="shared" si="680"/>
        <v>0</v>
      </c>
      <c r="X832">
        <f t="shared" si="681"/>
        <v>0</v>
      </c>
      <c r="Y832">
        <f t="shared" si="682"/>
        <v>0</v>
      </c>
      <c r="AA832">
        <v>50417531</v>
      </c>
      <c r="AB832">
        <f t="shared" si="683"/>
        <v>107.23</v>
      </c>
      <c r="AC832">
        <f t="shared" si="684"/>
        <v>107.23</v>
      </c>
      <c r="AD832">
        <f t="shared" si="685"/>
        <v>0</v>
      </c>
      <c r="AE832">
        <f t="shared" si="686"/>
        <v>0</v>
      </c>
      <c r="AF832">
        <f t="shared" si="687"/>
        <v>0</v>
      </c>
      <c r="AG832">
        <f t="shared" si="688"/>
        <v>0</v>
      </c>
      <c r="AH832">
        <f t="shared" si="689"/>
        <v>0</v>
      </c>
      <c r="AI832">
        <f t="shared" si="690"/>
        <v>0</v>
      </c>
      <c r="AJ832">
        <f t="shared" si="691"/>
        <v>0</v>
      </c>
      <c r="AK832">
        <v>107.23</v>
      </c>
      <c r="AL832">
        <v>107.23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  <c r="AS832">
        <v>0</v>
      </c>
      <c r="AT832">
        <v>0</v>
      </c>
      <c r="AU832">
        <v>0</v>
      </c>
      <c r="AV832">
        <v>1</v>
      </c>
      <c r="AW832">
        <v>1</v>
      </c>
      <c r="AZ832">
        <v>1</v>
      </c>
      <c r="BA832">
        <v>1</v>
      </c>
      <c r="BB832">
        <v>1</v>
      </c>
      <c r="BC832">
        <v>11.82</v>
      </c>
      <c r="BD832" t="s">
        <v>3</v>
      </c>
      <c r="BE832" t="s">
        <v>3</v>
      </c>
      <c r="BF832" t="s">
        <v>3</v>
      </c>
      <c r="BG832" t="s">
        <v>3</v>
      </c>
      <c r="BH832">
        <v>3</v>
      </c>
      <c r="BI832">
        <v>1</v>
      </c>
      <c r="BJ832" t="s">
        <v>753</v>
      </c>
      <c r="BM832">
        <v>1833</v>
      </c>
      <c r="BN832">
        <v>0</v>
      </c>
      <c r="BO832" t="s">
        <v>751</v>
      </c>
      <c r="BP832">
        <v>1</v>
      </c>
      <c r="BQ832">
        <v>30</v>
      </c>
      <c r="BR832">
        <v>0</v>
      </c>
      <c r="BS832">
        <v>1</v>
      </c>
      <c r="BT832">
        <v>1</v>
      </c>
      <c r="BU832">
        <v>1</v>
      </c>
      <c r="BV832">
        <v>1</v>
      </c>
      <c r="BW832">
        <v>1</v>
      </c>
      <c r="BX832">
        <v>1</v>
      </c>
      <c r="BY832" t="s">
        <v>3</v>
      </c>
      <c r="BZ832">
        <v>0</v>
      </c>
      <c r="CA832">
        <v>0</v>
      </c>
      <c r="CB832" t="s">
        <v>3</v>
      </c>
      <c r="CE832">
        <v>30</v>
      </c>
      <c r="CF832">
        <v>0</v>
      </c>
      <c r="CG832">
        <v>0</v>
      </c>
      <c r="CM832">
        <v>0</v>
      </c>
      <c r="CN832" t="s">
        <v>3</v>
      </c>
      <c r="CO832">
        <v>0</v>
      </c>
      <c r="CP832">
        <f t="shared" si="692"/>
        <v>38974.32</v>
      </c>
      <c r="CQ832">
        <f t="shared" si="693"/>
        <v>1267.46</v>
      </c>
      <c r="CR832">
        <f t="shared" si="694"/>
        <v>0</v>
      </c>
      <c r="CS832">
        <f t="shared" si="695"/>
        <v>0</v>
      </c>
      <c r="CT832">
        <f t="shared" si="696"/>
        <v>0</v>
      </c>
      <c r="CU832">
        <f t="shared" si="697"/>
        <v>0</v>
      </c>
      <c r="CV832">
        <f t="shared" si="698"/>
        <v>0</v>
      </c>
      <c r="CW832">
        <f t="shared" si="699"/>
        <v>0</v>
      </c>
      <c r="CX832">
        <f t="shared" si="700"/>
        <v>0</v>
      </c>
      <c r="CY832">
        <f>S832*(BZ832/100)</f>
        <v>0</v>
      </c>
      <c r="CZ832">
        <f>S832*(CA832/100)</f>
        <v>0</v>
      </c>
      <c r="DC832" t="s">
        <v>3</v>
      </c>
      <c r="DD832" t="s">
        <v>3</v>
      </c>
      <c r="DE832" t="s">
        <v>3</v>
      </c>
      <c r="DF832" t="s">
        <v>3</v>
      </c>
      <c r="DG832" t="s">
        <v>3</v>
      </c>
      <c r="DH832" t="s">
        <v>3</v>
      </c>
      <c r="DI832" t="s">
        <v>3</v>
      </c>
      <c r="DJ832" t="s">
        <v>3</v>
      </c>
      <c r="DK832" t="s">
        <v>3</v>
      </c>
      <c r="DL832" t="s">
        <v>3</v>
      </c>
      <c r="DM832" t="s">
        <v>3</v>
      </c>
      <c r="DN832">
        <v>125</v>
      </c>
      <c r="DO832">
        <v>94</v>
      </c>
      <c r="DP832">
        <v>1</v>
      </c>
      <c r="DQ832">
        <v>1</v>
      </c>
      <c r="DU832">
        <v>1003</v>
      </c>
      <c r="DV832" t="s">
        <v>298</v>
      </c>
      <c r="DW832" t="s">
        <v>298</v>
      </c>
      <c r="DX832">
        <v>1</v>
      </c>
      <c r="DZ832" t="s">
        <v>3</v>
      </c>
      <c r="EA832" t="s">
        <v>3</v>
      </c>
      <c r="EB832" t="s">
        <v>3</v>
      </c>
      <c r="EC832" t="s">
        <v>3</v>
      </c>
      <c r="EE832">
        <v>49575149</v>
      </c>
      <c r="EF832">
        <v>30</v>
      </c>
      <c r="EG832" t="s">
        <v>35</v>
      </c>
      <c r="EH832">
        <v>0</v>
      </c>
      <c r="EI832" t="s">
        <v>3</v>
      </c>
      <c r="EJ832">
        <v>1</v>
      </c>
      <c r="EK832">
        <v>1833</v>
      </c>
      <c r="EL832" t="s">
        <v>744</v>
      </c>
      <c r="EM832" t="s">
        <v>745</v>
      </c>
      <c r="EO832" t="s">
        <v>3</v>
      </c>
      <c r="EQ832">
        <v>0</v>
      </c>
      <c r="ER832">
        <v>107.23</v>
      </c>
      <c r="ES832">
        <v>107.23</v>
      </c>
      <c r="ET832">
        <v>0</v>
      </c>
      <c r="EU832">
        <v>0</v>
      </c>
      <c r="EV832">
        <v>0</v>
      </c>
      <c r="EW832">
        <v>0</v>
      </c>
      <c r="EX832">
        <v>0</v>
      </c>
      <c r="FQ832">
        <v>0</v>
      </c>
      <c r="FR832">
        <f t="shared" si="701"/>
        <v>0</v>
      </c>
      <c r="FS832">
        <v>0</v>
      </c>
      <c r="FX832">
        <v>125</v>
      </c>
      <c r="FY832">
        <v>94</v>
      </c>
      <c r="GA832" t="s">
        <v>3</v>
      </c>
      <c r="GD832">
        <v>0</v>
      </c>
      <c r="GF832">
        <v>2009767111</v>
      </c>
      <c r="GG832">
        <v>2</v>
      </c>
      <c r="GH832">
        <v>1</v>
      </c>
      <c r="GI832">
        <v>2</v>
      </c>
      <c r="GJ832">
        <v>0</v>
      </c>
      <c r="GK832">
        <f>ROUND(R832*(S12)/100,2)</f>
        <v>0</v>
      </c>
      <c r="GL832">
        <f t="shared" si="702"/>
        <v>0</v>
      </c>
      <c r="GM832">
        <f t="shared" si="703"/>
        <v>38974.32</v>
      </c>
      <c r="GN832">
        <f t="shared" si="704"/>
        <v>38974.32</v>
      </c>
      <c r="GO832">
        <f t="shared" si="705"/>
        <v>0</v>
      </c>
      <c r="GP832">
        <f t="shared" si="706"/>
        <v>0</v>
      </c>
      <c r="GR832">
        <v>0</v>
      </c>
      <c r="GS832">
        <v>3</v>
      </c>
      <c r="GT832">
        <v>0</v>
      </c>
      <c r="GU832" t="s">
        <v>3</v>
      </c>
      <c r="GV832">
        <f t="shared" si="707"/>
        <v>0</v>
      </c>
      <c r="GW832">
        <v>1</v>
      </c>
      <c r="GX832">
        <f t="shared" si="708"/>
        <v>0</v>
      </c>
      <c r="HA832">
        <v>0</v>
      </c>
      <c r="HB832">
        <v>0</v>
      </c>
      <c r="HC832">
        <f t="shared" si="709"/>
        <v>0</v>
      </c>
      <c r="HE832" t="s">
        <v>3</v>
      </c>
      <c r="HF832" t="s">
        <v>3</v>
      </c>
      <c r="HM832" t="s">
        <v>3</v>
      </c>
      <c r="HN832" t="s">
        <v>3</v>
      </c>
      <c r="HO832" t="s">
        <v>3</v>
      </c>
      <c r="HP832" t="s">
        <v>3</v>
      </c>
      <c r="HQ832" t="s">
        <v>3</v>
      </c>
      <c r="IK832">
        <v>0</v>
      </c>
    </row>
    <row r="833" spans="1:255" x14ac:dyDescent="0.2">
      <c r="A833" s="2">
        <v>17</v>
      </c>
      <c r="B833" s="2">
        <v>1</v>
      </c>
      <c r="C833" s="2">
        <f>ROW(SmtRes!A424)</f>
        <v>424</v>
      </c>
      <c r="D833" s="2">
        <f>ROW(EtalonRes!A422)</f>
        <v>422</v>
      </c>
      <c r="E833" s="2" t="s">
        <v>785</v>
      </c>
      <c r="F833" s="2" t="s">
        <v>763</v>
      </c>
      <c r="G833" s="2" t="s">
        <v>764</v>
      </c>
      <c r="H833" s="2" t="s">
        <v>369</v>
      </c>
      <c r="I833" s="2">
        <f>ROUND(114/100,9)</f>
        <v>1.1399999999999999</v>
      </c>
      <c r="J833" s="2">
        <v>0</v>
      </c>
      <c r="K833" s="2">
        <f>ROUND(114/100,9)</f>
        <v>1.1399999999999999</v>
      </c>
      <c r="L833" s="2"/>
      <c r="M833" s="2"/>
      <c r="N833" s="2"/>
      <c r="O833" s="2">
        <f t="shared" si="672"/>
        <v>374.51</v>
      </c>
      <c r="P833" s="2">
        <f t="shared" si="673"/>
        <v>153.59</v>
      </c>
      <c r="Q833" s="2">
        <f t="shared" si="674"/>
        <v>22.48</v>
      </c>
      <c r="R833" s="2">
        <f t="shared" si="675"/>
        <v>0.87</v>
      </c>
      <c r="S833" s="2">
        <f t="shared" si="676"/>
        <v>198.44</v>
      </c>
      <c r="T833" s="2">
        <f t="shared" si="677"/>
        <v>0</v>
      </c>
      <c r="U833" s="2">
        <f t="shared" si="678"/>
        <v>16.051199999999998</v>
      </c>
      <c r="V833" s="2">
        <f t="shared" si="679"/>
        <v>0</v>
      </c>
      <c r="W833" s="2">
        <f t="shared" si="680"/>
        <v>0</v>
      </c>
      <c r="X833" s="2">
        <f t="shared" si="681"/>
        <v>248.05</v>
      </c>
      <c r="Y833" s="2">
        <f t="shared" si="682"/>
        <v>186.53</v>
      </c>
      <c r="Z833" s="2"/>
      <c r="AA833" s="2">
        <v>50417534</v>
      </c>
      <c r="AB833" s="2">
        <f t="shared" si="683"/>
        <v>328.52</v>
      </c>
      <c r="AC833" s="2">
        <f t="shared" si="684"/>
        <v>134.72999999999999</v>
      </c>
      <c r="AD833" s="2">
        <f t="shared" si="685"/>
        <v>19.72</v>
      </c>
      <c r="AE833" s="2">
        <f t="shared" si="686"/>
        <v>0.76</v>
      </c>
      <c r="AF833" s="2">
        <f t="shared" si="687"/>
        <v>174.07</v>
      </c>
      <c r="AG833" s="2">
        <f t="shared" si="688"/>
        <v>0</v>
      </c>
      <c r="AH833" s="2">
        <f t="shared" si="689"/>
        <v>14.08</v>
      </c>
      <c r="AI833" s="2">
        <f t="shared" si="690"/>
        <v>0</v>
      </c>
      <c r="AJ833" s="2">
        <f t="shared" si="691"/>
        <v>0</v>
      </c>
      <c r="AK833" s="2">
        <v>328.52</v>
      </c>
      <c r="AL833" s="2">
        <v>134.72999999999999</v>
      </c>
      <c r="AM833" s="2">
        <v>19.72</v>
      </c>
      <c r="AN833" s="2">
        <v>0.76</v>
      </c>
      <c r="AO833" s="2">
        <v>174.07</v>
      </c>
      <c r="AP833" s="2">
        <v>0</v>
      </c>
      <c r="AQ833" s="2">
        <v>14.08</v>
      </c>
      <c r="AR833" s="2">
        <v>0</v>
      </c>
      <c r="AS833" s="2">
        <v>0</v>
      </c>
      <c r="AT833" s="2">
        <v>125</v>
      </c>
      <c r="AU833" s="2">
        <v>94</v>
      </c>
      <c r="AV833" s="2">
        <v>1</v>
      </c>
      <c r="AW833" s="2">
        <v>1</v>
      </c>
      <c r="AX833" s="2"/>
      <c r="AY833" s="2"/>
      <c r="AZ833" s="2">
        <v>1</v>
      </c>
      <c r="BA833" s="2">
        <v>1</v>
      </c>
      <c r="BB833" s="2">
        <v>1</v>
      </c>
      <c r="BC833" s="2">
        <v>1</v>
      </c>
      <c r="BD833" s="2" t="s">
        <v>3</v>
      </c>
      <c r="BE833" s="2" t="s">
        <v>3</v>
      </c>
      <c r="BF833" s="2" t="s">
        <v>3</v>
      </c>
      <c r="BG833" s="2" t="s">
        <v>3</v>
      </c>
      <c r="BH833" s="2">
        <v>0</v>
      </c>
      <c r="BI833" s="2">
        <v>1</v>
      </c>
      <c r="BJ833" s="2" t="s">
        <v>765</v>
      </c>
      <c r="BK833" s="2"/>
      <c r="BL833" s="2"/>
      <c r="BM833" s="2">
        <v>1833</v>
      </c>
      <c r="BN833" s="2">
        <v>0</v>
      </c>
      <c r="BO833" s="2" t="s">
        <v>3</v>
      </c>
      <c r="BP833" s="2">
        <v>0</v>
      </c>
      <c r="BQ833" s="2">
        <v>30</v>
      </c>
      <c r="BR833" s="2">
        <v>0</v>
      </c>
      <c r="BS833" s="2">
        <v>1</v>
      </c>
      <c r="BT833" s="2">
        <v>1</v>
      </c>
      <c r="BU833" s="2">
        <v>1</v>
      </c>
      <c r="BV833" s="2">
        <v>1</v>
      </c>
      <c r="BW833" s="2">
        <v>1</v>
      </c>
      <c r="BX833" s="2">
        <v>1</v>
      </c>
      <c r="BY833" s="2" t="s">
        <v>3</v>
      </c>
      <c r="BZ833" s="2">
        <v>125</v>
      </c>
      <c r="CA833" s="2">
        <v>94</v>
      </c>
      <c r="CB833" s="2" t="s">
        <v>3</v>
      </c>
      <c r="CC833" s="2"/>
      <c r="CD833" s="2"/>
      <c r="CE833" s="2">
        <v>30</v>
      </c>
      <c r="CF833" s="2">
        <v>0</v>
      </c>
      <c r="CG833" s="2">
        <v>0</v>
      </c>
      <c r="CH833" s="2"/>
      <c r="CI833" s="2"/>
      <c r="CJ833" s="2"/>
      <c r="CK833" s="2"/>
      <c r="CL833" s="2"/>
      <c r="CM833" s="2">
        <v>0</v>
      </c>
      <c r="CN833" s="2" t="s">
        <v>3</v>
      </c>
      <c r="CO833" s="2">
        <v>0</v>
      </c>
      <c r="CP833" s="2">
        <f t="shared" si="692"/>
        <v>374.51</v>
      </c>
      <c r="CQ833" s="2">
        <f t="shared" si="693"/>
        <v>134.72999999999999</v>
      </c>
      <c r="CR833" s="2">
        <f t="shared" si="694"/>
        <v>19.72</v>
      </c>
      <c r="CS833" s="2">
        <f t="shared" si="695"/>
        <v>0.76</v>
      </c>
      <c r="CT833" s="2">
        <f t="shared" si="696"/>
        <v>174.07</v>
      </c>
      <c r="CU833" s="2">
        <f t="shared" si="697"/>
        <v>0</v>
      </c>
      <c r="CV833" s="2">
        <f t="shared" si="698"/>
        <v>14.08</v>
      </c>
      <c r="CW833" s="2">
        <f t="shared" si="699"/>
        <v>0</v>
      </c>
      <c r="CX833" s="2">
        <f t="shared" si="700"/>
        <v>0</v>
      </c>
      <c r="CY833" s="2">
        <f>((S833*BZ833)/100)</f>
        <v>248.05</v>
      </c>
      <c r="CZ833" s="2">
        <f>((S833*CA833)/100)</f>
        <v>186.53360000000001</v>
      </c>
      <c r="DA833" s="2"/>
      <c r="DB833" s="2"/>
      <c r="DC833" s="2" t="s">
        <v>3</v>
      </c>
      <c r="DD833" s="2" t="s">
        <v>3</v>
      </c>
      <c r="DE833" s="2" t="s">
        <v>3</v>
      </c>
      <c r="DF833" s="2" t="s">
        <v>3</v>
      </c>
      <c r="DG833" s="2" t="s">
        <v>3</v>
      </c>
      <c r="DH833" s="2" t="s">
        <v>3</v>
      </c>
      <c r="DI833" s="2" t="s">
        <v>3</v>
      </c>
      <c r="DJ833" s="2" t="s">
        <v>3</v>
      </c>
      <c r="DK833" s="2" t="s">
        <v>3</v>
      </c>
      <c r="DL833" s="2" t="s">
        <v>3</v>
      </c>
      <c r="DM833" s="2" t="s">
        <v>3</v>
      </c>
      <c r="DN833" s="2">
        <v>0</v>
      </c>
      <c r="DO833" s="2">
        <v>0</v>
      </c>
      <c r="DP833" s="2">
        <v>1</v>
      </c>
      <c r="DQ833" s="2">
        <v>1</v>
      </c>
      <c r="DR833" s="2"/>
      <c r="DS833" s="2"/>
      <c r="DT833" s="2"/>
      <c r="DU833" s="2">
        <v>1003</v>
      </c>
      <c r="DV833" s="2" t="s">
        <v>369</v>
      </c>
      <c r="DW833" s="2" t="s">
        <v>369</v>
      </c>
      <c r="DX833" s="2">
        <v>100</v>
      </c>
      <c r="DY833" s="2"/>
      <c r="DZ833" s="2" t="s">
        <v>3</v>
      </c>
      <c r="EA833" s="2" t="s">
        <v>3</v>
      </c>
      <c r="EB833" s="2" t="s">
        <v>3</v>
      </c>
      <c r="EC833" s="2" t="s">
        <v>3</v>
      </c>
      <c r="ED833" s="2"/>
      <c r="EE833" s="2">
        <v>49575149</v>
      </c>
      <c r="EF833" s="2">
        <v>30</v>
      </c>
      <c r="EG833" s="2" t="s">
        <v>35</v>
      </c>
      <c r="EH833" s="2">
        <v>0</v>
      </c>
      <c r="EI833" s="2" t="s">
        <v>3</v>
      </c>
      <c r="EJ833" s="2">
        <v>1</v>
      </c>
      <c r="EK833" s="2">
        <v>1833</v>
      </c>
      <c r="EL833" s="2" t="s">
        <v>744</v>
      </c>
      <c r="EM833" s="2" t="s">
        <v>745</v>
      </c>
      <c r="EN833" s="2"/>
      <c r="EO833" s="2" t="s">
        <v>3</v>
      </c>
      <c r="EP833" s="2"/>
      <c r="EQ833" s="2">
        <v>131072</v>
      </c>
      <c r="ER833" s="2">
        <v>328.52</v>
      </c>
      <c r="ES833" s="2">
        <v>134.72999999999999</v>
      </c>
      <c r="ET833" s="2">
        <v>19.72</v>
      </c>
      <c r="EU833" s="2">
        <v>0.76</v>
      </c>
      <c r="EV833" s="2">
        <v>174.07</v>
      </c>
      <c r="EW833" s="2">
        <v>14.08</v>
      </c>
      <c r="EX833" s="2">
        <v>0</v>
      </c>
      <c r="EY833" s="2">
        <v>0</v>
      </c>
      <c r="EZ833" s="2"/>
      <c r="FA833" s="2"/>
      <c r="FB833" s="2"/>
      <c r="FC833" s="2"/>
      <c r="FD833" s="2"/>
      <c r="FE833" s="2"/>
      <c r="FF833" s="2"/>
      <c r="FG833" s="2"/>
      <c r="FH833" s="2"/>
      <c r="FI833" s="2"/>
      <c r="FJ833" s="2"/>
      <c r="FK833" s="2"/>
      <c r="FL833" s="2"/>
      <c r="FM833" s="2"/>
      <c r="FN833" s="2"/>
      <c r="FO833" s="2"/>
      <c r="FP833" s="2"/>
      <c r="FQ833" s="2">
        <v>0</v>
      </c>
      <c r="FR833" s="2">
        <f t="shared" si="701"/>
        <v>0</v>
      </c>
      <c r="FS833" s="2">
        <v>0</v>
      </c>
      <c r="FT833" s="2"/>
      <c r="FU833" s="2"/>
      <c r="FV833" s="2"/>
      <c r="FW833" s="2"/>
      <c r="FX833" s="2">
        <v>125</v>
      </c>
      <c r="FY833" s="2">
        <v>94</v>
      </c>
      <c r="FZ833" s="2"/>
      <c r="GA833" s="2" t="s">
        <v>3</v>
      </c>
      <c r="GB833" s="2"/>
      <c r="GC833" s="2"/>
      <c r="GD833" s="2">
        <v>0</v>
      </c>
      <c r="GE833" s="2"/>
      <c r="GF833" s="2">
        <v>-1084477616</v>
      </c>
      <c r="GG833" s="2">
        <v>2</v>
      </c>
      <c r="GH833" s="2">
        <v>1</v>
      </c>
      <c r="GI833" s="2">
        <v>-2</v>
      </c>
      <c r="GJ833" s="2">
        <v>0</v>
      </c>
      <c r="GK833" s="2">
        <f>ROUND(R833*(R12)/100,2)</f>
        <v>1.52</v>
      </c>
      <c r="GL833" s="2">
        <f t="shared" si="702"/>
        <v>0</v>
      </c>
      <c r="GM833" s="2">
        <f t="shared" si="703"/>
        <v>810.61</v>
      </c>
      <c r="GN833" s="2">
        <f t="shared" si="704"/>
        <v>810.61</v>
      </c>
      <c r="GO833" s="2">
        <f t="shared" si="705"/>
        <v>0</v>
      </c>
      <c r="GP833" s="2">
        <f t="shared" si="706"/>
        <v>0</v>
      </c>
      <c r="GQ833" s="2"/>
      <c r="GR833" s="2">
        <v>0</v>
      </c>
      <c r="GS833" s="2">
        <v>3</v>
      </c>
      <c r="GT833" s="2">
        <v>0</v>
      </c>
      <c r="GU833" s="2" t="s">
        <v>3</v>
      </c>
      <c r="GV833" s="2">
        <f t="shared" si="707"/>
        <v>0</v>
      </c>
      <c r="GW833" s="2">
        <v>1</v>
      </c>
      <c r="GX833" s="2">
        <f t="shared" si="708"/>
        <v>0</v>
      </c>
      <c r="GY833" s="2"/>
      <c r="GZ833" s="2"/>
      <c r="HA833" s="2">
        <v>0</v>
      </c>
      <c r="HB833" s="2">
        <v>0</v>
      </c>
      <c r="HC833" s="2">
        <f t="shared" si="709"/>
        <v>0</v>
      </c>
      <c r="HD833" s="2"/>
      <c r="HE833" s="2" t="s">
        <v>3</v>
      </c>
      <c r="HF833" s="2" t="s">
        <v>3</v>
      </c>
      <c r="HG833" s="2"/>
      <c r="HH833" s="2"/>
      <c r="HI833" s="2"/>
      <c r="HJ833" s="2"/>
      <c r="HK833" s="2"/>
      <c r="HL833" s="2"/>
      <c r="HM833" s="2" t="s">
        <v>3</v>
      </c>
      <c r="HN833" s="2" t="s">
        <v>3</v>
      </c>
      <c r="HO833" s="2" t="s">
        <v>3</v>
      </c>
      <c r="HP833" s="2" t="s">
        <v>3</v>
      </c>
      <c r="HQ833" s="2" t="s">
        <v>3</v>
      </c>
      <c r="HR833" s="2"/>
      <c r="HS833" s="2"/>
      <c r="HT833" s="2"/>
      <c r="HU833" s="2"/>
      <c r="HV833" s="2"/>
      <c r="HW833" s="2"/>
      <c r="HX833" s="2"/>
      <c r="HY833" s="2"/>
      <c r="HZ833" s="2"/>
      <c r="IA833" s="2"/>
      <c r="IB833" s="2"/>
      <c r="IC833" s="2"/>
      <c r="ID833" s="2"/>
      <c r="IE833" s="2"/>
      <c r="IF833" s="2"/>
      <c r="IG833" s="2"/>
      <c r="IH833" s="2"/>
      <c r="II833" s="2"/>
      <c r="IJ833" s="2"/>
      <c r="IK833" s="2">
        <v>0</v>
      </c>
      <c r="IL833" s="2"/>
      <c r="IM833" s="2"/>
      <c r="IN833" s="2"/>
      <c r="IO833" s="2"/>
      <c r="IP833" s="2"/>
      <c r="IQ833" s="2"/>
      <c r="IR833" s="2"/>
      <c r="IS833" s="2"/>
      <c r="IT833" s="2"/>
      <c r="IU833" s="2"/>
    </row>
    <row r="834" spans="1:255" x14ac:dyDescent="0.2">
      <c r="A834">
        <v>17</v>
      </c>
      <c r="B834">
        <v>1</v>
      </c>
      <c r="C834">
        <f>ROW(SmtRes!A438)</f>
        <v>438</v>
      </c>
      <c r="D834">
        <f>ROW(EtalonRes!A436)</f>
        <v>436</v>
      </c>
      <c r="E834" t="s">
        <v>785</v>
      </c>
      <c r="F834" t="s">
        <v>763</v>
      </c>
      <c r="G834" t="s">
        <v>764</v>
      </c>
      <c r="H834" t="s">
        <v>369</v>
      </c>
      <c r="I834">
        <f>ROUND(114/100,9)</f>
        <v>1.1399999999999999</v>
      </c>
      <c r="J834">
        <v>0</v>
      </c>
      <c r="K834">
        <f>ROUND(114/100,9)</f>
        <v>1.1399999999999999</v>
      </c>
      <c r="O834">
        <f t="shared" si="672"/>
        <v>6348.16</v>
      </c>
      <c r="P834">
        <f t="shared" si="673"/>
        <v>373.22</v>
      </c>
      <c r="Q834">
        <f t="shared" si="674"/>
        <v>214.23</v>
      </c>
      <c r="R834">
        <f t="shared" si="675"/>
        <v>25.26</v>
      </c>
      <c r="S834">
        <f t="shared" si="676"/>
        <v>5760.71</v>
      </c>
      <c r="T834">
        <f t="shared" si="677"/>
        <v>0</v>
      </c>
      <c r="U834">
        <f t="shared" si="678"/>
        <v>16.051199999999998</v>
      </c>
      <c r="V834">
        <f t="shared" si="679"/>
        <v>0</v>
      </c>
      <c r="W834">
        <f t="shared" si="680"/>
        <v>0</v>
      </c>
      <c r="X834">
        <f t="shared" si="681"/>
        <v>5933.53</v>
      </c>
      <c r="Y834">
        <f t="shared" si="682"/>
        <v>2649.93</v>
      </c>
      <c r="AA834">
        <v>50417531</v>
      </c>
      <c r="AB834">
        <f t="shared" si="683"/>
        <v>328.52</v>
      </c>
      <c r="AC834">
        <f t="shared" si="684"/>
        <v>134.72999999999999</v>
      </c>
      <c r="AD834">
        <f t="shared" si="685"/>
        <v>19.72</v>
      </c>
      <c r="AE834">
        <f t="shared" si="686"/>
        <v>0.76</v>
      </c>
      <c r="AF834">
        <f t="shared" si="687"/>
        <v>174.07</v>
      </c>
      <c r="AG834">
        <f t="shared" si="688"/>
        <v>0</v>
      </c>
      <c r="AH834">
        <f t="shared" si="689"/>
        <v>14.08</v>
      </c>
      <c r="AI834">
        <f t="shared" si="690"/>
        <v>0</v>
      </c>
      <c r="AJ834">
        <f t="shared" si="691"/>
        <v>0</v>
      </c>
      <c r="AK834">
        <v>328.52</v>
      </c>
      <c r="AL834">
        <v>134.72999999999999</v>
      </c>
      <c r="AM834">
        <v>19.72</v>
      </c>
      <c r="AN834">
        <v>0.76</v>
      </c>
      <c r="AO834">
        <v>174.07</v>
      </c>
      <c r="AP834">
        <v>0</v>
      </c>
      <c r="AQ834">
        <v>14.08</v>
      </c>
      <c r="AR834">
        <v>0</v>
      </c>
      <c r="AS834">
        <v>0</v>
      </c>
      <c r="AT834">
        <v>103</v>
      </c>
      <c r="AU834">
        <v>46</v>
      </c>
      <c r="AV834">
        <v>1</v>
      </c>
      <c r="AW834">
        <v>1</v>
      </c>
      <c r="AZ834">
        <v>1</v>
      </c>
      <c r="BA834">
        <v>29.03</v>
      </c>
      <c r="BB834">
        <v>9.5299999999999994</v>
      </c>
      <c r="BC834">
        <v>2.4300000000000002</v>
      </c>
      <c r="BD834" t="s">
        <v>3</v>
      </c>
      <c r="BE834" t="s">
        <v>3</v>
      </c>
      <c r="BF834" t="s">
        <v>3</v>
      </c>
      <c r="BG834" t="s">
        <v>3</v>
      </c>
      <c r="BH834">
        <v>0</v>
      </c>
      <c r="BI834">
        <v>1</v>
      </c>
      <c r="BJ834" t="s">
        <v>765</v>
      </c>
      <c r="BM834">
        <v>1833</v>
      </c>
      <c r="BN834">
        <v>0</v>
      </c>
      <c r="BO834" t="s">
        <v>763</v>
      </c>
      <c r="BP834">
        <v>1</v>
      </c>
      <c r="BQ834">
        <v>30</v>
      </c>
      <c r="BR834">
        <v>0</v>
      </c>
      <c r="BS834">
        <v>29.03</v>
      </c>
      <c r="BT834">
        <v>1</v>
      </c>
      <c r="BU834">
        <v>1</v>
      </c>
      <c r="BV834">
        <v>1</v>
      </c>
      <c r="BW834">
        <v>1</v>
      </c>
      <c r="BX834">
        <v>1</v>
      </c>
      <c r="BY834" t="s">
        <v>3</v>
      </c>
      <c r="BZ834">
        <v>103</v>
      </c>
      <c r="CA834">
        <v>46</v>
      </c>
      <c r="CB834" t="s">
        <v>3</v>
      </c>
      <c r="CE834">
        <v>30</v>
      </c>
      <c r="CF834">
        <v>0</v>
      </c>
      <c r="CG834">
        <v>0</v>
      </c>
      <c r="CM834">
        <v>0</v>
      </c>
      <c r="CN834" t="s">
        <v>3</v>
      </c>
      <c r="CO834">
        <v>0</v>
      </c>
      <c r="CP834">
        <f t="shared" si="692"/>
        <v>6348.16</v>
      </c>
      <c r="CQ834">
        <f t="shared" si="693"/>
        <v>327.39</v>
      </c>
      <c r="CR834">
        <f t="shared" si="694"/>
        <v>187.93</v>
      </c>
      <c r="CS834">
        <f t="shared" si="695"/>
        <v>22.06</v>
      </c>
      <c r="CT834">
        <f t="shared" si="696"/>
        <v>5053.25</v>
      </c>
      <c r="CU834">
        <f t="shared" si="697"/>
        <v>0</v>
      </c>
      <c r="CV834">
        <f t="shared" si="698"/>
        <v>14.08</v>
      </c>
      <c r="CW834">
        <f t="shared" si="699"/>
        <v>0</v>
      </c>
      <c r="CX834">
        <f t="shared" si="700"/>
        <v>0</v>
      </c>
      <c r="CY834">
        <f>S834*(BZ834/100)</f>
        <v>5933.5313000000006</v>
      </c>
      <c r="CZ834">
        <f>S834*(CA834/100)</f>
        <v>2649.9266000000002</v>
      </c>
      <c r="DC834" t="s">
        <v>3</v>
      </c>
      <c r="DD834" t="s">
        <v>3</v>
      </c>
      <c r="DE834" t="s">
        <v>3</v>
      </c>
      <c r="DF834" t="s">
        <v>3</v>
      </c>
      <c r="DG834" t="s">
        <v>3</v>
      </c>
      <c r="DH834" t="s">
        <v>3</v>
      </c>
      <c r="DI834" t="s">
        <v>3</v>
      </c>
      <c r="DJ834" t="s">
        <v>3</v>
      </c>
      <c r="DK834" t="s">
        <v>3</v>
      </c>
      <c r="DL834" t="s">
        <v>3</v>
      </c>
      <c r="DM834" t="s">
        <v>3</v>
      </c>
      <c r="DN834">
        <v>125</v>
      </c>
      <c r="DO834">
        <v>94</v>
      </c>
      <c r="DP834">
        <v>1</v>
      </c>
      <c r="DQ834">
        <v>1</v>
      </c>
      <c r="DU834">
        <v>1003</v>
      </c>
      <c r="DV834" t="s">
        <v>369</v>
      </c>
      <c r="DW834" t="s">
        <v>369</v>
      </c>
      <c r="DX834">
        <v>100</v>
      </c>
      <c r="DZ834" t="s">
        <v>3</v>
      </c>
      <c r="EA834" t="s">
        <v>3</v>
      </c>
      <c r="EB834" t="s">
        <v>3</v>
      </c>
      <c r="EC834" t="s">
        <v>3</v>
      </c>
      <c r="EE834">
        <v>49575149</v>
      </c>
      <c r="EF834">
        <v>30</v>
      </c>
      <c r="EG834" t="s">
        <v>35</v>
      </c>
      <c r="EH834">
        <v>0</v>
      </c>
      <c r="EI834" t="s">
        <v>3</v>
      </c>
      <c r="EJ834">
        <v>1</v>
      </c>
      <c r="EK834">
        <v>1833</v>
      </c>
      <c r="EL834" t="s">
        <v>744</v>
      </c>
      <c r="EM834" t="s">
        <v>745</v>
      </c>
      <c r="EO834" t="s">
        <v>3</v>
      </c>
      <c r="EQ834">
        <v>131072</v>
      </c>
      <c r="ER834">
        <v>328.52</v>
      </c>
      <c r="ES834">
        <v>134.72999999999999</v>
      </c>
      <c r="ET834">
        <v>19.72</v>
      </c>
      <c r="EU834">
        <v>0.76</v>
      </c>
      <c r="EV834">
        <v>174.07</v>
      </c>
      <c r="EW834">
        <v>14.08</v>
      </c>
      <c r="EX834">
        <v>0</v>
      </c>
      <c r="EY834">
        <v>0</v>
      </c>
      <c r="FQ834">
        <v>0</v>
      </c>
      <c r="FR834">
        <f t="shared" si="701"/>
        <v>0</v>
      </c>
      <c r="FS834">
        <v>0</v>
      </c>
      <c r="FX834">
        <v>125</v>
      </c>
      <c r="FY834">
        <v>94</v>
      </c>
      <c r="GA834" t="s">
        <v>3</v>
      </c>
      <c r="GD834">
        <v>0</v>
      </c>
      <c r="GF834">
        <v>-1084477616</v>
      </c>
      <c r="GG834">
        <v>2</v>
      </c>
      <c r="GH834">
        <v>1</v>
      </c>
      <c r="GI834">
        <v>2</v>
      </c>
      <c r="GJ834">
        <v>0</v>
      </c>
      <c r="GK834">
        <f>ROUND(R834*(S12)/100,2)</f>
        <v>40.42</v>
      </c>
      <c r="GL834">
        <f t="shared" si="702"/>
        <v>0</v>
      </c>
      <c r="GM834">
        <f t="shared" si="703"/>
        <v>14972.04</v>
      </c>
      <c r="GN834">
        <f t="shared" si="704"/>
        <v>14972.04</v>
      </c>
      <c r="GO834">
        <f t="shared" si="705"/>
        <v>0</v>
      </c>
      <c r="GP834">
        <f t="shared" si="706"/>
        <v>0</v>
      </c>
      <c r="GR834">
        <v>0</v>
      </c>
      <c r="GS834">
        <v>3</v>
      </c>
      <c r="GT834">
        <v>0</v>
      </c>
      <c r="GU834" t="s">
        <v>3</v>
      </c>
      <c r="GV834">
        <f t="shared" si="707"/>
        <v>0</v>
      </c>
      <c r="GW834">
        <v>1</v>
      </c>
      <c r="GX834">
        <f t="shared" si="708"/>
        <v>0</v>
      </c>
      <c r="HA834">
        <v>0</v>
      </c>
      <c r="HB834">
        <v>0</v>
      </c>
      <c r="HC834">
        <f t="shared" si="709"/>
        <v>0</v>
      </c>
      <c r="HE834" t="s">
        <v>3</v>
      </c>
      <c r="HF834" t="s">
        <v>3</v>
      </c>
      <c r="HM834" t="s">
        <v>3</v>
      </c>
      <c r="HN834" t="s">
        <v>3</v>
      </c>
      <c r="HO834" t="s">
        <v>3</v>
      </c>
      <c r="HP834" t="s">
        <v>3</v>
      </c>
      <c r="HQ834" t="s">
        <v>3</v>
      </c>
      <c r="IK834">
        <v>0</v>
      </c>
    </row>
    <row r="835" spans="1:255" x14ac:dyDescent="0.2">
      <c r="A835" s="2">
        <v>18</v>
      </c>
      <c r="B835" s="2">
        <v>1</v>
      </c>
      <c r="C835" s="2">
        <v>420</v>
      </c>
      <c r="D835" s="2"/>
      <c r="E835" s="2" t="s">
        <v>786</v>
      </c>
      <c r="F835" s="2" t="s">
        <v>747</v>
      </c>
      <c r="G835" s="2" t="s">
        <v>748</v>
      </c>
      <c r="H835" s="2" t="s">
        <v>397</v>
      </c>
      <c r="I835" s="2">
        <f>I833*J835</f>
        <v>60</v>
      </c>
      <c r="J835" s="2">
        <v>52.631578947368425</v>
      </c>
      <c r="K835" s="2">
        <v>52.631579000000002</v>
      </c>
      <c r="L835" s="2"/>
      <c r="M835" s="2"/>
      <c r="N835" s="2"/>
      <c r="O835" s="2">
        <f t="shared" si="672"/>
        <v>1176.5999999999999</v>
      </c>
      <c r="P835" s="2">
        <f t="shared" si="673"/>
        <v>1176.5999999999999</v>
      </c>
      <c r="Q835" s="2">
        <f t="shared" si="674"/>
        <v>0</v>
      </c>
      <c r="R835" s="2">
        <f t="shared" si="675"/>
        <v>0</v>
      </c>
      <c r="S835" s="2">
        <f t="shared" si="676"/>
        <v>0</v>
      </c>
      <c r="T835" s="2">
        <f t="shared" si="677"/>
        <v>0</v>
      </c>
      <c r="U835" s="2">
        <f t="shared" si="678"/>
        <v>0</v>
      </c>
      <c r="V835" s="2">
        <f t="shared" si="679"/>
        <v>0</v>
      </c>
      <c r="W835" s="2">
        <f t="shared" si="680"/>
        <v>0</v>
      </c>
      <c r="X835" s="2">
        <f t="shared" si="681"/>
        <v>0</v>
      </c>
      <c r="Y835" s="2">
        <f t="shared" si="682"/>
        <v>0</v>
      </c>
      <c r="Z835" s="2"/>
      <c r="AA835" s="2">
        <v>50417534</v>
      </c>
      <c r="AB835" s="2">
        <f t="shared" si="683"/>
        <v>19.61</v>
      </c>
      <c r="AC835" s="2">
        <f t="shared" si="684"/>
        <v>19.61</v>
      </c>
      <c r="AD835" s="2">
        <f t="shared" si="685"/>
        <v>0</v>
      </c>
      <c r="AE835" s="2">
        <f t="shared" si="686"/>
        <v>0</v>
      </c>
      <c r="AF835" s="2">
        <f t="shared" si="687"/>
        <v>0</v>
      </c>
      <c r="AG835" s="2">
        <f t="shared" si="688"/>
        <v>0</v>
      </c>
      <c r="AH835" s="2">
        <f t="shared" si="689"/>
        <v>0</v>
      </c>
      <c r="AI835" s="2">
        <f t="shared" si="690"/>
        <v>0</v>
      </c>
      <c r="AJ835" s="2">
        <f t="shared" si="691"/>
        <v>0</v>
      </c>
      <c r="AK835" s="2">
        <v>19.61</v>
      </c>
      <c r="AL835" s="2">
        <v>19.61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125</v>
      </c>
      <c r="AU835" s="2">
        <v>94</v>
      </c>
      <c r="AV835" s="2">
        <v>1</v>
      </c>
      <c r="AW835" s="2">
        <v>1</v>
      </c>
      <c r="AX835" s="2"/>
      <c r="AY835" s="2"/>
      <c r="AZ835" s="2">
        <v>1</v>
      </c>
      <c r="BA835" s="2">
        <v>1</v>
      </c>
      <c r="BB835" s="2">
        <v>1</v>
      </c>
      <c r="BC835" s="2">
        <v>1</v>
      </c>
      <c r="BD835" s="2" t="s">
        <v>3</v>
      </c>
      <c r="BE835" s="2" t="s">
        <v>3</v>
      </c>
      <c r="BF835" s="2" t="s">
        <v>3</v>
      </c>
      <c r="BG835" s="2" t="s">
        <v>3</v>
      </c>
      <c r="BH835" s="2">
        <v>3</v>
      </c>
      <c r="BI835" s="2">
        <v>1</v>
      </c>
      <c r="BJ835" s="2" t="s">
        <v>749</v>
      </c>
      <c r="BK835" s="2"/>
      <c r="BL835" s="2"/>
      <c r="BM835" s="2">
        <v>1833</v>
      </c>
      <c r="BN835" s="2">
        <v>0</v>
      </c>
      <c r="BO835" s="2" t="s">
        <v>3</v>
      </c>
      <c r="BP835" s="2">
        <v>0</v>
      </c>
      <c r="BQ835" s="2">
        <v>30</v>
      </c>
      <c r="BR835" s="2">
        <v>0</v>
      </c>
      <c r="BS835" s="2">
        <v>1</v>
      </c>
      <c r="BT835" s="2">
        <v>1</v>
      </c>
      <c r="BU835" s="2">
        <v>1</v>
      </c>
      <c r="BV835" s="2">
        <v>1</v>
      </c>
      <c r="BW835" s="2">
        <v>1</v>
      </c>
      <c r="BX835" s="2">
        <v>1</v>
      </c>
      <c r="BY835" s="2" t="s">
        <v>3</v>
      </c>
      <c r="BZ835" s="2">
        <v>125</v>
      </c>
      <c r="CA835" s="2">
        <v>94</v>
      </c>
      <c r="CB835" s="2" t="s">
        <v>3</v>
      </c>
      <c r="CC835" s="2"/>
      <c r="CD835" s="2"/>
      <c r="CE835" s="2">
        <v>30</v>
      </c>
      <c r="CF835" s="2">
        <v>0</v>
      </c>
      <c r="CG835" s="2">
        <v>0</v>
      </c>
      <c r="CH835" s="2"/>
      <c r="CI835" s="2"/>
      <c r="CJ835" s="2"/>
      <c r="CK835" s="2"/>
      <c r="CL835" s="2"/>
      <c r="CM835" s="2">
        <v>0</v>
      </c>
      <c r="CN835" s="2" t="s">
        <v>3</v>
      </c>
      <c r="CO835" s="2">
        <v>0</v>
      </c>
      <c r="CP835" s="2">
        <f t="shared" si="692"/>
        <v>1176.5999999999999</v>
      </c>
      <c r="CQ835" s="2">
        <f t="shared" si="693"/>
        <v>19.61</v>
      </c>
      <c r="CR835" s="2">
        <f t="shared" si="694"/>
        <v>0</v>
      </c>
      <c r="CS835" s="2">
        <f t="shared" si="695"/>
        <v>0</v>
      </c>
      <c r="CT835" s="2">
        <f t="shared" si="696"/>
        <v>0</v>
      </c>
      <c r="CU835" s="2">
        <f t="shared" si="697"/>
        <v>0</v>
      </c>
      <c r="CV835" s="2">
        <f t="shared" si="698"/>
        <v>0</v>
      </c>
      <c r="CW835" s="2">
        <f t="shared" si="699"/>
        <v>0</v>
      </c>
      <c r="CX835" s="2">
        <f t="shared" si="700"/>
        <v>0</v>
      </c>
      <c r="CY835" s="2">
        <f>((S835*BZ835)/100)</f>
        <v>0</v>
      </c>
      <c r="CZ835" s="2">
        <f>((S835*CA835)/100)</f>
        <v>0</v>
      </c>
      <c r="DA835" s="2"/>
      <c r="DB835" s="2"/>
      <c r="DC835" s="2" t="s">
        <v>3</v>
      </c>
      <c r="DD835" s="2" t="s">
        <v>3</v>
      </c>
      <c r="DE835" s="2" t="s">
        <v>3</v>
      </c>
      <c r="DF835" s="2" t="s">
        <v>3</v>
      </c>
      <c r="DG835" s="2" t="s">
        <v>3</v>
      </c>
      <c r="DH835" s="2" t="s">
        <v>3</v>
      </c>
      <c r="DI835" s="2" t="s">
        <v>3</v>
      </c>
      <c r="DJ835" s="2" t="s">
        <v>3</v>
      </c>
      <c r="DK835" s="2" t="s">
        <v>3</v>
      </c>
      <c r="DL835" s="2" t="s">
        <v>3</v>
      </c>
      <c r="DM835" s="2" t="s">
        <v>3</v>
      </c>
      <c r="DN835" s="2">
        <v>0</v>
      </c>
      <c r="DO835" s="2">
        <v>0</v>
      </c>
      <c r="DP835" s="2">
        <v>1</v>
      </c>
      <c r="DQ835" s="2">
        <v>1</v>
      </c>
      <c r="DR835" s="2"/>
      <c r="DS835" s="2"/>
      <c r="DT835" s="2"/>
      <c r="DU835" s="2">
        <v>1010</v>
      </c>
      <c r="DV835" s="2" t="s">
        <v>397</v>
      </c>
      <c r="DW835" s="2" t="s">
        <v>397</v>
      </c>
      <c r="DX835" s="2">
        <v>1</v>
      </c>
      <c r="DY835" s="2"/>
      <c r="DZ835" s="2" t="s">
        <v>3</v>
      </c>
      <c r="EA835" s="2" t="s">
        <v>3</v>
      </c>
      <c r="EB835" s="2" t="s">
        <v>3</v>
      </c>
      <c r="EC835" s="2" t="s">
        <v>3</v>
      </c>
      <c r="ED835" s="2"/>
      <c r="EE835" s="2">
        <v>49575149</v>
      </c>
      <c r="EF835" s="2">
        <v>30</v>
      </c>
      <c r="EG835" s="2" t="s">
        <v>35</v>
      </c>
      <c r="EH835" s="2">
        <v>0</v>
      </c>
      <c r="EI835" s="2" t="s">
        <v>3</v>
      </c>
      <c r="EJ835" s="2">
        <v>1</v>
      </c>
      <c r="EK835" s="2">
        <v>1833</v>
      </c>
      <c r="EL835" s="2" t="s">
        <v>744</v>
      </c>
      <c r="EM835" s="2" t="s">
        <v>745</v>
      </c>
      <c r="EN835" s="2"/>
      <c r="EO835" s="2" t="s">
        <v>3</v>
      </c>
      <c r="EP835" s="2"/>
      <c r="EQ835" s="2">
        <v>0</v>
      </c>
      <c r="ER835" s="2">
        <v>19.61</v>
      </c>
      <c r="ES835" s="2">
        <v>19.61</v>
      </c>
      <c r="ET835" s="2">
        <v>0</v>
      </c>
      <c r="EU835" s="2">
        <v>0</v>
      </c>
      <c r="EV835" s="2">
        <v>0</v>
      </c>
      <c r="EW835" s="2">
        <v>0</v>
      </c>
      <c r="EX835" s="2">
        <v>0</v>
      </c>
      <c r="EY835" s="2"/>
      <c r="EZ835" s="2"/>
      <c r="FA835" s="2"/>
      <c r="FB835" s="2"/>
      <c r="FC835" s="2"/>
      <c r="FD835" s="2"/>
      <c r="FE835" s="2"/>
      <c r="FF835" s="2"/>
      <c r="FG835" s="2"/>
      <c r="FH835" s="2"/>
      <c r="FI835" s="2"/>
      <c r="FJ835" s="2"/>
      <c r="FK835" s="2"/>
      <c r="FL835" s="2"/>
      <c r="FM835" s="2"/>
      <c r="FN835" s="2"/>
      <c r="FO835" s="2"/>
      <c r="FP835" s="2"/>
      <c r="FQ835" s="2">
        <v>0</v>
      </c>
      <c r="FR835" s="2">
        <f t="shared" si="701"/>
        <v>0</v>
      </c>
      <c r="FS835" s="2">
        <v>0</v>
      </c>
      <c r="FT835" s="2"/>
      <c r="FU835" s="2"/>
      <c r="FV835" s="2"/>
      <c r="FW835" s="2"/>
      <c r="FX835" s="2">
        <v>125</v>
      </c>
      <c r="FY835" s="2">
        <v>94</v>
      </c>
      <c r="FZ835" s="2"/>
      <c r="GA835" s="2" t="s">
        <v>3</v>
      </c>
      <c r="GB835" s="2"/>
      <c r="GC835" s="2"/>
      <c r="GD835" s="2">
        <v>0</v>
      </c>
      <c r="GE835" s="2"/>
      <c r="GF835" s="2">
        <v>-802582881</v>
      </c>
      <c r="GG835" s="2">
        <v>2</v>
      </c>
      <c r="GH835" s="2">
        <v>1</v>
      </c>
      <c r="GI835" s="2">
        <v>-2</v>
      </c>
      <c r="GJ835" s="2">
        <v>0</v>
      </c>
      <c r="GK835" s="2">
        <f>ROUND(R835*(R12)/100,2)</f>
        <v>0</v>
      </c>
      <c r="GL835" s="2">
        <f t="shared" si="702"/>
        <v>0</v>
      </c>
      <c r="GM835" s="2">
        <f t="shared" si="703"/>
        <v>1176.5999999999999</v>
      </c>
      <c r="GN835" s="2">
        <f t="shared" si="704"/>
        <v>1176.5999999999999</v>
      </c>
      <c r="GO835" s="2">
        <f t="shared" si="705"/>
        <v>0</v>
      </c>
      <c r="GP835" s="2">
        <f t="shared" si="706"/>
        <v>0</v>
      </c>
      <c r="GQ835" s="2"/>
      <c r="GR835" s="2">
        <v>0</v>
      </c>
      <c r="GS835" s="2">
        <v>3</v>
      </c>
      <c r="GT835" s="2">
        <v>0</v>
      </c>
      <c r="GU835" s="2" t="s">
        <v>3</v>
      </c>
      <c r="GV835" s="2">
        <f t="shared" si="707"/>
        <v>0</v>
      </c>
      <c r="GW835" s="2">
        <v>1</v>
      </c>
      <c r="GX835" s="2">
        <f t="shared" si="708"/>
        <v>0</v>
      </c>
      <c r="GY835" s="2"/>
      <c r="GZ835" s="2"/>
      <c r="HA835" s="2">
        <v>0</v>
      </c>
      <c r="HB835" s="2">
        <v>0</v>
      </c>
      <c r="HC835" s="2">
        <f t="shared" si="709"/>
        <v>0</v>
      </c>
      <c r="HD835" s="2"/>
      <c r="HE835" s="2" t="s">
        <v>3</v>
      </c>
      <c r="HF835" s="2" t="s">
        <v>3</v>
      </c>
      <c r="HG835" s="2"/>
      <c r="HH835" s="2"/>
      <c r="HI835" s="2"/>
      <c r="HJ835" s="2"/>
      <c r="HK835" s="2"/>
      <c r="HL835" s="2"/>
      <c r="HM835" s="2" t="s">
        <v>3</v>
      </c>
      <c r="HN835" s="2" t="s">
        <v>3</v>
      </c>
      <c r="HO835" s="2" t="s">
        <v>3</v>
      </c>
      <c r="HP835" s="2" t="s">
        <v>3</v>
      </c>
      <c r="HQ835" s="2" t="s">
        <v>3</v>
      </c>
      <c r="HR835" s="2"/>
      <c r="HS835" s="2"/>
      <c r="HT835" s="2"/>
      <c r="HU835" s="2"/>
      <c r="HV835" s="2"/>
      <c r="HW835" s="2"/>
      <c r="HX835" s="2"/>
      <c r="HY835" s="2"/>
      <c r="HZ835" s="2"/>
      <c r="IA835" s="2"/>
      <c r="IB835" s="2"/>
      <c r="IC835" s="2"/>
      <c r="ID835" s="2"/>
      <c r="IE835" s="2"/>
      <c r="IF835" s="2"/>
      <c r="IG835" s="2"/>
      <c r="IH835" s="2"/>
      <c r="II835" s="2"/>
      <c r="IJ835" s="2"/>
      <c r="IK835" s="2">
        <v>0</v>
      </c>
      <c r="IL835" s="2"/>
      <c r="IM835" s="2"/>
      <c r="IN835" s="2"/>
      <c r="IO835" s="2"/>
      <c r="IP835" s="2"/>
      <c r="IQ835" s="2"/>
      <c r="IR835" s="2"/>
      <c r="IS835" s="2"/>
      <c r="IT835" s="2"/>
      <c r="IU835" s="2"/>
    </row>
    <row r="836" spans="1:255" x14ac:dyDescent="0.2">
      <c r="A836">
        <v>18</v>
      </c>
      <c r="B836">
        <v>1</v>
      </c>
      <c r="C836">
        <v>434</v>
      </c>
      <c r="E836" t="s">
        <v>786</v>
      </c>
      <c r="F836" t="s">
        <v>747</v>
      </c>
      <c r="G836" t="s">
        <v>748</v>
      </c>
      <c r="H836" t="s">
        <v>397</v>
      </c>
      <c r="I836">
        <f>I834*J836</f>
        <v>60</v>
      </c>
      <c r="J836">
        <v>52.631578947368425</v>
      </c>
      <c r="K836">
        <v>52.631579000000002</v>
      </c>
      <c r="O836">
        <f t="shared" si="672"/>
        <v>1835.5</v>
      </c>
      <c r="P836">
        <f t="shared" si="673"/>
        <v>1835.5</v>
      </c>
      <c r="Q836">
        <f t="shared" si="674"/>
        <v>0</v>
      </c>
      <c r="R836">
        <f t="shared" si="675"/>
        <v>0</v>
      </c>
      <c r="S836">
        <f t="shared" si="676"/>
        <v>0</v>
      </c>
      <c r="T836">
        <f t="shared" si="677"/>
        <v>0</v>
      </c>
      <c r="U836">
        <f t="shared" si="678"/>
        <v>0</v>
      </c>
      <c r="V836">
        <f t="shared" si="679"/>
        <v>0</v>
      </c>
      <c r="W836">
        <f t="shared" si="680"/>
        <v>0</v>
      </c>
      <c r="X836">
        <f t="shared" si="681"/>
        <v>0</v>
      </c>
      <c r="Y836">
        <f t="shared" si="682"/>
        <v>0</v>
      </c>
      <c r="AA836">
        <v>50417531</v>
      </c>
      <c r="AB836">
        <f t="shared" si="683"/>
        <v>19.61</v>
      </c>
      <c r="AC836">
        <f t="shared" si="684"/>
        <v>19.61</v>
      </c>
      <c r="AD836">
        <f t="shared" si="685"/>
        <v>0</v>
      </c>
      <c r="AE836">
        <f t="shared" si="686"/>
        <v>0</v>
      </c>
      <c r="AF836">
        <f t="shared" si="687"/>
        <v>0</v>
      </c>
      <c r="AG836">
        <f t="shared" si="688"/>
        <v>0</v>
      </c>
      <c r="AH836">
        <f t="shared" si="689"/>
        <v>0</v>
      </c>
      <c r="AI836">
        <f t="shared" si="690"/>
        <v>0</v>
      </c>
      <c r="AJ836">
        <f t="shared" si="691"/>
        <v>0</v>
      </c>
      <c r="AK836">
        <v>19.61</v>
      </c>
      <c r="AL836">
        <v>19.61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  <c r="AS836">
        <v>0</v>
      </c>
      <c r="AT836">
        <v>0</v>
      </c>
      <c r="AU836">
        <v>0</v>
      </c>
      <c r="AV836">
        <v>1</v>
      </c>
      <c r="AW836">
        <v>1</v>
      </c>
      <c r="AZ836">
        <v>1</v>
      </c>
      <c r="BA836">
        <v>1</v>
      </c>
      <c r="BB836">
        <v>1</v>
      </c>
      <c r="BC836">
        <v>1.56</v>
      </c>
      <c r="BD836" t="s">
        <v>3</v>
      </c>
      <c r="BE836" t="s">
        <v>3</v>
      </c>
      <c r="BF836" t="s">
        <v>3</v>
      </c>
      <c r="BG836" t="s">
        <v>3</v>
      </c>
      <c r="BH836">
        <v>3</v>
      </c>
      <c r="BI836">
        <v>1</v>
      </c>
      <c r="BJ836" t="s">
        <v>749</v>
      </c>
      <c r="BM836">
        <v>1833</v>
      </c>
      <c r="BN836">
        <v>0</v>
      </c>
      <c r="BO836" t="s">
        <v>747</v>
      </c>
      <c r="BP836">
        <v>1</v>
      </c>
      <c r="BQ836">
        <v>30</v>
      </c>
      <c r="BR836">
        <v>0</v>
      </c>
      <c r="BS836">
        <v>1</v>
      </c>
      <c r="BT836">
        <v>1</v>
      </c>
      <c r="BU836">
        <v>1</v>
      </c>
      <c r="BV836">
        <v>1</v>
      </c>
      <c r="BW836">
        <v>1</v>
      </c>
      <c r="BX836">
        <v>1</v>
      </c>
      <c r="BY836" t="s">
        <v>3</v>
      </c>
      <c r="BZ836">
        <v>0</v>
      </c>
      <c r="CA836">
        <v>0</v>
      </c>
      <c r="CB836" t="s">
        <v>3</v>
      </c>
      <c r="CE836">
        <v>30</v>
      </c>
      <c r="CF836">
        <v>0</v>
      </c>
      <c r="CG836">
        <v>0</v>
      </c>
      <c r="CM836">
        <v>0</v>
      </c>
      <c r="CN836" t="s">
        <v>3</v>
      </c>
      <c r="CO836">
        <v>0</v>
      </c>
      <c r="CP836">
        <f t="shared" si="692"/>
        <v>1835.5</v>
      </c>
      <c r="CQ836">
        <f t="shared" si="693"/>
        <v>30.59</v>
      </c>
      <c r="CR836">
        <f t="shared" si="694"/>
        <v>0</v>
      </c>
      <c r="CS836">
        <f t="shared" si="695"/>
        <v>0</v>
      </c>
      <c r="CT836">
        <f t="shared" si="696"/>
        <v>0</v>
      </c>
      <c r="CU836">
        <f t="shared" si="697"/>
        <v>0</v>
      </c>
      <c r="CV836">
        <f t="shared" si="698"/>
        <v>0</v>
      </c>
      <c r="CW836">
        <f t="shared" si="699"/>
        <v>0</v>
      </c>
      <c r="CX836">
        <f t="shared" si="700"/>
        <v>0</v>
      </c>
      <c r="CY836">
        <f>S836*(BZ836/100)</f>
        <v>0</v>
      </c>
      <c r="CZ836">
        <f>S836*(CA836/100)</f>
        <v>0</v>
      </c>
      <c r="DC836" t="s">
        <v>3</v>
      </c>
      <c r="DD836" t="s">
        <v>3</v>
      </c>
      <c r="DE836" t="s">
        <v>3</v>
      </c>
      <c r="DF836" t="s">
        <v>3</v>
      </c>
      <c r="DG836" t="s">
        <v>3</v>
      </c>
      <c r="DH836" t="s">
        <v>3</v>
      </c>
      <c r="DI836" t="s">
        <v>3</v>
      </c>
      <c r="DJ836" t="s">
        <v>3</v>
      </c>
      <c r="DK836" t="s">
        <v>3</v>
      </c>
      <c r="DL836" t="s">
        <v>3</v>
      </c>
      <c r="DM836" t="s">
        <v>3</v>
      </c>
      <c r="DN836">
        <v>125</v>
      </c>
      <c r="DO836">
        <v>94</v>
      </c>
      <c r="DP836">
        <v>1</v>
      </c>
      <c r="DQ836">
        <v>1</v>
      </c>
      <c r="DU836">
        <v>1010</v>
      </c>
      <c r="DV836" t="s">
        <v>397</v>
      </c>
      <c r="DW836" t="s">
        <v>397</v>
      </c>
      <c r="DX836">
        <v>1</v>
      </c>
      <c r="DZ836" t="s">
        <v>3</v>
      </c>
      <c r="EA836" t="s">
        <v>3</v>
      </c>
      <c r="EB836" t="s">
        <v>3</v>
      </c>
      <c r="EC836" t="s">
        <v>3</v>
      </c>
      <c r="EE836">
        <v>49575149</v>
      </c>
      <c r="EF836">
        <v>30</v>
      </c>
      <c r="EG836" t="s">
        <v>35</v>
      </c>
      <c r="EH836">
        <v>0</v>
      </c>
      <c r="EI836" t="s">
        <v>3</v>
      </c>
      <c r="EJ836">
        <v>1</v>
      </c>
      <c r="EK836">
        <v>1833</v>
      </c>
      <c r="EL836" t="s">
        <v>744</v>
      </c>
      <c r="EM836" t="s">
        <v>745</v>
      </c>
      <c r="EO836" t="s">
        <v>3</v>
      </c>
      <c r="EQ836">
        <v>0</v>
      </c>
      <c r="ER836">
        <v>19.61</v>
      </c>
      <c r="ES836">
        <v>19.61</v>
      </c>
      <c r="ET836">
        <v>0</v>
      </c>
      <c r="EU836">
        <v>0</v>
      </c>
      <c r="EV836">
        <v>0</v>
      </c>
      <c r="EW836">
        <v>0</v>
      </c>
      <c r="EX836">
        <v>0</v>
      </c>
      <c r="FQ836">
        <v>0</v>
      </c>
      <c r="FR836">
        <f t="shared" si="701"/>
        <v>0</v>
      </c>
      <c r="FS836">
        <v>0</v>
      </c>
      <c r="FX836">
        <v>125</v>
      </c>
      <c r="FY836">
        <v>94</v>
      </c>
      <c r="GA836" t="s">
        <v>3</v>
      </c>
      <c r="GD836">
        <v>0</v>
      </c>
      <c r="GF836">
        <v>-802582881</v>
      </c>
      <c r="GG836">
        <v>2</v>
      </c>
      <c r="GH836">
        <v>1</v>
      </c>
      <c r="GI836">
        <v>2</v>
      </c>
      <c r="GJ836">
        <v>0</v>
      </c>
      <c r="GK836">
        <f>ROUND(R836*(S12)/100,2)</f>
        <v>0</v>
      </c>
      <c r="GL836">
        <f t="shared" si="702"/>
        <v>0</v>
      </c>
      <c r="GM836">
        <f t="shared" si="703"/>
        <v>1835.5</v>
      </c>
      <c r="GN836">
        <f t="shared" si="704"/>
        <v>1835.5</v>
      </c>
      <c r="GO836">
        <f t="shared" si="705"/>
        <v>0</v>
      </c>
      <c r="GP836">
        <f t="shared" si="706"/>
        <v>0</v>
      </c>
      <c r="GR836">
        <v>0</v>
      </c>
      <c r="GS836">
        <v>3</v>
      </c>
      <c r="GT836">
        <v>0</v>
      </c>
      <c r="GU836" t="s">
        <v>3</v>
      </c>
      <c r="GV836">
        <f t="shared" si="707"/>
        <v>0</v>
      </c>
      <c r="GW836">
        <v>1</v>
      </c>
      <c r="GX836">
        <f t="shared" si="708"/>
        <v>0</v>
      </c>
      <c r="HA836">
        <v>0</v>
      </c>
      <c r="HB836">
        <v>0</v>
      </c>
      <c r="HC836">
        <f t="shared" si="709"/>
        <v>0</v>
      </c>
      <c r="HE836" t="s">
        <v>3</v>
      </c>
      <c r="HF836" t="s">
        <v>3</v>
      </c>
      <c r="HM836" t="s">
        <v>3</v>
      </c>
      <c r="HN836" t="s">
        <v>3</v>
      </c>
      <c r="HO836" t="s">
        <v>3</v>
      </c>
      <c r="HP836" t="s">
        <v>3</v>
      </c>
      <c r="HQ836" t="s">
        <v>3</v>
      </c>
      <c r="IK836">
        <v>0</v>
      </c>
    </row>
    <row r="837" spans="1:255" x14ac:dyDescent="0.2">
      <c r="A837" s="2">
        <v>18</v>
      </c>
      <c r="B837" s="2">
        <v>1</v>
      </c>
      <c r="C837" s="2">
        <v>422</v>
      </c>
      <c r="D837" s="2"/>
      <c r="E837" s="2" t="s">
        <v>787</v>
      </c>
      <c r="F837" s="2" t="s">
        <v>768</v>
      </c>
      <c r="G837" s="2" t="s">
        <v>769</v>
      </c>
      <c r="H837" s="2" t="s">
        <v>298</v>
      </c>
      <c r="I837" s="2">
        <f>I833*J837</f>
        <v>116.85</v>
      </c>
      <c r="J837" s="2">
        <v>102.5</v>
      </c>
      <c r="K837" s="2">
        <v>102.5</v>
      </c>
      <c r="L837" s="2"/>
      <c r="M837" s="2"/>
      <c r="N837" s="2"/>
      <c r="O837" s="2">
        <f t="shared" si="672"/>
        <v>8750.9</v>
      </c>
      <c r="P837" s="2">
        <f t="shared" si="673"/>
        <v>8750.9</v>
      </c>
      <c r="Q837" s="2">
        <f t="shared" si="674"/>
        <v>0</v>
      </c>
      <c r="R837" s="2">
        <f t="shared" si="675"/>
        <v>0</v>
      </c>
      <c r="S837" s="2">
        <f t="shared" si="676"/>
        <v>0</v>
      </c>
      <c r="T837" s="2">
        <f t="shared" si="677"/>
        <v>0</v>
      </c>
      <c r="U837" s="2">
        <f t="shared" si="678"/>
        <v>0</v>
      </c>
      <c r="V837" s="2">
        <f t="shared" si="679"/>
        <v>0</v>
      </c>
      <c r="W837" s="2">
        <f t="shared" si="680"/>
        <v>0</v>
      </c>
      <c r="X837" s="2">
        <f t="shared" si="681"/>
        <v>0</v>
      </c>
      <c r="Y837" s="2">
        <f t="shared" si="682"/>
        <v>0</v>
      </c>
      <c r="Z837" s="2"/>
      <c r="AA837" s="2">
        <v>50417534</v>
      </c>
      <c r="AB837" s="2">
        <f t="shared" si="683"/>
        <v>74.89</v>
      </c>
      <c r="AC837" s="2">
        <f t="shared" si="684"/>
        <v>74.89</v>
      </c>
      <c r="AD837" s="2">
        <f t="shared" si="685"/>
        <v>0</v>
      </c>
      <c r="AE837" s="2">
        <f t="shared" si="686"/>
        <v>0</v>
      </c>
      <c r="AF837" s="2">
        <f t="shared" si="687"/>
        <v>0</v>
      </c>
      <c r="AG837" s="2">
        <f t="shared" si="688"/>
        <v>0</v>
      </c>
      <c r="AH837" s="2">
        <f t="shared" si="689"/>
        <v>0</v>
      </c>
      <c r="AI837" s="2">
        <f t="shared" si="690"/>
        <v>0</v>
      </c>
      <c r="AJ837" s="2">
        <f t="shared" si="691"/>
        <v>0</v>
      </c>
      <c r="AK837" s="2">
        <v>74.89</v>
      </c>
      <c r="AL837" s="2">
        <v>74.89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125</v>
      </c>
      <c r="AU837" s="2">
        <v>94</v>
      </c>
      <c r="AV837" s="2">
        <v>1</v>
      </c>
      <c r="AW837" s="2">
        <v>1</v>
      </c>
      <c r="AX837" s="2"/>
      <c r="AY837" s="2"/>
      <c r="AZ837" s="2">
        <v>1</v>
      </c>
      <c r="BA837" s="2">
        <v>1</v>
      </c>
      <c r="BB837" s="2">
        <v>1</v>
      </c>
      <c r="BC837" s="2">
        <v>1</v>
      </c>
      <c r="BD837" s="2" t="s">
        <v>3</v>
      </c>
      <c r="BE837" s="2" t="s">
        <v>3</v>
      </c>
      <c r="BF837" s="2" t="s">
        <v>3</v>
      </c>
      <c r="BG837" s="2" t="s">
        <v>3</v>
      </c>
      <c r="BH837" s="2">
        <v>3</v>
      </c>
      <c r="BI837" s="2">
        <v>1</v>
      </c>
      <c r="BJ837" s="2" t="s">
        <v>770</v>
      </c>
      <c r="BK837" s="2"/>
      <c r="BL837" s="2"/>
      <c r="BM837" s="2">
        <v>1833</v>
      </c>
      <c r="BN837" s="2">
        <v>0</v>
      </c>
      <c r="BO837" s="2" t="s">
        <v>3</v>
      </c>
      <c r="BP837" s="2">
        <v>0</v>
      </c>
      <c r="BQ837" s="2">
        <v>30</v>
      </c>
      <c r="BR837" s="2">
        <v>0</v>
      </c>
      <c r="BS837" s="2">
        <v>1</v>
      </c>
      <c r="BT837" s="2">
        <v>1</v>
      </c>
      <c r="BU837" s="2">
        <v>1</v>
      </c>
      <c r="BV837" s="2">
        <v>1</v>
      </c>
      <c r="BW837" s="2">
        <v>1</v>
      </c>
      <c r="BX837" s="2">
        <v>1</v>
      </c>
      <c r="BY837" s="2" t="s">
        <v>3</v>
      </c>
      <c r="BZ837" s="2">
        <v>125</v>
      </c>
      <c r="CA837" s="2">
        <v>94</v>
      </c>
      <c r="CB837" s="2" t="s">
        <v>3</v>
      </c>
      <c r="CC837" s="2"/>
      <c r="CD837" s="2"/>
      <c r="CE837" s="2">
        <v>30</v>
      </c>
      <c r="CF837" s="2">
        <v>0</v>
      </c>
      <c r="CG837" s="2">
        <v>0</v>
      </c>
      <c r="CH837" s="2"/>
      <c r="CI837" s="2"/>
      <c r="CJ837" s="2"/>
      <c r="CK837" s="2"/>
      <c r="CL837" s="2"/>
      <c r="CM837" s="2">
        <v>0</v>
      </c>
      <c r="CN837" s="2" t="s">
        <v>3</v>
      </c>
      <c r="CO837" s="2">
        <v>0</v>
      </c>
      <c r="CP837" s="2">
        <f t="shared" si="692"/>
        <v>8750.9</v>
      </c>
      <c r="CQ837" s="2">
        <f t="shared" si="693"/>
        <v>74.89</v>
      </c>
      <c r="CR837" s="2">
        <f t="shared" si="694"/>
        <v>0</v>
      </c>
      <c r="CS837" s="2">
        <f t="shared" si="695"/>
        <v>0</v>
      </c>
      <c r="CT837" s="2">
        <f t="shared" si="696"/>
        <v>0</v>
      </c>
      <c r="CU837" s="2">
        <f t="shared" si="697"/>
        <v>0</v>
      </c>
      <c r="CV837" s="2">
        <f t="shared" si="698"/>
        <v>0</v>
      </c>
      <c r="CW837" s="2">
        <f t="shared" si="699"/>
        <v>0</v>
      </c>
      <c r="CX837" s="2">
        <f t="shared" si="700"/>
        <v>0</v>
      </c>
      <c r="CY837" s="2">
        <f>((S837*BZ837)/100)</f>
        <v>0</v>
      </c>
      <c r="CZ837" s="2">
        <f>((S837*CA837)/100)</f>
        <v>0</v>
      </c>
      <c r="DA837" s="2"/>
      <c r="DB837" s="2"/>
      <c r="DC837" s="2" t="s">
        <v>3</v>
      </c>
      <c r="DD837" s="2" t="s">
        <v>3</v>
      </c>
      <c r="DE837" s="2" t="s">
        <v>3</v>
      </c>
      <c r="DF837" s="2" t="s">
        <v>3</v>
      </c>
      <c r="DG837" s="2" t="s">
        <v>3</v>
      </c>
      <c r="DH837" s="2" t="s">
        <v>3</v>
      </c>
      <c r="DI837" s="2" t="s">
        <v>3</v>
      </c>
      <c r="DJ837" s="2" t="s">
        <v>3</v>
      </c>
      <c r="DK837" s="2" t="s">
        <v>3</v>
      </c>
      <c r="DL837" s="2" t="s">
        <v>3</v>
      </c>
      <c r="DM837" s="2" t="s">
        <v>3</v>
      </c>
      <c r="DN837" s="2">
        <v>0</v>
      </c>
      <c r="DO837" s="2">
        <v>0</v>
      </c>
      <c r="DP837" s="2">
        <v>1</v>
      </c>
      <c r="DQ837" s="2">
        <v>1</v>
      </c>
      <c r="DR837" s="2"/>
      <c r="DS837" s="2"/>
      <c r="DT837" s="2"/>
      <c r="DU837" s="2">
        <v>1003</v>
      </c>
      <c r="DV837" s="2" t="s">
        <v>298</v>
      </c>
      <c r="DW837" s="2" t="s">
        <v>298</v>
      </c>
      <c r="DX837" s="2">
        <v>1</v>
      </c>
      <c r="DY837" s="2"/>
      <c r="DZ837" s="2" t="s">
        <v>3</v>
      </c>
      <c r="EA837" s="2" t="s">
        <v>3</v>
      </c>
      <c r="EB837" s="2" t="s">
        <v>3</v>
      </c>
      <c r="EC837" s="2" t="s">
        <v>3</v>
      </c>
      <c r="ED837" s="2"/>
      <c r="EE837" s="2">
        <v>49575149</v>
      </c>
      <c r="EF837" s="2">
        <v>30</v>
      </c>
      <c r="EG837" s="2" t="s">
        <v>35</v>
      </c>
      <c r="EH837" s="2">
        <v>0</v>
      </c>
      <c r="EI837" s="2" t="s">
        <v>3</v>
      </c>
      <c r="EJ837" s="2">
        <v>1</v>
      </c>
      <c r="EK837" s="2">
        <v>1833</v>
      </c>
      <c r="EL837" s="2" t="s">
        <v>744</v>
      </c>
      <c r="EM837" s="2" t="s">
        <v>745</v>
      </c>
      <c r="EN837" s="2"/>
      <c r="EO837" s="2" t="s">
        <v>3</v>
      </c>
      <c r="EP837" s="2"/>
      <c r="EQ837" s="2">
        <v>0</v>
      </c>
      <c r="ER837" s="2">
        <v>74.89</v>
      </c>
      <c r="ES837" s="2">
        <v>74.89</v>
      </c>
      <c r="ET837" s="2">
        <v>0</v>
      </c>
      <c r="EU837" s="2">
        <v>0</v>
      </c>
      <c r="EV837" s="2">
        <v>0</v>
      </c>
      <c r="EW837" s="2">
        <v>0</v>
      </c>
      <c r="EX837" s="2">
        <v>0</v>
      </c>
      <c r="EY837" s="2"/>
      <c r="EZ837" s="2"/>
      <c r="FA837" s="2"/>
      <c r="FB837" s="2"/>
      <c r="FC837" s="2"/>
      <c r="FD837" s="2"/>
      <c r="FE837" s="2"/>
      <c r="FF837" s="2"/>
      <c r="FG837" s="2"/>
      <c r="FH837" s="2"/>
      <c r="FI837" s="2"/>
      <c r="FJ837" s="2"/>
      <c r="FK837" s="2"/>
      <c r="FL837" s="2"/>
      <c r="FM837" s="2"/>
      <c r="FN837" s="2"/>
      <c r="FO837" s="2"/>
      <c r="FP837" s="2"/>
      <c r="FQ837" s="2">
        <v>0</v>
      </c>
      <c r="FR837" s="2">
        <f t="shared" si="701"/>
        <v>0</v>
      </c>
      <c r="FS837" s="2">
        <v>0</v>
      </c>
      <c r="FT837" s="2"/>
      <c r="FU837" s="2"/>
      <c r="FV837" s="2"/>
      <c r="FW837" s="2"/>
      <c r="FX837" s="2">
        <v>125</v>
      </c>
      <c r="FY837" s="2">
        <v>94</v>
      </c>
      <c r="FZ837" s="2"/>
      <c r="GA837" s="2" t="s">
        <v>3</v>
      </c>
      <c r="GB837" s="2"/>
      <c r="GC837" s="2"/>
      <c r="GD837" s="2">
        <v>0</v>
      </c>
      <c r="GE837" s="2"/>
      <c r="GF837" s="2">
        <v>235217430</v>
      </c>
      <c r="GG837" s="2">
        <v>2</v>
      </c>
      <c r="GH837" s="2">
        <v>1</v>
      </c>
      <c r="GI837" s="2">
        <v>-2</v>
      </c>
      <c r="GJ837" s="2">
        <v>0</v>
      </c>
      <c r="GK837" s="2">
        <f>ROUND(R837*(R12)/100,2)</f>
        <v>0</v>
      </c>
      <c r="GL837" s="2">
        <f t="shared" si="702"/>
        <v>0</v>
      </c>
      <c r="GM837" s="2">
        <f t="shared" si="703"/>
        <v>8750.9</v>
      </c>
      <c r="GN837" s="2">
        <f t="shared" si="704"/>
        <v>8750.9</v>
      </c>
      <c r="GO837" s="2">
        <f t="shared" si="705"/>
        <v>0</v>
      </c>
      <c r="GP837" s="2">
        <f t="shared" si="706"/>
        <v>0</v>
      </c>
      <c r="GQ837" s="2"/>
      <c r="GR837" s="2">
        <v>0</v>
      </c>
      <c r="GS837" s="2">
        <v>3</v>
      </c>
      <c r="GT837" s="2">
        <v>0</v>
      </c>
      <c r="GU837" s="2" t="s">
        <v>3</v>
      </c>
      <c r="GV837" s="2">
        <f t="shared" si="707"/>
        <v>0</v>
      </c>
      <c r="GW837" s="2">
        <v>1</v>
      </c>
      <c r="GX837" s="2">
        <f t="shared" si="708"/>
        <v>0</v>
      </c>
      <c r="GY837" s="2"/>
      <c r="GZ837" s="2"/>
      <c r="HA837" s="2">
        <v>0</v>
      </c>
      <c r="HB837" s="2">
        <v>0</v>
      </c>
      <c r="HC837" s="2">
        <f t="shared" si="709"/>
        <v>0</v>
      </c>
      <c r="HD837" s="2"/>
      <c r="HE837" s="2" t="s">
        <v>3</v>
      </c>
      <c r="HF837" s="2" t="s">
        <v>3</v>
      </c>
      <c r="HG837" s="2"/>
      <c r="HH837" s="2"/>
      <c r="HI837" s="2"/>
      <c r="HJ837" s="2"/>
      <c r="HK837" s="2"/>
      <c r="HL837" s="2"/>
      <c r="HM837" s="2" t="s">
        <v>3</v>
      </c>
      <c r="HN837" s="2" t="s">
        <v>3</v>
      </c>
      <c r="HO837" s="2" t="s">
        <v>3</v>
      </c>
      <c r="HP837" s="2" t="s">
        <v>3</v>
      </c>
      <c r="HQ837" s="2" t="s">
        <v>3</v>
      </c>
      <c r="HR837" s="2"/>
      <c r="HS837" s="2"/>
      <c r="HT837" s="2"/>
      <c r="HU837" s="2"/>
      <c r="HV837" s="2"/>
      <c r="HW837" s="2"/>
      <c r="HX837" s="2"/>
      <c r="HY837" s="2"/>
      <c r="HZ837" s="2"/>
      <c r="IA837" s="2"/>
      <c r="IB837" s="2"/>
      <c r="IC837" s="2"/>
      <c r="ID837" s="2"/>
      <c r="IE837" s="2"/>
      <c r="IF837" s="2"/>
      <c r="IG837" s="2"/>
      <c r="IH837" s="2"/>
      <c r="II837" s="2"/>
      <c r="IJ837" s="2"/>
      <c r="IK837" s="2">
        <v>0</v>
      </c>
      <c r="IL837" s="2"/>
      <c r="IM837" s="2"/>
      <c r="IN837" s="2"/>
      <c r="IO837" s="2"/>
      <c r="IP837" s="2"/>
      <c r="IQ837" s="2"/>
      <c r="IR837" s="2"/>
      <c r="IS837" s="2"/>
      <c r="IT837" s="2"/>
      <c r="IU837" s="2"/>
    </row>
    <row r="838" spans="1:255" x14ac:dyDescent="0.2">
      <c r="A838">
        <v>18</v>
      </c>
      <c r="B838">
        <v>1</v>
      </c>
      <c r="C838">
        <v>436</v>
      </c>
      <c r="E838" t="s">
        <v>787</v>
      </c>
      <c r="F838" t="s">
        <v>768</v>
      </c>
      <c r="G838" t="s">
        <v>769</v>
      </c>
      <c r="H838" t="s">
        <v>298</v>
      </c>
      <c r="I838">
        <f>I834*J838</f>
        <v>116.85</v>
      </c>
      <c r="J838">
        <v>102.5</v>
      </c>
      <c r="K838">
        <v>102.5</v>
      </c>
      <c r="O838">
        <f t="shared" si="672"/>
        <v>93984.67</v>
      </c>
      <c r="P838">
        <f t="shared" si="673"/>
        <v>93984.67</v>
      </c>
      <c r="Q838">
        <f t="shared" si="674"/>
        <v>0</v>
      </c>
      <c r="R838">
        <f t="shared" si="675"/>
        <v>0</v>
      </c>
      <c r="S838">
        <f t="shared" si="676"/>
        <v>0</v>
      </c>
      <c r="T838">
        <f t="shared" si="677"/>
        <v>0</v>
      </c>
      <c r="U838">
        <f t="shared" si="678"/>
        <v>0</v>
      </c>
      <c r="V838">
        <f t="shared" si="679"/>
        <v>0</v>
      </c>
      <c r="W838">
        <f t="shared" si="680"/>
        <v>0</v>
      </c>
      <c r="X838">
        <f t="shared" si="681"/>
        <v>0</v>
      </c>
      <c r="Y838">
        <f t="shared" si="682"/>
        <v>0</v>
      </c>
      <c r="AA838">
        <v>50417531</v>
      </c>
      <c r="AB838">
        <f t="shared" si="683"/>
        <v>74.89</v>
      </c>
      <c r="AC838">
        <f t="shared" si="684"/>
        <v>74.89</v>
      </c>
      <c r="AD838">
        <f t="shared" si="685"/>
        <v>0</v>
      </c>
      <c r="AE838">
        <f t="shared" si="686"/>
        <v>0</v>
      </c>
      <c r="AF838">
        <f t="shared" si="687"/>
        <v>0</v>
      </c>
      <c r="AG838">
        <f t="shared" si="688"/>
        <v>0</v>
      </c>
      <c r="AH838">
        <f t="shared" si="689"/>
        <v>0</v>
      </c>
      <c r="AI838">
        <f t="shared" si="690"/>
        <v>0</v>
      </c>
      <c r="AJ838">
        <f t="shared" si="691"/>
        <v>0</v>
      </c>
      <c r="AK838">
        <v>74.89</v>
      </c>
      <c r="AL838">
        <v>74.89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  <c r="AS838">
        <v>0</v>
      </c>
      <c r="AT838">
        <v>0</v>
      </c>
      <c r="AU838">
        <v>0</v>
      </c>
      <c r="AV838">
        <v>1</v>
      </c>
      <c r="AW838">
        <v>1</v>
      </c>
      <c r="AZ838">
        <v>1</v>
      </c>
      <c r="BA838">
        <v>1</v>
      </c>
      <c r="BB838">
        <v>1</v>
      </c>
      <c r="BC838">
        <v>10.74</v>
      </c>
      <c r="BD838" t="s">
        <v>3</v>
      </c>
      <c r="BE838" t="s">
        <v>3</v>
      </c>
      <c r="BF838" t="s">
        <v>3</v>
      </c>
      <c r="BG838" t="s">
        <v>3</v>
      </c>
      <c r="BH838">
        <v>3</v>
      </c>
      <c r="BI838">
        <v>1</v>
      </c>
      <c r="BJ838" t="s">
        <v>770</v>
      </c>
      <c r="BM838">
        <v>1833</v>
      </c>
      <c r="BN838">
        <v>0</v>
      </c>
      <c r="BO838" t="s">
        <v>768</v>
      </c>
      <c r="BP838">
        <v>1</v>
      </c>
      <c r="BQ838">
        <v>30</v>
      </c>
      <c r="BR838">
        <v>0</v>
      </c>
      <c r="BS838">
        <v>1</v>
      </c>
      <c r="BT838">
        <v>1</v>
      </c>
      <c r="BU838">
        <v>1</v>
      </c>
      <c r="BV838">
        <v>1</v>
      </c>
      <c r="BW838">
        <v>1</v>
      </c>
      <c r="BX838">
        <v>1</v>
      </c>
      <c r="BY838" t="s">
        <v>3</v>
      </c>
      <c r="BZ838">
        <v>0</v>
      </c>
      <c r="CA838">
        <v>0</v>
      </c>
      <c r="CB838" t="s">
        <v>3</v>
      </c>
      <c r="CE838">
        <v>30</v>
      </c>
      <c r="CF838">
        <v>0</v>
      </c>
      <c r="CG838">
        <v>0</v>
      </c>
      <c r="CM838">
        <v>0</v>
      </c>
      <c r="CN838" t="s">
        <v>3</v>
      </c>
      <c r="CO838">
        <v>0</v>
      </c>
      <c r="CP838">
        <f t="shared" si="692"/>
        <v>93984.67</v>
      </c>
      <c r="CQ838">
        <f t="shared" si="693"/>
        <v>804.32</v>
      </c>
      <c r="CR838">
        <f t="shared" si="694"/>
        <v>0</v>
      </c>
      <c r="CS838">
        <f t="shared" si="695"/>
        <v>0</v>
      </c>
      <c r="CT838">
        <f t="shared" si="696"/>
        <v>0</v>
      </c>
      <c r="CU838">
        <f t="shared" si="697"/>
        <v>0</v>
      </c>
      <c r="CV838">
        <f t="shared" si="698"/>
        <v>0</v>
      </c>
      <c r="CW838">
        <f t="shared" si="699"/>
        <v>0</v>
      </c>
      <c r="CX838">
        <f t="shared" si="700"/>
        <v>0</v>
      </c>
      <c r="CY838">
        <f>S838*(BZ838/100)</f>
        <v>0</v>
      </c>
      <c r="CZ838">
        <f>S838*(CA838/100)</f>
        <v>0</v>
      </c>
      <c r="DC838" t="s">
        <v>3</v>
      </c>
      <c r="DD838" t="s">
        <v>3</v>
      </c>
      <c r="DE838" t="s">
        <v>3</v>
      </c>
      <c r="DF838" t="s">
        <v>3</v>
      </c>
      <c r="DG838" t="s">
        <v>3</v>
      </c>
      <c r="DH838" t="s">
        <v>3</v>
      </c>
      <c r="DI838" t="s">
        <v>3</v>
      </c>
      <c r="DJ838" t="s">
        <v>3</v>
      </c>
      <c r="DK838" t="s">
        <v>3</v>
      </c>
      <c r="DL838" t="s">
        <v>3</v>
      </c>
      <c r="DM838" t="s">
        <v>3</v>
      </c>
      <c r="DN838">
        <v>125</v>
      </c>
      <c r="DO838">
        <v>94</v>
      </c>
      <c r="DP838">
        <v>1</v>
      </c>
      <c r="DQ838">
        <v>1</v>
      </c>
      <c r="DU838">
        <v>1003</v>
      </c>
      <c r="DV838" t="s">
        <v>298</v>
      </c>
      <c r="DW838" t="s">
        <v>298</v>
      </c>
      <c r="DX838">
        <v>1</v>
      </c>
      <c r="DZ838" t="s">
        <v>3</v>
      </c>
      <c r="EA838" t="s">
        <v>3</v>
      </c>
      <c r="EB838" t="s">
        <v>3</v>
      </c>
      <c r="EC838" t="s">
        <v>3</v>
      </c>
      <c r="EE838">
        <v>49575149</v>
      </c>
      <c r="EF838">
        <v>30</v>
      </c>
      <c r="EG838" t="s">
        <v>35</v>
      </c>
      <c r="EH838">
        <v>0</v>
      </c>
      <c r="EI838" t="s">
        <v>3</v>
      </c>
      <c r="EJ838">
        <v>1</v>
      </c>
      <c r="EK838">
        <v>1833</v>
      </c>
      <c r="EL838" t="s">
        <v>744</v>
      </c>
      <c r="EM838" t="s">
        <v>745</v>
      </c>
      <c r="EO838" t="s">
        <v>3</v>
      </c>
      <c r="EQ838">
        <v>0</v>
      </c>
      <c r="ER838">
        <v>74.89</v>
      </c>
      <c r="ES838">
        <v>74.89</v>
      </c>
      <c r="ET838">
        <v>0</v>
      </c>
      <c r="EU838">
        <v>0</v>
      </c>
      <c r="EV838">
        <v>0</v>
      </c>
      <c r="EW838">
        <v>0</v>
      </c>
      <c r="EX838">
        <v>0</v>
      </c>
      <c r="FQ838">
        <v>0</v>
      </c>
      <c r="FR838">
        <f t="shared" si="701"/>
        <v>0</v>
      </c>
      <c r="FS838">
        <v>0</v>
      </c>
      <c r="FX838">
        <v>125</v>
      </c>
      <c r="FY838">
        <v>94</v>
      </c>
      <c r="GA838" t="s">
        <v>3</v>
      </c>
      <c r="GD838">
        <v>0</v>
      </c>
      <c r="GF838">
        <v>235217430</v>
      </c>
      <c r="GG838">
        <v>2</v>
      </c>
      <c r="GH838">
        <v>1</v>
      </c>
      <c r="GI838">
        <v>2</v>
      </c>
      <c r="GJ838">
        <v>0</v>
      </c>
      <c r="GK838">
        <f>ROUND(R838*(S12)/100,2)</f>
        <v>0</v>
      </c>
      <c r="GL838">
        <f t="shared" si="702"/>
        <v>0</v>
      </c>
      <c r="GM838">
        <f t="shared" si="703"/>
        <v>93984.67</v>
      </c>
      <c r="GN838">
        <f t="shared" si="704"/>
        <v>93984.67</v>
      </c>
      <c r="GO838">
        <f t="shared" si="705"/>
        <v>0</v>
      </c>
      <c r="GP838">
        <f t="shared" si="706"/>
        <v>0</v>
      </c>
      <c r="GR838">
        <v>0</v>
      </c>
      <c r="GS838">
        <v>3</v>
      </c>
      <c r="GT838">
        <v>0</v>
      </c>
      <c r="GU838" t="s">
        <v>3</v>
      </c>
      <c r="GV838">
        <f t="shared" si="707"/>
        <v>0</v>
      </c>
      <c r="GW838">
        <v>1</v>
      </c>
      <c r="GX838">
        <f t="shared" si="708"/>
        <v>0</v>
      </c>
      <c r="HA838">
        <v>0</v>
      </c>
      <c r="HB838">
        <v>0</v>
      </c>
      <c r="HC838">
        <f t="shared" si="709"/>
        <v>0</v>
      </c>
      <c r="HE838" t="s">
        <v>3</v>
      </c>
      <c r="HF838" t="s">
        <v>3</v>
      </c>
      <c r="HM838" t="s">
        <v>3</v>
      </c>
      <c r="HN838" t="s">
        <v>3</v>
      </c>
      <c r="HO838" t="s">
        <v>3</v>
      </c>
      <c r="HP838" t="s">
        <v>3</v>
      </c>
      <c r="HQ838" t="s">
        <v>3</v>
      </c>
      <c r="IK838">
        <v>0</v>
      </c>
    </row>
    <row r="839" spans="1:255" x14ac:dyDescent="0.2">
      <c r="A839" s="2">
        <v>18</v>
      </c>
      <c r="B839" s="2">
        <v>1</v>
      </c>
      <c r="C839" s="2">
        <v>423</v>
      </c>
      <c r="D839" s="2"/>
      <c r="E839" s="2" t="s">
        <v>788</v>
      </c>
      <c r="F839" s="2" t="s">
        <v>789</v>
      </c>
      <c r="G839" s="2" t="s">
        <v>790</v>
      </c>
      <c r="H839" s="2" t="s">
        <v>397</v>
      </c>
      <c r="I839" s="2">
        <f>I833*J839</f>
        <v>10</v>
      </c>
      <c r="J839" s="2">
        <v>8.7719298245614041</v>
      </c>
      <c r="K839" s="2">
        <v>8.7719299999999993</v>
      </c>
      <c r="L839" s="2"/>
      <c r="M839" s="2"/>
      <c r="N839" s="2"/>
      <c r="O839" s="2">
        <f t="shared" si="672"/>
        <v>99.5</v>
      </c>
      <c r="P839" s="2">
        <f t="shared" si="673"/>
        <v>99.5</v>
      </c>
      <c r="Q839" s="2">
        <f t="shared" si="674"/>
        <v>0</v>
      </c>
      <c r="R839" s="2">
        <f t="shared" si="675"/>
        <v>0</v>
      </c>
      <c r="S839" s="2">
        <f t="shared" si="676"/>
        <v>0</v>
      </c>
      <c r="T839" s="2">
        <f t="shared" si="677"/>
        <v>0</v>
      </c>
      <c r="U839" s="2">
        <f t="shared" si="678"/>
        <v>0</v>
      </c>
      <c r="V839" s="2">
        <f t="shared" si="679"/>
        <v>0</v>
      </c>
      <c r="W839" s="2">
        <f t="shared" si="680"/>
        <v>0</v>
      </c>
      <c r="X839" s="2">
        <f t="shared" si="681"/>
        <v>0</v>
      </c>
      <c r="Y839" s="2">
        <f t="shared" si="682"/>
        <v>0</v>
      </c>
      <c r="Z839" s="2"/>
      <c r="AA839" s="2">
        <v>50417534</v>
      </c>
      <c r="AB839" s="2">
        <f t="shared" si="683"/>
        <v>9.9499999999999993</v>
      </c>
      <c r="AC839" s="2">
        <f t="shared" si="684"/>
        <v>9.9499999999999993</v>
      </c>
      <c r="AD839" s="2">
        <f t="shared" si="685"/>
        <v>0</v>
      </c>
      <c r="AE839" s="2">
        <f t="shared" si="686"/>
        <v>0</v>
      </c>
      <c r="AF839" s="2">
        <f t="shared" si="687"/>
        <v>0</v>
      </c>
      <c r="AG839" s="2">
        <f t="shared" si="688"/>
        <v>0</v>
      </c>
      <c r="AH839" s="2">
        <f t="shared" si="689"/>
        <v>0</v>
      </c>
      <c r="AI839" s="2">
        <f t="shared" si="690"/>
        <v>0</v>
      </c>
      <c r="AJ839" s="2">
        <f t="shared" si="691"/>
        <v>0</v>
      </c>
      <c r="AK839" s="2">
        <v>9.9499999999999993</v>
      </c>
      <c r="AL839" s="2">
        <v>9.9499999999999993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125</v>
      </c>
      <c r="AU839" s="2">
        <v>94</v>
      </c>
      <c r="AV839" s="2">
        <v>1</v>
      </c>
      <c r="AW839" s="2">
        <v>1</v>
      </c>
      <c r="AX839" s="2"/>
      <c r="AY839" s="2"/>
      <c r="AZ839" s="2">
        <v>1</v>
      </c>
      <c r="BA839" s="2">
        <v>1</v>
      </c>
      <c r="BB839" s="2">
        <v>1</v>
      </c>
      <c r="BC839" s="2">
        <v>1</v>
      </c>
      <c r="BD839" s="2" t="s">
        <v>3</v>
      </c>
      <c r="BE839" s="2" t="s">
        <v>3</v>
      </c>
      <c r="BF839" s="2" t="s">
        <v>3</v>
      </c>
      <c r="BG839" s="2" t="s">
        <v>3</v>
      </c>
      <c r="BH839" s="2">
        <v>3</v>
      </c>
      <c r="BI839" s="2">
        <v>1</v>
      </c>
      <c r="BJ839" s="2" t="s">
        <v>791</v>
      </c>
      <c r="BK839" s="2"/>
      <c r="BL839" s="2"/>
      <c r="BM839" s="2">
        <v>1833</v>
      </c>
      <c r="BN839" s="2">
        <v>0</v>
      </c>
      <c r="BO839" s="2" t="s">
        <v>3</v>
      </c>
      <c r="BP839" s="2">
        <v>0</v>
      </c>
      <c r="BQ839" s="2">
        <v>30</v>
      </c>
      <c r="BR839" s="2">
        <v>0</v>
      </c>
      <c r="BS839" s="2">
        <v>1</v>
      </c>
      <c r="BT839" s="2">
        <v>1</v>
      </c>
      <c r="BU839" s="2">
        <v>1</v>
      </c>
      <c r="BV839" s="2">
        <v>1</v>
      </c>
      <c r="BW839" s="2">
        <v>1</v>
      </c>
      <c r="BX839" s="2">
        <v>1</v>
      </c>
      <c r="BY839" s="2" t="s">
        <v>3</v>
      </c>
      <c r="BZ839" s="2">
        <v>125</v>
      </c>
      <c r="CA839" s="2">
        <v>94</v>
      </c>
      <c r="CB839" s="2" t="s">
        <v>3</v>
      </c>
      <c r="CC839" s="2"/>
      <c r="CD839" s="2"/>
      <c r="CE839" s="2">
        <v>30</v>
      </c>
      <c r="CF839" s="2">
        <v>0</v>
      </c>
      <c r="CG839" s="2">
        <v>0</v>
      </c>
      <c r="CH839" s="2"/>
      <c r="CI839" s="2"/>
      <c r="CJ839" s="2"/>
      <c r="CK839" s="2"/>
      <c r="CL839" s="2"/>
      <c r="CM839" s="2">
        <v>0</v>
      </c>
      <c r="CN839" s="2" t="s">
        <v>3</v>
      </c>
      <c r="CO839" s="2">
        <v>0</v>
      </c>
      <c r="CP839" s="2">
        <f t="shared" si="692"/>
        <v>99.5</v>
      </c>
      <c r="CQ839" s="2">
        <f t="shared" si="693"/>
        <v>9.9499999999999993</v>
      </c>
      <c r="CR839" s="2">
        <f t="shared" si="694"/>
        <v>0</v>
      </c>
      <c r="CS839" s="2">
        <f t="shared" si="695"/>
        <v>0</v>
      </c>
      <c r="CT839" s="2">
        <f t="shared" si="696"/>
        <v>0</v>
      </c>
      <c r="CU839" s="2">
        <f t="shared" si="697"/>
        <v>0</v>
      </c>
      <c r="CV839" s="2">
        <f t="shared" si="698"/>
        <v>0</v>
      </c>
      <c r="CW839" s="2">
        <f t="shared" si="699"/>
        <v>0</v>
      </c>
      <c r="CX839" s="2">
        <f t="shared" si="700"/>
        <v>0</v>
      </c>
      <c r="CY839" s="2">
        <f>((S839*BZ839)/100)</f>
        <v>0</v>
      </c>
      <c r="CZ839" s="2">
        <f>((S839*CA839)/100)</f>
        <v>0</v>
      </c>
      <c r="DA839" s="2"/>
      <c r="DB839" s="2"/>
      <c r="DC839" s="2" t="s">
        <v>3</v>
      </c>
      <c r="DD839" s="2" t="s">
        <v>3</v>
      </c>
      <c r="DE839" s="2" t="s">
        <v>3</v>
      </c>
      <c r="DF839" s="2" t="s">
        <v>3</v>
      </c>
      <c r="DG839" s="2" t="s">
        <v>3</v>
      </c>
      <c r="DH839" s="2" t="s">
        <v>3</v>
      </c>
      <c r="DI839" s="2" t="s">
        <v>3</v>
      </c>
      <c r="DJ839" s="2" t="s">
        <v>3</v>
      </c>
      <c r="DK839" s="2" t="s">
        <v>3</v>
      </c>
      <c r="DL839" s="2" t="s">
        <v>3</v>
      </c>
      <c r="DM839" s="2" t="s">
        <v>3</v>
      </c>
      <c r="DN839" s="2">
        <v>0</v>
      </c>
      <c r="DO839" s="2">
        <v>0</v>
      </c>
      <c r="DP839" s="2">
        <v>1</v>
      </c>
      <c r="DQ839" s="2">
        <v>1</v>
      </c>
      <c r="DR839" s="2"/>
      <c r="DS839" s="2"/>
      <c r="DT839" s="2"/>
      <c r="DU839" s="2">
        <v>1010</v>
      </c>
      <c r="DV839" s="2" t="s">
        <v>397</v>
      </c>
      <c r="DW839" s="2" t="s">
        <v>397</v>
      </c>
      <c r="DX839" s="2">
        <v>1</v>
      </c>
      <c r="DY839" s="2"/>
      <c r="DZ839" s="2" t="s">
        <v>3</v>
      </c>
      <c r="EA839" s="2" t="s">
        <v>3</v>
      </c>
      <c r="EB839" s="2" t="s">
        <v>3</v>
      </c>
      <c r="EC839" s="2" t="s">
        <v>3</v>
      </c>
      <c r="ED839" s="2"/>
      <c r="EE839" s="2">
        <v>49575149</v>
      </c>
      <c r="EF839" s="2">
        <v>30</v>
      </c>
      <c r="EG839" s="2" t="s">
        <v>35</v>
      </c>
      <c r="EH839" s="2">
        <v>0</v>
      </c>
      <c r="EI839" s="2" t="s">
        <v>3</v>
      </c>
      <c r="EJ839" s="2">
        <v>1</v>
      </c>
      <c r="EK839" s="2">
        <v>1833</v>
      </c>
      <c r="EL839" s="2" t="s">
        <v>744</v>
      </c>
      <c r="EM839" s="2" t="s">
        <v>745</v>
      </c>
      <c r="EN839" s="2"/>
      <c r="EO839" s="2" t="s">
        <v>3</v>
      </c>
      <c r="EP839" s="2"/>
      <c r="EQ839" s="2">
        <v>0</v>
      </c>
      <c r="ER839" s="2">
        <v>9.9499999999999993</v>
      </c>
      <c r="ES839" s="2">
        <v>9.9499999999999993</v>
      </c>
      <c r="ET839" s="2">
        <v>0</v>
      </c>
      <c r="EU839" s="2">
        <v>0</v>
      </c>
      <c r="EV839" s="2">
        <v>0</v>
      </c>
      <c r="EW839" s="2">
        <v>0</v>
      </c>
      <c r="EX839" s="2">
        <v>0</v>
      </c>
      <c r="EY839" s="2"/>
      <c r="EZ839" s="2"/>
      <c r="FA839" s="2"/>
      <c r="FB839" s="2"/>
      <c r="FC839" s="2"/>
      <c r="FD839" s="2"/>
      <c r="FE839" s="2"/>
      <c r="FF839" s="2"/>
      <c r="FG839" s="2"/>
      <c r="FH839" s="2"/>
      <c r="FI839" s="2"/>
      <c r="FJ839" s="2"/>
      <c r="FK839" s="2"/>
      <c r="FL839" s="2"/>
      <c r="FM839" s="2"/>
      <c r="FN839" s="2"/>
      <c r="FO839" s="2"/>
      <c r="FP839" s="2"/>
      <c r="FQ839" s="2">
        <v>0</v>
      </c>
      <c r="FR839" s="2">
        <f t="shared" si="701"/>
        <v>0</v>
      </c>
      <c r="FS839" s="2">
        <v>0</v>
      </c>
      <c r="FT839" s="2"/>
      <c r="FU839" s="2"/>
      <c r="FV839" s="2"/>
      <c r="FW839" s="2"/>
      <c r="FX839" s="2">
        <v>125</v>
      </c>
      <c r="FY839" s="2">
        <v>94</v>
      </c>
      <c r="FZ839" s="2"/>
      <c r="GA839" s="2" t="s">
        <v>3</v>
      </c>
      <c r="GB839" s="2"/>
      <c r="GC839" s="2"/>
      <c r="GD839" s="2">
        <v>0</v>
      </c>
      <c r="GE839" s="2"/>
      <c r="GF839" s="2">
        <v>-1580746758</v>
      </c>
      <c r="GG839" s="2">
        <v>2</v>
      </c>
      <c r="GH839" s="2">
        <v>1</v>
      </c>
      <c r="GI839" s="2">
        <v>-2</v>
      </c>
      <c r="GJ839" s="2">
        <v>0</v>
      </c>
      <c r="GK839" s="2">
        <f>ROUND(R839*(R12)/100,2)</f>
        <v>0</v>
      </c>
      <c r="GL839" s="2">
        <f t="shared" si="702"/>
        <v>0</v>
      </c>
      <c r="GM839" s="2">
        <f t="shared" si="703"/>
        <v>99.5</v>
      </c>
      <c r="GN839" s="2">
        <f t="shared" si="704"/>
        <v>99.5</v>
      </c>
      <c r="GO839" s="2">
        <f t="shared" si="705"/>
        <v>0</v>
      </c>
      <c r="GP839" s="2">
        <f t="shared" si="706"/>
        <v>0</v>
      </c>
      <c r="GQ839" s="2"/>
      <c r="GR839" s="2">
        <v>0</v>
      </c>
      <c r="GS839" s="2">
        <v>3</v>
      </c>
      <c r="GT839" s="2">
        <v>0</v>
      </c>
      <c r="GU839" s="2" t="s">
        <v>3</v>
      </c>
      <c r="GV839" s="2">
        <f t="shared" si="707"/>
        <v>0</v>
      </c>
      <c r="GW839" s="2">
        <v>1</v>
      </c>
      <c r="GX839" s="2">
        <f t="shared" si="708"/>
        <v>0</v>
      </c>
      <c r="GY839" s="2"/>
      <c r="GZ839" s="2"/>
      <c r="HA839" s="2">
        <v>0</v>
      </c>
      <c r="HB839" s="2">
        <v>0</v>
      </c>
      <c r="HC839" s="2">
        <f t="shared" si="709"/>
        <v>0</v>
      </c>
      <c r="HD839" s="2"/>
      <c r="HE839" s="2" t="s">
        <v>3</v>
      </c>
      <c r="HF839" s="2" t="s">
        <v>3</v>
      </c>
      <c r="HG839" s="2"/>
      <c r="HH839" s="2"/>
      <c r="HI839" s="2"/>
      <c r="HJ839" s="2"/>
      <c r="HK839" s="2"/>
      <c r="HL839" s="2"/>
      <c r="HM839" s="2" t="s">
        <v>3</v>
      </c>
      <c r="HN839" s="2" t="s">
        <v>3</v>
      </c>
      <c r="HO839" s="2" t="s">
        <v>3</v>
      </c>
      <c r="HP839" s="2" t="s">
        <v>3</v>
      </c>
      <c r="HQ839" s="2" t="s">
        <v>3</v>
      </c>
      <c r="HR839" s="2"/>
      <c r="HS839" s="2"/>
      <c r="HT839" s="2"/>
      <c r="HU839" s="2"/>
      <c r="HV839" s="2"/>
      <c r="HW839" s="2"/>
      <c r="HX839" s="2"/>
      <c r="HY839" s="2"/>
      <c r="HZ839" s="2"/>
      <c r="IA839" s="2"/>
      <c r="IB839" s="2"/>
      <c r="IC839" s="2"/>
      <c r="ID839" s="2"/>
      <c r="IE839" s="2"/>
      <c r="IF839" s="2"/>
      <c r="IG839" s="2"/>
      <c r="IH839" s="2"/>
      <c r="II839" s="2"/>
      <c r="IJ839" s="2"/>
      <c r="IK839" s="2">
        <v>0</v>
      </c>
      <c r="IL839" s="2"/>
      <c r="IM839" s="2"/>
      <c r="IN839" s="2"/>
      <c r="IO839" s="2"/>
      <c r="IP839" s="2"/>
      <c r="IQ839" s="2"/>
      <c r="IR839" s="2"/>
      <c r="IS839" s="2"/>
      <c r="IT839" s="2"/>
      <c r="IU839" s="2"/>
    </row>
    <row r="840" spans="1:255" x14ac:dyDescent="0.2">
      <c r="A840">
        <v>18</v>
      </c>
      <c r="B840">
        <v>1</v>
      </c>
      <c r="C840">
        <v>437</v>
      </c>
      <c r="E840" t="s">
        <v>788</v>
      </c>
      <c r="F840" t="s">
        <v>789</v>
      </c>
      <c r="G840" t="s">
        <v>790</v>
      </c>
      <c r="H840" t="s">
        <v>397</v>
      </c>
      <c r="I840">
        <f>I834*J840</f>
        <v>10</v>
      </c>
      <c r="J840">
        <v>8.7719298245614041</v>
      </c>
      <c r="K840">
        <v>8.7719299999999993</v>
      </c>
      <c r="O840">
        <f t="shared" si="672"/>
        <v>1744.24</v>
      </c>
      <c r="P840">
        <f t="shared" si="673"/>
        <v>1744.24</v>
      </c>
      <c r="Q840">
        <f t="shared" si="674"/>
        <v>0</v>
      </c>
      <c r="R840">
        <f t="shared" si="675"/>
        <v>0</v>
      </c>
      <c r="S840">
        <f t="shared" si="676"/>
        <v>0</v>
      </c>
      <c r="T840">
        <f t="shared" si="677"/>
        <v>0</v>
      </c>
      <c r="U840">
        <f t="shared" si="678"/>
        <v>0</v>
      </c>
      <c r="V840">
        <f t="shared" si="679"/>
        <v>0</v>
      </c>
      <c r="W840">
        <f t="shared" si="680"/>
        <v>0</v>
      </c>
      <c r="X840">
        <f t="shared" si="681"/>
        <v>0</v>
      </c>
      <c r="Y840">
        <f t="shared" si="682"/>
        <v>0</v>
      </c>
      <c r="AA840">
        <v>50417531</v>
      </c>
      <c r="AB840">
        <f t="shared" si="683"/>
        <v>9.9499999999999993</v>
      </c>
      <c r="AC840">
        <f t="shared" si="684"/>
        <v>9.9499999999999993</v>
      </c>
      <c r="AD840">
        <f t="shared" si="685"/>
        <v>0</v>
      </c>
      <c r="AE840">
        <f t="shared" si="686"/>
        <v>0</v>
      </c>
      <c r="AF840">
        <f t="shared" si="687"/>
        <v>0</v>
      </c>
      <c r="AG840">
        <f t="shared" si="688"/>
        <v>0</v>
      </c>
      <c r="AH840">
        <f t="shared" si="689"/>
        <v>0</v>
      </c>
      <c r="AI840">
        <f t="shared" si="690"/>
        <v>0</v>
      </c>
      <c r="AJ840">
        <f t="shared" si="691"/>
        <v>0</v>
      </c>
      <c r="AK840">
        <v>9.9499999999999993</v>
      </c>
      <c r="AL840">
        <v>9.9499999999999993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  <c r="AS840">
        <v>0</v>
      </c>
      <c r="AT840">
        <v>0</v>
      </c>
      <c r="AU840">
        <v>0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17.53</v>
      </c>
      <c r="BD840" t="s">
        <v>3</v>
      </c>
      <c r="BE840" t="s">
        <v>3</v>
      </c>
      <c r="BF840" t="s">
        <v>3</v>
      </c>
      <c r="BG840" t="s">
        <v>3</v>
      </c>
      <c r="BH840">
        <v>3</v>
      </c>
      <c r="BI840">
        <v>1</v>
      </c>
      <c r="BJ840" t="s">
        <v>791</v>
      </c>
      <c r="BM840">
        <v>1833</v>
      </c>
      <c r="BN840">
        <v>0</v>
      </c>
      <c r="BO840" t="s">
        <v>789</v>
      </c>
      <c r="BP840">
        <v>1</v>
      </c>
      <c r="BQ840">
        <v>30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0</v>
      </c>
      <c r="CA840">
        <v>0</v>
      </c>
      <c r="CB840" t="s">
        <v>3</v>
      </c>
      <c r="CE840">
        <v>30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 t="shared" si="692"/>
        <v>1744.24</v>
      </c>
      <c r="CQ840">
        <f t="shared" si="693"/>
        <v>174.42</v>
      </c>
      <c r="CR840">
        <f t="shared" si="694"/>
        <v>0</v>
      </c>
      <c r="CS840">
        <f t="shared" si="695"/>
        <v>0</v>
      </c>
      <c r="CT840">
        <f t="shared" si="696"/>
        <v>0</v>
      </c>
      <c r="CU840">
        <f t="shared" si="697"/>
        <v>0</v>
      </c>
      <c r="CV840">
        <f t="shared" si="698"/>
        <v>0</v>
      </c>
      <c r="CW840">
        <f t="shared" si="699"/>
        <v>0</v>
      </c>
      <c r="CX840">
        <f t="shared" si="700"/>
        <v>0</v>
      </c>
      <c r="CY840">
        <f>S840*(BZ840/100)</f>
        <v>0</v>
      </c>
      <c r="CZ840">
        <f>S840*(CA840/100)</f>
        <v>0</v>
      </c>
      <c r="DC840" t="s">
        <v>3</v>
      </c>
      <c r="DD840" t="s">
        <v>3</v>
      </c>
      <c r="DE840" t="s">
        <v>3</v>
      </c>
      <c r="DF840" t="s">
        <v>3</v>
      </c>
      <c r="DG840" t="s">
        <v>3</v>
      </c>
      <c r="DH840" t="s">
        <v>3</v>
      </c>
      <c r="DI840" t="s">
        <v>3</v>
      </c>
      <c r="DJ840" t="s">
        <v>3</v>
      </c>
      <c r="DK840" t="s">
        <v>3</v>
      </c>
      <c r="DL840" t="s">
        <v>3</v>
      </c>
      <c r="DM840" t="s">
        <v>3</v>
      </c>
      <c r="DN840">
        <v>125</v>
      </c>
      <c r="DO840">
        <v>94</v>
      </c>
      <c r="DP840">
        <v>1</v>
      </c>
      <c r="DQ840">
        <v>1</v>
      </c>
      <c r="DU840">
        <v>1010</v>
      </c>
      <c r="DV840" t="s">
        <v>397</v>
      </c>
      <c r="DW840" t="s">
        <v>397</v>
      </c>
      <c r="DX840">
        <v>1</v>
      </c>
      <c r="DZ840" t="s">
        <v>3</v>
      </c>
      <c r="EA840" t="s">
        <v>3</v>
      </c>
      <c r="EB840" t="s">
        <v>3</v>
      </c>
      <c r="EC840" t="s">
        <v>3</v>
      </c>
      <c r="EE840">
        <v>49575149</v>
      </c>
      <c r="EF840">
        <v>30</v>
      </c>
      <c r="EG840" t="s">
        <v>35</v>
      </c>
      <c r="EH840">
        <v>0</v>
      </c>
      <c r="EI840" t="s">
        <v>3</v>
      </c>
      <c r="EJ840">
        <v>1</v>
      </c>
      <c r="EK840">
        <v>1833</v>
      </c>
      <c r="EL840" t="s">
        <v>744</v>
      </c>
      <c r="EM840" t="s">
        <v>745</v>
      </c>
      <c r="EO840" t="s">
        <v>3</v>
      </c>
      <c r="EQ840">
        <v>0</v>
      </c>
      <c r="ER840">
        <v>9.9499999999999993</v>
      </c>
      <c r="ES840">
        <v>9.9499999999999993</v>
      </c>
      <c r="ET840">
        <v>0</v>
      </c>
      <c r="EU840">
        <v>0</v>
      </c>
      <c r="EV840">
        <v>0</v>
      </c>
      <c r="EW840">
        <v>0</v>
      </c>
      <c r="EX840">
        <v>0</v>
      </c>
      <c r="FQ840">
        <v>0</v>
      </c>
      <c r="FR840">
        <f t="shared" si="701"/>
        <v>0</v>
      </c>
      <c r="FS840">
        <v>0</v>
      </c>
      <c r="FX840">
        <v>125</v>
      </c>
      <c r="FY840">
        <v>94</v>
      </c>
      <c r="GA840" t="s">
        <v>3</v>
      </c>
      <c r="GD840">
        <v>0</v>
      </c>
      <c r="GF840">
        <v>-1580746758</v>
      </c>
      <c r="GG840">
        <v>2</v>
      </c>
      <c r="GH840">
        <v>1</v>
      </c>
      <c r="GI840">
        <v>2</v>
      </c>
      <c r="GJ840">
        <v>0</v>
      </c>
      <c r="GK840">
        <f>ROUND(R840*(S12)/100,2)</f>
        <v>0</v>
      </c>
      <c r="GL840">
        <f t="shared" si="702"/>
        <v>0</v>
      </c>
      <c r="GM840">
        <f t="shared" si="703"/>
        <v>1744.24</v>
      </c>
      <c r="GN840">
        <f t="shared" si="704"/>
        <v>1744.24</v>
      </c>
      <c r="GO840">
        <f t="shared" si="705"/>
        <v>0</v>
      </c>
      <c r="GP840">
        <f t="shared" si="706"/>
        <v>0</v>
      </c>
      <c r="GR840">
        <v>0</v>
      </c>
      <c r="GS840">
        <v>3</v>
      </c>
      <c r="GT840">
        <v>0</v>
      </c>
      <c r="GU840" t="s">
        <v>3</v>
      </c>
      <c r="GV840">
        <f t="shared" si="707"/>
        <v>0</v>
      </c>
      <c r="GW840">
        <v>1</v>
      </c>
      <c r="GX840">
        <f t="shared" si="708"/>
        <v>0</v>
      </c>
      <c r="HA840">
        <v>0</v>
      </c>
      <c r="HB840">
        <v>0</v>
      </c>
      <c r="HC840">
        <f t="shared" si="709"/>
        <v>0</v>
      </c>
      <c r="HE840" t="s">
        <v>3</v>
      </c>
      <c r="HF840" t="s">
        <v>3</v>
      </c>
      <c r="HM840" t="s">
        <v>3</v>
      </c>
      <c r="HN840" t="s">
        <v>3</v>
      </c>
      <c r="HO840" t="s">
        <v>3</v>
      </c>
      <c r="HP840" t="s">
        <v>3</v>
      </c>
      <c r="HQ840" t="s">
        <v>3</v>
      </c>
      <c r="IK840">
        <v>0</v>
      </c>
    </row>
    <row r="841" spans="1:255" x14ac:dyDescent="0.2">
      <c r="A841" s="2">
        <v>18</v>
      </c>
      <c r="B841" s="2">
        <v>1</v>
      </c>
      <c r="C841" s="2">
        <v>421</v>
      </c>
      <c r="D841" s="2"/>
      <c r="E841" s="2" t="s">
        <v>792</v>
      </c>
      <c r="F841" s="2" t="s">
        <v>793</v>
      </c>
      <c r="G841" s="2" t="s">
        <v>794</v>
      </c>
      <c r="H841" s="2" t="s">
        <v>397</v>
      </c>
      <c r="I841" s="2">
        <f>I833*J841</f>
        <v>50</v>
      </c>
      <c r="J841" s="2">
        <v>43.859649122807021</v>
      </c>
      <c r="K841" s="2">
        <v>43.859648999999997</v>
      </c>
      <c r="L841" s="2"/>
      <c r="M841" s="2"/>
      <c r="N841" s="2"/>
      <c r="O841" s="2">
        <f t="shared" si="672"/>
        <v>1291</v>
      </c>
      <c r="P841" s="2">
        <f t="shared" si="673"/>
        <v>1291</v>
      </c>
      <c r="Q841" s="2">
        <f t="shared" si="674"/>
        <v>0</v>
      </c>
      <c r="R841" s="2">
        <f t="shared" si="675"/>
        <v>0</v>
      </c>
      <c r="S841" s="2">
        <f t="shared" si="676"/>
        <v>0</v>
      </c>
      <c r="T841" s="2">
        <f t="shared" si="677"/>
        <v>0</v>
      </c>
      <c r="U841" s="2">
        <f t="shared" si="678"/>
        <v>0</v>
      </c>
      <c r="V841" s="2">
        <f t="shared" si="679"/>
        <v>0</v>
      </c>
      <c r="W841" s="2">
        <f t="shared" si="680"/>
        <v>0</v>
      </c>
      <c r="X841" s="2">
        <f t="shared" si="681"/>
        <v>0</v>
      </c>
      <c r="Y841" s="2">
        <f t="shared" si="682"/>
        <v>0</v>
      </c>
      <c r="Z841" s="2"/>
      <c r="AA841" s="2">
        <v>50417534</v>
      </c>
      <c r="AB841" s="2">
        <f t="shared" si="683"/>
        <v>25.82</v>
      </c>
      <c r="AC841" s="2">
        <f t="shared" si="684"/>
        <v>25.82</v>
      </c>
      <c r="AD841" s="2">
        <f t="shared" si="685"/>
        <v>0</v>
      </c>
      <c r="AE841" s="2">
        <f t="shared" si="686"/>
        <v>0</v>
      </c>
      <c r="AF841" s="2">
        <f t="shared" si="687"/>
        <v>0</v>
      </c>
      <c r="AG841" s="2">
        <f t="shared" si="688"/>
        <v>0</v>
      </c>
      <c r="AH841" s="2">
        <f t="shared" si="689"/>
        <v>0</v>
      </c>
      <c r="AI841" s="2">
        <f t="shared" si="690"/>
        <v>0</v>
      </c>
      <c r="AJ841" s="2">
        <f t="shared" si="691"/>
        <v>0</v>
      </c>
      <c r="AK841" s="2">
        <v>25.82</v>
      </c>
      <c r="AL841" s="2">
        <v>25.82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125</v>
      </c>
      <c r="AU841" s="2">
        <v>94</v>
      </c>
      <c r="AV841" s="2">
        <v>1</v>
      </c>
      <c r="AW841" s="2">
        <v>1</v>
      </c>
      <c r="AX841" s="2"/>
      <c r="AY841" s="2"/>
      <c r="AZ841" s="2">
        <v>1</v>
      </c>
      <c r="BA841" s="2">
        <v>1</v>
      </c>
      <c r="BB841" s="2">
        <v>1</v>
      </c>
      <c r="BC841" s="2">
        <v>1</v>
      </c>
      <c r="BD841" s="2" t="s">
        <v>3</v>
      </c>
      <c r="BE841" s="2" t="s">
        <v>3</v>
      </c>
      <c r="BF841" s="2" t="s">
        <v>3</v>
      </c>
      <c r="BG841" s="2" t="s">
        <v>3</v>
      </c>
      <c r="BH841" s="2">
        <v>3</v>
      </c>
      <c r="BI841" s="2">
        <v>1</v>
      </c>
      <c r="BJ841" s="2" t="s">
        <v>795</v>
      </c>
      <c r="BK841" s="2"/>
      <c r="BL841" s="2"/>
      <c r="BM841" s="2">
        <v>1833</v>
      </c>
      <c r="BN841" s="2">
        <v>0</v>
      </c>
      <c r="BO841" s="2" t="s">
        <v>3</v>
      </c>
      <c r="BP841" s="2">
        <v>0</v>
      </c>
      <c r="BQ841" s="2">
        <v>30</v>
      </c>
      <c r="BR841" s="2">
        <v>0</v>
      </c>
      <c r="BS841" s="2">
        <v>1</v>
      </c>
      <c r="BT841" s="2">
        <v>1</v>
      </c>
      <c r="BU841" s="2">
        <v>1</v>
      </c>
      <c r="BV841" s="2">
        <v>1</v>
      </c>
      <c r="BW841" s="2">
        <v>1</v>
      </c>
      <c r="BX841" s="2">
        <v>1</v>
      </c>
      <c r="BY841" s="2" t="s">
        <v>3</v>
      </c>
      <c r="BZ841" s="2">
        <v>125</v>
      </c>
      <c r="CA841" s="2">
        <v>94</v>
      </c>
      <c r="CB841" s="2" t="s">
        <v>3</v>
      </c>
      <c r="CC841" s="2"/>
      <c r="CD841" s="2"/>
      <c r="CE841" s="2">
        <v>30</v>
      </c>
      <c r="CF841" s="2">
        <v>0</v>
      </c>
      <c r="CG841" s="2">
        <v>0</v>
      </c>
      <c r="CH841" s="2"/>
      <c r="CI841" s="2"/>
      <c r="CJ841" s="2"/>
      <c r="CK841" s="2"/>
      <c r="CL841" s="2"/>
      <c r="CM841" s="2">
        <v>0</v>
      </c>
      <c r="CN841" s="2" t="s">
        <v>3</v>
      </c>
      <c r="CO841" s="2">
        <v>0</v>
      </c>
      <c r="CP841" s="2">
        <f t="shared" si="692"/>
        <v>1291</v>
      </c>
      <c r="CQ841" s="2">
        <f t="shared" si="693"/>
        <v>25.82</v>
      </c>
      <c r="CR841" s="2">
        <f t="shared" si="694"/>
        <v>0</v>
      </c>
      <c r="CS841" s="2">
        <f t="shared" si="695"/>
        <v>0</v>
      </c>
      <c r="CT841" s="2">
        <f t="shared" si="696"/>
        <v>0</v>
      </c>
      <c r="CU841" s="2">
        <f t="shared" si="697"/>
        <v>0</v>
      </c>
      <c r="CV841" s="2">
        <f t="shared" si="698"/>
        <v>0</v>
      </c>
      <c r="CW841" s="2">
        <f t="shared" si="699"/>
        <v>0</v>
      </c>
      <c r="CX841" s="2">
        <f t="shared" si="700"/>
        <v>0</v>
      </c>
      <c r="CY841" s="2">
        <f>((S841*BZ841)/100)</f>
        <v>0</v>
      </c>
      <c r="CZ841" s="2">
        <f>((S841*CA841)/100)</f>
        <v>0</v>
      </c>
      <c r="DA841" s="2"/>
      <c r="DB841" s="2"/>
      <c r="DC841" s="2" t="s">
        <v>3</v>
      </c>
      <c r="DD841" s="2" t="s">
        <v>3</v>
      </c>
      <c r="DE841" s="2" t="s">
        <v>3</v>
      </c>
      <c r="DF841" s="2" t="s">
        <v>3</v>
      </c>
      <c r="DG841" s="2" t="s">
        <v>3</v>
      </c>
      <c r="DH841" s="2" t="s">
        <v>3</v>
      </c>
      <c r="DI841" s="2" t="s">
        <v>3</v>
      </c>
      <c r="DJ841" s="2" t="s">
        <v>3</v>
      </c>
      <c r="DK841" s="2" t="s">
        <v>3</v>
      </c>
      <c r="DL841" s="2" t="s">
        <v>3</v>
      </c>
      <c r="DM841" s="2" t="s">
        <v>3</v>
      </c>
      <c r="DN841" s="2">
        <v>0</v>
      </c>
      <c r="DO841" s="2">
        <v>0</v>
      </c>
      <c r="DP841" s="2">
        <v>1</v>
      </c>
      <c r="DQ841" s="2">
        <v>1</v>
      </c>
      <c r="DR841" s="2"/>
      <c r="DS841" s="2"/>
      <c r="DT841" s="2"/>
      <c r="DU841" s="2">
        <v>1010</v>
      </c>
      <c r="DV841" s="2" t="s">
        <v>397</v>
      </c>
      <c r="DW841" s="2" t="s">
        <v>397</v>
      </c>
      <c r="DX841" s="2">
        <v>1</v>
      </c>
      <c r="DY841" s="2"/>
      <c r="DZ841" s="2" t="s">
        <v>3</v>
      </c>
      <c r="EA841" s="2" t="s">
        <v>3</v>
      </c>
      <c r="EB841" s="2" t="s">
        <v>3</v>
      </c>
      <c r="EC841" s="2" t="s">
        <v>3</v>
      </c>
      <c r="ED841" s="2"/>
      <c r="EE841" s="2">
        <v>49575149</v>
      </c>
      <c r="EF841" s="2">
        <v>30</v>
      </c>
      <c r="EG841" s="2" t="s">
        <v>35</v>
      </c>
      <c r="EH841" s="2">
        <v>0</v>
      </c>
      <c r="EI841" s="2" t="s">
        <v>3</v>
      </c>
      <c r="EJ841" s="2">
        <v>1</v>
      </c>
      <c r="EK841" s="2">
        <v>1833</v>
      </c>
      <c r="EL841" s="2" t="s">
        <v>744</v>
      </c>
      <c r="EM841" s="2" t="s">
        <v>745</v>
      </c>
      <c r="EN841" s="2"/>
      <c r="EO841" s="2" t="s">
        <v>3</v>
      </c>
      <c r="EP841" s="2"/>
      <c r="EQ841" s="2">
        <v>0</v>
      </c>
      <c r="ER841" s="2">
        <v>25.82</v>
      </c>
      <c r="ES841" s="2">
        <v>25.82</v>
      </c>
      <c r="ET841" s="2">
        <v>0</v>
      </c>
      <c r="EU841" s="2">
        <v>0</v>
      </c>
      <c r="EV841" s="2">
        <v>0</v>
      </c>
      <c r="EW841" s="2">
        <v>0</v>
      </c>
      <c r="EX841" s="2">
        <v>0</v>
      </c>
      <c r="EY841" s="2"/>
      <c r="EZ841" s="2"/>
      <c r="FA841" s="2"/>
      <c r="FB841" s="2"/>
      <c r="FC841" s="2"/>
      <c r="FD841" s="2"/>
      <c r="FE841" s="2"/>
      <c r="FF841" s="2"/>
      <c r="FG841" s="2"/>
      <c r="FH841" s="2"/>
      <c r="FI841" s="2"/>
      <c r="FJ841" s="2"/>
      <c r="FK841" s="2"/>
      <c r="FL841" s="2"/>
      <c r="FM841" s="2"/>
      <c r="FN841" s="2"/>
      <c r="FO841" s="2"/>
      <c r="FP841" s="2"/>
      <c r="FQ841" s="2">
        <v>0</v>
      </c>
      <c r="FR841" s="2">
        <f t="shared" si="701"/>
        <v>0</v>
      </c>
      <c r="FS841" s="2">
        <v>0</v>
      </c>
      <c r="FT841" s="2"/>
      <c r="FU841" s="2"/>
      <c r="FV841" s="2"/>
      <c r="FW841" s="2"/>
      <c r="FX841" s="2">
        <v>125</v>
      </c>
      <c r="FY841" s="2">
        <v>94</v>
      </c>
      <c r="FZ841" s="2"/>
      <c r="GA841" s="2" t="s">
        <v>3</v>
      </c>
      <c r="GB841" s="2"/>
      <c r="GC841" s="2"/>
      <c r="GD841" s="2">
        <v>0</v>
      </c>
      <c r="GE841" s="2"/>
      <c r="GF841" s="2">
        <v>-478599419</v>
      </c>
      <c r="GG841" s="2">
        <v>2</v>
      </c>
      <c r="GH841" s="2">
        <v>1</v>
      </c>
      <c r="GI841" s="2">
        <v>-2</v>
      </c>
      <c r="GJ841" s="2">
        <v>0</v>
      </c>
      <c r="GK841" s="2">
        <f>ROUND(R841*(R12)/100,2)</f>
        <v>0</v>
      </c>
      <c r="GL841" s="2">
        <f t="shared" si="702"/>
        <v>0</v>
      </c>
      <c r="GM841" s="2">
        <f t="shared" si="703"/>
        <v>1291</v>
      </c>
      <c r="GN841" s="2">
        <f t="shared" si="704"/>
        <v>1291</v>
      </c>
      <c r="GO841" s="2">
        <f t="shared" si="705"/>
        <v>0</v>
      </c>
      <c r="GP841" s="2">
        <f t="shared" si="706"/>
        <v>0</v>
      </c>
      <c r="GQ841" s="2"/>
      <c r="GR841" s="2">
        <v>0</v>
      </c>
      <c r="GS841" s="2">
        <v>3</v>
      </c>
      <c r="GT841" s="2">
        <v>0</v>
      </c>
      <c r="GU841" s="2" t="s">
        <v>3</v>
      </c>
      <c r="GV841" s="2">
        <f t="shared" si="707"/>
        <v>0</v>
      </c>
      <c r="GW841" s="2">
        <v>1</v>
      </c>
      <c r="GX841" s="2">
        <f t="shared" si="708"/>
        <v>0</v>
      </c>
      <c r="GY841" s="2"/>
      <c r="GZ841" s="2"/>
      <c r="HA841" s="2">
        <v>0</v>
      </c>
      <c r="HB841" s="2">
        <v>0</v>
      </c>
      <c r="HC841" s="2">
        <f t="shared" si="709"/>
        <v>0</v>
      </c>
      <c r="HD841" s="2"/>
      <c r="HE841" s="2" t="s">
        <v>3</v>
      </c>
      <c r="HF841" s="2" t="s">
        <v>3</v>
      </c>
      <c r="HG841" s="2"/>
      <c r="HH841" s="2"/>
      <c r="HI841" s="2"/>
      <c r="HJ841" s="2"/>
      <c r="HK841" s="2"/>
      <c r="HL841" s="2"/>
      <c r="HM841" s="2" t="s">
        <v>3</v>
      </c>
      <c r="HN841" s="2" t="s">
        <v>3</v>
      </c>
      <c r="HO841" s="2" t="s">
        <v>3</v>
      </c>
      <c r="HP841" s="2" t="s">
        <v>3</v>
      </c>
      <c r="HQ841" s="2" t="s">
        <v>3</v>
      </c>
      <c r="HR841" s="2"/>
      <c r="HS841" s="2"/>
      <c r="HT841" s="2"/>
      <c r="HU841" s="2"/>
      <c r="HV841" s="2"/>
      <c r="HW841" s="2"/>
      <c r="HX841" s="2"/>
      <c r="HY841" s="2"/>
      <c r="HZ841" s="2"/>
      <c r="IA841" s="2"/>
      <c r="IB841" s="2"/>
      <c r="IC841" s="2"/>
      <c r="ID841" s="2"/>
      <c r="IE841" s="2"/>
      <c r="IF841" s="2"/>
      <c r="IG841" s="2"/>
      <c r="IH841" s="2"/>
      <c r="II841" s="2"/>
      <c r="IJ841" s="2"/>
      <c r="IK841" s="2">
        <v>0</v>
      </c>
      <c r="IL841" s="2"/>
      <c r="IM841" s="2"/>
      <c r="IN841" s="2"/>
      <c r="IO841" s="2"/>
      <c r="IP841" s="2"/>
      <c r="IQ841" s="2"/>
      <c r="IR841" s="2"/>
      <c r="IS841" s="2"/>
      <c r="IT841" s="2"/>
      <c r="IU841" s="2"/>
    </row>
    <row r="842" spans="1:255" x14ac:dyDescent="0.2">
      <c r="A842">
        <v>18</v>
      </c>
      <c r="B842">
        <v>1</v>
      </c>
      <c r="C842">
        <v>435</v>
      </c>
      <c r="E842" t="s">
        <v>792</v>
      </c>
      <c r="F842" t="s">
        <v>793</v>
      </c>
      <c r="G842" t="s">
        <v>794</v>
      </c>
      <c r="H842" t="s">
        <v>397</v>
      </c>
      <c r="I842">
        <f>I834*J842</f>
        <v>50</v>
      </c>
      <c r="J842">
        <v>43.859649122807021</v>
      </c>
      <c r="K842">
        <v>43.859648999999997</v>
      </c>
      <c r="O842">
        <f t="shared" si="672"/>
        <v>4118.29</v>
      </c>
      <c r="P842">
        <f t="shared" si="673"/>
        <v>4118.29</v>
      </c>
      <c r="Q842">
        <f t="shared" si="674"/>
        <v>0</v>
      </c>
      <c r="R842">
        <f t="shared" si="675"/>
        <v>0</v>
      </c>
      <c r="S842">
        <f t="shared" si="676"/>
        <v>0</v>
      </c>
      <c r="T842">
        <f t="shared" si="677"/>
        <v>0</v>
      </c>
      <c r="U842">
        <f t="shared" si="678"/>
        <v>0</v>
      </c>
      <c r="V842">
        <f t="shared" si="679"/>
        <v>0</v>
      </c>
      <c r="W842">
        <f t="shared" si="680"/>
        <v>0</v>
      </c>
      <c r="X842">
        <f t="shared" si="681"/>
        <v>0</v>
      </c>
      <c r="Y842">
        <f t="shared" si="682"/>
        <v>0</v>
      </c>
      <c r="AA842">
        <v>50417531</v>
      </c>
      <c r="AB842">
        <f t="shared" si="683"/>
        <v>25.82</v>
      </c>
      <c r="AC842">
        <f t="shared" si="684"/>
        <v>25.82</v>
      </c>
      <c r="AD842">
        <f t="shared" si="685"/>
        <v>0</v>
      </c>
      <c r="AE842">
        <f t="shared" si="686"/>
        <v>0</v>
      </c>
      <c r="AF842">
        <f t="shared" si="687"/>
        <v>0</v>
      </c>
      <c r="AG842">
        <f t="shared" si="688"/>
        <v>0</v>
      </c>
      <c r="AH842">
        <f t="shared" si="689"/>
        <v>0</v>
      </c>
      <c r="AI842">
        <f t="shared" si="690"/>
        <v>0</v>
      </c>
      <c r="AJ842">
        <f t="shared" si="691"/>
        <v>0</v>
      </c>
      <c r="AK842">
        <v>25.82</v>
      </c>
      <c r="AL842">
        <v>25.82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  <c r="AS842">
        <v>0</v>
      </c>
      <c r="AT842">
        <v>0</v>
      </c>
      <c r="AU842">
        <v>0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3.19</v>
      </c>
      <c r="BD842" t="s">
        <v>3</v>
      </c>
      <c r="BE842" t="s">
        <v>3</v>
      </c>
      <c r="BF842" t="s">
        <v>3</v>
      </c>
      <c r="BG842" t="s">
        <v>3</v>
      </c>
      <c r="BH842">
        <v>3</v>
      </c>
      <c r="BI842">
        <v>1</v>
      </c>
      <c r="BJ842" t="s">
        <v>795</v>
      </c>
      <c r="BM842">
        <v>1833</v>
      </c>
      <c r="BN842">
        <v>0</v>
      </c>
      <c r="BO842" t="s">
        <v>793</v>
      </c>
      <c r="BP842">
        <v>1</v>
      </c>
      <c r="BQ842">
        <v>30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0</v>
      </c>
      <c r="CA842">
        <v>0</v>
      </c>
      <c r="CB842" t="s">
        <v>3</v>
      </c>
      <c r="CE842">
        <v>30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 t="shared" si="692"/>
        <v>4118.29</v>
      </c>
      <c r="CQ842">
        <f t="shared" si="693"/>
        <v>82.37</v>
      </c>
      <c r="CR842">
        <f t="shared" si="694"/>
        <v>0</v>
      </c>
      <c r="CS842">
        <f t="shared" si="695"/>
        <v>0</v>
      </c>
      <c r="CT842">
        <f t="shared" si="696"/>
        <v>0</v>
      </c>
      <c r="CU842">
        <f t="shared" si="697"/>
        <v>0</v>
      </c>
      <c r="CV842">
        <f t="shared" si="698"/>
        <v>0</v>
      </c>
      <c r="CW842">
        <f t="shared" si="699"/>
        <v>0</v>
      </c>
      <c r="CX842">
        <f t="shared" si="700"/>
        <v>0</v>
      </c>
      <c r="CY842">
        <f>S842*(BZ842/100)</f>
        <v>0</v>
      </c>
      <c r="CZ842">
        <f>S842*(CA842/100)</f>
        <v>0</v>
      </c>
      <c r="DC842" t="s">
        <v>3</v>
      </c>
      <c r="DD842" t="s">
        <v>3</v>
      </c>
      <c r="DE842" t="s">
        <v>3</v>
      </c>
      <c r="DF842" t="s">
        <v>3</v>
      </c>
      <c r="DG842" t="s">
        <v>3</v>
      </c>
      <c r="DH842" t="s">
        <v>3</v>
      </c>
      <c r="DI842" t="s">
        <v>3</v>
      </c>
      <c r="DJ842" t="s">
        <v>3</v>
      </c>
      <c r="DK842" t="s">
        <v>3</v>
      </c>
      <c r="DL842" t="s">
        <v>3</v>
      </c>
      <c r="DM842" t="s">
        <v>3</v>
      </c>
      <c r="DN842">
        <v>125</v>
      </c>
      <c r="DO842">
        <v>94</v>
      </c>
      <c r="DP842">
        <v>1</v>
      </c>
      <c r="DQ842">
        <v>1</v>
      </c>
      <c r="DU842">
        <v>1010</v>
      </c>
      <c r="DV842" t="s">
        <v>397</v>
      </c>
      <c r="DW842" t="s">
        <v>397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49575149</v>
      </c>
      <c r="EF842">
        <v>30</v>
      </c>
      <c r="EG842" t="s">
        <v>35</v>
      </c>
      <c r="EH842">
        <v>0</v>
      </c>
      <c r="EI842" t="s">
        <v>3</v>
      </c>
      <c r="EJ842">
        <v>1</v>
      </c>
      <c r="EK842">
        <v>1833</v>
      </c>
      <c r="EL842" t="s">
        <v>744</v>
      </c>
      <c r="EM842" t="s">
        <v>745</v>
      </c>
      <c r="EO842" t="s">
        <v>3</v>
      </c>
      <c r="EQ842">
        <v>0</v>
      </c>
      <c r="ER842">
        <v>25.82</v>
      </c>
      <c r="ES842">
        <v>25.82</v>
      </c>
      <c r="ET842">
        <v>0</v>
      </c>
      <c r="EU842">
        <v>0</v>
      </c>
      <c r="EV842">
        <v>0</v>
      </c>
      <c r="EW842">
        <v>0</v>
      </c>
      <c r="EX842">
        <v>0</v>
      </c>
      <c r="FQ842">
        <v>0</v>
      </c>
      <c r="FR842">
        <f t="shared" si="701"/>
        <v>0</v>
      </c>
      <c r="FS842">
        <v>0</v>
      </c>
      <c r="FX842">
        <v>125</v>
      </c>
      <c r="FY842">
        <v>94</v>
      </c>
      <c r="GA842" t="s">
        <v>3</v>
      </c>
      <c r="GD842">
        <v>0</v>
      </c>
      <c r="GF842">
        <v>-478599419</v>
      </c>
      <c r="GG842">
        <v>2</v>
      </c>
      <c r="GH842">
        <v>1</v>
      </c>
      <c r="GI842">
        <v>2</v>
      </c>
      <c r="GJ842">
        <v>0</v>
      </c>
      <c r="GK842">
        <f>ROUND(R842*(S12)/100,2)</f>
        <v>0</v>
      </c>
      <c r="GL842">
        <f t="shared" si="702"/>
        <v>0</v>
      </c>
      <c r="GM842">
        <f t="shared" si="703"/>
        <v>4118.29</v>
      </c>
      <c r="GN842">
        <f t="shared" si="704"/>
        <v>4118.29</v>
      </c>
      <c r="GO842">
        <f t="shared" si="705"/>
        <v>0</v>
      </c>
      <c r="GP842">
        <f t="shared" si="706"/>
        <v>0</v>
      </c>
      <c r="GR842">
        <v>0</v>
      </c>
      <c r="GS842">
        <v>3</v>
      </c>
      <c r="GT842">
        <v>0</v>
      </c>
      <c r="GU842" t="s">
        <v>3</v>
      </c>
      <c r="GV842">
        <f t="shared" si="707"/>
        <v>0</v>
      </c>
      <c r="GW842">
        <v>1</v>
      </c>
      <c r="GX842">
        <f t="shared" si="708"/>
        <v>0</v>
      </c>
      <c r="HA842">
        <v>0</v>
      </c>
      <c r="HB842">
        <v>0</v>
      </c>
      <c r="HC842">
        <f t="shared" si="709"/>
        <v>0</v>
      </c>
      <c r="HE842" t="s">
        <v>3</v>
      </c>
      <c r="HF842" t="s">
        <v>3</v>
      </c>
      <c r="HM842" t="s">
        <v>3</v>
      </c>
      <c r="HN842" t="s">
        <v>3</v>
      </c>
      <c r="HO842" t="s">
        <v>3</v>
      </c>
      <c r="HP842" t="s">
        <v>3</v>
      </c>
      <c r="HQ842" t="s">
        <v>3</v>
      </c>
      <c r="IK842">
        <v>0</v>
      </c>
    </row>
    <row r="843" spans="1:255" x14ac:dyDescent="0.2">
      <c r="A843" s="2">
        <v>18</v>
      </c>
      <c r="B843" s="2">
        <v>1</v>
      </c>
      <c r="C843" s="2">
        <v>424</v>
      </c>
      <c r="D843" s="2"/>
      <c r="E843" s="2" t="s">
        <v>796</v>
      </c>
      <c r="F843" s="2" t="s">
        <v>772</v>
      </c>
      <c r="G843" s="2" t="s">
        <v>773</v>
      </c>
      <c r="H843" s="2" t="s">
        <v>397</v>
      </c>
      <c r="I843" s="2">
        <f>I833*J843</f>
        <v>72</v>
      </c>
      <c r="J843" s="2">
        <v>63.15789473684211</v>
      </c>
      <c r="K843" s="2">
        <v>63.157895000000003</v>
      </c>
      <c r="L843" s="2"/>
      <c r="M843" s="2"/>
      <c r="N843" s="2"/>
      <c r="O843" s="2">
        <f t="shared" si="672"/>
        <v>10511.28</v>
      </c>
      <c r="P843" s="2">
        <f t="shared" si="673"/>
        <v>10511.28</v>
      </c>
      <c r="Q843" s="2">
        <f t="shared" si="674"/>
        <v>0</v>
      </c>
      <c r="R843" s="2">
        <f t="shared" si="675"/>
        <v>0</v>
      </c>
      <c r="S843" s="2">
        <f t="shared" si="676"/>
        <v>0</v>
      </c>
      <c r="T843" s="2">
        <f t="shared" si="677"/>
        <v>0</v>
      </c>
      <c r="U843" s="2">
        <f t="shared" si="678"/>
        <v>0</v>
      </c>
      <c r="V843" s="2">
        <f t="shared" si="679"/>
        <v>0</v>
      </c>
      <c r="W843" s="2">
        <f t="shared" si="680"/>
        <v>0</v>
      </c>
      <c r="X843" s="2">
        <f t="shared" si="681"/>
        <v>0</v>
      </c>
      <c r="Y843" s="2">
        <f t="shared" si="682"/>
        <v>0</v>
      </c>
      <c r="Z843" s="2"/>
      <c r="AA843" s="2">
        <v>50417534</v>
      </c>
      <c r="AB843" s="2">
        <f t="shared" si="683"/>
        <v>145.99</v>
      </c>
      <c r="AC843" s="2">
        <f t="shared" si="684"/>
        <v>145.99</v>
      </c>
      <c r="AD843" s="2">
        <f t="shared" si="685"/>
        <v>0</v>
      </c>
      <c r="AE843" s="2">
        <f t="shared" si="686"/>
        <v>0</v>
      </c>
      <c r="AF843" s="2">
        <f t="shared" si="687"/>
        <v>0</v>
      </c>
      <c r="AG843" s="2">
        <f t="shared" si="688"/>
        <v>0</v>
      </c>
      <c r="AH843" s="2">
        <f t="shared" si="689"/>
        <v>0</v>
      </c>
      <c r="AI843" s="2">
        <f t="shared" si="690"/>
        <v>0</v>
      </c>
      <c r="AJ843" s="2">
        <f t="shared" si="691"/>
        <v>0</v>
      </c>
      <c r="AK843" s="2">
        <v>145.99</v>
      </c>
      <c r="AL843" s="2">
        <v>145.99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125</v>
      </c>
      <c r="AU843" s="2">
        <v>94</v>
      </c>
      <c r="AV843" s="2">
        <v>1</v>
      </c>
      <c r="AW843" s="2">
        <v>1</v>
      </c>
      <c r="AX843" s="2"/>
      <c r="AY843" s="2"/>
      <c r="AZ843" s="2">
        <v>1</v>
      </c>
      <c r="BA843" s="2">
        <v>1</v>
      </c>
      <c r="BB843" s="2">
        <v>1</v>
      </c>
      <c r="BC843" s="2">
        <v>1</v>
      </c>
      <c r="BD843" s="2" t="s">
        <v>3</v>
      </c>
      <c r="BE843" s="2" t="s">
        <v>3</v>
      </c>
      <c r="BF843" s="2" t="s">
        <v>3</v>
      </c>
      <c r="BG843" s="2" t="s">
        <v>3</v>
      </c>
      <c r="BH843" s="2">
        <v>3</v>
      </c>
      <c r="BI843" s="2">
        <v>1</v>
      </c>
      <c r="BJ843" s="2" t="s">
        <v>774</v>
      </c>
      <c r="BK843" s="2"/>
      <c r="BL843" s="2"/>
      <c r="BM843" s="2">
        <v>1833</v>
      </c>
      <c r="BN843" s="2">
        <v>0</v>
      </c>
      <c r="BO843" s="2" t="s">
        <v>3</v>
      </c>
      <c r="BP843" s="2">
        <v>0</v>
      </c>
      <c r="BQ843" s="2">
        <v>30</v>
      </c>
      <c r="BR843" s="2">
        <v>0</v>
      </c>
      <c r="BS843" s="2">
        <v>1</v>
      </c>
      <c r="BT843" s="2">
        <v>1</v>
      </c>
      <c r="BU843" s="2">
        <v>1</v>
      </c>
      <c r="BV843" s="2">
        <v>1</v>
      </c>
      <c r="BW843" s="2">
        <v>1</v>
      </c>
      <c r="BX843" s="2">
        <v>1</v>
      </c>
      <c r="BY843" s="2" t="s">
        <v>3</v>
      </c>
      <c r="BZ843" s="2">
        <v>125</v>
      </c>
      <c r="CA843" s="2">
        <v>94</v>
      </c>
      <c r="CB843" s="2" t="s">
        <v>3</v>
      </c>
      <c r="CC843" s="2"/>
      <c r="CD843" s="2"/>
      <c r="CE843" s="2">
        <v>30</v>
      </c>
      <c r="CF843" s="2">
        <v>0</v>
      </c>
      <c r="CG843" s="2">
        <v>0</v>
      </c>
      <c r="CH843" s="2"/>
      <c r="CI843" s="2"/>
      <c r="CJ843" s="2"/>
      <c r="CK843" s="2"/>
      <c r="CL843" s="2"/>
      <c r="CM843" s="2">
        <v>0</v>
      </c>
      <c r="CN843" s="2" t="s">
        <v>3</v>
      </c>
      <c r="CO843" s="2">
        <v>0</v>
      </c>
      <c r="CP843" s="2">
        <f t="shared" si="692"/>
        <v>10511.28</v>
      </c>
      <c r="CQ843" s="2">
        <f t="shared" si="693"/>
        <v>145.99</v>
      </c>
      <c r="CR843" s="2">
        <f t="shared" si="694"/>
        <v>0</v>
      </c>
      <c r="CS843" s="2">
        <f t="shared" si="695"/>
        <v>0</v>
      </c>
      <c r="CT843" s="2">
        <f t="shared" si="696"/>
        <v>0</v>
      </c>
      <c r="CU843" s="2">
        <f t="shared" si="697"/>
        <v>0</v>
      </c>
      <c r="CV843" s="2">
        <f t="shared" si="698"/>
        <v>0</v>
      </c>
      <c r="CW843" s="2">
        <f t="shared" si="699"/>
        <v>0</v>
      </c>
      <c r="CX843" s="2">
        <f t="shared" si="700"/>
        <v>0</v>
      </c>
      <c r="CY843" s="2">
        <f>((S843*BZ843)/100)</f>
        <v>0</v>
      </c>
      <c r="CZ843" s="2">
        <f>((S843*CA843)/100)</f>
        <v>0</v>
      </c>
      <c r="DA843" s="2"/>
      <c r="DB843" s="2"/>
      <c r="DC843" s="2" t="s">
        <v>3</v>
      </c>
      <c r="DD843" s="2" t="s">
        <v>3</v>
      </c>
      <c r="DE843" s="2" t="s">
        <v>3</v>
      </c>
      <c r="DF843" s="2" t="s">
        <v>3</v>
      </c>
      <c r="DG843" s="2" t="s">
        <v>3</v>
      </c>
      <c r="DH843" s="2" t="s">
        <v>3</v>
      </c>
      <c r="DI843" s="2" t="s">
        <v>3</v>
      </c>
      <c r="DJ843" s="2" t="s">
        <v>3</v>
      </c>
      <c r="DK843" s="2" t="s">
        <v>3</v>
      </c>
      <c r="DL843" s="2" t="s">
        <v>3</v>
      </c>
      <c r="DM843" s="2" t="s">
        <v>3</v>
      </c>
      <c r="DN843" s="2">
        <v>0</v>
      </c>
      <c r="DO843" s="2">
        <v>0</v>
      </c>
      <c r="DP843" s="2">
        <v>1</v>
      </c>
      <c r="DQ843" s="2">
        <v>1</v>
      </c>
      <c r="DR843" s="2"/>
      <c r="DS843" s="2"/>
      <c r="DT843" s="2"/>
      <c r="DU843" s="2">
        <v>1010</v>
      </c>
      <c r="DV843" s="2" t="s">
        <v>397</v>
      </c>
      <c r="DW843" s="2" t="s">
        <v>397</v>
      </c>
      <c r="DX843" s="2">
        <v>1</v>
      </c>
      <c r="DY843" s="2"/>
      <c r="DZ843" s="2" t="s">
        <v>3</v>
      </c>
      <c r="EA843" s="2" t="s">
        <v>3</v>
      </c>
      <c r="EB843" s="2" t="s">
        <v>3</v>
      </c>
      <c r="EC843" s="2" t="s">
        <v>3</v>
      </c>
      <c r="ED843" s="2"/>
      <c r="EE843" s="2">
        <v>49575149</v>
      </c>
      <c r="EF843" s="2">
        <v>30</v>
      </c>
      <c r="EG843" s="2" t="s">
        <v>35</v>
      </c>
      <c r="EH843" s="2">
        <v>0</v>
      </c>
      <c r="EI843" s="2" t="s">
        <v>3</v>
      </c>
      <c r="EJ843" s="2">
        <v>1</v>
      </c>
      <c r="EK843" s="2">
        <v>1833</v>
      </c>
      <c r="EL843" s="2" t="s">
        <v>744</v>
      </c>
      <c r="EM843" s="2" t="s">
        <v>745</v>
      </c>
      <c r="EN843" s="2"/>
      <c r="EO843" s="2" t="s">
        <v>3</v>
      </c>
      <c r="EP843" s="2"/>
      <c r="EQ843" s="2">
        <v>0</v>
      </c>
      <c r="ER843" s="2">
        <v>145.99</v>
      </c>
      <c r="ES843" s="2">
        <v>145.99</v>
      </c>
      <c r="ET843" s="2">
        <v>0</v>
      </c>
      <c r="EU843" s="2">
        <v>0</v>
      </c>
      <c r="EV843" s="2">
        <v>0</v>
      </c>
      <c r="EW843" s="2">
        <v>0</v>
      </c>
      <c r="EX843" s="2">
        <v>0</v>
      </c>
      <c r="EY843" s="2"/>
      <c r="EZ843" s="2"/>
      <c r="FA843" s="2"/>
      <c r="FB843" s="2"/>
      <c r="FC843" s="2"/>
      <c r="FD843" s="2"/>
      <c r="FE843" s="2"/>
      <c r="FF843" s="2"/>
      <c r="FG843" s="2"/>
      <c r="FH843" s="2"/>
      <c r="FI843" s="2"/>
      <c r="FJ843" s="2"/>
      <c r="FK843" s="2"/>
      <c r="FL843" s="2"/>
      <c r="FM843" s="2"/>
      <c r="FN843" s="2"/>
      <c r="FO843" s="2"/>
      <c r="FP843" s="2"/>
      <c r="FQ843" s="2">
        <v>0</v>
      </c>
      <c r="FR843" s="2">
        <f t="shared" si="701"/>
        <v>0</v>
      </c>
      <c r="FS843" s="2">
        <v>0</v>
      </c>
      <c r="FT843" s="2"/>
      <c r="FU843" s="2"/>
      <c r="FV843" s="2"/>
      <c r="FW843" s="2"/>
      <c r="FX843" s="2">
        <v>125</v>
      </c>
      <c r="FY843" s="2">
        <v>94</v>
      </c>
      <c r="FZ843" s="2"/>
      <c r="GA843" s="2" t="s">
        <v>3</v>
      </c>
      <c r="GB843" s="2"/>
      <c r="GC843" s="2"/>
      <c r="GD843" s="2">
        <v>0</v>
      </c>
      <c r="GE843" s="2"/>
      <c r="GF843" s="2">
        <v>1070304067</v>
      </c>
      <c r="GG843" s="2">
        <v>2</v>
      </c>
      <c r="GH843" s="2">
        <v>1</v>
      </c>
      <c r="GI843" s="2">
        <v>-2</v>
      </c>
      <c r="GJ843" s="2">
        <v>0</v>
      </c>
      <c r="GK843" s="2">
        <f>ROUND(R843*(R12)/100,2)</f>
        <v>0</v>
      </c>
      <c r="GL843" s="2">
        <f t="shared" si="702"/>
        <v>0</v>
      </c>
      <c r="GM843" s="2">
        <f t="shared" si="703"/>
        <v>10511.28</v>
      </c>
      <c r="GN843" s="2">
        <f t="shared" si="704"/>
        <v>10511.28</v>
      </c>
      <c r="GO843" s="2">
        <f t="shared" si="705"/>
        <v>0</v>
      </c>
      <c r="GP843" s="2">
        <f t="shared" si="706"/>
        <v>0</v>
      </c>
      <c r="GQ843" s="2"/>
      <c r="GR843" s="2">
        <v>0</v>
      </c>
      <c r="GS843" s="2">
        <v>3</v>
      </c>
      <c r="GT843" s="2">
        <v>0</v>
      </c>
      <c r="GU843" s="2" t="s">
        <v>3</v>
      </c>
      <c r="GV843" s="2">
        <f t="shared" si="707"/>
        <v>0</v>
      </c>
      <c r="GW843" s="2">
        <v>1</v>
      </c>
      <c r="GX843" s="2">
        <f t="shared" si="708"/>
        <v>0</v>
      </c>
      <c r="GY843" s="2"/>
      <c r="GZ843" s="2"/>
      <c r="HA843" s="2">
        <v>0</v>
      </c>
      <c r="HB843" s="2">
        <v>0</v>
      </c>
      <c r="HC843" s="2">
        <f t="shared" si="709"/>
        <v>0</v>
      </c>
      <c r="HD843" s="2"/>
      <c r="HE843" s="2" t="s">
        <v>3</v>
      </c>
      <c r="HF843" s="2" t="s">
        <v>3</v>
      </c>
      <c r="HG843" s="2"/>
      <c r="HH843" s="2"/>
      <c r="HI843" s="2"/>
      <c r="HJ843" s="2"/>
      <c r="HK843" s="2"/>
      <c r="HL843" s="2"/>
      <c r="HM843" s="2" t="s">
        <v>3</v>
      </c>
      <c r="HN843" s="2" t="s">
        <v>3</v>
      </c>
      <c r="HO843" s="2" t="s">
        <v>3</v>
      </c>
      <c r="HP843" s="2" t="s">
        <v>3</v>
      </c>
      <c r="HQ843" s="2" t="s">
        <v>3</v>
      </c>
      <c r="HR843" s="2"/>
      <c r="HS843" s="2"/>
      <c r="HT843" s="2"/>
      <c r="HU843" s="2"/>
      <c r="HV843" s="2"/>
      <c r="HW843" s="2"/>
      <c r="HX843" s="2"/>
      <c r="HY843" s="2"/>
      <c r="HZ843" s="2"/>
      <c r="IA843" s="2"/>
      <c r="IB843" s="2"/>
      <c r="IC843" s="2"/>
      <c r="ID843" s="2"/>
      <c r="IE843" s="2"/>
      <c r="IF843" s="2"/>
      <c r="IG843" s="2"/>
      <c r="IH843" s="2"/>
      <c r="II843" s="2"/>
      <c r="IJ843" s="2"/>
      <c r="IK843" s="2">
        <v>0</v>
      </c>
      <c r="IL843" s="2"/>
      <c r="IM843" s="2"/>
      <c r="IN843" s="2"/>
      <c r="IO843" s="2"/>
      <c r="IP843" s="2"/>
      <c r="IQ843" s="2"/>
      <c r="IR843" s="2"/>
      <c r="IS843" s="2"/>
      <c r="IT843" s="2"/>
      <c r="IU843" s="2"/>
    </row>
    <row r="844" spans="1:255" x14ac:dyDescent="0.2">
      <c r="A844">
        <v>18</v>
      </c>
      <c r="B844">
        <v>1</v>
      </c>
      <c r="C844">
        <v>438</v>
      </c>
      <c r="E844" t="s">
        <v>796</v>
      </c>
      <c r="F844" t="s">
        <v>772</v>
      </c>
      <c r="G844" t="s">
        <v>773</v>
      </c>
      <c r="H844" t="s">
        <v>397</v>
      </c>
      <c r="I844">
        <f>I834*J844</f>
        <v>72</v>
      </c>
      <c r="J844">
        <v>63.15789473684211</v>
      </c>
      <c r="K844">
        <v>63.157895000000003</v>
      </c>
      <c r="O844">
        <f t="shared" si="672"/>
        <v>16818.05</v>
      </c>
      <c r="P844">
        <f t="shared" si="673"/>
        <v>16818.05</v>
      </c>
      <c r="Q844">
        <f t="shared" si="674"/>
        <v>0</v>
      </c>
      <c r="R844">
        <f t="shared" si="675"/>
        <v>0</v>
      </c>
      <c r="S844">
        <f t="shared" si="676"/>
        <v>0</v>
      </c>
      <c r="T844">
        <f t="shared" si="677"/>
        <v>0</v>
      </c>
      <c r="U844">
        <f t="shared" si="678"/>
        <v>0</v>
      </c>
      <c r="V844">
        <f t="shared" si="679"/>
        <v>0</v>
      </c>
      <c r="W844">
        <f t="shared" si="680"/>
        <v>0</v>
      </c>
      <c r="X844">
        <f t="shared" si="681"/>
        <v>0</v>
      </c>
      <c r="Y844">
        <f t="shared" si="682"/>
        <v>0</v>
      </c>
      <c r="AA844">
        <v>50417531</v>
      </c>
      <c r="AB844">
        <f t="shared" si="683"/>
        <v>145.99</v>
      </c>
      <c r="AC844">
        <f t="shared" si="684"/>
        <v>145.99</v>
      </c>
      <c r="AD844">
        <f t="shared" si="685"/>
        <v>0</v>
      </c>
      <c r="AE844">
        <f t="shared" si="686"/>
        <v>0</v>
      </c>
      <c r="AF844">
        <f t="shared" si="687"/>
        <v>0</v>
      </c>
      <c r="AG844">
        <f t="shared" si="688"/>
        <v>0</v>
      </c>
      <c r="AH844">
        <f t="shared" si="689"/>
        <v>0</v>
      </c>
      <c r="AI844">
        <f t="shared" si="690"/>
        <v>0</v>
      </c>
      <c r="AJ844">
        <f t="shared" si="691"/>
        <v>0</v>
      </c>
      <c r="AK844">
        <v>145.99</v>
      </c>
      <c r="AL844">
        <v>145.99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  <c r="AS844">
        <v>0</v>
      </c>
      <c r="AT844">
        <v>0</v>
      </c>
      <c r="AU844">
        <v>0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1.6</v>
      </c>
      <c r="BD844" t="s">
        <v>3</v>
      </c>
      <c r="BE844" t="s">
        <v>3</v>
      </c>
      <c r="BF844" t="s">
        <v>3</v>
      </c>
      <c r="BG844" t="s">
        <v>3</v>
      </c>
      <c r="BH844">
        <v>3</v>
      </c>
      <c r="BI844">
        <v>1</v>
      </c>
      <c r="BJ844" t="s">
        <v>774</v>
      </c>
      <c r="BM844">
        <v>1833</v>
      </c>
      <c r="BN844">
        <v>0</v>
      </c>
      <c r="BO844" t="s">
        <v>772</v>
      </c>
      <c r="BP844">
        <v>1</v>
      </c>
      <c r="BQ844">
        <v>30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0</v>
      </c>
      <c r="CA844">
        <v>0</v>
      </c>
      <c r="CB844" t="s">
        <v>3</v>
      </c>
      <c r="CE844">
        <v>30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 t="shared" si="692"/>
        <v>16818.05</v>
      </c>
      <c r="CQ844">
        <f t="shared" si="693"/>
        <v>233.58</v>
      </c>
      <c r="CR844">
        <f t="shared" si="694"/>
        <v>0</v>
      </c>
      <c r="CS844">
        <f t="shared" si="695"/>
        <v>0</v>
      </c>
      <c r="CT844">
        <f t="shared" si="696"/>
        <v>0</v>
      </c>
      <c r="CU844">
        <f t="shared" si="697"/>
        <v>0</v>
      </c>
      <c r="CV844">
        <f t="shared" si="698"/>
        <v>0</v>
      </c>
      <c r="CW844">
        <f t="shared" si="699"/>
        <v>0</v>
      </c>
      <c r="CX844">
        <f t="shared" si="700"/>
        <v>0</v>
      </c>
      <c r="CY844">
        <f>S844*(BZ844/100)</f>
        <v>0</v>
      </c>
      <c r="CZ844">
        <f>S844*(CA844/100)</f>
        <v>0</v>
      </c>
      <c r="DC844" t="s">
        <v>3</v>
      </c>
      <c r="DD844" t="s">
        <v>3</v>
      </c>
      <c r="DE844" t="s">
        <v>3</v>
      </c>
      <c r="DF844" t="s">
        <v>3</v>
      </c>
      <c r="DG844" t="s">
        <v>3</v>
      </c>
      <c r="DH844" t="s">
        <v>3</v>
      </c>
      <c r="DI844" t="s">
        <v>3</v>
      </c>
      <c r="DJ844" t="s">
        <v>3</v>
      </c>
      <c r="DK844" t="s">
        <v>3</v>
      </c>
      <c r="DL844" t="s">
        <v>3</v>
      </c>
      <c r="DM844" t="s">
        <v>3</v>
      </c>
      <c r="DN844">
        <v>125</v>
      </c>
      <c r="DO844">
        <v>94</v>
      </c>
      <c r="DP844">
        <v>1</v>
      </c>
      <c r="DQ844">
        <v>1</v>
      </c>
      <c r="DU844">
        <v>1010</v>
      </c>
      <c r="DV844" t="s">
        <v>397</v>
      </c>
      <c r="DW844" t="s">
        <v>397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49575149</v>
      </c>
      <c r="EF844">
        <v>30</v>
      </c>
      <c r="EG844" t="s">
        <v>35</v>
      </c>
      <c r="EH844">
        <v>0</v>
      </c>
      <c r="EI844" t="s">
        <v>3</v>
      </c>
      <c r="EJ844">
        <v>1</v>
      </c>
      <c r="EK844">
        <v>1833</v>
      </c>
      <c r="EL844" t="s">
        <v>744</v>
      </c>
      <c r="EM844" t="s">
        <v>745</v>
      </c>
      <c r="EO844" t="s">
        <v>3</v>
      </c>
      <c r="EQ844">
        <v>0</v>
      </c>
      <c r="ER844">
        <v>145.99</v>
      </c>
      <c r="ES844">
        <v>145.99</v>
      </c>
      <c r="ET844">
        <v>0</v>
      </c>
      <c r="EU844">
        <v>0</v>
      </c>
      <c r="EV844">
        <v>0</v>
      </c>
      <c r="EW844">
        <v>0</v>
      </c>
      <c r="EX844">
        <v>0</v>
      </c>
      <c r="FQ844">
        <v>0</v>
      </c>
      <c r="FR844">
        <f t="shared" si="701"/>
        <v>0</v>
      </c>
      <c r="FS844">
        <v>0</v>
      </c>
      <c r="FX844">
        <v>125</v>
      </c>
      <c r="FY844">
        <v>94</v>
      </c>
      <c r="GA844" t="s">
        <v>3</v>
      </c>
      <c r="GD844">
        <v>0</v>
      </c>
      <c r="GF844">
        <v>1070304067</v>
      </c>
      <c r="GG844">
        <v>2</v>
      </c>
      <c r="GH844">
        <v>1</v>
      </c>
      <c r="GI844">
        <v>2</v>
      </c>
      <c r="GJ844">
        <v>0</v>
      </c>
      <c r="GK844">
        <f>ROUND(R844*(S12)/100,2)</f>
        <v>0</v>
      </c>
      <c r="GL844">
        <f t="shared" si="702"/>
        <v>0</v>
      </c>
      <c r="GM844">
        <f t="shared" si="703"/>
        <v>16818.05</v>
      </c>
      <c r="GN844">
        <f t="shared" si="704"/>
        <v>16818.05</v>
      </c>
      <c r="GO844">
        <f t="shared" si="705"/>
        <v>0</v>
      </c>
      <c r="GP844">
        <f t="shared" si="706"/>
        <v>0</v>
      </c>
      <c r="GR844">
        <v>0</v>
      </c>
      <c r="GS844">
        <v>3</v>
      </c>
      <c r="GT844">
        <v>0</v>
      </c>
      <c r="GU844" t="s">
        <v>3</v>
      </c>
      <c r="GV844">
        <f t="shared" si="707"/>
        <v>0</v>
      </c>
      <c r="GW844">
        <v>1</v>
      </c>
      <c r="GX844">
        <f t="shared" si="708"/>
        <v>0</v>
      </c>
      <c r="HA844">
        <v>0</v>
      </c>
      <c r="HB844">
        <v>0</v>
      </c>
      <c r="HC844">
        <f t="shared" si="709"/>
        <v>0</v>
      </c>
      <c r="HE844" t="s">
        <v>3</v>
      </c>
      <c r="HF844" t="s">
        <v>3</v>
      </c>
      <c r="HM844" t="s">
        <v>3</v>
      </c>
      <c r="HN844" t="s">
        <v>3</v>
      </c>
      <c r="HO844" t="s">
        <v>3</v>
      </c>
      <c r="HP844" t="s">
        <v>3</v>
      </c>
      <c r="HQ844" t="s">
        <v>3</v>
      </c>
      <c r="IK844">
        <v>0</v>
      </c>
    </row>
    <row r="845" spans="1:255" x14ac:dyDescent="0.2">
      <c r="A845" s="2">
        <v>17</v>
      </c>
      <c r="B845" s="2">
        <v>1</v>
      </c>
      <c r="C845" s="2">
        <f>ROW(SmtRes!A445)</f>
        <v>445</v>
      </c>
      <c r="D845" s="2">
        <f>ROW(EtalonRes!A441)</f>
        <v>441</v>
      </c>
      <c r="E845" s="2" t="s">
        <v>797</v>
      </c>
      <c r="F845" s="2" t="s">
        <v>798</v>
      </c>
      <c r="G845" s="2" t="s">
        <v>799</v>
      </c>
      <c r="H845" s="2" t="s">
        <v>800</v>
      </c>
      <c r="I845" s="2">
        <f>ROUND(36.639/100,9)</f>
        <v>0.36638999999999999</v>
      </c>
      <c r="J845" s="2">
        <v>0</v>
      </c>
      <c r="K845" s="2">
        <f>ROUND(36.639/100,9)</f>
        <v>0.36638999999999999</v>
      </c>
      <c r="L845" s="2"/>
      <c r="M845" s="2"/>
      <c r="N845" s="2"/>
      <c r="O845" s="2">
        <f t="shared" si="672"/>
        <v>595.98</v>
      </c>
      <c r="P845" s="2">
        <f t="shared" si="673"/>
        <v>283.79000000000002</v>
      </c>
      <c r="Q845" s="2">
        <f t="shared" si="674"/>
        <v>57.54</v>
      </c>
      <c r="R845" s="2">
        <f t="shared" si="675"/>
        <v>13.77</v>
      </c>
      <c r="S845" s="2">
        <f t="shared" si="676"/>
        <v>254.65</v>
      </c>
      <c r="T845" s="2">
        <f t="shared" si="677"/>
        <v>0</v>
      </c>
      <c r="U845" s="2">
        <f t="shared" si="678"/>
        <v>21.653649000000001</v>
      </c>
      <c r="V845" s="2">
        <f t="shared" si="679"/>
        <v>0</v>
      </c>
      <c r="W845" s="2">
        <f t="shared" si="680"/>
        <v>0</v>
      </c>
      <c r="X845" s="2">
        <f t="shared" si="681"/>
        <v>318.31</v>
      </c>
      <c r="Y845" s="2">
        <f t="shared" si="682"/>
        <v>239.37</v>
      </c>
      <c r="Z845" s="2"/>
      <c r="AA845" s="2">
        <v>50417534</v>
      </c>
      <c r="AB845" s="2">
        <f t="shared" si="683"/>
        <v>1626.63</v>
      </c>
      <c r="AC845" s="2">
        <f t="shared" si="684"/>
        <v>774.56</v>
      </c>
      <c r="AD845" s="2">
        <f t="shared" si="685"/>
        <v>157.05000000000001</v>
      </c>
      <c r="AE845" s="2">
        <f t="shared" si="686"/>
        <v>37.58</v>
      </c>
      <c r="AF845" s="2">
        <f t="shared" si="687"/>
        <v>695.02</v>
      </c>
      <c r="AG845" s="2">
        <f t="shared" si="688"/>
        <v>0</v>
      </c>
      <c r="AH845" s="2">
        <f t="shared" si="689"/>
        <v>59.1</v>
      </c>
      <c r="AI845" s="2">
        <f t="shared" si="690"/>
        <v>0</v>
      </c>
      <c r="AJ845" s="2">
        <f t="shared" si="691"/>
        <v>0</v>
      </c>
      <c r="AK845" s="2">
        <v>1626.63</v>
      </c>
      <c r="AL845" s="2">
        <v>774.56</v>
      </c>
      <c r="AM845" s="2">
        <v>157.05000000000001</v>
      </c>
      <c r="AN845" s="2">
        <v>37.58</v>
      </c>
      <c r="AO845" s="2">
        <v>695.02</v>
      </c>
      <c r="AP845" s="2">
        <v>0</v>
      </c>
      <c r="AQ845" s="2">
        <v>59.1</v>
      </c>
      <c r="AR845" s="2">
        <v>0</v>
      </c>
      <c r="AS845" s="2">
        <v>0</v>
      </c>
      <c r="AT845" s="2">
        <v>125</v>
      </c>
      <c r="AU845" s="2">
        <v>94</v>
      </c>
      <c r="AV845" s="2">
        <v>1</v>
      </c>
      <c r="AW845" s="2">
        <v>1</v>
      </c>
      <c r="AX845" s="2"/>
      <c r="AY845" s="2"/>
      <c r="AZ845" s="2">
        <v>1</v>
      </c>
      <c r="BA845" s="2">
        <v>1</v>
      </c>
      <c r="BB845" s="2">
        <v>1</v>
      </c>
      <c r="BC845" s="2">
        <v>1</v>
      </c>
      <c r="BD845" s="2" t="s">
        <v>3</v>
      </c>
      <c r="BE845" s="2" t="s">
        <v>3</v>
      </c>
      <c r="BF845" s="2" t="s">
        <v>3</v>
      </c>
      <c r="BG845" s="2" t="s">
        <v>3</v>
      </c>
      <c r="BH845" s="2">
        <v>0</v>
      </c>
      <c r="BI845" s="2">
        <v>1</v>
      </c>
      <c r="BJ845" s="2" t="s">
        <v>801</v>
      </c>
      <c r="BK845" s="2"/>
      <c r="BL845" s="2"/>
      <c r="BM845" s="2">
        <v>137</v>
      </c>
      <c r="BN845" s="2">
        <v>0</v>
      </c>
      <c r="BO845" s="2" t="s">
        <v>3</v>
      </c>
      <c r="BP845" s="2">
        <v>0</v>
      </c>
      <c r="BQ845" s="2">
        <v>30</v>
      </c>
      <c r="BR845" s="2">
        <v>0</v>
      </c>
      <c r="BS845" s="2">
        <v>1</v>
      </c>
      <c r="BT845" s="2">
        <v>1</v>
      </c>
      <c r="BU845" s="2">
        <v>1</v>
      </c>
      <c r="BV845" s="2">
        <v>1</v>
      </c>
      <c r="BW845" s="2">
        <v>1</v>
      </c>
      <c r="BX845" s="2">
        <v>1</v>
      </c>
      <c r="BY845" s="2" t="s">
        <v>3</v>
      </c>
      <c r="BZ845" s="2">
        <v>125</v>
      </c>
      <c r="CA845" s="2">
        <v>94</v>
      </c>
      <c r="CB845" s="2" t="s">
        <v>3</v>
      </c>
      <c r="CC845" s="2"/>
      <c r="CD845" s="2"/>
      <c r="CE845" s="2">
        <v>30</v>
      </c>
      <c r="CF845" s="2">
        <v>0</v>
      </c>
      <c r="CG845" s="2">
        <v>0</v>
      </c>
      <c r="CH845" s="2"/>
      <c r="CI845" s="2"/>
      <c r="CJ845" s="2"/>
      <c r="CK845" s="2"/>
      <c r="CL845" s="2"/>
      <c r="CM845" s="2">
        <v>0</v>
      </c>
      <c r="CN845" s="2" t="s">
        <v>3</v>
      </c>
      <c r="CO845" s="2">
        <v>0</v>
      </c>
      <c r="CP845" s="2">
        <f t="shared" si="692"/>
        <v>595.98</v>
      </c>
      <c r="CQ845" s="2">
        <f t="shared" si="693"/>
        <v>774.56</v>
      </c>
      <c r="CR845" s="2">
        <f t="shared" si="694"/>
        <v>157.05000000000001</v>
      </c>
      <c r="CS845" s="2">
        <f t="shared" si="695"/>
        <v>37.58</v>
      </c>
      <c r="CT845" s="2">
        <f t="shared" si="696"/>
        <v>695.02</v>
      </c>
      <c r="CU845" s="2">
        <f t="shared" si="697"/>
        <v>0</v>
      </c>
      <c r="CV845" s="2">
        <f t="shared" si="698"/>
        <v>59.1</v>
      </c>
      <c r="CW845" s="2">
        <f t="shared" si="699"/>
        <v>0</v>
      </c>
      <c r="CX845" s="2">
        <f t="shared" si="700"/>
        <v>0</v>
      </c>
      <c r="CY845" s="2">
        <f>((S845*BZ845)/100)</f>
        <v>318.3125</v>
      </c>
      <c r="CZ845" s="2">
        <f>((S845*CA845)/100)</f>
        <v>239.37100000000001</v>
      </c>
      <c r="DA845" s="2"/>
      <c r="DB845" s="2"/>
      <c r="DC845" s="2" t="s">
        <v>3</v>
      </c>
      <c r="DD845" s="2" t="s">
        <v>3</v>
      </c>
      <c r="DE845" s="2" t="s">
        <v>3</v>
      </c>
      <c r="DF845" s="2" t="s">
        <v>3</v>
      </c>
      <c r="DG845" s="2" t="s">
        <v>3</v>
      </c>
      <c r="DH845" s="2" t="s">
        <v>3</v>
      </c>
      <c r="DI845" s="2" t="s">
        <v>3</v>
      </c>
      <c r="DJ845" s="2" t="s">
        <v>3</v>
      </c>
      <c r="DK845" s="2" t="s">
        <v>3</v>
      </c>
      <c r="DL845" s="2" t="s">
        <v>3</v>
      </c>
      <c r="DM845" s="2" t="s">
        <v>3</v>
      </c>
      <c r="DN845" s="2">
        <v>0</v>
      </c>
      <c r="DO845" s="2">
        <v>0</v>
      </c>
      <c r="DP845" s="2">
        <v>1</v>
      </c>
      <c r="DQ845" s="2">
        <v>1</v>
      </c>
      <c r="DR845" s="2"/>
      <c r="DS845" s="2"/>
      <c r="DT845" s="2"/>
      <c r="DU845" s="2">
        <v>1013</v>
      </c>
      <c r="DV845" s="2" t="s">
        <v>800</v>
      </c>
      <c r="DW845" s="2" t="s">
        <v>800</v>
      </c>
      <c r="DX845" s="2">
        <v>1</v>
      </c>
      <c r="DY845" s="2"/>
      <c r="DZ845" s="2" t="s">
        <v>3</v>
      </c>
      <c r="EA845" s="2" t="s">
        <v>3</v>
      </c>
      <c r="EB845" s="2" t="s">
        <v>3</v>
      </c>
      <c r="EC845" s="2" t="s">
        <v>3</v>
      </c>
      <c r="ED845" s="2"/>
      <c r="EE845" s="2">
        <v>49573452</v>
      </c>
      <c r="EF845" s="2">
        <v>30</v>
      </c>
      <c r="EG845" s="2" t="s">
        <v>35</v>
      </c>
      <c r="EH845" s="2">
        <v>0</v>
      </c>
      <c r="EI845" s="2" t="s">
        <v>3</v>
      </c>
      <c r="EJ845" s="2">
        <v>1</v>
      </c>
      <c r="EK845" s="2">
        <v>137</v>
      </c>
      <c r="EL845" s="2" t="s">
        <v>658</v>
      </c>
      <c r="EM845" s="2" t="s">
        <v>659</v>
      </c>
      <c r="EN845" s="2"/>
      <c r="EO845" s="2" t="s">
        <v>3</v>
      </c>
      <c r="EP845" s="2"/>
      <c r="EQ845" s="2">
        <v>131072</v>
      </c>
      <c r="ER845" s="2">
        <v>1626.63</v>
      </c>
      <c r="ES845" s="2">
        <v>774.56</v>
      </c>
      <c r="ET845" s="2">
        <v>157.05000000000001</v>
      </c>
      <c r="EU845" s="2">
        <v>37.58</v>
      </c>
      <c r="EV845" s="2">
        <v>695.02</v>
      </c>
      <c r="EW845" s="2">
        <v>59.1</v>
      </c>
      <c r="EX845" s="2">
        <v>0</v>
      </c>
      <c r="EY845" s="2">
        <v>0</v>
      </c>
      <c r="EZ845" s="2"/>
      <c r="FA845" s="2"/>
      <c r="FB845" s="2"/>
      <c r="FC845" s="2"/>
      <c r="FD845" s="2"/>
      <c r="FE845" s="2"/>
      <c r="FF845" s="2"/>
      <c r="FG845" s="2"/>
      <c r="FH845" s="2"/>
      <c r="FI845" s="2"/>
      <c r="FJ845" s="2"/>
      <c r="FK845" s="2"/>
      <c r="FL845" s="2"/>
      <c r="FM845" s="2"/>
      <c r="FN845" s="2"/>
      <c r="FO845" s="2"/>
      <c r="FP845" s="2"/>
      <c r="FQ845" s="2">
        <v>0</v>
      </c>
      <c r="FR845" s="2">
        <f t="shared" si="701"/>
        <v>0</v>
      </c>
      <c r="FS845" s="2">
        <v>0</v>
      </c>
      <c r="FT845" s="2"/>
      <c r="FU845" s="2"/>
      <c r="FV845" s="2"/>
      <c r="FW845" s="2"/>
      <c r="FX845" s="2">
        <v>125</v>
      </c>
      <c r="FY845" s="2">
        <v>94</v>
      </c>
      <c r="FZ845" s="2"/>
      <c r="GA845" s="2" t="s">
        <v>3</v>
      </c>
      <c r="GB845" s="2"/>
      <c r="GC845" s="2"/>
      <c r="GD845" s="2">
        <v>0</v>
      </c>
      <c r="GE845" s="2"/>
      <c r="GF845" s="2">
        <v>476161433</v>
      </c>
      <c r="GG845" s="2">
        <v>2</v>
      </c>
      <c r="GH845" s="2">
        <v>1</v>
      </c>
      <c r="GI845" s="2">
        <v>-2</v>
      </c>
      <c r="GJ845" s="2">
        <v>0</v>
      </c>
      <c r="GK845" s="2">
        <f>ROUND(R845*(R12)/100,2)</f>
        <v>24.1</v>
      </c>
      <c r="GL845" s="2">
        <f t="shared" si="702"/>
        <v>0</v>
      </c>
      <c r="GM845" s="2">
        <f t="shared" si="703"/>
        <v>1177.76</v>
      </c>
      <c r="GN845" s="2">
        <f t="shared" si="704"/>
        <v>1177.76</v>
      </c>
      <c r="GO845" s="2">
        <f t="shared" si="705"/>
        <v>0</v>
      </c>
      <c r="GP845" s="2">
        <f t="shared" si="706"/>
        <v>0</v>
      </c>
      <c r="GQ845" s="2"/>
      <c r="GR845" s="2">
        <v>0</v>
      </c>
      <c r="GS845" s="2">
        <v>3</v>
      </c>
      <c r="GT845" s="2">
        <v>0</v>
      </c>
      <c r="GU845" s="2" t="s">
        <v>3</v>
      </c>
      <c r="GV845" s="2">
        <f t="shared" si="707"/>
        <v>0</v>
      </c>
      <c r="GW845" s="2">
        <v>1</v>
      </c>
      <c r="GX845" s="2">
        <f t="shared" si="708"/>
        <v>0</v>
      </c>
      <c r="GY845" s="2"/>
      <c r="GZ845" s="2"/>
      <c r="HA845" s="2">
        <v>0</v>
      </c>
      <c r="HB845" s="2">
        <v>0</v>
      </c>
      <c r="HC845" s="2">
        <f t="shared" si="709"/>
        <v>0</v>
      </c>
      <c r="HD845" s="2"/>
      <c r="HE845" s="2" t="s">
        <v>3</v>
      </c>
      <c r="HF845" s="2" t="s">
        <v>3</v>
      </c>
      <c r="HG845" s="2"/>
      <c r="HH845" s="2"/>
      <c r="HI845" s="2"/>
      <c r="HJ845" s="2"/>
      <c r="HK845" s="2"/>
      <c r="HL845" s="2"/>
      <c r="HM845" s="2" t="s">
        <v>3</v>
      </c>
      <c r="HN845" s="2" t="s">
        <v>3</v>
      </c>
      <c r="HO845" s="2" t="s">
        <v>3</v>
      </c>
      <c r="HP845" s="2" t="s">
        <v>3</v>
      </c>
      <c r="HQ845" s="2" t="s">
        <v>3</v>
      </c>
      <c r="HR845" s="2"/>
      <c r="HS845" s="2"/>
      <c r="HT845" s="2"/>
      <c r="HU845" s="2"/>
      <c r="HV845" s="2"/>
      <c r="HW845" s="2"/>
      <c r="HX845" s="2"/>
      <c r="HY845" s="2"/>
      <c r="HZ845" s="2"/>
      <c r="IA845" s="2"/>
      <c r="IB845" s="2"/>
      <c r="IC845" s="2"/>
      <c r="ID845" s="2"/>
      <c r="IE845" s="2"/>
      <c r="IF845" s="2"/>
      <c r="IG845" s="2"/>
      <c r="IH845" s="2"/>
      <c r="II845" s="2"/>
      <c r="IJ845" s="2"/>
      <c r="IK845" s="2">
        <v>0</v>
      </c>
      <c r="IL845" s="2"/>
      <c r="IM845" s="2"/>
      <c r="IN845" s="2"/>
      <c r="IO845" s="2"/>
      <c r="IP845" s="2"/>
      <c r="IQ845" s="2"/>
      <c r="IR845" s="2"/>
      <c r="IS845" s="2"/>
      <c r="IT845" s="2"/>
      <c r="IU845" s="2"/>
    </row>
    <row r="846" spans="1:255" x14ac:dyDescent="0.2">
      <c r="A846">
        <v>17</v>
      </c>
      <c r="B846">
        <v>1</v>
      </c>
      <c r="C846">
        <f>ROW(SmtRes!A452)</f>
        <v>452</v>
      </c>
      <c r="D846">
        <f>ROW(EtalonRes!A446)</f>
        <v>446</v>
      </c>
      <c r="E846" t="s">
        <v>797</v>
      </c>
      <c r="F846" t="s">
        <v>798</v>
      </c>
      <c r="G846" t="s">
        <v>799</v>
      </c>
      <c r="H846" t="s">
        <v>800</v>
      </c>
      <c r="I846">
        <f>ROUND(36.639/100,9)</f>
        <v>0.36638999999999999</v>
      </c>
      <c r="J846">
        <v>0</v>
      </c>
      <c r="K846">
        <f>ROUND(36.639/100,9)</f>
        <v>0.36638999999999999</v>
      </c>
      <c r="O846">
        <f t="shared" si="672"/>
        <v>11872.13</v>
      </c>
      <c r="P846">
        <f t="shared" si="673"/>
        <v>3706.3</v>
      </c>
      <c r="Q846">
        <f t="shared" si="674"/>
        <v>773.34</v>
      </c>
      <c r="R846">
        <f t="shared" si="675"/>
        <v>399.74</v>
      </c>
      <c r="S846">
        <f t="shared" si="676"/>
        <v>7392.49</v>
      </c>
      <c r="T846">
        <f t="shared" si="677"/>
        <v>0</v>
      </c>
      <c r="U846">
        <f t="shared" si="678"/>
        <v>21.653649000000001</v>
      </c>
      <c r="V846">
        <f t="shared" si="679"/>
        <v>0</v>
      </c>
      <c r="W846">
        <f t="shared" si="680"/>
        <v>0</v>
      </c>
      <c r="X846">
        <f t="shared" si="681"/>
        <v>7614.26</v>
      </c>
      <c r="Y846">
        <f t="shared" si="682"/>
        <v>3400.55</v>
      </c>
      <c r="AA846">
        <v>50417531</v>
      </c>
      <c r="AB846">
        <f t="shared" si="683"/>
        <v>1626.63</v>
      </c>
      <c r="AC846">
        <f t="shared" si="684"/>
        <v>774.56</v>
      </c>
      <c r="AD846">
        <f t="shared" si="685"/>
        <v>157.05000000000001</v>
      </c>
      <c r="AE846">
        <f t="shared" si="686"/>
        <v>37.58</v>
      </c>
      <c r="AF846">
        <f t="shared" si="687"/>
        <v>695.02</v>
      </c>
      <c r="AG846">
        <f t="shared" si="688"/>
        <v>0</v>
      </c>
      <c r="AH846">
        <f t="shared" si="689"/>
        <v>59.1</v>
      </c>
      <c r="AI846">
        <f t="shared" si="690"/>
        <v>0</v>
      </c>
      <c r="AJ846">
        <f t="shared" si="691"/>
        <v>0</v>
      </c>
      <c r="AK846">
        <v>1626.63</v>
      </c>
      <c r="AL846">
        <v>774.56</v>
      </c>
      <c r="AM846">
        <v>157.05000000000001</v>
      </c>
      <c r="AN846">
        <v>37.58</v>
      </c>
      <c r="AO846">
        <v>695.02</v>
      </c>
      <c r="AP846">
        <v>0</v>
      </c>
      <c r="AQ846">
        <v>59.1</v>
      </c>
      <c r="AR846">
        <v>0</v>
      </c>
      <c r="AS846">
        <v>0</v>
      </c>
      <c r="AT846">
        <v>103</v>
      </c>
      <c r="AU846">
        <v>46</v>
      </c>
      <c r="AV846">
        <v>1</v>
      </c>
      <c r="AW846">
        <v>1</v>
      </c>
      <c r="AZ846">
        <v>1</v>
      </c>
      <c r="BA846">
        <v>29.03</v>
      </c>
      <c r="BB846">
        <v>13.44</v>
      </c>
      <c r="BC846">
        <v>13.06</v>
      </c>
      <c r="BD846" t="s">
        <v>3</v>
      </c>
      <c r="BE846" t="s">
        <v>3</v>
      </c>
      <c r="BF846" t="s">
        <v>3</v>
      </c>
      <c r="BG846" t="s">
        <v>3</v>
      </c>
      <c r="BH846">
        <v>0</v>
      </c>
      <c r="BI846">
        <v>1</v>
      </c>
      <c r="BJ846" t="s">
        <v>801</v>
      </c>
      <c r="BM846">
        <v>137</v>
      </c>
      <c r="BN846">
        <v>0</v>
      </c>
      <c r="BO846" t="s">
        <v>798</v>
      </c>
      <c r="BP846">
        <v>1</v>
      </c>
      <c r="BQ846">
        <v>30</v>
      </c>
      <c r="BR846">
        <v>0</v>
      </c>
      <c r="BS846">
        <v>29.03</v>
      </c>
      <c r="BT846">
        <v>1</v>
      </c>
      <c r="BU846">
        <v>1</v>
      </c>
      <c r="BV846">
        <v>1</v>
      </c>
      <c r="BW846">
        <v>1</v>
      </c>
      <c r="BX846">
        <v>1</v>
      </c>
      <c r="BY846" t="s">
        <v>3</v>
      </c>
      <c r="BZ846">
        <v>103</v>
      </c>
      <c r="CA846">
        <v>46</v>
      </c>
      <c r="CB846" t="s">
        <v>3</v>
      </c>
      <c r="CE846">
        <v>30</v>
      </c>
      <c r="CF846">
        <v>0</v>
      </c>
      <c r="CG846">
        <v>0</v>
      </c>
      <c r="CM846">
        <v>0</v>
      </c>
      <c r="CN846" t="s">
        <v>3</v>
      </c>
      <c r="CO846">
        <v>0</v>
      </c>
      <c r="CP846">
        <f t="shared" si="692"/>
        <v>11872.130000000001</v>
      </c>
      <c r="CQ846">
        <f t="shared" si="693"/>
        <v>10115.75</v>
      </c>
      <c r="CR846">
        <f t="shared" si="694"/>
        <v>2110.75</v>
      </c>
      <c r="CS846">
        <f t="shared" si="695"/>
        <v>1090.95</v>
      </c>
      <c r="CT846">
        <f t="shared" si="696"/>
        <v>20176.43</v>
      </c>
      <c r="CU846">
        <f t="shared" si="697"/>
        <v>0</v>
      </c>
      <c r="CV846">
        <f t="shared" si="698"/>
        <v>59.1</v>
      </c>
      <c r="CW846">
        <f t="shared" si="699"/>
        <v>0</v>
      </c>
      <c r="CX846">
        <f t="shared" si="700"/>
        <v>0</v>
      </c>
      <c r="CY846">
        <f>S846*(BZ846/100)</f>
        <v>7614.2646999999997</v>
      </c>
      <c r="CZ846">
        <f>S846*(CA846/100)</f>
        <v>3400.5454</v>
      </c>
      <c r="DC846" t="s">
        <v>3</v>
      </c>
      <c r="DD846" t="s">
        <v>3</v>
      </c>
      <c r="DE846" t="s">
        <v>3</v>
      </c>
      <c r="DF846" t="s">
        <v>3</v>
      </c>
      <c r="DG846" t="s">
        <v>3</v>
      </c>
      <c r="DH846" t="s">
        <v>3</v>
      </c>
      <c r="DI846" t="s">
        <v>3</v>
      </c>
      <c r="DJ846" t="s">
        <v>3</v>
      </c>
      <c r="DK846" t="s">
        <v>3</v>
      </c>
      <c r="DL846" t="s">
        <v>3</v>
      </c>
      <c r="DM846" t="s">
        <v>3</v>
      </c>
      <c r="DN846">
        <v>125</v>
      </c>
      <c r="DO846">
        <v>94</v>
      </c>
      <c r="DP846">
        <v>1</v>
      </c>
      <c r="DQ846">
        <v>1</v>
      </c>
      <c r="DU846">
        <v>1013</v>
      </c>
      <c r="DV846" t="s">
        <v>800</v>
      </c>
      <c r="DW846" t="s">
        <v>800</v>
      </c>
      <c r="DX846">
        <v>1</v>
      </c>
      <c r="DZ846" t="s">
        <v>3</v>
      </c>
      <c r="EA846" t="s">
        <v>3</v>
      </c>
      <c r="EB846" t="s">
        <v>3</v>
      </c>
      <c r="EC846" t="s">
        <v>3</v>
      </c>
      <c r="EE846">
        <v>49573452</v>
      </c>
      <c r="EF846">
        <v>30</v>
      </c>
      <c r="EG846" t="s">
        <v>35</v>
      </c>
      <c r="EH846">
        <v>0</v>
      </c>
      <c r="EI846" t="s">
        <v>3</v>
      </c>
      <c r="EJ846">
        <v>1</v>
      </c>
      <c r="EK846">
        <v>137</v>
      </c>
      <c r="EL846" t="s">
        <v>658</v>
      </c>
      <c r="EM846" t="s">
        <v>659</v>
      </c>
      <c r="EO846" t="s">
        <v>3</v>
      </c>
      <c r="EQ846">
        <v>131072</v>
      </c>
      <c r="ER846">
        <v>1626.63</v>
      </c>
      <c r="ES846">
        <v>774.56</v>
      </c>
      <c r="ET846">
        <v>157.05000000000001</v>
      </c>
      <c r="EU846">
        <v>37.58</v>
      </c>
      <c r="EV846">
        <v>695.02</v>
      </c>
      <c r="EW846">
        <v>59.1</v>
      </c>
      <c r="EX846">
        <v>0</v>
      </c>
      <c r="EY846">
        <v>0</v>
      </c>
      <c r="FQ846">
        <v>0</v>
      </c>
      <c r="FR846">
        <f t="shared" si="701"/>
        <v>0</v>
      </c>
      <c r="FS846">
        <v>0</v>
      </c>
      <c r="FX846">
        <v>125</v>
      </c>
      <c r="FY846">
        <v>94</v>
      </c>
      <c r="GA846" t="s">
        <v>3</v>
      </c>
      <c r="GD846">
        <v>0</v>
      </c>
      <c r="GF846">
        <v>476161433</v>
      </c>
      <c r="GG846">
        <v>2</v>
      </c>
      <c r="GH846">
        <v>1</v>
      </c>
      <c r="GI846">
        <v>2</v>
      </c>
      <c r="GJ846">
        <v>0</v>
      </c>
      <c r="GK846">
        <f>ROUND(R846*(S12)/100,2)</f>
        <v>639.58000000000004</v>
      </c>
      <c r="GL846">
        <f t="shared" si="702"/>
        <v>0</v>
      </c>
      <c r="GM846">
        <f t="shared" si="703"/>
        <v>23526.52</v>
      </c>
      <c r="GN846">
        <f t="shared" si="704"/>
        <v>23526.52</v>
      </c>
      <c r="GO846">
        <f t="shared" si="705"/>
        <v>0</v>
      </c>
      <c r="GP846">
        <f t="shared" si="706"/>
        <v>0</v>
      </c>
      <c r="GR846">
        <v>0</v>
      </c>
      <c r="GS846">
        <v>3</v>
      </c>
      <c r="GT846">
        <v>0</v>
      </c>
      <c r="GU846" t="s">
        <v>3</v>
      </c>
      <c r="GV846">
        <f t="shared" si="707"/>
        <v>0</v>
      </c>
      <c r="GW846">
        <v>1</v>
      </c>
      <c r="GX846">
        <f t="shared" si="708"/>
        <v>0</v>
      </c>
      <c r="HA846">
        <v>0</v>
      </c>
      <c r="HB846">
        <v>0</v>
      </c>
      <c r="HC846">
        <f t="shared" si="709"/>
        <v>0</v>
      </c>
      <c r="HE846" t="s">
        <v>3</v>
      </c>
      <c r="HF846" t="s">
        <v>3</v>
      </c>
      <c r="HM846" t="s">
        <v>3</v>
      </c>
      <c r="HN846" t="s">
        <v>3</v>
      </c>
      <c r="HO846" t="s">
        <v>3</v>
      </c>
      <c r="HP846" t="s">
        <v>3</v>
      </c>
      <c r="HQ846" t="s">
        <v>3</v>
      </c>
      <c r="IK846">
        <v>0</v>
      </c>
    </row>
    <row r="847" spans="1:255" x14ac:dyDescent="0.2">
      <c r="A847" s="2">
        <v>18</v>
      </c>
      <c r="B847" s="2">
        <v>1</v>
      </c>
      <c r="C847" s="2">
        <v>444</v>
      </c>
      <c r="D847" s="2"/>
      <c r="E847" s="2" t="s">
        <v>802</v>
      </c>
      <c r="F847" s="2" t="s">
        <v>803</v>
      </c>
      <c r="G847" s="2" t="s">
        <v>804</v>
      </c>
      <c r="H847" s="2" t="s">
        <v>805</v>
      </c>
      <c r="I847" s="2">
        <f>I845*J847</f>
        <v>197.99999999999997</v>
      </c>
      <c r="J847" s="2">
        <v>540.40776222058457</v>
      </c>
      <c r="K847" s="2">
        <v>540.40776200000005</v>
      </c>
      <c r="L847" s="2"/>
      <c r="M847" s="2"/>
      <c r="N847" s="2"/>
      <c r="O847" s="2">
        <f t="shared" si="672"/>
        <v>38245.68</v>
      </c>
      <c r="P847" s="2">
        <f t="shared" si="673"/>
        <v>38245.68</v>
      </c>
      <c r="Q847" s="2">
        <f t="shared" si="674"/>
        <v>0</v>
      </c>
      <c r="R847" s="2">
        <f t="shared" si="675"/>
        <v>0</v>
      </c>
      <c r="S847" s="2">
        <f t="shared" si="676"/>
        <v>0</v>
      </c>
      <c r="T847" s="2">
        <f t="shared" si="677"/>
        <v>0</v>
      </c>
      <c r="U847" s="2">
        <f t="shared" si="678"/>
        <v>0</v>
      </c>
      <c r="V847" s="2">
        <f t="shared" si="679"/>
        <v>0</v>
      </c>
      <c r="W847" s="2">
        <f t="shared" si="680"/>
        <v>0</v>
      </c>
      <c r="X847" s="2">
        <f t="shared" si="681"/>
        <v>0</v>
      </c>
      <c r="Y847" s="2">
        <f t="shared" si="682"/>
        <v>0</v>
      </c>
      <c r="Z847" s="2"/>
      <c r="AA847" s="2">
        <v>50417534</v>
      </c>
      <c r="AB847" s="2">
        <f t="shared" si="683"/>
        <v>193.16</v>
      </c>
      <c r="AC847" s="2">
        <f t="shared" si="684"/>
        <v>193.16</v>
      </c>
      <c r="AD847" s="2">
        <f t="shared" si="685"/>
        <v>0</v>
      </c>
      <c r="AE847" s="2">
        <f t="shared" si="686"/>
        <v>0</v>
      </c>
      <c r="AF847" s="2">
        <f t="shared" si="687"/>
        <v>0</v>
      </c>
      <c r="AG847" s="2">
        <f t="shared" si="688"/>
        <v>0</v>
      </c>
      <c r="AH847" s="2">
        <f t="shared" si="689"/>
        <v>0</v>
      </c>
      <c r="AI847" s="2">
        <f t="shared" si="690"/>
        <v>0</v>
      </c>
      <c r="AJ847" s="2">
        <f t="shared" si="691"/>
        <v>0</v>
      </c>
      <c r="AK847" s="2">
        <v>193.16</v>
      </c>
      <c r="AL847" s="2">
        <v>193.16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125</v>
      </c>
      <c r="AU847" s="2">
        <v>94</v>
      </c>
      <c r="AV847" s="2">
        <v>1</v>
      </c>
      <c r="AW847" s="2">
        <v>1</v>
      </c>
      <c r="AX847" s="2"/>
      <c r="AY847" s="2"/>
      <c r="AZ847" s="2">
        <v>1</v>
      </c>
      <c r="BA847" s="2">
        <v>1</v>
      </c>
      <c r="BB847" s="2">
        <v>1</v>
      </c>
      <c r="BC847" s="2">
        <v>1</v>
      </c>
      <c r="BD847" s="2" t="s">
        <v>3</v>
      </c>
      <c r="BE847" s="2" t="s">
        <v>3</v>
      </c>
      <c r="BF847" s="2" t="s">
        <v>3</v>
      </c>
      <c r="BG847" s="2" t="s">
        <v>3</v>
      </c>
      <c r="BH847" s="2">
        <v>3</v>
      </c>
      <c r="BI847" s="2">
        <v>1</v>
      </c>
      <c r="BJ847" s="2" t="s">
        <v>806</v>
      </c>
      <c r="BK847" s="2"/>
      <c r="BL847" s="2"/>
      <c r="BM847" s="2">
        <v>137</v>
      </c>
      <c r="BN847" s="2">
        <v>0</v>
      </c>
      <c r="BO847" s="2" t="s">
        <v>3</v>
      </c>
      <c r="BP847" s="2">
        <v>0</v>
      </c>
      <c r="BQ847" s="2">
        <v>30</v>
      </c>
      <c r="BR847" s="2">
        <v>0</v>
      </c>
      <c r="BS847" s="2">
        <v>1</v>
      </c>
      <c r="BT847" s="2">
        <v>1</v>
      </c>
      <c r="BU847" s="2">
        <v>1</v>
      </c>
      <c r="BV847" s="2">
        <v>1</v>
      </c>
      <c r="BW847" s="2">
        <v>1</v>
      </c>
      <c r="BX847" s="2">
        <v>1</v>
      </c>
      <c r="BY847" s="2" t="s">
        <v>3</v>
      </c>
      <c r="BZ847" s="2">
        <v>125</v>
      </c>
      <c r="CA847" s="2">
        <v>94</v>
      </c>
      <c r="CB847" s="2" t="s">
        <v>3</v>
      </c>
      <c r="CC847" s="2"/>
      <c r="CD847" s="2"/>
      <c r="CE847" s="2">
        <v>30</v>
      </c>
      <c r="CF847" s="2">
        <v>0</v>
      </c>
      <c r="CG847" s="2">
        <v>0</v>
      </c>
      <c r="CH847" s="2"/>
      <c r="CI847" s="2"/>
      <c r="CJ847" s="2"/>
      <c r="CK847" s="2"/>
      <c r="CL847" s="2"/>
      <c r="CM847" s="2">
        <v>0</v>
      </c>
      <c r="CN847" s="2" t="s">
        <v>3</v>
      </c>
      <c r="CO847" s="2">
        <v>0</v>
      </c>
      <c r="CP847" s="2">
        <f t="shared" si="692"/>
        <v>38245.68</v>
      </c>
      <c r="CQ847" s="2">
        <f t="shared" si="693"/>
        <v>193.16</v>
      </c>
      <c r="CR847" s="2">
        <f t="shared" si="694"/>
        <v>0</v>
      </c>
      <c r="CS847" s="2">
        <f t="shared" si="695"/>
        <v>0</v>
      </c>
      <c r="CT847" s="2">
        <f t="shared" si="696"/>
        <v>0</v>
      </c>
      <c r="CU847" s="2">
        <f t="shared" si="697"/>
        <v>0</v>
      </c>
      <c r="CV847" s="2">
        <f t="shared" si="698"/>
        <v>0</v>
      </c>
      <c r="CW847" s="2">
        <f t="shared" si="699"/>
        <v>0</v>
      </c>
      <c r="CX847" s="2">
        <f t="shared" si="700"/>
        <v>0</v>
      </c>
      <c r="CY847" s="2">
        <f>((S847*BZ847)/100)</f>
        <v>0</v>
      </c>
      <c r="CZ847" s="2">
        <f>((S847*CA847)/100)</f>
        <v>0</v>
      </c>
      <c r="DA847" s="2"/>
      <c r="DB847" s="2"/>
      <c r="DC847" s="2" t="s">
        <v>3</v>
      </c>
      <c r="DD847" s="2" t="s">
        <v>3</v>
      </c>
      <c r="DE847" s="2" t="s">
        <v>3</v>
      </c>
      <c r="DF847" s="2" t="s">
        <v>3</v>
      </c>
      <c r="DG847" s="2" t="s">
        <v>3</v>
      </c>
      <c r="DH847" s="2" t="s">
        <v>3</v>
      </c>
      <c r="DI847" s="2" t="s">
        <v>3</v>
      </c>
      <c r="DJ847" s="2" t="s">
        <v>3</v>
      </c>
      <c r="DK847" s="2" t="s">
        <v>3</v>
      </c>
      <c r="DL847" s="2" t="s">
        <v>3</v>
      </c>
      <c r="DM847" s="2" t="s">
        <v>3</v>
      </c>
      <c r="DN847" s="2">
        <v>0</v>
      </c>
      <c r="DO847" s="2">
        <v>0</v>
      </c>
      <c r="DP847" s="2">
        <v>1</v>
      </c>
      <c r="DQ847" s="2">
        <v>1</v>
      </c>
      <c r="DR847" s="2"/>
      <c r="DS847" s="2"/>
      <c r="DT847" s="2"/>
      <c r="DU847" s="2">
        <v>1013</v>
      </c>
      <c r="DV847" s="2" t="s">
        <v>805</v>
      </c>
      <c r="DW847" s="2" t="s">
        <v>805</v>
      </c>
      <c r="DX847" s="2">
        <v>1</v>
      </c>
      <c r="DY847" s="2"/>
      <c r="DZ847" s="2" t="s">
        <v>3</v>
      </c>
      <c r="EA847" s="2" t="s">
        <v>3</v>
      </c>
      <c r="EB847" s="2" t="s">
        <v>3</v>
      </c>
      <c r="EC847" s="2" t="s">
        <v>3</v>
      </c>
      <c r="ED847" s="2"/>
      <c r="EE847" s="2">
        <v>49573452</v>
      </c>
      <c r="EF847" s="2">
        <v>30</v>
      </c>
      <c r="EG847" s="2" t="s">
        <v>35</v>
      </c>
      <c r="EH847" s="2">
        <v>0</v>
      </c>
      <c r="EI847" s="2" t="s">
        <v>3</v>
      </c>
      <c r="EJ847" s="2">
        <v>1</v>
      </c>
      <c r="EK847" s="2">
        <v>137</v>
      </c>
      <c r="EL847" s="2" t="s">
        <v>658</v>
      </c>
      <c r="EM847" s="2" t="s">
        <v>659</v>
      </c>
      <c r="EN847" s="2"/>
      <c r="EO847" s="2" t="s">
        <v>3</v>
      </c>
      <c r="EP847" s="2"/>
      <c r="EQ847" s="2">
        <v>0</v>
      </c>
      <c r="ER847" s="2">
        <v>193.16</v>
      </c>
      <c r="ES847" s="2">
        <v>193.16</v>
      </c>
      <c r="ET847" s="2">
        <v>0</v>
      </c>
      <c r="EU847" s="2">
        <v>0</v>
      </c>
      <c r="EV847" s="2">
        <v>0</v>
      </c>
      <c r="EW847" s="2">
        <v>0</v>
      </c>
      <c r="EX847" s="2">
        <v>0</v>
      </c>
      <c r="EY847" s="2"/>
      <c r="EZ847" s="2"/>
      <c r="FA847" s="2"/>
      <c r="FB847" s="2"/>
      <c r="FC847" s="2"/>
      <c r="FD847" s="2"/>
      <c r="FE847" s="2"/>
      <c r="FF847" s="2"/>
      <c r="FG847" s="2"/>
      <c r="FH847" s="2"/>
      <c r="FI847" s="2"/>
      <c r="FJ847" s="2"/>
      <c r="FK847" s="2"/>
      <c r="FL847" s="2"/>
      <c r="FM847" s="2"/>
      <c r="FN847" s="2"/>
      <c r="FO847" s="2"/>
      <c r="FP847" s="2"/>
      <c r="FQ847" s="2">
        <v>0</v>
      </c>
      <c r="FR847" s="2">
        <f t="shared" si="701"/>
        <v>0</v>
      </c>
      <c r="FS847" s="2">
        <v>0</v>
      </c>
      <c r="FT847" s="2"/>
      <c r="FU847" s="2"/>
      <c r="FV847" s="2"/>
      <c r="FW847" s="2"/>
      <c r="FX847" s="2">
        <v>125</v>
      </c>
      <c r="FY847" s="2">
        <v>94</v>
      </c>
      <c r="FZ847" s="2"/>
      <c r="GA847" s="2" t="s">
        <v>3</v>
      </c>
      <c r="GB847" s="2"/>
      <c r="GC847" s="2"/>
      <c r="GD847" s="2">
        <v>0</v>
      </c>
      <c r="GE847" s="2"/>
      <c r="GF847" s="2">
        <v>-1315978906</v>
      </c>
      <c r="GG847" s="2">
        <v>2</v>
      </c>
      <c r="GH847" s="2">
        <v>1</v>
      </c>
      <c r="GI847" s="2">
        <v>-2</v>
      </c>
      <c r="GJ847" s="2">
        <v>0</v>
      </c>
      <c r="GK847" s="2">
        <f>ROUND(R847*(R12)/100,2)</f>
        <v>0</v>
      </c>
      <c r="GL847" s="2">
        <f t="shared" si="702"/>
        <v>0</v>
      </c>
      <c r="GM847" s="2">
        <f t="shared" si="703"/>
        <v>38245.68</v>
      </c>
      <c r="GN847" s="2">
        <f t="shared" si="704"/>
        <v>38245.68</v>
      </c>
      <c r="GO847" s="2">
        <f t="shared" si="705"/>
        <v>0</v>
      </c>
      <c r="GP847" s="2">
        <f t="shared" si="706"/>
        <v>0</v>
      </c>
      <c r="GQ847" s="2"/>
      <c r="GR847" s="2">
        <v>0</v>
      </c>
      <c r="GS847" s="2">
        <v>3</v>
      </c>
      <c r="GT847" s="2">
        <v>0</v>
      </c>
      <c r="GU847" s="2" t="s">
        <v>3</v>
      </c>
      <c r="GV847" s="2">
        <f t="shared" si="707"/>
        <v>0</v>
      </c>
      <c r="GW847" s="2">
        <v>1</v>
      </c>
      <c r="GX847" s="2">
        <f t="shared" si="708"/>
        <v>0</v>
      </c>
      <c r="GY847" s="2"/>
      <c r="GZ847" s="2"/>
      <c r="HA847" s="2">
        <v>0</v>
      </c>
      <c r="HB847" s="2">
        <v>0</v>
      </c>
      <c r="HC847" s="2">
        <f t="shared" si="709"/>
        <v>0</v>
      </c>
      <c r="HD847" s="2"/>
      <c r="HE847" s="2" t="s">
        <v>3</v>
      </c>
      <c r="HF847" s="2" t="s">
        <v>3</v>
      </c>
      <c r="HG847" s="2"/>
      <c r="HH847" s="2"/>
      <c r="HI847" s="2"/>
      <c r="HJ847" s="2"/>
      <c r="HK847" s="2"/>
      <c r="HL847" s="2"/>
      <c r="HM847" s="2" t="s">
        <v>3</v>
      </c>
      <c r="HN847" s="2" t="s">
        <v>3</v>
      </c>
      <c r="HO847" s="2" t="s">
        <v>3</v>
      </c>
      <c r="HP847" s="2" t="s">
        <v>3</v>
      </c>
      <c r="HQ847" s="2" t="s">
        <v>3</v>
      </c>
      <c r="HR847" s="2"/>
      <c r="HS847" s="2"/>
      <c r="HT847" s="2"/>
      <c r="HU847" s="2"/>
      <c r="HV847" s="2"/>
      <c r="HW847" s="2"/>
      <c r="HX847" s="2"/>
      <c r="HY847" s="2"/>
      <c r="HZ847" s="2"/>
      <c r="IA847" s="2"/>
      <c r="IB847" s="2"/>
      <c r="IC847" s="2"/>
      <c r="ID847" s="2"/>
      <c r="IE847" s="2"/>
      <c r="IF847" s="2"/>
      <c r="IG847" s="2"/>
      <c r="IH847" s="2"/>
      <c r="II847" s="2"/>
      <c r="IJ847" s="2"/>
      <c r="IK847" s="2">
        <v>0</v>
      </c>
      <c r="IL847" s="2"/>
      <c r="IM847" s="2"/>
      <c r="IN847" s="2"/>
      <c r="IO847" s="2"/>
      <c r="IP847" s="2"/>
      <c r="IQ847" s="2"/>
      <c r="IR847" s="2"/>
      <c r="IS847" s="2"/>
      <c r="IT847" s="2"/>
      <c r="IU847" s="2"/>
    </row>
    <row r="848" spans="1:255" x14ac:dyDescent="0.2">
      <c r="A848">
        <v>18</v>
      </c>
      <c r="B848">
        <v>1</v>
      </c>
      <c r="C848">
        <v>451</v>
      </c>
      <c r="E848" t="s">
        <v>802</v>
      </c>
      <c r="F848" t="s">
        <v>803</v>
      </c>
      <c r="G848" t="s">
        <v>804</v>
      </c>
      <c r="H848" t="s">
        <v>805</v>
      </c>
      <c r="I848">
        <f>I846*J848</f>
        <v>197.99999999999997</v>
      </c>
      <c r="J848">
        <v>540.40776222058457</v>
      </c>
      <c r="K848">
        <v>540.40776200000005</v>
      </c>
      <c r="O848">
        <f t="shared" si="672"/>
        <v>193140.68</v>
      </c>
      <c r="P848">
        <f t="shared" si="673"/>
        <v>193140.68</v>
      </c>
      <c r="Q848">
        <f t="shared" si="674"/>
        <v>0</v>
      </c>
      <c r="R848">
        <f t="shared" si="675"/>
        <v>0</v>
      </c>
      <c r="S848">
        <f t="shared" si="676"/>
        <v>0</v>
      </c>
      <c r="T848">
        <f t="shared" si="677"/>
        <v>0</v>
      </c>
      <c r="U848">
        <f t="shared" si="678"/>
        <v>0</v>
      </c>
      <c r="V848">
        <f t="shared" si="679"/>
        <v>0</v>
      </c>
      <c r="W848">
        <f t="shared" si="680"/>
        <v>0</v>
      </c>
      <c r="X848">
        <f t="shared" si="681"/>
        <v>0</v>
      </c>
      <c r="Y848">
        <f t="shared" si="682"/>
        <v>0</v>
      </c>
      <c r="AA848">
        <v>50417531</v>
      </c>
      <c r="AB848">
        <f t="shared" si="683"/>
        <v>193.16</v>
      </c>
      <c r="AC848">
        <f t="shared" si="684"/>
        <v>193.16</v>
      </c>
      <c r="AD848">
        <f t="shared" si="685"/>
        <v>0</v>
      </c>
      <c r="AE848">
        <f t="shared" si="686"/>
        <v>0</v>
      </c>
      <c r="AF848">
        <f t="shared" si="687"/>
        <v>0</v>
      </c>
      <c r="AG848">
        <f t="shared" si="688"/>
        <v>0</v>
      </c>
      <c r="AH848">
        <f t="shared" si="689"/>
        <v>0</v>
      </c>
      <c r="AI848">
        <f t="shared" si="690"/>
        <v>0</v>
      </c>
      <c r="AJ848">
        <f t="shared" si="691"/>
        <v>0</v>
      </c>
      <c r="AK848">
        <v>193.16</v>
      </c>
      <c r="AL848">
        <v>193.16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  <c r="AS848">
        <v>0</v>
      </c>
      <c r="AT848">
        <v>0</v>
      </c>
      <c r="AU848">
        <v>0</v>
      </c>
      <c r="AV848">
        <v>1</v>
      </c>
      <c r="AW848">
        <v>1</v>
      </c>
      <c r="AZ848">
        <v>1</v>
      </c>
      <c r="BA848">
        <v>1</v>
      </c>
      <c r="BB848">
        <v>1</v>
      </c>
      <c r="BC848">
        <v>5.05</v>
      </c>
      <c r="BD848" t="s">
        <v>3</v>
      </c>
      <c r="BE848" t="s">
        <v>3</v>
      </c>
      <c r="BF848" t="s">
        <v>3</v>
      </c>
      <c r="BG848" t="s">
        <v>3</v>
      </c>
      <c r="BH848">
        <v>3</v>
      </c>
      <c r="BI848">
        <v>1</v>
      </c>
      <c r="BJ848" t="s">
        <v>806</v>
      </c>
      <c r="BM848">
        <v>137</v>
      </c>
      <c r="BN848">
        <v>0</v>
      </c>
      <c r="BO848" t="s">
        <v>803</v>
      </c>
      <c r="BP848">
        <v>1</v>
      </c>
      <c r="BQ848">
        <v>30</v>
      </c>
      <c r="BR848">
        <v>0</v>
      </c>
      <c r="BS848">
        <v>1</v>
      </c>
      <c r="BT848">
        <v>1</v>
      </c>
      <c r="BU848">
        <v>1</v>
      </c>
      <c r="BV848">
        <v>1</v>
      </c>
      <c r="BW848">
        <v>1</v>
      </c>
      <c r="BX848">
        <v>1</v>
      </c>
      <c r="BY848" t="s">
        <v>3</v>
      </c>
      <c r="BZ848">
        <v>0</v>
      </c>
      <c r="CA848">
        <v>0</v>
      </c>
      <c r="CB848" t="s">
        <v>3</v>
      </c>
      <c r="CE848">
        <v>30</v>
      </c>
      <c r="CF848">
        <v>0</v>
      </c>
      <c r="CG848">
        <v>0</v>
      </c>
      <c r="CM848">
        <v>0</v>
      </c>
      <c r="CN848" t="s">
        <v>3</v>
      </c>
      <c r="CO848">
        <v>0</v>
      </c>
      <c r="CP848">
        <f t="shared" si="692"/>
        <v>193140.68</v>
      </c>
      <c r="CQ848">
        <f t="shared" si="693"/>
        <v>975.46</v>
      </c>
      <c r="CR848">
        <f t="shared" si="694"/>
        <v>0</v>
      </c>
      <c r="CS848">
        <f t="shared" si="695"/>
        <v>0</v>
      </c>
      <c r="CT848">
        <f t="shared" si="696"/>
        <v>0</v>
      </c>
      <c r="CU848">
        <f t="shared" si="697"/>
        <v>0</v>
      </c>
      <c r="CV848">
        <f t="shared" si="698"/>
        <v>0</v>
      </c>
      <c r="CW848">
        <f t="shared" si="699"/>
        <v>0</v>
      </c>
      <c r="CX848">
        <f t="shared" si="700"/>
        <v>0</v>
      </c>
      <c r="CY848">
        <f>S848*(BZ848/100)</f>
        <v>0</v>
      </c>
      <c r="CZ848">
        <f>S848*(CA848/100)</f>
        <v>0</v>
      </c>
      <c r="DC848" t="s">
        <v>3</v>
      </c>
      <c r="DD848" t="s">
        <v>3</v>
      </c>
      <c r="DE848" t="s">
        <v>3</v>
      </c>
      <c r="DF848" t="s">
        <v>3</v>
      </c>
      <c r="DG848" t="s">
        <v>3</v>
      </c>
      <c r="DH848" t="s">
        <v>3</v>
      </c>
      <c r="DI848" t="s">
        <v>3</v>
      </c>
      <c r="DJ848" t="s">
        <v>3</v>
      </c>
      <c r="DK848" t="s">
        <v>3</v>
      </c>
      <c r="DL848" t="s">
        <v>3</v>
      </c>
      <c r="DM848" t="s">
        <v>3</v>
      </c>
      <c r="DN848">
        <v>125</v>
      </c>
      <c r="DO848">
        <v>94</v>
      </c>
      <c r="DP848">
        <v>1</v>
      </c>
      <c r="DQ848">
        <v>1</v>
      </c>
      <c r="DU848">
        <v>1013</v>
      </c>
      <c r="DV848" t="s">
        <v>805</v>
      </c>
      <c r="DW848" t="s">
        <v>805</v>
      </c>
      <c r="DX848">
        <v>1</v>
      </c>
      <c r="DZ848" t="s">
        <v>3</v>
      </c>
      <c r="EA848" t="s">
        <v>3</v>
      </c>
      <c r="EB848" t="s">
        <v>3</v>
      </c>
      <c r="EC848" t="s">
        <v>3</v>
      </c>
      <c r="EE848">
        <v>49573452</v>
      </c>
      <c r="EF848">
        <v>30</v>
      </c>
      <c r="EG848" t="s">
        <v>35</v>
      </c>
      <c r="EH848">
        <v>0</v>
      </c>
      <c r="EI848" t="s">
        <v>3</v>
      </c>
      <c r="EJ848">
        <v>1</v>
      </c>
      <c r="EK848">
        <v>137</v>
      </c>
      <c r="EL848" t="s">
        <v>658</v>
      </c>
      <c r="EM848" t="s">
        <v>659</v>
      </c>
      <c r="EO848" t="s">
        <v>3</v>
      </c>
      <c r="EQ848">
        <v>0</v>
      </c>
      <c r="ER848">
        <v>193.16</v>
      </c>
      <c r="ES848">
        <v>193.16</v>
      </c>
      <c r="ET848">
        <v>0</v>
      </c>
      <c r="EU848">
        <v>0</v>
      </c>
      <c r="EV848">
        <v>0</v>
      </c>
      <c r="EW848">
        <v>0</v>
      </c>
      <c r="EX848">
        <v>0</v>
      </c>
      <c r="FQ848">
        <v>0</v>
      </c>
      <c r="FR848">
        <f t="shared" si="701"/>
        <v>0</v>
      </c>
      <c r="FS848">
        <v>0</v>
      </c>
      <c r="FX848">
        <v>125</v>
      </c>
      <c r="FY848">
        <v>94</v>
      </c>
      <c r="GA848" t="s">
        <v>3</v>
      </c>
      <c r="GD848">
        <v>0</v>
      </c>
      <c r="GF848">
        <v>-1315978906</v>
      </c>
      <c r="GG848">
        <v>2</v>
      </c>
      <c r="GH848">
        <v>1</v>
      </c>
      <c r="GI848">
        <v>2</v>
      </c>
      <c r="GJ848">
        <v>0</v>
      </c>
      <c r="GK848">
        <f>ROUND(R848*(S12)/100,2)</f>
        <v>0</v>
      </c>
      <c r="GL848">
        <f t="shared" si="702"/>
        <v>0</v>
      </c>
      <c r="GM848">
        <f t="shared" si="703"/>
        <v>193140.68</v>
      </c>
      <c r="GN848">
        <f t="shared" si="704"/>
        <v>193140.68</v>
      </c>
      <c r="GO848">
        <f t="shared" si="705"/>
        <v>0</v>
      </c>
      <c r="GP848">
        <f t="shared" si="706"/>
        <v>0</v>
      </c>
      <c r="GR848">
        <v>0</v>
      </c>
      <c r="GS848">
        <v>3</v>
      </c>
      <c r="GT848">
        <v>0</v>
      </c>
      <c r="GU848" t="s">
        <v>3</v>
      </c>
      <c r="GV848">
        <f t="shared" si="707"/>
        <v>0</v>
      </c>
      <c r="GW848">
        <v>1</v>
      </c>
      <c r="GX848">
        <f t="shared" si="708"/>
        <v>0</v>
      </c>
      <c r="HA848">
        <v>0</v>
      </c>
      <c r="HB848">
        <v>0</v>
      </c>
      <c r="HC848">
        <f t="shared" si="709"/>
        <v>0</v>
      </c>
      <c r="HE848" t="s">
        <v>3</v>
      </c>
      <c r="HF848" t="s">
        <v>3</v>
      </c>
      <c r="HM848" t="s">
        <v>3</v>
      </c>
      <c r="HN848" t="s">
        <v>3</v>
      </c>
      <c r="HO848" t="s">
        <v>3</v>
      </c>
      <c r="HP848" t="s">
        <v>3</v>
      </c>
      <c r="HQ848" t="s">
        <v>3</v>
      </c>
      <c r="IK848">
        <v>0</v>
      </c>
    </row>
    <row r="849" spans="1:255" x14ac:dyDescent="0.2">
      <c r="A849" s="2">
        <v>18</v>
      </c>
      <c r="B849" s="2">
        <v>1</v>
      </c>
      <c r="C849" s="2">
        <v>442</v>
      </c>
      <c r="D849" s="2"/>
      <c r="E849" s="2" t="s">
        <v>807</v>
      </c>
      <c r="F849" s="2" t="s">
        <v>808</v>
      </c>
      <c r="G849" s="2" t="s">
        <v>809</v>
      </c>
      <c r="H849" s="2" t="s">
        <v>397</v>
      </c>
      <c r="I849" s="2">
        <f>I845*J849</f>
        <v>45.999999999999993</v>
      </c>
      <c r="J849" s="2">
        <v>125.54927809165096</v>
      </c>
      <c r="K849" s="2">
        <v>125.549278</v>
      </c>
      <c r="L849" s="2"/>
      <c r="M849" s="2"/>
      <c r="N849" s="2"/>
      <c r="O849" s="2">
        <f t="shared" si="672"/>
        <v>333.04</v>
      </c>
      <c r="P849" s="2">
        <f t="shared" si="673"/>
        <v>333.04</v>
      </c>
      <c r="Q849" s="2">
        <f t="shared" si="674"/>
        <v>0</v>
      </c>
      <c r="R849" s="2">
        <f t="shared" si="675"/>
        <v>0</v>
      </c>
      <c r="S849" s="2">
        <f t="shared" si="676"/>
        <v>0</v>
      </c>
      <c r="T849" s="2">
        <f t="shared" si="677"/>
        <v>0</v>
      </c>
      <c r="U849" s="2">
        <f t="shared" si="678"/>
        <v>0</v>
      </c>
      <c r="V849" s="2">
        <f t="shared" si="679"/>
        <v>0</v>
      </c>
      <c r="W849" s="2">
        <f t="shared" si="680"/>
        <v>0</v>
      </c>
      <c r="X849" s="2">
        <f t="shared" si="681"/>
        <v>0</v>
      </c>
      <c r="Y849" s="2">
        <f t="shared" si="682"/>
        <v>0</v>
      </c>
      <c r="Z849" s="2"/>
      <c r="AA849" s="2">
        <v>50417534</v>
      </c>
      <c r="AB849" s="2">
        <f t="shared" si="683"/>
        <v>7.24</v>
      </c>
      <c r="AC849" s="2">
        <f t="shared" si="684"/>
        <v>7.24</v>
      </c>
      <c r="AD849" s="2">
        <f t="shared" si="685"/>
        <v>0</v>
      </c>
      <c r="AE849" s="2">
        <f t="shared" si="686"/>
        <v>0</v>
      </c>
      <c r="AF849" s="2">
        <f t="shared" si="687"/>
        <v>0</v>
      </c>
      <c r="AG849" s="2">
        <f t="shared" si="688"/>
        <v>0</v>
      </c>
      <c r="AH849" s="2">
        <f t="shared" si="689"/>
        <v>0</v>
      </c>
      <c r="AI849" s="2">
        <f t="shared" si="690"/>
        <v>0</v>
      </c>
      <c r="AJ849" s="2">
        <f t="shared" si="691"/>
        <v>0</v>
      </c>
      <c r="AK849" s="2">
        <v>7.24</v>
      </c>
      <c r="AL849" s="2">
        <v>7.24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125</v>
      </c>
      <c r="AU849" s="2">
        <v>94</v>
      </c>
      <c r="AV849" s="2">
        <v>1</v>
      </c>
      <c r="AW849" s="2">
        <v>1</v>
      </c>
      <c r="AX849" s="2"/>
      <c r="AY849" s="2"/>
      <c r="AZ849" s="2">
        <v>1</v>
      </c>
      <c r="BA849" s="2">
        <v>1</v>
      </c>
      <c r="BB849" s="2">
        <v>1</v>
      </c>
      <c r="BC849" s="2">
        <v>1</v>
      </c>
      <c r="BD849" s="2" t="s">
        <v>3</v>
      </c>
      <c r="BE849" s="2" t="s">
        <v>3</v>
      </c>
      <c r="BF849" s="2" t="s">
        <v>3</v>
      </c>
      <c r="BG849" s="2" t="s">
        <v>3</v>
      </c>
      <c r="BH849" s="2">
        <v>3</v>
      </c>
      <c r="BI849" s="2">
        <v>1</v>
      </c>
      <c r="BJ849" s="2" t="s">
        <v>810</v>
      </c>
      <c r="BK849" s="2"/>
      <c r="BL849" s="2"/>
      <c r="BM849" s="2">
        <v>137</v>
      </c>
      <c r="BN849" s="2">
        <v>0</v>
      </c>
      <c r="BO849" s="2" t="s">
        <v>3</v>
      </c>
      <c r="BP849" s="2">
        <v>0</v>
      </c>
      <c r="BQ849" s="2">
        <v>30</v>
      </c>
      <c r="BR849" s="2">
        <v>0</v>
      </c>
      <c r="BS849" s="2">
        <v>1</v>
      </c>
      <c r="BT849" s="2">
        <v>1</v>
      </c>
      <c r="BU849" s="2">
        <v>1</v>
      </c>
      <c r="BV849" s="2">
        <v>1</v>
      </c>
      <c r="BW849" s="2">
        <v>1</v>
      </c>
      <c r="BX849" s="2">
        <v>1</v>
      </c>
      <c r="BY849" s="2" t="s">
        <v>3</v>
      </c>
      <c r="BZ849" s="2">
        <v>125</v>
      </c>
      <c r="CA849" s="2">
        <v>94</v>
      </c>
      <c r="CB849" s="2" t="s">
        <v>3</v>
      </c>
      <c r="CC849" s="2"/>
      <c r="CD849" s="2"/>
      <c r="CE849" s="2">
        <v>30</v>
      </c>
      <c r="CF849" s="2">
        <v>0</v>
      </c>
      <c r="CG849" s="2">
        <v>0</v>
      </c>
      <c r="CH849" s="2"/>
      <c r="CI849" s="2"/>
      <c r="CJ849" s="2"/>
      <c r="CK849" s="2"/>
      <c r="CL849" s="2"/>
      <c r="CM849" s="2">
        <v>0</v>
      </c>
      <c r="CN849" s="2" t="s">
        <v>3</v>
      </c>
      <c r="CO849" s="2">
        <v>0</v>
      </c>
      <c r="CP849" s="2">
        <f t="shared" si="692"/>
        <v>333.04</v>
      </c>
      <c r="CQ849" s="2">
        <f t="shared" si="693"/>
        <v>7.24</v>
      </c>
      <c r="CR849" s="2">
        <f t="shared" si="694"/>
        <v>0</v>
      </c>
      <c r="CS849" s="2">
        <f t="shared" si="695"/>
        <v>0</v>
      </c>
      <c r="CT849" s="2">
        <f t="shared" si="696"/>
        <v>0</v>
      </c>
      <c r="CU849" s="2">
        <f t="shared" si="697"/>
        <v>0</v>
      </c>
      <c r="CV849" s="2">
        <f t="shared" si="698"/>
        <v>0</v>
      </c>
      <c r="CW849" s="2">
        <f t="shared" si="699"/>
        <v>0</v>
      </c>
      <c r="CX849" s="2">
        <f t="shared" si="700"/>
        <v>0</v>
      </c>
      <c r="CY849" s="2">
        <f>((S849*BZ849)/100)</f>
        <v>0</v>
      </c>
      <c r="CZ849" s="2">
        <f>((S849*CA849)/100)</f>
        <v>0</v>
      </c>
      <c r="DA849" s="2"/>
      <c r="DB849" s="2"/>
      <c r="DC849" s="2" t="s">
        <v>3</v>
      </c>
      <c r="DD849" s="2" t="s">
        <v>3</v>
      </c>
      <c r="DE849" s="2" t="s">
        <v>3</v>
      </c>
      <c r="DF849" s="2" t="s">
        <v>3</v>
      </c>
      <c r="DG849" s="2" t="s">
        <v>3</v>
      </c>
      <c r="DH849" s="2" t="s">
        <v>3</v>
      </c>
      <c r="DI849" s="2" t="s">
        <v>3</v>
      </c>
      <c r="DJ849" s="2" t="s">
        <v>3</v>
      </c>
      <c r="DK849" s="2" t="s">
        <v>3</v>
      </c>
      <c r="DL849" s="2" t="s">
        <v>3</v>
      </c>
      <c r="DM849" s="2" t="s">
        <v>3</v>
      </c>
      <c r="DN849" s="2">
        <v>0</v>
      </c>
      <c r="DO849" s="2">
        <v>0</v>
      </c>
      <c r="DP849" s="2">
        <v>1</v>
      </c>
      <c r="DQ849" s="2">
        <v>1</v>
      </c>
      <c r="DR849" s="2"/>
      <c r="DS849" s="2"/>
      <c r="DT849" s="2"/>
      <c r="DU849" s="2">
        <v>1010</v>
      </c>
      <c r="DV849" s="2" t="s">
        <v>397</v>
      </c>
      <c r="DW849" s="2" t="s">
        <v>397</v>
      </c>
      <c r="DX849" s="2">
        <v>1</v>
      </c>
      <c r="DY849" s="2"/>
      <c r="DZ849" s="2" t="s">
        <v>3</v>
      </c>
      <c r="EA849" s="2" t="s">
        <v>3</v>
      </c>
      <c r="EB849" s="2" t="s">
        <v>3</v>
      </c>
      <c r="EC849" s="2" t="s">
        <v>3</v>
      </c>
      <c r="ED849" s="2"/>
      <c r="EE849" s="2">
        <v>49573452</v>
      </c>
      <c r="EF849" s="2">
        <v>30</v>
      </c>
      <c r="EG849" s="2" t="s">
        <v>35</v>
      </c>
      <c r="EH849" s="2">
        <v>0</v>
      </c>
      <c r="EI849" s="2" t="s">
        <v>3</v>
      </c>
      <c r="EJ849" s="2">
        <v>1</v>
      </c>
      <c r="EK849" s="2">
        <v>137</v>
      </c>
      <c r="EL849" s="2" t="s">
        <v>658</v>
      </c>
      <c r="EM849" s="2" t="s">
        <v>659</v>
      </c>
      <c r="EN849" s="2"/>
      <c r="EO849" s="2" t="s">
        <v>3</v>
      </c>
      <c r="EP849" s="2"/>
      <c r="EQ849" s="2">
        <v>0</v>
      </c>
      <c r="ER849" s="2">
        <v>7.24</v>
      </c>
      <c r="ES849" s="2">
        <v>7.24</v>
      </c>
      <c r="ET849" s="2">
        <v>0</v>
      </c>
      <c r="EU849" s="2">
        <v>0</v>
      </c>
      <c r="EV849" s="2">
        <v>0</v>
      </c>
      <c r="EW849" s="2">
        <v>0</v>
      </c>
      <c r="EX849" s="2">
        <v>0</v>
      </c>
      <c r="EY849" s="2"/>
      <c r="EZ849" s="2"/>
      <c r="FA849" s="2"/>
      <c r="FB849" s="2"/>
      <c r="FC849" s="2"/>
      <c r="FD849" s="2"/>
      <c r="FE849" s="2"/>
      <c r="FF849" s="2"/>
      <c r="FG849" s="2"/>
      <c r="FH849" s="2"/>
      <c r="FI849" s="2"/>
      <c r="FJ849" s="2"/>
      <c r="FK849" s="2"/>
      <c r="FL849" s="2"/>
      <c r="FM849" s="2"/>
      <c r="FN849" s="2"/>
      <c r="FO849" s="2"/>
      <c r="FP849" s="2"/>
      <c r="FQ849" s="2">
        <v>0</v>
      </c>
      <c r="FR849" s="2">
        <f t="shared" si="701"/>
        <v>0</v>
      </c>
      <c r="FS849" s="2">
        <v>0</v>
      </c>
      <c r="FT849" s="2"/>
      <c r="FU849" s="2"/>
      <c r="FV849" s="2"/>
      <c r="FW849" s="2"/>
      <c r="FX849" s="2">
        <v>125</v>
      </c>
      <c r="FY849" s="2">
        <v>94</v>
      </c>
      <c r="FZ849" s="2"/>
      <c r="GA849" s="2" t="s">
        <v>3</v>
      </c>
      <c r="GB849" s="2"/>
      <c r="GC849" s="2"/>
      <c r="GD849" s="2">
        <v>0</v>
      </c>
      <c r="GE849" s="2"/>
      <c r="GF849" s="2">
        <v>-1098298514</v>
      </c>
      <c r="GG849" s="2">
        <v>2</v>
      </c>
      <c r="GH849" s="2">
        <v>1</v>
      </c>
      <c r="GI849" s="2">
        <v>-2</v>
      </c>
      <c r="GJ849" s="2">
        <v>0</v>
      </c>
      <c r="GK849" s="2">
        <f>ROUND(R849*(R12)/100,2)</f>
        <v>0</v>
      </c>
      <c r="GL849" s="2">
        <f t="shared" si="702"/>
        <v>0</v>
      </c>
      <c r="GM849" s="2">
        <f t="shared" si="703"/>
        <v>333.04</v>
      </c>
      <c r="GN849" s="2">
        <f t="shared" si="704"/>
        <v>333.04</v>
      </c>
      <c r="GO849" s="2">
        <f t="shared" si="705"/>
        <v>0</v>
      </c>
      <c r="GP849" s="2">
        <f t="shared" si="706"/>
        <v>0</v>
      </c>
      <c r="GQ849" s="2"/>
      <c r="GR849" s="2">
        <v>0</v>
      </c>
      <c r="GS849" s="2">
        <v>3</v>
      </c>
      <c r="GT849" s="2">
        <v>0</v>
      </c>
      <c r="GU849" s="2" t="s">
        <v>3</v>
      </c>
      <c r="GV849" s="2">
        <f t="shared" si="707"/>
        <v>0</v>
      </c>
      <c r="GW849" s="2">
        <v>1</v>
      </c>
      <c r="GX849" s="2">
        <f t="shared" si="708"/>
        <v>0</v>
      </c>
      <c r="GY849" s="2"/>
      <c r="GZ849" s="2"/>
      <c r="HA849" s="2">
        <v>0</v>
      </c>
      <c r="HB849" s="2">
        <v>0</v>
      </c>
      <c r="HC849" s="2">
        <f t="shared" si="709"/>
        <v>0</v>
      </c>
      <c r="HD849" s="2"/>
      <c r="HE849" s="2" t="s">
        <v>3</v>
      </c>
      <c r="HF849" s="2" t="s">
        <v>3</v>
      </c>
      <c r="HG849" s="2"/>
      <c r="HH849" s="2"/>
      <c r="HI849" s="2"/>
      <c r="HJ849" s="2"/>
      <c r="HK849" s="2"/>
      <c r="HL849" s="2"/>
      <c r="HM849" s="2" t="s">
        <v>3</v>
      </c>
      <c r="HN849" s="2" t="s">
        <v>3</v>
      </c>
      <c r="HO849" s="2" t="s">
        <v>3</v>
      </c>
      <c r="HP849" s="2" t="s">
        <v>3</v>
      </c>
      <c r="HQ849" s="2" t="s">
        <v>3</v>
      </c>
      <c r="HR849" s="2"/>
      <c r="HS849" s="2"/>
      <c r="HT849" s="2"/>
      <c r="HU849" s="2"/>
      <c r="HV849" s="2"/>
      <c r="HW849" s="2"/>
      <c r="HX849" s="2"/>
      <c r="HY849" s="2"/>
      <c r="HZ849" s="2"/>
      <c r="IA849" s="2"/>
      <c r="IB849" s="2"/>
      <c r="IC849" s="2"/>
      <c r="ID849" s="2"/>
      <c r="IE849" s="2"/>
      <c r="IF849" s="2"/>
      <c r="IG849" s="2"/>
      <c r="IH849" s="2"/>
      <c r="II849" s="2"/>
      <c r="IJ849" s="2"/>
      <c r="IK849" s="2">
        <v>0</v>
      </c>
      <c r="IL849" s="2"/>
      <c r="IM849" s="2"/>
      <c r="IN849" s="2"/>
      <c r="IO849" s="2"/>
      <c r="IP849" s="2"/>
      <c r="IQ849" s="2"/>
      <c r="IR849" s="2"/>
      <c r="IS849" s="2"/>
      <c r="IT849" s="2"/>
      <c r="IU849" s="2"/>
    </row>
    <row r="850" spans="1:255" x14ac:dyDescent="0.2">
      <c r="A850">
        <v>18</v>
      </c>
      <c r="B850">
        <v>1</v>
      </c>
      <c r="C850">
        <v>449</v>
      </c>
      <c r="E850" t="s">
        <v>807</v>
      </c>
      <c r="F850" t="s">
        <v>808</v>
      </c>
      <c r="G850" t="s">
        <v>809</v>
      </c>
      <c r="H850" t="s">
        <v>397</v>
      </c>
      <c r="I850">
        <f>I846*J850</f>
        <v>45.999999999999993</v>
      </c>
      <c r="J850">
        <v>125.54927809165096</v>
      </c>
      <c r="K850">
        <v>125.549278</v>
      </c>
      <c r="O850">
        <f t="shared" si="672"/>
        <v>9778.0499999999993</v>
      </c>
      <c r="P850">
        <f t="shared" si="673"/>
        <v>9778.0499999999993</v>
      </c>
      <c r="Q850">
        <f t="shared" si="674"/>
        <v>0</v>
      </c>
      <c r="R850">
        <f t="shared" si="675"/>
        <v>0</v>
      </c>
      <c r="S850">
        <f t="shared" si="676"/>
        <v>0</v>
      </c>
      <c r="T850">
        <f t="shared" si="677"/>
        <v>0</v>
      </c>
      <c r="U850">
        <f t="shared" si="678"/>
        <v>0</v>
      </c>
      <c r="V850">
        <f t="shared" si="679"/>
        <v>0</v>
      </c>
      <c r="W850">
        <f t="shared" si="680"/>
        <v>0</v>
      </c>
      <c r="X850">
        <f t="shared" si="681"/>
        <v>0</v>
      </c>
      <c r="Y850">
        <f t="shared" si="682"/>
        <v>0</v>
      </c>
      <c r="AA850">
        <v>50417531</v>
      </c>
      <c r="AB850">
        <f t="shared" si="683"/>
        <v>7.24</v>
      </c>
      <c r="AC850">
        <f t="shared" si="684"/>
        <v>7.24</v>
      </c>
      <c r="AD850">
        <f t="shared" si="685"/>
        <v>0</v>
      </c>
      <c r="AE850">
        <f t="shared" si="686"/>
        <v>0</v>
      </c>
      <c r="AF850">
        <f t="shared" si="687"/>
        <v>0</v>
      </c>
      <c r="AG850">
        <f t="shared" si="688"/>
        <v>0</v>
      </c>
      <c r="AH850">
        <f t="shared" si="689"/>
        <v>0</v>
      </c>
      <c r="AI850">
        <f t="shared" si="690"/>
        <v>0</v>
      </c>
      <c r="AJ850">
        <f t="shared" si="691"/>
        <v>0</v>
      </c>
      <c r="AK850">
        <v>7.24</v>
      </c>
      <c r="AL850">
        <v>7.24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  <c r="AS850">
        <v>0</v>
      </c>
      <c r="AT850">
        <v>0</v>
      </c>
      <c r="AU850">
        <v>0</v>
      </c>
      <c r="AV850">
        <v>1</v>
      </c>
      <c r="AW850">
        <v>1</v>
      </c>
      <c r="AZ850">
        <v>1</v>
      </c>
      <c r="BA850">
        <v>1</v>
      </c>
      <c r="BB850">
        <v>1</v>
      </c>
      <c r="BC850">
        <v>29.36</v>
      </c>
      <c r="BD850" t="s">
        <v>3</v>
      </c>
      <c r="BE850" t="s">
        <v>3</v>
      </c>
      <c r="BF850" t="s">
        <v>3</v>
      </c>
      <c r="BG850" t="s">
        <v>3</v>
      </c>
      <c r="BH850">
        <v>3</v>
      </c>
      <c r="BI850">
        <v>1</v>
      </c>
      <c r="BJ850" t="s">
        <v>810</v>
      </c>
      <c r="BM850">
        <v>137</v>
      </c>
      <c r="BN850">
        <v>0</v>
      </c>
      <c r="BO850" t="s">
        <v>808</v>
      </c>
      <c r="BP850">
        <v>1</v>
      </c>
      <c r="BQ850">
        <v>30</v>
      </c>
      <c r="BR850">
        <v>0</v>
      </c>
      <c r="BS850">
        <v>1</v>
      </c>
      <c r="BT850">
        <v>1</v>
      </c>
      <c r="BU850">
        <v>1</v>
      </c>
      <c r="BV850">
        <v>1</v>
      </c>
      <c r="BW850">
        <v>1</v>
      </c>
      <c r="BX850">
        <v>1</v>
      </c>
      <c r="BY850" t="s">
        <v>3</v>
      </c>
      <c r="BZ850">
        <v>0</v>
      </c>
      <c r="CA850">
        <v>0</v>
      </c>
      <c r="CB850" t="s">
        <v>3</v>
      </c>
      <c r="CE850">
        <v>30</v>
      </c>
      <c r="CF850">
        <v>0</v>
      </c>
      <c r="CG850">
        <v>0</v>
      </c>
      <c r="CM850">
        <v>0</v>
      </c>
      <c r="CN850" t="s">
        <v>3</v>
      </c>
      <c r="CO850">
        <v>0</v>
      </c>
      <c r="CP850">
        <f t="shared" si="692"/>
        <v>9778.0499999999993</v>
      </c>
      <c r="CQ850">
        <f t="shared" si="693"/>
        <v>212.57</v>
      </c>
      <c r="CR850">
        <f t="shared" si="694"/>
        <v>0</v>
      </c>
      <c r="CS850">
        <f t="shared" si="695"/>
        <v>0</v>
      </c>
      <c r="CT850">
        <f t="shared" si="696"/>
        <v>0</v>
      </c>
      <c r="CU850">
        <f t="shared" si="697"/>
        <v>0</v>
      </c>
      <c r="CV850">
        <f t="shared" si="698"/>
        <v>0</v>
      </c>
      <c r="CW850">
        <f t="shared" si="699"/>
        <v>0</v>
      </c>
      <c r="CX850">
        <f t="shared" si="700"/>
        <v>0</v>
      </c>
      <c r="CY850">
        <f>S850*(BZ850/100)</f>
        <v>0</v>
      </c>
      <c r="CZ850">
        <f>S850*(CA850/100)</f>
        <v>0</v>
      </c>
      <c r="DC850" t="s">
        <v>3</v>
      </c>
      <c r="DD850" t="s">
        <v>3</v>
      </c>
      <c r="DE850" t="s">
        <v>3</v>
      </c>
      <c r="DF850" t="s">
        <v>3</v>
      </c>
      <c r="DG850" t="s">
        <v>3</v>
      </c>
      <c r="DH850" t="s">
        <v>3</v>
      </c>
      <c r="DI850" t="s">
        <v>3</v>
      </c>
      <c r="DJ850" t="s">
        <v>3</v>
      </c>
      <c r="DK850" t="s">
        <v>3</v>
      </c>
      <c r="DL850" t="s">
        <v>3</v>
      </c>
      <c r="DM850" t="s">
        <v>3</v>
      </c>
      <c r="DN850">
        <v>125</v>
      </c>
      <c r="DO850">
        <v>94</v>
      </c>
      <c r="DP850">
        <v>1</v>
      </c>
      <c r="DQ850">
        <v>1</v>
      </c>
      <c r="DU850">
        <v>1010</v>
      </c>
      <c r="DV850" t="s">
        <v>397</v>
      </c>
      <c r="DW850" t="s">
        <v>397</v>
      </c>
      <c r="DX850">
        <v>1</v>
      </c>
      <c r="DZ850" t="s">
        <v>3</v>
      </c>
      <c r="EA850" t="s">
        <v>3</v>
      </c>
      <c r="EB850" t="s">
        <v>3</v>
      </c>
      <c r="EC850" t="s">
        <v>3</v>
      </c>
      <c r="EE850">
        <v>49573452</v>
      </c>
      <c r="EF850">
        <v>30</v>
      </c>
      <c r="EG850" t="s">
        <v>35</v>
      </c>
      <c r="EH850">
        <v>0</v>
      </c>
      <c r="EI850" t="s">
        <v>3</v>
      </c>
      <c r="EJ850">
        <v>1</v>
      </c>
      <c r="EK850">
        <v>137</v>
      </c>
      <c r="EL850" t="s">
        <v>658</v>
      </c>
      <c r="EM850" t="s">
        <v>659</v>
      </c>
      <c r="EO850" t="s">
        <v>3</v>
      </c>
      <c r="EQ850">
        <v>0</v>
      </c>
      <c r="ER850">
        <v>7.24</v>
      </c>
      <c r="ES850">
        <v>7.24</v>
      </c>
      <c r="ET850">
        <v>0</v>
      </c>
      <c r="EU850">
        <v>0</v>
      </c>
      <c r="EV850">
        <v>0</v>
      </c>
      <c r="EW850">
        <v>0</v>
      </c>
      <c r="EX850">
        <v>0</v>
      </c>
      <c r="FQ850">
        <v>0</v>
      </c>
      <c r="FR850">
        <f t="shared" si="701"/>
        <v>0</v>
      </c>
      <c r="FS850">
        <v>0</v>
      </c>
      <c r="FX850">
        <v>125</v>
      </c>
      <c r="FY850">
        <v>94</v>
      </c>
      <c r="GA850" t="s">
        <v>3</v>
      </c>
      <c r="GD850">
        <v>0</v>
      </c>
      <c r="GF850">
        <v>-1098298514</v>
      </c>
      <c r="GG850">
        <v>2</v>
      </c>
      <c r="GH850">
        <v>1</v>
      </c>
      <c r="GI850">
        <v>2</v>
      </c>
      <c r="GJ850">
        <v>0</v>
      </c>
      <c r="GK850">
        <f>ROUND(R850*(S12)/100,2)</f>
        <v>0</v>
      </c>
      <c r="GL850">
        <f t="shared" si="702"/>
        <v>0</v>
      </c>
      <c r="GM850">
        <f t="shared" si="703"/>
        <v>9778.0499999999993</v>
      </c>
      <c r="GN850">
        <f t="shared" si="704"/>
        <v>9778.0499999999993</v>
      </c>
      <c r="GO850">
        <f t="shared" si="705"/>
        <v>0</v>
      </c>
      <c r="GP850">
        <f t="shared" si="706"/>
        <v>0</v>
      </c>
      <c r="GR850">
        <v>0</v>
      </c>
      <c r="GS850">
        <v>3</v>
      </c>
      <c r="GT850">
        <v>0</v>
      </c>
      <c r="GU850" t="s">
        <v>3</v>
      </c>
      <c r="GV850">
        <f t="shared" si="707"/>
        <v>0</v>
      </c>
      <c r="GW850">
        <v>1</v>
      </c>
      <c r="GX850">
        <f t="shared" si="708"/>
        <v>0</v>
      </c>
      <c r="HA850">
        <v>0</v>
      </c>
      <c r="HB850">
        <v>0</v>
      </c>
      <c r="HC850">
        <f t="shared" si="709"/>
        <v>0</v>
      </c>
      <c r="HE850" t="s">
        <v>3</v>
      </c>
      <c r="HF850" t="s">
        <v>3</v>
      </c>
      <c r="HM850" t="s">
        <v>3</v>
      </c>
      <c r="HN850" t="s">
        <v>3</v>
      </c>
      <c r="HO850" t="s">
        <v>3</v>
      </c>
      <c r="HP850" t="s">
        <v>3</v>
      </c>
      <c r="HQ850" t="s">
        <v>3</v>
      </c>
      <c r="IK850">
        <v>0</v>
      </c>
    </row>
    <row r="851" spans="1:255" x14ac:dyDescent="0.2">
      <c r="A851" s="2">
        <v>18</v>
      </c>
      <c r="B851" s="2">
        <v>1</v>
      </c>
      <c r="C851" s="2">
        <v>443</v>
      </c>
      <c r="D851" s="2"/>
      <c r="E851" s="2" t="s">
        <v>811</v>
      </c>
      <c r="F851" s="2" t="s">
        <v>812</v>
      </c>
      <c r="G851" s="2" t="s">
        <v>813</v>
      </c>
      <c r="H851" s="2" t="s">
        <v>397</v>
      </c>
      <c r="I851" s="2">
        <f>I845*J851</f>
        <v>22.999999999999996</v>
      </c>
      <c r="J851" s="2">
        <v>62.774639045825481</v>
      </c>
      <c r="K851" s="2">
        <v>62.774639000000001</v>
      </c>
      <c r="L851" s="2"/>
      <c r="M851" s="2"/>
      <c r="N851" s="2"/>
      <c r="O851" s="2">
        <f t="shared" si="672"/>
        <v>114.77</v>
      </c>
      <c r="P851" s="2">
        <f t="shared" si="673"/>
        <v>114.77</v>
      </c>
      <c r="Q851" s="2">
        <f t="shared" si="674"/>
        <v>0</v>
      </c>
      <c r="R851" s="2">
        <f t="shared" si="675"/>
        <v>0</v>
      </c>
      <c r="S851" s="2">
        <f t="shared" si="676"/>
        <v>0</v>
      </c>
      <c r="T851" s="2">
        <f t="shared" si="677"/>
        <v>0</v>
      </c>
      <c r="U851" s="2">
        <f t="shared" si="678"/>
        <v>0</v>
      </c>
      <c r="V851" s="2">
        <f t="shared" si="679"/>
        <v>0</v>
      </c>
      <c r="W851" s="2">
        <f t="shared" si="680"/>
        <v>0</v>
      </c>
      <c r="X851" s="2">
        <f t="shared" si="681"/>
        <v>0</v>
      </c>
      <c r="Y851" s="2">
        <f t="shared" si="682"/>
        <v>0</v>
      </c>
      <c r="Z851" s="2"/>
      <c r="AA851" s="2">
        <v>50417534</v>
      </c>
      <c r="AB851" s="2">
        <f t="shared" si="683"/>
        <v>4.99</v>
      </c>
      <c r="AC851" s="2">
        <f t="shared" si="684"/>
        <v>4.99</v>
      </c>
      <c r="AD851" s="2">
        <f t="shared" si="685"/>
        <v>0</v>
      </c>
      <c r="AE851" s="2">
        <f t="shared" si="686"/>
        <v>0</v>
      </c>
      <c r="AF851" s="2">
        <f t="shared" si="687"/>
        <v>0</v>
      </c>
      <c r="AG851" s="2">
        <f t="shared" si="688"/>
        <v>0</v>
      </c>
      <c r="AH851" s="2">
        <f t="shared" si="689"/>
        <v>0</v>
      </c>
      <c r="AI851" s="2">
        <f t="shared" si="690"/>
        <v>0</v>
      </c>
      <c r="AJ851" s="2">
        <f t="shared" si="691"/>
        <v>0</v>
      </c>
      <c r="AK851" s="2">
        <v>4.99</v>
      </c>
      <c r="AL851" s="2">
        <v>4.99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125</v>
      </c>
      <c r="AU851" s="2">
        <v>94</v>
      </c>
      <c r="AV851" s="2">
        <v>1</v>
      </c>
      <c r="AW851" s="2">
        <v>1</v>
      </c>
      <c r="AX851" s="2"/>
      <c r="AY851" s="2"/>
      <c r="AZ851" s="2">
        <v>1</v>
      </c>
      <c r="BA851" s="2">
        <v>1</v>
      </c>
      <c r="BB851" s="2">
        <v>1</v>
      </c>
      <c r="BC851" s="2">
        <v>1</v>
      </c>
      <c r="BD851" s="2" t="s">
        <v>3</v>
      </c>
      <c r="BE851" s="2" t="s">
        <v>3</v>
      </c>
      <c r="BF851" s="2" t="s">
        <v>3</v>
      </c>
      <c r="BG851" s="2" t="s">
        <v>3</v>
      </c>
      <c r="BH851" s="2">
        <v>3</v>
      </c>
      <c r="BI851" s="2">
        <v>1</v>
      </c>
      <c r="BJ851" s="2" t="s">
        <v>814</v>
      </c>
      <c r="BK851" s="2"/>
      <c r="BL851" s="2"/>
      <c r="BM851" s="2">
        <v>137</v>
      </c>
      <c r="BN851" s="2">
        <v>0</v>
      </c>
      <c r="BO851" s="2" t="s">
        <v>3</v>
      </c>
      <c r="BP851" s="2">
        <v>0</v>
      </c>
      <c r="BQ851" s="2">
        <v>30</v>
      </c>
      <c r="BR851" s="2">
        <v>0</v>
      </c>
      <c r="BS851" s="2">
        <v>1</v>
      </c>
      <c r="BT851" s="2">
        <v>1</v>
      </c>
      <c r="BU851" s="2">
        <v>1</v>
      </c>
      <c r="BV851" s="2">
        <v>1</v>
      </c>
      <c r="BW851" s="2">
        <v>1</v>
      </c>
      <c r="BX851" s="2">
        <v>1</v>
      </c>
      <c r="BY851" s="2" t="s">
        <v>3</v>
      </c>
      <c r="BZ851" s="2">
        <v>125</v>
      </c>
      <c r="CA851" s="2">
        <v>94</v>
      </c>
      <c r="CB851" s="2" t="s">
        <v>3</v>
      </c>
      <c r="CC851" s="2"/>
      <c r="CD851" s="2"/>
      <c r="CE851" s="2">
        <v>30</v>
      </c>
      <c r="CF851" s="2">
        <v>0</v>
      </c>
      <c r="CG851" s="2">
        <v>0</v>
      </c>
      <c r="CH851" s="2"/>
      <c r="CI851" s="2"/>
      <c r="CJ851" s="2"/>
      <c r="CK851" s="2"/>
      <c r="CL851" s="2"/>
      <c r="CM851" s="2">
        <v>0</v>
      </c>
      <c r="CN851" s="2" t="s">
        <v>3</v>
      </c>
      <c r="CO851" s="2">
        <v>0</v>
      </c>
      <c r="CP851" s="2">
        <f t="shared" si="692"/>
        <v>114.77</v>
      </c>
      <c r="CQ851" s="2">
        <f t="shared" si="693"/>
        <v>4.99</v>
      </c>
      <c r="CR851" s="2">
        <f t="shared" si="694"/>
        <v>0</v>
      </c>
      <c r="CS851" s="2">
        <f t="shared" si="695"/>
        <v>0</v>
      </c>
      <c r="CT851" s="2">
        <f t="shared" si="696"/>
        <v>0</v>
      </c>
      <c r="CU851" s="2">
        <f t="shared" si="697"/>
        <v>0</v>
      </c>
      <c r="CV851" s="2">
        <f t="shared" si="698"/>
        <v>0</v>
      </c>
      <c r="CW851" s="2">
        <f t="shared" si="699"/>
        <v>0</v>
      </c>
      <c r="CX851" s="2">
        <f t="shared" si="700"/>
        <v>0</v>
      </c>
      <c r="CY851" s="2">
        <f>((S851*BZ851)/100)</f>
        <v>0</v>
      </c>
      <c r="CZ851" s="2">
        <f>((S851*CA851)/100)</f>
        <v>0</v>
      </c>
      <c r="DA851" s="2"/>
      <c r="DB851" s="2"/>
      <c r="DC851" s="2" t="s">
        <v>3</v>
      </c>
      <c r="DD851" s="2" t="s">
        <v>3</v>
      </c>
      <c r="DE851" s="2" t="s">
        <v>3</v>
      </c>
      <c r="DF851" s="2" t="s">
        <v>3</v>
      </c>
      <c r="DG851" s="2" t="s">
        <v>3</v>
      </c>
      <c r="DH851" s="2" t="s">
        <v>3</v>
      </c>
      <c r="DI851" s="2" t="s">
        <v>3</v>
      </c>
      <c r="DJ851" s="2" t="s">
        <v>3</v>
      </c>
      <c r="DK851" s="2" t="s">
        <v>3</v>
      </c>
      <c r="DL851" s="2" t="s">
        <v>3</v>
      </c>
      <c r="DM851" s="2" t="s">
        <v>3</v>
      </c>
      <c r="DN851" s="2">
        <v>0</v>
      </c>
      <c r="DO851" s="2">
        <v>0</v>
      </c>
      <c r="DP851" s="2">
        <v>1</v>
      </c>
      <c r="DQ851" s="2">
        <v>1</v>
      </c>
      <c r="DR851" s="2"/>
      <c r="DS851" s="2"/>
      <c r="DT851" s="2"/>
      <c r="DU851" s="2">
        <v>1010</v>
      </c>
      <c r="DV851" s="2" t="s">
        <v>397</v>
      </c>
      <c r="DW851" s="2" t="s">
        <v>397</v>
      </c>
      <c r="DX851" s="2">
        <v>1</v>
      </c>
      <c r="DY851" s="2"/>
      <c r="DZ851" s="2" t="s">
        <v>3</v>
      </c>
      <c r="EA851" s="2" t="s">
        <v>3</v>
      </c>
      <c r="EB851" s="2" t="s">
        <v>3</v>
      </c>
      <c r="EC851" s="2" t="s">
        <v>3</v>
      </c>
      <c r="ED851" s="2"/>
      <c r="EE851" s="2">
        <v>49573452</v>
      </c>
      <c r="EF851" s="2">
        <v>30</v>
      </c>
      <c r="EG851" s="2" t="s">
        <v>35</v>
      </c>
      <c r="EH851" s="2">
        <v>0</v>
      </c>
      <c r="EI851" s="2" t="s">
        <v>3</v>
      </c>
      <c r="EJ851" s="2">
        <v>1</v>
      </c>
      <c r="EK851" s="2">
        <v>137</v>
      </c>
      <c r="EL851" s="2" t="s">
        <v>658</v>
      </c>
      <c r="EM851" s="2" t="s">
        <v>659</v>
      </c>
      <c r="EN851" s="2"/>
      <c r="EO851" s="2" t="s">
        <v>3</v>
      </c>
      <c r="EP851" s="2"/>
      <c r="EQ851" s="2">
        <v>0</v>
      </c>
      <c r="ER851" s="2">
        <v>4.99</v>
      </c>
      <c r="ES851" s="2">
        <v>4.99</v>
      </c>
      <c r="ET851" s="2">
        <v>0</v>
      </c>
      <c r="EU851" s="2">
        <v>0</v>
      </c>
      <c r="EV851" s="2">
        <v>0</v>
      </c>
      <c r="EW851" s="2">
        <v>0</v>
      </c>
      <c r="EX851" s="2">
        <v>0</v>
      </c>
      <c r="EY851" s="2"/>
      <c r="EZ851" s="2"/>
      <c r="FA851" s="2"/>
      <c r="FB851" s="2"/>
      <c r="FC851" s="2"/>
      <c r="FD851" s="2"/>
      <c r="FE851" s="2"/>
      <c r="FF851" s="2"/>
      <c r="FG851" s="2"/>
      <c r="FH851" s="2"/>
      <c r="FI851" s="2"/>
      <c r="FJ851" s="2"/>
      <c r="FK851" s="2"/>
      <c r="FL851" s="2"/>
      <c r="FM851" s="2"/>
      <c r="FN851" s="2"/>
      <c r="FO851" s="2"/>
      <c r="FP851" s="2"/>
      <c r="FQ851" s="2">
        <v>0</v>
      </c>
      <c r="FR851" s="2">
        <f t="shared" si="701"/>
        <v>0</v>
      </c>
      <c r="FS851" s="2">
        <v>0</v>
      </c>
      <c r="FT851" s="2"/>
      <c r="FU851" s="2"/>
      <c r="FV851" s="2"/>
      <c r="FW851" s="2"/>
      <c r="FX851" s="2">
        <v>125</v>
      </c>
      <c r="FY851" s="2">
        <v>94</v>
      </c>
      <c r="FZ851" s="2"/>
      <c r="GA851" s="2" t="s">
        <v>3</v>
      </c>
      <c r="GB851" s="2"/>
      <c r="GC851" s="2"/>
      <c r="GD851" s="2">
        <v>0</v>
      </c>
      <c r="GE851" s="2"/>
      <c r="GF851" s="2">
        <v>-1374587209</v>
      </c>
      <c r="GG851" s="2">
        <v>2</v>
      </c>
      <c r="GH851" s="2">
        <v>1</v>
      </c>
      <c r="GI851" s="2">
        <v>-2</v>
      </c>
      <c r="GJ851" s="2">
        <v>0</v>
      </c>
      <c r="GK851" s="2">
        <f>ROUND(R851*(R12)/100,2)</f>
        <v>0</v>
      </c>
      <c r="GL851" s="2">
        <f t="shared" si="702"/>
        <v>0</v>
      </c>
      <c r="GM851" s="2">
        <f t="shared" si="703"/>
        <v>114.77</v>
      </c>
      <c r="GN851" s="2">
        <f t="shared" si="704"/>
        <v>114.77</v>
      </c>
      <c r="GO851" s="2">
        <f t="shared" si="705"/>
        <v>0</v>
      </c>
      <c r="GP851" s="2">
        <f t="shared" si="706"/>
        <v>0</v>
      </c>
      <c r="GQ851" s="2"/>
      <c r="GR851" s="2">
        <v>0</v>
      </c>
      <c r="GS851" s="2">
        <v>3</v>
      </c>
      <c r="GT851" s="2">
        <v>0</v>
      </c>
      <c r="GU851" s="2" t="s">
        <v>3</v>
      </c>
      <c r="GV851" s="2">
        <f t="shared" si="707"/>
        <v>0</v>
      </c>
      <c r="GW851" s="2">
        <v>1</v>
      </c>
      <c r="GX851" s="2">
        <f t="shared" si="708"/>
        <v>0</v>
      </c>
      <c r="GY851" s="2"/>
      <c r="GZ851" s="2"/>
      <c r="HA851" s="2">
        <v>0</v>
      </c>
      <c r="HB851" s="2">
        <v>0</v>
      </c>
      <c r="HC851" s="2">
        <f t="shared" si="709"/>
        <v>0</v>
      </c>
      <c r="HD851" s="2"/>
      <c r="HE851" s="2" t="s">
        <v>3</v>
      </c>
      <c r="HF851" s="2" t="s">
        <v>3</v>
      </c>
      <c r="HG851" s="2"/>
      <c r="HH851" s="2"/>
      <c r="HI851" s="2"/>
      <c r="HJ851" s="2"/>
      <c r="HK851" s="2"/>
      <c r="HL851" s="2"/>
      <c r="HM851" s="2" t="s">
        <v>3</v>
      </c>
      <c r="HN851" s="2" t="s">
        <v>3</v>
      </c>
      <c r="HO851" s="2" t="s">
        <v>3</v>
      </c>
      <c r="HP851" s="2" t="s">
        <v>3</v>
      </c>
      <c r="HQ851" s="2" t="s">
        <v>3</v>
      </c>
      <c r="HR851" s="2"/>
      <c r="HS851" s="2"/>
      <c r="HT851" s="2"/>
      <c r="HU851" s="2"/>
      <c r="HV851" s="2"/>
      <c r="HW851" s="2"/>
      <c r="HX851" s="2"/>
      <c r="HY851" s="2"/>
      <c r="HZ851" s="2"/>
      <c r="IA851" s="2"/>
      <c r="IB851" s="2"/>
      <c r="IC851" s="2"/>
      <c r="ID851" s="2"/>
      <c r="IE851" s="2"/>
      <c r="IF851" s="2"/>
      <c r="IG851" s="2"/>
      <c r="IH851" s="2"/>
      <c r="II851" s="2"/>
      <c r="IJ851" s="2"/>
      <c r="IK851" s="2">
        <v>0</v>
      </c>
      <c r="IL851" s="2"/>
      <c r="IM851" s="2"/>
      <c r="IN851" s="2"/>
      <c r="IO851" s="2"/>
      <c r="IP851" s="2"/>
      <c r="IQ851" s="2"/>
      <c r="IR851" s="2"/>
      <c r="IS851" s="2"/>
      <c r="IT851" s="2"/>
      <c r="IU851" s="2"/>
    </row>
    <row r="852" spans="1:255" x14ac:dyDescent="0.2">
      <c r="A852">
        <v>18</v>
      </c>
      <c r="B852">
        <v>1</v>
      </c>
      <c r="C852">
        <v>450</v>
      </c>
      <c r="E852" t="s">
        <v>811</v>
      </c>
      <c r="F852" t="s">
        <v>812</v>
      </c>
      <c r="G852" t="s">
        <v>813</v>
      </c>
      <c r="H852" t="s">
        <v>397</v>
      </c>
      <c r="I852">
        <f>I846*J852</f>
        <v>22.999999999999996</v>
      </c>
      <c r="J852">
        <v>62.774639045825481</v>
      </c>
      <c r="K852">
        <v>62.774639000000001</v>
      </c>
      <c r="O852">
        <f t="shared" si="672"/>
        <v>775.85</v>
      </c>
      <c r="P852">
        <f t="shared" si="673"/>
        <v>775.85</v>
      </c>
      <c r="Q852">
        <f t="shared" si="674"/>
        <v>0</v>
      </c>
      <c r="R852">
        <f t="shared" si="675"/>
        <v>0</v>
      </c>
      <c r="S852">
        <f t="shared" si="676"/>
        <v>0</v>
      </c>
      <c r="T852">
        <f t="shared" si="677"/>
        <v>0</v>
      </c>
      <c r="U852">
        <f t="shared" si="678"/>
        <v>0</v>
      </c>
      <c r="V852">
        <f t="shared" si="679"/>
        <v>0</v>
      </c>
      <c r="W852">
        <f t="shared" si="680"/>
        <v>0</v>
      </c>
      <c r="X852">
        <f t="shared" si="681"/>
        <v>0</v>
      </c>
      <c r="Y852">
        <f t="shared" si="682"/>
        <v>0</v>
      </c>
      <c r="AA852">
        <v>50417531</v>
      </c>
      <c r="AB852">
        <f t="shared" si="683"/>
        <v>4.99</v>
      </c>
      <c r="AC852">
        <f t="shared" si="684"/>
        <v>4.99</v>
      </c>
      <c r="AD852">
        <f t="shared" si="685"/>
        <v>0</v>
      </c>
      <c r="AE852">
        <f t="shared" si="686"/>
        <v>0</v>
      </c>
      <c r="AF852">
        <f t="shared" si="687"/>
        <v>0</v>
      </c>
      <c r="AG852">
        <f t="shared" si="688"/>
        <v>0</v>
      </c>
      <c r="AH852">
        <f t="shared" si="689"/>
        <v>0</v>
      </c>
      <c r="AI852">
        <f t="shared" si="690"/>
        <v>0</v>
      </c>
      <c r="AJ852">
        <f t="shared" si="691"/>
        <v>0</v>
      </c>
      <c r="AK852">
        <v>4.99</v>
      </c>
      <c r="AL852">
        <v>4.99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  <c r="AS852">
        <v>0</v>
      </c>
      <c r="AT852">
        <v>0</v>
      </c>
      <c r="AU852">
        <v>0</v>
      </c>
      <c r="AV852">
        <v>1</v>
      </c>
      <c r="AW852">
        <v>1</v>
      </c>
      <c r="AZ852">
        <v>1</v>
      </c>
      <c r="BA852">
        <v>1</v>
      </c>
      <c r="BB852">
        <v>1</v>
      </c>
      <c r="BC852">
        <v>6.76</v>
      </c>
      <c r="BD852" t="s">
        <v>3</v>
      </c>
      <c r="BE852" t="s">
        <v>3</v>
      </c>
      <c r="BF852" t="s">
        <v>3</v>
      </c>
      <c r="BG852" t="s">
        <v>3</v>
      </c>
      <c r="BH852">
        <v>3</v>
      </c>
      <c r="BI852">
        <v>1</v>
      </c>
      <c r="BJ852" t="s">
        <v>814</v>
      </c>
      <c r="BM852">
        <v>137</v>
      </c>
      <c r="BN852">
        <v>0</v>
      </c>
      <c r="BO852" t="s">
        <v>812</v>
      </c>
      <c r="BP852">
        <v>1</v>
      </c>
      <c r="BQ852">
        <v>30</v>
      </c>
      <c r="BR852">
        <v>0</v>
      </c>
      <c r="BS852">
        <v>1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3</v>
      </c>
      <c r="BZ852">
        <v>0</v>
      </c>
      <c r="CA852">
        <v>0</v>
      </c>
      <c r="CB852" t="s">
        <v>3</v>
      </c>
      <c r="CE852">
        <v>30</v>
      </c>
      <c r="CF852">
        <v>0</v>
      </c>
      <c r="CG852">
        <v>0</v>
      </c>
      <c r="CM852">
        <v>0</v>
      </c>
      <c r="CN852" t="s">
        <v>3</v>
      </c>
      <c r="CO852">
        <v>0</v>
      </c>
      <c r="CP852">
        <f t="shared" si="692"/>
        <v>775.85</v>
      </c>
      <c r="CQ852">
        <f t="shared" si="693"/>
        <v>33.729999999999997</v>
      </c>
      <c r="CR852">
        <f t="shared" si="694"/>
        <v>0</v>
      </c>
      <c r="CS852">
        <f t="shared" si="695"/>
        <v>0</v>
      </c>
      <c r="CT852">
        <f t="shared" si="696"/>
        <v>0</v>
      </c>
      <c r="CU852">
        <f t="shared" si="697"/>
        <v>0</v>
      </c>
      <c r="CV852">
        <f t="shared" si="698"/>
        <v>0</v>
      </c>
      <c r="CW852">
        <f t="shared" si="699"/>
        <v>0</v>
      </c>
      <c r="CX852">
        <f t="shared" si="700"/>
        <v>0</v>
      </c>
      <c r="CY852">
        <f>S852*(BZ852/100)</f>
        <v>0</v>
      </c>
      <c r="CZ852">
        <f>S852*(CA852/100)</f>
        <v>0</v>
      </c>
      <c r="DC852" t="s">
        <v>3</v>
      </c>
      <c r="DD852" t="s">
        <v>3</v>
      </c>
      <c r="DE852" t="s">
        <v>3</v>
      </c>
      <c r="DF852" t="s">
        <v>3</v>
      </c>
      <c r="DG852" t="s">
        <v>3</v>
      </c>
      <c r="DH852" t="s">
        <v>3</v>
      </c>
      <c r="DI852" t="s">
        <v>3</v>
      </c>
      <c r="DJ852" t="s">
        <v>3</v>
      </c>
      <c r="DK852" t="s">
        <v>3</v>
      </c>
      <c r="DL852" t="s">
        <v>3</v>
      </c>
      <c r="DM852" t="s">
        <v>3</v>
      </c>
      <c r="DN852">
        <v>125</v>
      </c>
      <c r="DO852">
        <v>94</v>
      </c>
      <c r="DP852">
        <v>1</v>
      </c>
      <c r="DQ852">
        <v>1</v>
      </c>
      <c r="DU852">
        <v>1010</v>
      </c>
      <c r="DV852" t="s">
        <v>397</v>
      </c>
      <c r="DW852" t="s">
        <v>397</v>
      </c>
      <c r="DX852">
        <v>1</v>
      </c>
      <c r="DZ852" t="s">
        <v>3</v>
      </c>
      <c r="EA852" t="s">
        <v>3</v>
      </c>
      <c r="EB852" t="s">
        <v>3</v>
      </c>
      <c r="EC852" t="s">
        <v>3</v>
      </c>
      <c r="EE852">
        <v>49573452</v>
      </c>
      <c r="EF852">
        <v>30</v>
      </c>
      <c r="EG852" t="s">
        <v>35</v>
      </c>
      <c r="EH852">
        <v>0</v>
      </c>
      <c r="EI852" t="s">
        <v>3</v>
      </c>
      <c r="EJ852">
        <v>1</v>
      </c>
      <c r="EK852">
        <v>137</v>
      </c>
      <c r="EL852" t="s">
        <v>658</v>
      </c>
      <c r="EM852" t="s">
        <v>659</v>
      </c>
      <c r="EO852" t="s">
        <v>3</v>
      </c>
      <c r="EQ852">
        <v>0</v>
      </c>
      <c r="ER852">
        <v>4.99</v>
      </c>
      <c r="ES852">
        <v>4.99</v>
      </c>
      <c r="ET852">
        <v>0</v>
      </c>
      <c r="EU852">
        <v>0</v>
      </c>
      <c r="EV852">
        <v>0</v>
      </c>
      <c r="EW852">
        <v>0</v>
      </c>
      <c r="EX852">
        <v>0</v>
      </c>
      <c r="FQ852">
        <v>0</v>
      </c>
      <c r="FR852">
        <f t="shared" si="701"/>
        <v>0</v>
      </c>
      <c r="FS852">
        <v>0</v>
      </c>
      <c r="FX852">
        <v>125</v>
      </c>
      <c r="FY852">
        <v>94</v>
      </c>
      <c r="GA852" t="s">
        <v>3</v>
      </c>
      <c r="GD852">
        <v>0</v>
      </c>
      <c r="GF852">
        <v>-1374587209</v>
      </c>
      <c r="GG852">
        <v>2</v>
      </c>
      <c r="GH852">
        <v>1</v>
      </c>
      <c r="GI852">
        <v>2</v>
      </c>
      <c r="GJ852">
        <v>0</v>
      </c>
      <c r="GK852">
        <f>ROUND(R852*(S12)/100,2)</f>
        <v>0</v>
      </c>
      <c r="GL852">
        <f t="shared" si="702"/>
        <v>0</v>
      </c>
      <c r="GM852">
        <f t="shared" si="703"/>
        <v>775.85</v>
      </c>
      <c r="GN852">
        <f t="shared" si="704"/>
        <v>775.85</v>
      </c>
      <c r="GO852">
        <f t="shared" si="705"/>
        <v>0</v>
      </c>
      <c r="GP852">
        <f t="shared" si="706"/>
        <v>0</v>
      </c>
      <c r="GR852">
        <v>0</v>
      </c>
      <c r="GS852">
        <v>3</v>
      </c>
      <c r="GT852">
        <v>0</v>
      </c>
      <c r="GU852" t="s">
        <v>3</v>
      </c>
      <c r="GV852">
        <f t="shared" si="707"/>
        <v>0</v>
      </c>
      <c r="GW852">
        <v>1</v>
      </c>
      <c r="GX852">
        <f t="shared" si="708"/>
        <v>0</v>
      </c>
      <c r="HA852">
        <v>0</v>
      </c>
      <c r="HB852">
        <v>0</v>
      </c>
      <c r="HC852">
        <f t="shared" si="709"/>
        <v>0</v>
      </c>
      <c r="HE852" t="s">
        <v>3</v>
      </c>
      <c r="HF852" t="s">
        <v>3</v>
      </c>
      <c r="HM852" t="s">
        <v>3</v>
      </c>
      <c r="HN852" t="s">
        <v>3</v>
      </c>
      <c r="HO852" t="s">
        <v>3</v>
      </c>
      <c r="HP852" t="s">
        <v>3</v>
      </c>
      <c r="HQ852" t="s">
        <v>3</v>
      </c>
      <c r="IK852">
        <v>0</v>
      </c>
    </row>
    <row r="854" spans="1:255" x14ac:dyDescent="0.2">
      <c r="A854" s="3">
        <v>51</v>
      </c>
      <c r="B854" s="3">
        <f>B819</f>
        <v>1</v>
      </c>
      <c r="C854" s="3">
        <f>A819</f>
        <v>5</v>
      </c>
      <c r="D854" s="3">
        <f>ROW(A819)</f>
        <v>819</v>
      </c>
      <c r="E854" s="3"/>
      <c r="F854" s="3" t="str">
        <f>IF(F819&lt;&gt;"",F819,"")</f>
        <v>Новый подраздел</v>
      </c>
      <c r="G854" s="3" t="str">
        <f>IF(G819&lt;&gt;"",G819,"")</f>
        <v>Система отопления</v>
      </c>
      <c r="H854" s="3">
        <v>0</v>
      </c>
      <c r="I854" s="3"/>
      <c r="J854" s="3"/>
      <c r="K854" s="3"/>
      <c r="L854" s="3"/>
      <c r="M854" s="3"/>
      <c r="N854" s="3"/>
      <c r="O854" s="3">
        <f t="shared" ref="O854:T854" si="710">ROUND(AB854,2)</f>
        <v>67811.44</v>
      </c>
      <c r="P854" s="3">
        <f t="shared" si="710"/>
        <v>66826.77</v>
      </c>
      <c r="Q854" s="3">
        <f t="shared" si="710"/>
        <v>206.32</v>
      </c>
      <c r="R854" s="3">
        <f t="shared" si="710"/>
        <v>30.34</v>
      </c>
      <c r="S854" s="3">
        <f t="shared" si="710"/>
        <v>778.35</v>
      </c>
      <c r="T854" s="3">
        <f t="shared" si="710"/>
        <v>0</v>
      </c>
      <c r="U854" s="3">
        <f>AH854</f>
        <v>64.083849000000001</v>
      </c>
      <c r="V854" s="3">
        <f>AI854</f>
        <v>0</v>
      </c>
      <c r="W854" s="3">
        <f>ROUND(AJ854,2)</f>
        <v>0</v>
      </c>
      <c r="X854" s="3">
        <f>ROUND(AK854,2)</f>
        <v>972.94</v>
      </c>
      <c r="Y854" s="3">
        <f>ROUND(AL854,2)</f>
        <v>731.65</v>
      </c>
      <c r="Z854" s="3"/>
      <c r="AA854" s="3"/>
      <c r="AB854" s="3">
        <f>ROUND(SUMIF(AA823:AA852,"=50417534",O823:O852),2)</f>
        <v>67811.44</v>
      </c>
      <c r="AC854" s="3">
        <f>ROUND(SUMIF(AA823:AA852,"=50417534",P823:P852),2)</f>
        <v>66826.77</v>
      </c>
      <c r="AD854" s="3">
        <f>ROUND(SUMIF(AA823:AA852,"=50417534",Q823:Q852),2)</f>
        <v>206.32</v>
      </c>
      <c r="AE854" s="3">
        <f>ROUND(SUMIF(AA823:AA852,"=50417534",R823:R852),2)</f>
        <v>30.34</v>
      </c>
      <c r="AF854" s="3">
        <f>ROUND(SUMIF(AA823:AA852,"=50417534",S823:S852),2)</f>
        <v>778.35</v>
      </c>
      <c r="AG854" s="3">
        <f>ROUND(SUMIF(AA823:AA852,"=50417534",T823:T852),2)</f>
        <v>0</v>
      </c>
      <c r="AH854" s="3">
        <f>SUMIF(AA823:AA852,"=50417534",U823:U852)</f>
        <v>64.083849000000001</v>
      </c>
      <c r="AI854" s="3">
        <f>SUMIF(AA823:AA852,"=50417534",V823:V852)</f>
        <v>0</v>
      </c>
      <c r="AJ854" s="3">
        <f>ROUND(SUMIF(AA823:AA852,"=50417534",W823:W852),2)</f>
        <v>0</v>
      </c>
      <c r="AK854" s="3">
        <f>ROUND(SUMIF(AA823:AA852,"=50417534",X823:X852),2)</f>
        <v>972.94</v>
      </c>
      <c r="AL854" s="3">
        <f>ROUND(SUMIF(AA823:AA852,"=50417534",Y823:Y852),2)</f>
        <v>731.65</v>
      </c>
      <c r="AM854" s="3"/>
      <c r="AN854" s="3"/>
      <c r="AO854" s="3">
        <f t="shared" ref="AO854:BD854" si="711">ROUND(BX854,2)</f>
        <v>0</v>
      </c>
      <c r="AP854" s="3">
        <f t="shared" si="711"/>
        <v>0</v>
      </c>
      <c r="AQ854" s="3">
        <f t="shared" si="711"/>
        <v>0</v>
      </c>
      <c r="AR854" s="3">
        <f t="shared" si="711"/>
        <v>69569.13</v>
      </c>
      <c r="AS854" s="3">
        <f t="shared" si="711"/>
        <v>69569.13</v>
      </c>
      <c r="AT854" s="3">
        <f t="shared" si="711"/>
        <v>0</v>
      </c>
      <c r="AU854" s="3">
        <f t="shared" si="711"/>
        <v>0</v>
      </c>
      <c r="AV854" s="3">
        <f t="shared" si="711"/>
        <v>66826.77</v>
      </c>
      <c r="AW854" s="3">
        <f t="shared" si="711"/>
        <v>66826.77</v>
      </c>
      <c r="AX854" s="3">
        <f t="shared" si="711"/>
        <v>0</v>
      </c>
      <c r="AY854" s="3">
        <f t="shared" si="711"/>
        <v>66826.77</v>
      </c>
      <c r="AZ854" s="3">
        <f t="shared" si="711"/>
        <v>0</v>
      </c>
      <c r="BA854" s="3">
        <f t="shared" si="711"/>
        <v>0</v>
      </c>
      <c r="BB854" s="3">
        <f t="shared" si="711"/>
        <v>0</v>
      </c>
      <c r="BC854" s="3">
        <f t="shared" si="711"/>
        <v>0</v>
      </c>
      <c r="BD854" s="3">
        <f t="shared" si="711"/>
        <v>0</v>
      </c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>
        <f>ROUND(SUMIF(AA823:AA852,"=50417534",FQ823:FQ852),2)</f>
        <v>0</v>
      </c>
      <c r="BY854" s="3">
        <f>ROUND(SUMIF(AA823:AA852,"=50417534",FR823:FR852),2)</f>
        <v>0</v>
      </c>
      <c r="BZ854" s="3">
        <f>ROUND(SUMIF(AA823:AA852,"=50417534",GL823:GL852),2)</f>
        <v>0</v>
      </c>
      <c r="CA854" s="3">
        <f>ROUND(SUMIF(AA823:AA852,"=50417534",GM823:GM852),2)</f>
        <v>69569.13</v>
      </c>
      <c r="CB854" s="3">
        <f>ROUND(SUMIF(AA823:AA852,"=50417534",GN823:GN852),2)</f>
        <v>69569.13</v>
      </c>
      <c r="CC854" s="3">
        <f>ROUND(SUMIF(AA823:AA852,"=50417534",GO823:GO852),2)</f>
        <v>0</v>
      </c>
      <c r="CD854" s="3">
        <f>ROUND(SUMIF(AA823:AA852,"=50417534",GP823:GP852),2)</f>
        <v>0</v>
      </c>
      <c r="CE854" s="3">
        <f>AC854-BX854</f>
        <v>66826.77</v>
      </c>
      <c r="CF854" s="3">
        <f>AC854-BY854</f>
        <v>66826.77</v>
      </c>
      <c r="CG854" s="3">
        <f>BX854-BZ854</f>
        <v>0</v>
      </c>
      <c r="CH854" s="3">
        <f>AC854-BX854-BY854+BZ854</f>
        <v>66826.77</v>
      </c>
      <c r="CI854" s="3">
        <f>BY854-BZ854</f>
        <v>0</v>
      </c>
      <c r="CJ854" s="3">
        <f>ROUND(SUMIF(AA823:AA852,"=50417534",GX823:GX852),2)</f>
        <v>0</v>
      </c>
      <c r="CK854" s="3">
        <f>ROUND(SUMIF(AA823:AA852,"=50417534",GY823:GY852),2)</f>
        <v>0</v>
      </c>
      <c r="CL854" s="3">
        <f>ROUND(SUMIF(AA823:AA852,"=50417534",GZ823:GZ852),2)</f>
        <v>0</v>
      </c>
      <c r="CM854" s="3">
        <f>ROUND(SUMIF(AA823:AA852,"=50417534",HD823:HD852),2)</f>
        <v>0</v>
      </c>
      <c r="CN854" s="3"/>
      <c r="CO854" s="3"/>
      <c r="CP854" s="3"/>
      <c r="CQ854" s="3"/>
      <c r="CR854" s="3"/>
      <c r="CS854" s="3"/>
      <c r="CT854" s="3"/>
      <c r="CU854" s="3"/>
      <c r="CV854" s="3"/>
      <c r="CW854" s="3"/>
      <c r="CX854" s="3"/>
      <c r="CY854" s="3"/>
      <c r="CZ854" s="3"/>
      <c r="DA854" s="3"/>
      <c r="DB854" s="3"/>
      <c r="DC854" s="3"/>
      <c r="DD854" s="3"/>
      <c r="DE854" s="3"/>
      <c r="DF854" s="3"/>
      <c r="DG854" s="4">
        <f t="shared" ref="DG854:DL854" si="712">ROUND(DT854,2)</f>
        <v>400477.21</v>
      </c>
      <c r="DH854" s="4">
        <f t="shared" si="712"/>
        <v>375526.26</v>
      </c>
      <c r="DI854" s="4">
        <f t="shared" si="712"/>
        <v>2355.4499999999998</v>
      </c>
      <c r="DJ854" s="4">
        <f t="shared" si="712"/>
        <v>880.77</v>
      </c>
      <c r="DK854" s="4">
        <f t="shared" si="712"/>
        <v>22595.5</v>
      </c>
      <c r="DL854" s="4">
        <f t="shared" si="712"/>
        <v>0</v>
      </c>
      <c r="DM854" s="4">
        <f>DZ854</f>
        <v>64.083849000000001</v>
      </c>
      <c r="DN854" s="4">
        <f>EA854</f>
        <v>0</v>
      </c>
      <c r="DO854" s="4">
        <f>ROUND(EB854,2)</f>
        <v>0</v>
      </c>
      <c r="DP854" s="4">
        <f>ROUND(EC854,2)</f>
        <v>23273.35</v>
      </c>
      <c r="DQ854" s="4">
        <f>ROUND(ED854,2)</f>
        <v>10393.94</v>
      </c>
      <c r="DR854" s="4"/>
      <c r="DS854" s="4"/>
      <c r="DT854" s="4">
        <f>ROUND(SUMIF(AA823:AA852,"=50417531",O823:O852),2)</f>
        <v>400477.21</v>
      </c>
      <c r="DU854" s="4">
        <f>ROUND(SUMIF(AA823:AA852,"=50417531",P823:P852),2)</f>
        <v>375526.26</v>
      </c>
      <c r="DV854" s="4">
        <f>ROUND(SUMIF(AA823:AA852,"=50417531",Q823:Q852),2)</f>
        <v>2355.4499999999998</v>
      </c>
      <c r="DW854" s="4">
        <f>ROUND(SUMIF(AA823:AA852,"=50417531",R823:R852),2)</f>
        <v>880.77</v>
      </c>
      <c r="DX854" s="4">
        <f>ROUND(SUMIF(AA823:AA852,"=50417531",S823:S852),2)</f>
        <v>22595.5</v>
      </c>
      <c r="DY854" s="4">
        <f>ROUND(SUMIF(AA823:AA852,"=50417531",T823:T852),2)</f>
        <v>0</v>
      </c>
      <c r="DZ854" s="4">
        <f>SUMIF(AA823:AA852,"=50417531",U823:U852)</f>
        <v>64.083849000000001</v>
      </c>
      <c r="EA854" s="4">
        <f>SUMIF(AA823:AA852,"=50417531",V823:V852)</f>
        <v>0</v>
      </c>
      <c r="EB854" s="4">
        <f>ROUND(SUMIF(AA823:AA852,"=50417531",W823:W852),2)</f>
        <v>0</v>
      </c>
      <c r="EC854" s="4">
        <f>ROUND(SUMIF(AA823:AA852,"=50417531",X823:X852),2)</f>
        <v>23273.35</v>
      </c>
      <c r="ED854" s="4">
        <f>ROUND(SUMIF(AA823:AA852,"=50417531",Y823:Y852),2)</f>
        <v>10393.94</v>
      </c>
      <c r="EE854" s="4"/>
      <c r="EF854" s="4"/>
      <c r="EG854" s="4">
        <f t="shared" ref="EG854:EV854" si="713">ROUND(FP854,2)</f>
        <v>0</v>
      </c>
      <c r="EH854" s="4">
        <f t="shared" si="713"/>
        <v>0</v>
      </c>
      <c r="EI854" s="4">
        <f t="shared" si="713"/>
        <v>0</v>
      </c>
      <c r="EJ854" s="4">
        <f t="shared" si="713"/>
        <v>435553.74</v>
      </c>
      <c r="EK854" s="4">
        <f t="shared" si="713"/>
        <v>435553.74</v>
      </c>
      <c r="EL854" s="4">
        <f t="shared" si="713"/>
        <v>0</v>
      </c>
      <c r="EM854" s="4">
        <f t="shared" si="713"/>
        <v>0</v>
      </c>
      <c r="EN854" s="4">
        <f t="shared" si="713"/>
        <v>375526.26</v>
      </c>
      <c r="EO854" s="4">
        <f t="shared" si="713"/>
        <v>375526.26</v>
      </c>
      <c r="EP854" s="4">
        <f t="shared" si="713"/>
        <v>0</v>
      </c>
      <c r="EQ854" s="4">
        <f t="shared" si="713"/>
        <v>375526.26</v>
      </c>
      <c r="ER854" s="4">
        <f t="shared" si="713"/>
        <v>0</v>
      </c>
      <c r="ES854" s="4">
        <f t="shared" si="713"/>
        <v>0</v>
      </c>
      <c r="ET854" s="4">
        <f t="shared" si="713"/>
        <v>0</v>
      </c>
      <c r="EU854" s="4">
        <f t="shared" si="713"/>
        <v>0</v>
      </c>
      <c r="EV854" s="4">
        <f t="shared" si="713"/>
        <v>0</v>
      </c>
      <c r="EW854" s="4"/>
      <c r="EX854" s="4"/>
      <c r="EY854" s="4"/>
      <c r="EZ854" s="4"/>
      <c r="FA854" s="4"/>
      <c r="FB854" s="4"/>
      <c r="FC854" s="4"/>
      <c r="FD854" s="4"/>
      <c r="FE854" s="4"/>
      <c r="FF854" s="4"/>
      <c r="FG854" s="4"/>
      <c r="FH854" s="4"/>
      <c r="FI854" s="4"/>
      <c r="FJ854" s="4"/>
      <c r="FK854" s="4"/>
      <c r="FL854" s="4"/>
      <c r="FM854" s="4"/>
      <c r="FN854" s="4"/>
      <c r="FO854" s="4"/>
      <c r="FP854" s="4">
        <f>ROUND(SUMIF(AA823:AA852,"=50417531",FQ823:FQ852),2)</f>
        <v>0</v>
      </c>
      <c r="FQ854" s="4">
        <f>ROUND(SUMIF(AA823:AA852,"=50417531",FR823:FR852),2)</f>
        <v>0</v>
      </c>
      <c r="FR854" s="4">
        <f>ROUND(SUMIF(AA823:AA852,"=50417531",GL823:GL852),2)</f>
        <v>0</v>
      </c>
      <c r="FS854" s="4">
        <f>ROUND(SUMIF(AA823:AA852,"=50417531",GM823:GM852),2)</f>
        <v>435553.74</v>
      </c>
      <c r="FT854" s="4">
        <f>ROUND(SUMIF(AA823:AA852,"=50417531",GN823:GN852),2)</f>
        <v>435553.74</v>
      </c>
      <c r="FU854" s="4">
        <f>ROUND(SUMIF(AA823:AA852,"=50417531",GO823:GO852),2)</f>
        <v>0</v>
      </c>
      <c r="FV854" s="4">
        <f>ROUND(SUMIF(AA823:AA852,"=50417531",GP823:GP852),2)</f>
        <v>0</v>
      </c>
      <c r="FW854" s="4">
        <f>DU854-FP854</f>
        <v>375526.26</v>
      </c>
      <c r="FX854" s="4">
        <f>DU854-FQ854</f>
        <v>375526.26</v>
      </c>
      <c r="FY854" s="4">
        <f>FP854-FR854</f>
        <v>0</v>
      </c>
      <c r="FZ854" s="4">
        <f>DU854-FP854-FQ854+FR854</f>
        <v>375526.26</v>
      </c>
      <c r="GA854" s="4">
        <f>FQ854-FR854</f>
        <v>0</v>
      </c>
      <c r="GB854" s="4">
        <f>ROUND(SUMIF(AA823:AA852,"=50417531",GX823:GX852),2)</f>
        <v>0</v>
      </c>
      <c r="GC854" s="4">
        <f>ROUND(SUMIF(AA823:AA852,"=50417531",GY823:GY852),2)</f>
        <v>0</v>
      </c>
      <c r="GD854" s="4">
        <f>ROUND(SUMIF(AA823:AA852,"=50417531",GZ823:GZ852),2)</f>
        <v>0</v>
      </c>
      <c r="GE854" s="4">
        <f>ROUND(SUMIF(AA823:AA852,"=50417531",HD823:HD852),2)</f>
        <v>0</v>
      </c>
      <c r="GF854" s="4"/>
      <c r="GG854" s="4"/>
      <c r="GH854" s="4"/>
      <c r="GI854" s="4"/>
      <c r="GJ854" s="4"/>
      <c r="GK854" s="4"/>
      <c r="GL854" s="4"/>
      <c r="GM854" s="4"/>
      <c r="GN854" s="4"/>
      <c r="GO854" s="4"/>
      <c r="GP854" s="4"/>
      <c r="GQ854" s="4"/>
      <c r="GR854" s="4"/>
      <c r="GS854" s="4"/>
      <c r="GT854" s="4"/>
      <c r="GU854" s="4"/>
      <c r="GV854" s="4"/>
      <c r="GW854" s="4"/>
      <c r="GX854" s="4">
        <v>0</v>
      </c>
    </row>
    <row r="856" spans="1:255" x14ac:dyDescent="0.2">
      <c r="A856" s="5">
        <v>50</v>
      </c>
      <c r="B856" s="5">
        <v>0</v>
      </c>
      <c r="C856" s="5">
        <v>0</v>
      </c>
      <c r="D856" s="5">
        <v>1</v>
      </c>
      <c r="E856" s="5">
        <v>201</v>
      </c>
      <c r="F856" s="5">
        <f>ROUND(Source!O854,O856)</f>
        <v>67811.44</v>
      </c>
      <c r="G856" s="5" t="s">
        <v>92</v>
      </c>
      <c r="H856" s="5" t="s">
        <v>93</v>
      </c>
      <c r="I856" s="5"/>
      <c r="J856" s="5"/>
      <c r="K856" s="5">
        <v>201</v>
      </c>
      <c r="L856" s="5">
        <v>1</v>
      </c>
      <c r="M856" s="5">
        <v>3</v>
      </c>
      <c r="N856" s="5" t="s">
        <v>3</v>
      </c>
      <c r="O856" s="5">
        <v>2</v>
      </c>
      <c r="P856" s="5">
        <f>ROUND(Source!DG854,O856)</f>
        <v>400477.21</v>
      </c>
      <c r="Q856" s="5"/>
      <c r="R856" s="5"/>
      <c r="S856" s="5"/>
      <c r="T856" s="5"/>
      <c r="U856" s="5"/>
      <c r="V856" s="5"/>
      <c r="W856" s="5">
        <v>67811.44</v>
      </c>
      <c r="X856" s="5">
        <v>1</v>
      </c>
      <c r="Y856" s="5">
        <v>67811.44</v>
      </c>
      <c r="Z856" s="5">
        <v>400477.21</v>
      </c>
      <c r="AA856" s="5">
        <v>1</v>
      </c>
      <c r="AB856" s="5">
        <v>400477.21</v>
      </c>
    </row>
    <row r="857" spans="1:255" x14ac:dyDescent="0.2">
      <c r="A857" s="5">
        <v>50</v>
      </c>
      <c r="B857" s="5">
        <v>0</v>
      </c>
      <c r="C857" s="5">
        <v>0</v>
      </c>
      <c r="D857" s="5">
        <v>1</v>
      </c>
      <c r="E857" s="5">
        <v>202</v>
      </c>
      <c r="F857" s="5">
        <f>ROUND(Source!P854,O857)</f>
        <v>66826.77</v>
      </c>
      <c r="G857" s="5" t="s">
        <v>94</v>
      </c>
      <c r="H857" s="5" t="s">
        <v>95</v>
      </c>
      <c r="I857" s="5"/>
      <c r="J857" s="5"/>
      <c r="K857" s="5">
        <v>202</v>
      </c>
      <c r="L857" s="5">
        <v>2</v>
      </c>
      <c r="M857" s="5">
        <v>3</v>
      </c>
      <c r="N857" s="5" t="s">
        <v>3</v>
      </c>
      <c r="O857" s="5">
        <v>2</v>
      </c>
      <c r="P857" s="5">
        <f>ROUND(Source!DH854,O857)</f>
        <v>375526.26</v>
      </c>
      <c r="Q857" s="5"/>
      <c r="R857" s="5"/>
      <c r="S857" s="5"/>
      <c r="T857" s="5"/>
      <c r="U857" s="5"/>
      <c r="V857" s="5"/>
      <c r="W857" s="5">
        <v>66826.77</v>
      </c>
      <c r="X857" s="5">
        <v>1</v>
      </c>
      <c r="Y857" s="5">
        <v>66826.77</v>
      </c>
      <c r="Z857" s="5">
        <v>375526.26</v>
      </c>
      <c r="AA857" s="5">
        <v>1</v>
      </c>
      <c r="AB857" s="5">
        <v>375526.26</v>
      </c>
    </row>
    <row r="858" spans="1:255" x14ac:dyDescent="0.2">
      <c r="A858" s="5">
        <v>50</v>
      </c>
      <c r="B858" s="5">
        <v>0</v>
      </c>
      <c r="C858" s="5">
        <v>0</v>
      </c>
      <c r="D858" s="5">
        <v>1</v>
      </c>
      <c r="E858" s="5">
        <v>222</v>
      </c>
      <c r="F858" s="5">
        <f>ROUND(Source!AO854,O858)</f>
        <v>0</v>
      </c>
      <c r="G858" s="5" t="s">
        <v>96</v>
      </c>
      <c r="H858" s="5" t="s">
        <v>97</v>
      </c>
      <c r="I858" s="5"/>
      <c r="J858" s="5"/>
      <c r="K858" s="5">
        <v>222</v>
      </c>
      <c r="L858" s="5">
        <v>3</v>
      </c>
      <c r="M858" s="5">
        <v>3</v>
      </c>
      <c r="N858" s="5" t="s">
        <v>3</v>
      </c>
      <c r="O858" s="5">
        <v>2</v>
      </c>
      <c r="P858" s="5">
        <f>ROUND(Source!EG854,O858)</f>
        <v>0</v>
      </c>
      <c r="Q858" s="5"/>
      <c r="R858" s="5"/>
      <c r="S858" s="5"/>
      <c r="T858" s="5"/>
      <c r="U858" s="5"/>
      <c r="V858" s="5"/>
      <c r="W858" s="5">
        <v>0</v>
      </c>
      <c r="X858" s="5">
        <v>1</v>
      </c>
      <c r="Y858" s="5">
        <v>0</v>
      </c>
      <c r="Z858" s="5">
        <v>0</v>
      </c>
      <c r="AA858" s="5">
        <v>1</v>
      </c>
      <c r="AB858" s="5">
        <v>0</v>
      </c>
    </row>
    <row r="859" spans="1:255" x14ac:dyDescent="0.2">
      <c r="A859" s="5">
        <v>50</v>
      </c>
      <c r="B859" s="5">
        <v>0</v>
      </c>
      <c r="C859" s="5">
        <v>0</v>
      </c>
      <c r="D859" s="5">
        <v>1</v>
      </c>
      <c r="E859" s="5">
        <v>225</v>
      </c>
      <c r="F859" s="5">
        <f>ROUND(Source!AV854,O859)</f>
        <v>66826.77</v>
      </c>
      <c r="G859" s="5" t="s">
        <v>98</v>
      </c>
      <c r="H859" s="5" t="s">
        <v>99</v>
      </c>
      <c r="I859" s="5"/>
      <c r="J859" s="5"/>
      <c r="K859" s="5">
        <v>225</v>
      </c>
      <c r="L859" s="5">
        <v>4</v>
      </c>
      <c r="M859" s="5">
        <v>3</v>
      </c>
      <c r="N859" s="5" t="s">
        <v>3</v>
      </c>
      <c r="O859" s="5">
        <v>2</v>
      </c>
      <c r="P859" s="5">
        <f>ROUND(Source!EN854,O859)</f>
        <v>375526.26</v>
      </c>
      <c r="Q859" s="5"/>
      <c r="R859" s="5"/>
      <c r="S859" s="5"/>
      <c r="T859" s="5"/>
      <c r="U859" s="5"/>
      <c r="V859" s="5"/>
      <c r="W859" s="5">
        <v>66826.77</v>
      </c>
      <c r="X859" s="5">
        <v>1</v>
      </c>
      <c r="Y859" s="5">
        <v>66826.77</v>
      </c>
      <c r="Z859" s="5">
        <v>375526.26</v>
      </c>
      <c r="AA859" s="5">
        <v>1</v>
      </c>
      <c r="AB859" s="5">
        <v>375526.26</v>
      </c>
    </row>
    <row r="860" spans="1:255" x14ac:dyDescent="0.2">
      <c r="A860" s="5">
        <v>50</v>
      </c>
      <c r="B860" s="5">
        <v>0</v>
      </c>
      <c r="C860" s="5">
        <v>0</v>
      </c>
      <c r="D860" s="5">
        <v>1</v>
      </c>
      <c r="E860" s="5">
        <v>226</v>
      </c>
      <c r="F860" s="5">
        <f>ROUND(Source!AW854,O860)</f>
        <v>66826.77</v>
      </c>
      <c r="G860" s="5" t="s">
        <v>100</v>
      </c>
      <c r="H860" s="5" t="s">
        <v>101</v>
      </c>
      <c r="I860" s="5"/>
      <c r="J860" s="5"/>
      <c r="K860" s="5">
        <v>226</v>
      </c>
      <c r="L860" s="5">
        <v>5</v>
      </c>
      <c r="M860" s="5">
        <v>3</v>
      </c>
      <c r="N860" s="5" t="s">
        <v>3</v>
      </c>
      <c r="O860" s="5">
        <v>2</v>
      </c>
      <c r="P860" s="5">
        <f>ROUND(Source!EO854,O860)</f>
        <v>375526.26</v>
      </c>
      <c r="Q860" s="5"/>
      <c r="R860" s="5"/>
      <c r="S860" s="5"/>
      <c r="T860" s="5"/>
      <c r="U860" s="5"/>
      <c r="V860" s="5"/>
      <c r="W860" s="5">
        <v>66826.77</v>
      </c>
      <c r="X860" s="5">
        <v>1</v>
      </c>
      <c r="Y860" s="5">
        <v>66826.77</v>
      </c>
      <c r="Z860" s="5">
        <v>375526.26</v>
      </c>
      <c r="AA860" s="5">
        <v>1</v>
      </c>
      <c r="AB860" s="5">
        <v>375526.26</v>
      </c>
    </row>
    <row r="861" spans="1:255" x14ac:dyDescent="0.2">
      <c r="A861" s="5">
        <v>50</v>
      </c>
      <c r="B861" s="5">
        <v>0</v>
      </c>
      <c r="C861" s="5">
        <v>0</v>
      </c>
      <c r="D861" s="5">
        <v>1</v>
      </c>
      <c r="E861" s="5">
        <v>227</v>
      </c>
      <c r="F861" s="5">
        <f>ROUND(Source!AX854,O861)</f>
        <v>0</v>
      </c>
      <c r="G861" s="5" t="s">
        <v>102</v>
      </c>
      <c r="H861" s="5" t="s">
        <v>103</v>
      </c>
      <c r="I861" s="5"/>
      <c r="J861" s="5"/>
      <c r="K861" s="5">
        <v>227</v>
      </c>
      <c r="L861" s="5">
        <v>6</v>
      </c>
      <c r="M861" s="5">
        <v>3</v>
      </c>
      <c r="N861" s="5" t="s">
        <v>3</v>
      </c>
      <c r="O861" s="5">
        <v>2</v>
      </c>
      <c r="P861" s="5">
        <f>ROUND(Source!EP854,O861)</f>
        <v>0</v>
      </c>
      <c r="Q861" s="5"/>
      <c r="R861" s="5"/>
      <c r="S861" s="5"/>
      <c r="T861" s="5"/>
      <c r="U861" s="5"/>
      <c r="V861" s="5"/>
      <c r="W861" s="5">
        <v>0</v>
      </c>
      <c r="X861" s="5">
        <v>1</v>
      </c>
      <c r="Y861" s="5">
        <v>0</v>
      </c>
      <c r="Z861" s="5">
        <v>0</v>
      </c>
      <c r="AA861" s="5">
        <v>1</v>
      </c>
      <c r="AB861" s="5">
        <v>0</v>
      </c>
    </row>
    <row r="862" spans="1:255" x14ac:dyDescent="0.2">
      <c r="A862" s="5">
        <v>50</v>
      </c>
      <c r="B862" s="5">
        <v>0</v>
      </c>
      <c r="C862" s="5">
        <v>0</v>
      </c>
      <c r="D862" s="5">
        <v>1</v>
      </c>
      <c r="E862" s="5">
        <v>228</v>
      </c>
      <c r="F862" s="5">
        <f>ROUND(Source!AY854,O862)</f>
        <v>66826.77</v>
      </c>
      <c r="G862" s="5" t="s">
        <v>104</v>
      </c>
      <c r="H862" s="5" t="s">
        <v>105</v>
      </c>
      <c r="I862" s="5"/>
      <c r="J862" s="5"/>
      <c r="K862" s="5">
        <v>228</v>
      </c>
      <c r="L862" s="5">
        <v>7</v>
      </c>
      <c r="M862" s="5">
        <v>3</v>
      </c>
      <c r="N862" s="5" t="s">
        <v>3</v>
      </c>
      <c r="O862" s="5">
        <v>2</v>
      </c>
      <c r="P862" s="5">
        <f>ROUND(Source!EQ854,O862)</f>
        <v>375526.26</v>
      </c>
      <c r="Q862" s="5"/>
      <c r="R862" s="5"/>
      <c r="S862" s="5"/>
      <c r="T862" s="5"/>
      <c r="U862" s="5"/>
      <c r="V862" s="5"/>
      <c r="W862" s="5">
        <v>66826.77</v>
      </c>
      <c r="X862" s="5">
        <v>1</v>
      </c>
      <c r="Y862" s="5">
        <v>66826.77</v>
      </c>
      <c r="Z862" s="5">
        <v>375526.26</v>
      </c>
      <c r="AA862" s="5">
        <v>1</v>
      </c>
      <c r="AB862" s="5">
        <v>375526.26</v>
      </c>
    </row>
    <row r="863" spans="1:255" x14ac:dyDescent="0.2">
      <c r="A863" s="5">
        <v>50</v>
      </c>
      <c r="B863" s="5">
        <v>0</v>
      </c>
      <c r="C863" s="5">
        <v>0</v>
      </c>
      <c r="D863" s="5">
        <v>1</v>
      </c>
      <c r="E863" s="5">
        <v>216</v>
      </c>
      <c r="F863" s="5">
        <f>ROUND(Source!AP854,O863)</f>
        <v>0</v>
      </c>
      <c r="G863" s="5" t="s">
        <v>106</v>
      </c>
      <c r="H863" s="5" t="s">
        <v>107</v>
      </c>
      <c r="I863" s="5"/>
      <c r="J863" s="5"/>
      <c r="K863" s="5">
        <v>216</v>
      </c>
      <c r="L863" s="5">
        <v>8</v>
      </c>
      <c r="M863" s="5">
        <v>3</v>
      </c>
      <c r="N863" s="5" t="s">
        <v>3</v>
      </c>
      <c r="O863" s="5">
        <v>2</v>
      </c>
      <c r="P863" s="5">
        <f>ROUND(Source!EH854,O863)</f>
        <v>0</v>
      </c>
      <c r="Q863" s="5"/>
      <c r="R863" s="5"/>
      <c r="S863" s="5"/>
      <c r="T863" s="5"/>
      <c r="U863" s="5"/>
      <c r="V863" s="5"/>
      <c r="W863" s="5">
        <v>0</v>
      </c>
      <c r="X863" s="5">
        <v>1</v>
      </c>
      <c r="Y863" s="5">
        <v>0</v>
      </c>
      <c r="Z863" s="5">
        <v>0</v>
      </c>
      <c r="AA863" s="5">
        <v>1</v>
      </c>
      <c r="AB863" s="5">
        <v>0</v>
      </c>
    </row>
    <row r="864" spans="1:255" x14ac:dyDescent="0.2">
      <c r="A864" s="5">
        <v>50</v>
      </c>
      <c r="B864" s="5">
        <v>0</v>
      </c>
      <c r="C864" s="5">
        <v>0</v>
      </c>
      <c r="D864" s="5">
        <v>1</v>
      </c>
      <c r="E864" s="5">
        <v>223</v>
      </c>
      <c r="F864" s="5">
        <f>ROUND(Source!AQ854,O864)</f>
        <v>0</v>
      </c>
      <c r="G864" s="5" t="s">
        <v>108</v>
      </c>
      <c r="H864" s="5" t="s">
        <v>109</v>
      </c>
      <c r="I864" s="5"/>
      <c r="J864" s="5"/>
      <c r="K864" s="5">
        <v>223</v>
      </c>
      <c r="L864" s="5">
        <v>9</v>
      </c>
      <c r="M864" s="5">
        <v>3</v>
      </c>
      <c r="N864" s="5" t="s">
        <v>3</v>
      </c>
      <c r="O864" s="5">
        <v>2</v>
      </c>
      <c r="P864" s="5">
        <f>ROUND(Source!EI854,O864)</f>
        <v>0</v>
      </c>
      <c r="Q864" s="5"/>
      <c r="R864" s="5"/>
      <c r="S864" s="5"/>
      <c r="T864" s="5"/>
      <c r="U864" s="5"/>
      <c r="V864" s="5"/>
      <c r="W864" s="5">
        <v>0</v>
      </c>
      <c r="X864" s="5">
        <v>1</v>
      </c>
      <c r="Y864" s="5">
        <v>0</v>
      </c>
      <c r="Z864" s="5">
        <v>0</v>
      </c>
      <c r="AA864" s="5">
        <v>1</v>
      </c>
      <c r="AB864" s="5">
        <v>0</v>
      </c>
    </row>
    <row r="865" spans="1:28" x14ac:dyDescent="0.2">
      <c r="A865" s="5">
        <v>50</v>
      </c>
      <c r="B865" s="5">
        <v>0</v>
      </c>
      <c r="C865" s="5">
        <v>0</v>
      </c>
      <c r="D865" s="5">
        <v>1</v>
      </c>
      <c r="E865" s="5">
        <v>229</v>
      </c>
      <c r="F865" s="5">
        <f>ROUND(Source!AZ854,O865)</f>
        <v>0</v>
      </c>
      <c r="G865" s="5" t="s">
        <v>110</v>
      </c>
      <c r="H865" s="5" t="s">
        <v>111</v>
      </c>
      <c r="I865" s="5"/>
      <c r="J865" s="5"/>
      <c r="K865" s="5">
        <v>229</v>
      </c>
      <c r="L865" s="5">
        <v>10</v>
      </c>
      <c r="M865" s="5">
        <v>3</v>
      </c>
      <c r="N865" s="5" t="s">
        <v>3</v>
      </c>
      <c r="O865" s="5">
        <v>2</v>
      </c>
      <c r="P865" s="5">
        <f>ROUND(Source!ER854,O865)</f>
        <v>0</v>
      </c>
      <c r="Q865" s="5"/>
      <c r="R865" s="5"/>
      <c r="S865" s="5"/>
      <c r="T865" s="5"/>
      <c r="U865" s="5"/>
      <c r="V865" s="5"/>
      <c r="W865" s="5">
        <v>0</v>
      </c>
      <c r="X865" s="5">
        <v>1</v>
      </c>
      <c r="Y865" s="5">
        <v>0</v>
      </c>
      <c r="Z865" s="5">
        <v>0</v>
      </c>
      <c r="AA865" s="5">
        <v>1</v>
      </c>
      <c r="AB865" s="5">
        <v>0</v>
      </c>
    </row>
    <row r="866" spans="1:28" x14ac:dyDescent="0.2">
      <c r="A866" s="5">
        <v>50</v>
      </c>
      <c r="B866" s="5">
        <v>0</v>
      </c>
      <c r="C866" s="5">
        <v>0</v>
      </c>
      <c r="D866" s="5">
        <v>1</v>
      </c>
      <c r="E866" s="5">
        <v>203</v>
      </c>
      <c r="F866" s="5">
        <f>ROUND(Source!Q854,O866)</f>
        <v>206.32</v>
      </c>
      <c r="G866" s="5" t="s">
        <v>112</v>
      </c>
      <c r="H866" s="5" t="s">
        <v>113</v>
      </c>
      <c r="I866" s="5"/>
      <c r="J866" s="5"/>
      <c r="K866" s="5">
        <v>203</v>
      </c>
      <c r="L866" s="5">
        <v>11</v>
      </c>
      <c r="M866" s="5">
        <v>3</v>
      </c>
      <c r="N866" s="5" t="s">
        <v>3</v>
      </c>
      <c r="O866" s="5">
        <v>2</v>
      </c>
      <c r="P866" s="5">
        <f>ROUND(Source!DI854,O866)</f>
        <v>2355.4499999999998</v>
      </c>
      <c r="Q866" s="5"/>
      <c r="R866" s="5"/>
      <c r="S866" s="5"/>
      <c r="T866" s="5"/>
      <c r="U866" s="5"/>
      <c r="V866" s="5"/>
      <c r="W866" s="5">
        <v>206.32</v>
      </c>
      <c r="X866" s="5">
        <v>1</v>
      </c>
      <c r="Y866" s="5">
        <v>206.32</v>
      </c>
      <c r="Z866" s="5">
        <v>2355.4499999999998</v>
      </c>
      <c r="AA866" s="5">
        <v>1</v>
      </c>
      <c r="AB866" s="5">
        <v>2355.4499999999998</v>
      </c>
    </row>
    <row r="867" spans="1:28" x14ac:dyDescent="0.2">
      <c r="A867" s="5">
        <v>50</v>
      </c>
      <c r="B867" s="5">
        <v>0</v>
      </c>
      <c r="C867" s="5">
        <v>0</v>
      </c>
      <c r="D867" s="5">
        <v>1</v>
      </c>
      <c r="E867" s="5">
        <v>231</v>
      </c>
      <c r="F867" s="5">
        <f>ROUND(Source!BB854,O867)</f>
        <v>0</v>
      </c>
      <c r="G867" s="5" t="s">
        <v>114</v>
      </c>
      <c r="H867" s="5" t="s">
        <v>115</v>
      </c>
      <c r="I867" s="5"/>
      <c r="J867" s="5"/>
      <c r="K867" s="5">
        <v>231</v>
      </c>
      <c r="L867" s="5">
        <v>12</v>
      </c>
      <c r="M867" s="5">
        <v>3</v>
      </c>
      <c r="N867" s="5" t="s">
        <v>3</v>
      </c>
      <c r="O867" s="5">
        <v>2</v>
      </c>
      <c r="P867" s="5">
        <f>ROUND(Source!ET854,O867)</f>
        <v>0</v>
      </c>
      <c r="Q867" s="5"/>
      <c r="R867" s="5"/>
      <c r="S867" s="5"/>
      <c r="T867" s="5"/>
      <c r="U867" s="5"/>
      <c r="V867" s="5"/>
      <c r="W867" s="5">
        <v>0</v>
      </c>
      <c r="X867" s="5">
        <v>1</v>
      </c>
      <c r="Y867" s="5">
        <v>0</v>
      </c>
      <c r="Z867" s="5">
        <v>0</v>
      </c>
      <c r="AA867" s="5">
        <v>1</v>
      </c>
      <c r="AB867" s="5">
        <v>0</v>
      </c>
    </row>
    <row r="868" spans="1:28" x14ac:dyDescent="0.2">
      <c r="A868" s="5">
        <v>50</v>
      </c>
      <c r="B868" s="5">
        <v>0</v>
      </c>
      <c r="C868" s="5">
        <v>0</v>
      </c>
      <c r="D868" s="5">
        <v>1</v>
      </c>
      <c r="E868" s="5">
        <v>204</v>
      </c>
      <c r="F868" s="5">
        <f>ROUND(Source!R854,O868)</f>
        <v>30.34</v>
      </c>
      <c r="G868" s="5" t="s">
        <v>116</v>
      </c>
      <c r="H868" s="5" t="s">
        <v>117</v>
      </c>
      <c r="I868" s="5"/>
      <c r="J868" s="5"/>
      <c r="K868" s="5">
        <v>204</v>
      </c>
      <c r="L868" s="5">
        <v>13</v>
      </c>
      <c r="M868" s="5">
        <v>3</v>
      </c>
      <c r="N868" s="5" t="s">
        <v>3</v>
      </c>
      <c r="O868" s="5">
        <v>2</v>
      </c>
      <c r="P868" s="5">
        <f>ROUND(Source!DJ854,O868)</f>
        <v>880.77</v>
      </c>
      <c r="Q868" s="5"/>
      <c r="R868" s="5"/>
      <c r="S868" s="5"/>
      <c r="T868" s="5"/>
      <c r="U868" s="5"/>
      <c r="V868" s="5"/>
      <c r="W868" s="5">
        <v>30.34</v>
      </c>
      <c r="X868" s="5">
        <v>1</v>
      </c>
      <c r="Y868" s="5">
        <v>30.34</v>
      </c>
      <c r="Z868" s="5">
        <v>880.77</v>
      </c>
      <c r="AA868" s="5">
        <v>1</v>
      </c>
      <c r="AB868" s="5">
        <v>880.77</v>
      </c>
    </row>
    <row r="869" spans="1:28" x14ac:dyDescent="0.2">
      <c r="A869" s="5">
        <v>50</v>
      </c>
      <c r="B869" s="5">
        <v>0</v>
      </c>
      <c r="C869" s="5">
        <v>0</v>
      </c>
      <c r="D869" s="5">
        <v>1</v>
      </c>
      <c r="E869" s="5">
        <v>205</v>
      </c>
      <c r="F869" s="5">
        <f>ROUND(Source!S854,O869)</f>
        <v>778.35</v>
      </c>
      <c r="G869" s="5" t="s">
        <v>118</v>
      </c>
      <c r="H869" s="5" t="s">
        <v>119</v>
      </c>
      <c r="I869" s="5"/>
      <c r="J869" s="5"/>
      <c r="K869" s="5">
        <v>205</v>
      </c>
      <c r="L869" s="5">
        <v>14</v>
      </c>
      <c r="M869" s="5">
        <v>3</v>
      </c>
      <c r="N869" s="5" t="s">
        <v>3</v>
      </c>
      <c r="O869" s="5">
        <v>2</v>
      </c>
      <c r="P869" s="5">
        <f>ROUND(Source!DK854,O869)</f>
        <v>22595.5</v>
      </c>
      <c r="Q869" s="5"/>
      <c r="R869" s="5"/>
      <c r="S869" s="5"/>
      <c r="T869" s="5"/>
      <c r="U869" s="5"/>
      <c r="V869" s="5"/>
      <c r="W869" s="5">
        <v>778.35</v>
      </c>
      <c r="X869" s="5">
        <v>1</v>
      </c>
      <c r="Y869" s="5">
        <v>778.35</v>
      </c>
      <c r="Z869" s="5">
        <v>22595.5</v>
      </c>
      <c r="AA869" s="5">
        <v>1</v>
      </c>
      <c r="AB869" s="5">
        <v>22595.5</v>
      </c>
    </row>
    <row r="870" spans="1:28" x14ac:dyDescent="0.2">
      <c r="A870" s="5">
        <v>50</v>
      </c>
      <c r="B870" s="5">
        <v>0</v>
      </c>
      <c r="C870" s="5">
        <v>0</v>
      </c>
      <c r="D870" s="5">
        <v>1</v>
      </c>
      <c r="E870" s="5">
        <v>232</v>
      </c>
      <c r="F870" s="5">
        <f>ROUND(Source!BC854,O870)</f>
        <v>0</v>
      </c>
      <c r="G870" s="5" t="s">
        <v>120</v>
      </c>
      <c r="H870" s="5" t="s">
        <v>121</v>
      </c>
      <c r="I870" s="5"/>
      <c r="J870" s="5"/>
      <c r="K870" s="5">
        <v>232</v>
      </c>
      <c r="L870" s="5">
        <v>15</v>
      </c>
      <c r="M870" s="5">
        <v>3</v>
      </c>
      <c r="N870" s="5" t="s">
        <v>3</v>
      </c>
      <c r="O870" s="5">
        <v>2</v>
      </c>
      <c r="P870" s="5">
        <f>ROUND(Source!EU854,O870)</f>
        <v>0</v>
      </c>
      <c r="Q870" s="5"/>
      <c r="R870" s="5"/>
      <c r="S870" s="5"/>
      <c r="T870" s="5"/>
      <c r="U870" s="5"/>
      <c r="V870" s="5"/>
      <c r="W870" s="5">
        <v>0</v>
      </c>
      <c r="X870" s="5">
        <v>1</v>
      </c>
      <c r="Y870" s="5">
        <v>0</v>
      </c>
      <c r="Z870" s="5">
        <v>0</v>
      </c>
      <c r="AA870" s="5">
        <v>1</v>
      </c>
      <c r="AB870" s="5">
        <v>0</v>
      </c>
    </row>
    <row r="871" spans="1:28" x14ac:dyDescent="0.2">
      <c r="A871" s="5">
        <v>50</v>
      </c>
      <c r="B871" s="5">
        <v>0</v>
      </c>
      <c r="C871" s="5">
        <v>0</v>
      </c>
      <c r="D871" s="5">
        <v>1</v>
      </c>
      <c r="E871" s="5">
        <v>214</v>
      </c>
      <c r="F871" s="5">
        <f>ROUND(Source!AS854,O871)</f>
        <v>69569.13</v>
      </c>
      <c r="G871" s="5" t="s">
        <v>122</v>
      </c>
      <c r="H871" s="5" t="s">
        <v>123</v>
      </c>
      <c r="I871" s="5"/>
      <c r="J871" s="5"/>
      <c r="K871" s="5">
        <v>214</v>
      </c>
      <c r="L871" s="5">
        <v>16</v>
      </c>
      <c r="M871" s="5">
        <v>3</v>
      </c>
      <c r="N871" s="5" t="s">
        <v>3</v>
      </c>
      <c r="O871" s="5">
        <v>2</v>
      </c>
      <c r="P871" s="5">
        <f>ROUND(Source!EK854,O871)</f>
        <v>435553.74</v>
      </c>
      <c r="Q871" s="5"/>
      <c r="R871" s="5"/>
      <c r="S871" s="5"/>
      <c r="T871" s="5"/>
      <c r="U871" s="5"/>
      <c r="V871" s="5"/>
      <c r="W871" s="5">
        <v>69569.13</v>
      </c>
      <c r="X871" s="5">
        <v>1</v>
      </c>
      <c r="Y871" s="5">
        <v>69569.13</v>
      </c>
      <c r="Z871" s="5">
        <v>435553.74</v>
      </c>
      <c r="AA871" s="5">
        <v>1</v>
      </c>
      <c r="AB871" s="5">
        <v>435553.74</v>
      </c>
    </row>
    <row r="872" spans="1:28" x14ac:dyDescent="0.2">
      <c r="A872" s="5">
        <v>50</v>
      </c>
      <c r="B872" s="5">
        <v>0</v>
      </c>
      <c r="C872" s="5">
        <v>0</v>
      </c>
      <c r="D872" s="5">
        <v>1</v>
      </c>
      <c r="E872" s="5">
        <v>215</v>
      </c>
      <c r="F872" s="5">
        <f>ROUND(Source!AT854,O872)</f>
        <v>0</v>
      </c>
      <c r="G872" s="5" t="s">
        <v>124</v>
      </c>
      <c r="H872" s="5" t="s">
        <v>125</v>
      </c>
      <c r="I872" s="5"/>
      <c r="J872" s="5"/>
      <c r="K872" s="5">
        <v>215</v>
      </c>
      <c r="L872" s="5">
        <v>17</v>
      </c>
      <c r="M872" s="5">
        <v>3</v>
      </c>
      <c r="N872" s="5" t="s">
        <v>3</v>
      </c>
      <c r="O872" s="5">
        <v>2</v>
      </c>
      <c r="P872" s="5">
        <f>ROUND(Source!EL854,O872)</f>
        <v>0</v>
      </c>
      <c r="Q872" s="5"/>
      <c r="R872" s="5"/>
      <c r="S872" s="5"/>
      <c r="T872" s="5"/>
      <c r="U872" s="5"/>
      <c r="V872" s="5"/>
      <c r="W872" s="5">
        <v>0</v>
      </c>
      <c r="X872" s="5">
        <v>1</v>
      </c>
      <c r="Y872" s="5">
        <v>0</v>
      </c>
      <c r="Z872" s="5">
        <v>0</v>
      </c>
      <c r="AA872" s="5">
        <v>1</v>
      </c>
      <c r="AB872" s="5">
        <v>0</v>
      </c>
    </row>
    <row r="873" spans="1:28" x14ac:dyDescent="0.2">
      <c r="A873" s="5">
        <v>50</v>
      </c>
      <c r="B873" s="5">
        <v>0</v>
      </c>
      <c r="C873" s="5">
        <v>0</v>
      </c>
      <c r="D873" s="5">
        <v>1</v>
      </c>
      <c r="E873" s="5">
        <v>217</v>
      </c>
      <c r="F873" s="5">
        <f>ROUND(Source!AU854,O873)</f>
        <v>0</v>
      </c>
      <c r="G873" s="5" t="s">
        <v>126</v>
      </c>
      <c r="H873" s="5" t="s">
        <v>127</v>
      </c>
      <c r="I873" s="5"/>
      <c r="J873" s="5"/>
      <c r="K873" s="5">
        <v>217</v>
      </c>
      <c r="L873" s="5">
        <v>18</v>
      </c>
      <c r="M873" s="5">
        <v>3</v>
      </c>
      <c r="N873" s="5" t="s">
        <v>3</v>
      </c>
      <c r="O873" s="5">
        <v>2</v>
      </c>
      <c r="P873" s="5">
        <f>ROUND(Source!EM854,O873)</f>
        <v>0</v>
      </c>
      <c r="Q873" s="5"/>
      <c r="R873" s="5"/>
      <c r="S873" s="5"/>
      <c r="T873" s="5"/>
      <c r="U873" s="5"/>
      <c r="V873" s="5"/>
      <c r="W873" s="5">
        <v>0</v>
      </c>
      <c r="X873" s="5">
        <v>1</v>
      </c>
      <c r="Y873" s="5">
        <v>0</v>
      </c>
      <c r="Z873" s="5">
        <v>0</v>
      </c>
      <c r="AA873" s="5">
        <v>1</v>
      </c>
      <c r="AB873" s="5">
        <v>0</v>
      </c>
    </row>
    <row r="874" spans="1:28" x14ac:dyDescent="0.2">
      <c r="A874" s="5">
        <v>50</v>
      </c>
      <c r="B874" s="5">
        <v>0</v>
      </c>
      <c r="C874" s="5">
        <v>0</v>
      </c>
      <c r="D874" s="5">
        <v>1</v>
      </c>
      <c r="E874" s="5">
        <v>230</v>
      </c>
      <c r="F874" s="5">
        <f>ROUND(Source!BA854,O874)</f>
        <v>0</v>
      </c>
      <c r="G874" s="5" t="s">
        <v>128</v>
      </c>
      <c r="H874" s="5" t="s">
        <v>129</v>
      </c>
      <c r="I874" s="5"/>
      <c r="J874" s="5"/>
      <c r="K874" s="5">
        <v>230</v>
      </c>
      <c r="L874" s="5">
        <v>19</v>
      </c>
      <c r="M874" s="5">
        <v>3</v>
      </c>
      <c r="N874" s="5" t="s">
        <v>3</v>
      </c>
      <c r="O874" s="5">
        <v>2</v>
      </c>
      <c r="P874" s="5">
        <f>ROUND(Source!ES854,O874)</f>
        <v>0</v>
      </c>
      <c r="Q874" s="5"/>
      <c r="R874" s="5"/>
      <c r="S874" s="5"/>
      <c r="T874" s="5"/>
      <c r="U874" s="5"/>
      <c r="V874" s="5"/>
      <c r="W874" s="5">
        <v>0</v>
      </c>
      <c r="X874" s="5">
        <v>1</v>
      </c>
      <c r="Y874" s="5">
        <v>0</v>
      </c>
      <c r="Z874" s="5">
        <v>0</v>
      </c>
      <c r="AA874" s="5">
        <v>1</v>
      </c>
      <c r="AB874" s="5">
        <v>0</v>
      </c>
    </row>
    <row r="875" spans="1:28" x14ac:dyDescent="0.2">
      <c r="A875" s="5">
        <v>50</v>
      </c>
      <c r="B875" s="5">
        <v>0</v>
      </c>
      <c r="C875" s="5">
        <v>0</v>
      </c>
      <c r="D875" s="5">
        <v>1</v>
      </c>
      <c r="E875" s="5">
        <v>206</v>
      </c>
      <c r="F875" s="5">
        <f>ROUND(Source!T854,O875)</f>
        <v>0</v>
      </c>
      <c r="G875" s="5" t="s">
        <v>130</v>
      </c>
      <c r="H875" s="5" t="s">
        <v>131</v>
      </c>
      <c r="I875" s="5"/>
      <c r="J875" s="5"/>
      <c r="K875" s="5">
        <v>206</v>
      </c>
      <c r="L875" s="5">
        <v>20</v>
      </c>
      <c r="M875" s="5">
        <v>3</v>
      </c>
      <c r="N875" s="5" t="s">
        <v>3</v>
      </c>
      <c r="O875" s="5">
        <v>2</v>
      </c>
      <c r="P875" s="5">
        <f>ROUND(Source!DL854,O875)</f>
        <v>0</v>
      </c>
      <c r="Q875" s="5"/>
      <c r="R875" s="5"/>
      <c r="S875" s="5"/>
      <c r="T875" s="5"/>
      <c r="U875" s="5"/>
      <c r="V875" s="5"/>
      <c r="W875" s="5">
        <v>0</v>
      </c>
      <c r="X875" s="5">
        <v>1</v>
      </c>
      <c r="Y875" s="5">
        <v>0</v>
      </c>
      <c r="Z875" s="5">
        <v>0</v>
      </c>
      <c r="AA875" s="5">
        <v>1</v>
      </c>
      <c r="AB875" s="5">
        <v>0</v>
      </c>
    </row>
    <row r="876" spans="1:28" x14ac:dyDescent="0.2">
      <c r="A876" s="5">
        <v>50</v>
      </c>
      <c r="B876" s="5">
        <v>0</v>
      </c>
      <c r="C876" s="5">
        <v>0</v>
      </c>
      <c r="D876" s="5">
        <v>1</v>
      </c>
      <c r="E876" s="5">
        <v>207</v>
      </c>
      <c r="F876" s="5">
        <f>Source!U854</f>
        <v>64.083849000000001</v>
      </c>
      <c r="G876" s="5" t="s">
        <v>132</v>
      </c>
      <c r="H876" s="5" t="s">
        <v>133</v>
      </c>
      <c r="I876" s="5"/>
      <c r="J876" s="5"/>
      <c r="K876" s="5">
        <v>207</v>
      </c>
      <c r="L876" s="5">
        <v>21</v>
      </c>
      <c r="M876" s="5">
        <v>3</v>
      </c>
      <c r="N876" s="5" t="s">
        <v>3</v>
      </c>
      <c r="O876" s="5">
        <v>-1</v>
      </c>
      <c r="P876" s="5">
        <f>Source!DM854</f>
        <v>64.083849000000001</v>
      </c>
      <c r="Q876" s="5"/>
      <c r="R876" s="5"/>
      <c r="S876" s="5"/>
      <c r="T876" s="5"/>
      <c r="U876" s="5"/>
      <c r="V876" s="5"/>
      <c r="W876" s="5">
        <v>64.083849000000001</v>
      </c>
      <c r="X876" s="5">
        <v>1</v>
      </c>
      <c r="Y876" s="5">
        <v>64.083849000000001</v>
      </c>
      <c r="Z876" s="5">
        <v>64.083849000000001</v>
      </c>
      <c r="AA876" s="5">
        <v>1</v>
      </c>
      <c r="AB876" s="5">
        <v>64.083849000000001</v>
      </c>
    </row>
    <row r="877" spans="1:28" x14ac:dyDescent="0.2">
      <c r="A877" s="5">
        <v>50</v>
      </c>
      <c r="B877" s="5">
        <v>0</v>
      </c>
      <c r="C877" s="5">
        <v>0</v>
      </c>
      <c r="D877" s="5">
        <v>1</v>
      </c>
      <c r="E877" s="5">
        <v>208</v>
      </c>
      <c r="F877" s="5">
        <f>Source!V854</f>
        <v>0</v>
      </c>
      <c r="G877" s="5" t="s">
        <v>134</v>
      </c>
      <c r="H877" s="5" t="s">
        <v>135</v>
      </c>
      <c r="I877" s="5"/>
      <c r="J877" s="5"/>
      <c r="K877" s="5">
        <v>208</v>
      </c>
      <c r="L877" s="5">
        <v>22</v>
      </c>
      <c r="M877" s="5">
        <v>3</v>
      </c>
      <c r="N877" s="5" t="s">
        <v>3</v>
      </c>
      <c r="O877" s="5">
        <v>-1</v>
      </c>
      <c r="P877" s="5">
        <f>Source!DN854</f>
        <v>0</v>
      </c>
      <c r="Q877" s="5"/>
      <c r="R877" s="5"/>
      <c r="S877" s="5"/>
      <c r="T877" s="5"/>
      <c r="U877" s="5"/>
      <c r="V877" s="5"/>
      <c r="W877" s="5">
        <v>0</v>
      </c>
      <c r="X877" s="5">
        <v>1</v>
      </c>
      <c r="Y877" s="5">
        <v>0</v>
      </c>
      <c r="Z877" s="5">
        <v>0</v>
      </c>
      <c r="AA877" s="5">
        <v>1</v>
      </c>
      <c r="AB877" s="5">
        <v>0</v>
      </c>
    </row>
    <row r="878" spans="1:28" x14ac:dyDescent="0.2">
      <c r="A878" s="5">
        <v>50</v>
      </c>
      <c r="B878" s="5">
        <v>0</v>
      </c>
      <c r="C878" s="5">
        <v>0</v>
      </c>
      <c r="D878" s="5">
        <v>1</v>
      </c>
      <c r="E878" s="5">
        <v>209</v>
      </c>
      <c r="F878" s="5">
        <f>ROUND(Source!W854,O878)</f>
        <v>0</v>
      </c>
      <c r="G878" s="5" t="s">
        <v>136</v>
      </c>
      <c r="H878" s="5" t="s">
        <v>137</v>
      </c>
      <c r="I878" s="5"/>
      <c r="J878" s="5"/>
      <c r="K878" s="5">
        <v>209</v>
      </c>
      <c r="L878" s="5">
        <v>23</v>
      </c>
      <c r="M878" s="5">
        <v>3</v>
      </c>
      <c r="N878" s="5" t="s">
        <v>3</v>
      </c>
      <c r="O878" s="5">
        <v>2</v>
      </c>
      <c r="P878" s="5">
        <f>ROUND(Source!DO854,O878)</f>
        <v>0</v>
      </c>
      <c r="Q878" s="5"/>
      <c r="R878" s="5"/>
      <c r="S878" s="5"/>
      <c r="T878" s="5"/>
      <c r="U878" s="5"/>
      <c r="V878" s="5"/>
      <c r="W878" s="5">
        <v>0</v>
      </c>
      <c r="X878" s="5">
        <v>1</v>
      </c>
      <c r="Y878" s="5">
        <v>0</v>
      </c>
      <c r="Z878" s="5">
        <v>0</v>
      </c>
      <c r="AA878" s="5">
        <v>1</v>
      </c>
      <c r="AB878" s="5">
        <v>0</v>
      </c>
    </row>
    <row r="879" spans="1:28" x14ac:dyDescent="0.2">
      <c r="A879" s="5">
        <v>50</v>
      </c>
      <c r="B879" s="5">
        <v>0</v>
      </c>
      <c r="C879" s="5">
        <v>0</v>
      </c>
      <c r="D879" s="5">
        <v>1</v>
      </c>
      <c r="E879" s="5">
        <v>233</v>
      </c>
      <c r="F879" s="5">
        <f>ROUND(Source!BD854,O879)</f>
        <v>0</v>
      </c>
      <c r="G879" s="5" t="s">
        <v>138</v>
      </c>
      <c r="H879" s="5" t="s">
        <v>139</v>
      </c>
      <c r="I879" s="5"/>
      <c r="J879" s="5"/>
      <c r="K879" s="5">
        <v>233</v>
      </c>
      <c r="L879" s="5">
        <v>24</v>
      </c>
      <c r="M879" s="5">
        <v>3</v>
      </c>
      <c r="N879" s="5" t="s">
        <v>3</v>
      </c>
      <c r="O879" s="5">
        <v>2</v>
      </c>
      <c r="P879" s="5">
        <f>ROUND(Source!EV854,O879)</f>
        <v>0</v>
      </c>
      <c r="Q879" s="5"/>
      <c r="R879" s="5"/>
      <c r="S879" s="5"/>
      <c r="T879" s="5"/>
      <c r="U879" s="5"/>
      <c r="V879" s="5"/>
      <c r="W879" s="5">
        <v>0</v>
      </c>
      <c r="X879" s="5">
        <v>1</v>
      </c>
      <c r="Y879" s="5">
        <v>0</v>
      </c>
      <c r="Z879" s="5">
        <v>0</v>
      </c>
      <c r="AA879" s="5">
        <v>1</v>
      </c>
      <c r="AB879" s="5">
        <v>0</v>
      </c>
    </row>
    <row r="880" spans="1:28" x14ac:dyDescent="0.2">
      <c r="A880" s="5">
        <v>50</v>
      </c>
      <c r="B880" s="5">
        <v>0</v>
      </c>
      <c r="C880" s="5">
        <v>0</v>
      </c>
      <c r="D880" s="5">
        <v>1</v>
      </c>
      <c r="E880" s="5">
        <v>210</v>
      </c>
      <c r="F880" s="5">
        <f>ROUND(Source!X854,O880)</f>
        <v>972.94</v>
      </c>
      <c r="G880" s="5" t="s">
        <v>140</v>
      </c>
      <c r="H880" s="5" t="s">
        <v>141</v>
      </c>
      <c r="I880" s="5"/>
      <c r="J880" s="5"/>
      <c r="K880" s="5">
        <v>210</v>
      </c>
      <c r="L880" s="5">
        <v>25</v>
      </c>
      <c r="M880" s="5">
        <v>3</v>
      </c>
      <c r="N880" s="5" t="s">
        <v>3</v>
      </c>
      <c r="O880" s="5">
        <v>2</v>
      </c>
      <c r="P880" s="5">
        <f>ROUND(Source!DP854,O880)</f>
        <v>23273.35</v>
      </c>
      <c r="Q880" s="5"/>
      <c r="R880" s="5"/>
      <c r="S880" s="5"/>
      <c r="T880" s="5"/>
      <c r="U880" s="5"/>
      <c r="V880" s="5"/>
      <c r="W880" s="5">
        <v>972.94</v>
      </c>
      <c r="X880" s="5">
        <v>1</v>
      </c>
      <c r="Y880" s="5">
        <v>972.94</v>
      </c>
      <c r="Z880" s="5">
        <v>23273.35</v>
      </c>
      <c r="AA880" s="5">
        <v>1</v>
      </c>
      <c r="AB880" s="5">
        <v>23273.35</v>
      </c>
    </row>
    <row r="881" spans="1:206" x14ac:dyDescent="0.2">
      <c r="A881" s="5">
        <v>50</v>
      </c>
      <c r="B881" s="5">
        <v>0</v>
      </c>
      <c r="C881" s="5">
        <v>0</v>
      </c>
      <c r="D881" s="5">
        <v>1</v>
      </c>
      <c r="E881" s="5">
        <v>211</v>
      </c>
      <c r="F881" s="5">
        <f>ROUND(Source!Y854,O881)</f>
        <v>731.65</v>
      </c>
      <c r="G881" s="5" t="s">
        <v>142</v>
      </c>
      <c r="H881" s="5" t="s">
        <v>143</v>
      </c>
      <c r="I881" s="5"/>
      <c r="J881" s="5"/>
      <c r="K881" s="5">
        <v>211</v>
      </c>
      <c r="L881" s="5">
        <v>26</v>
      </c>
      <c r="M881" s="5">
        <v>3</v>
      </c>
      <c r="N881" s="5" t="s">
        <v>3</v>
      </c>
      <c r="O881" s="5">
        <v>2</v>
      </c>
      <c r="P881" s="5">
        <f>ROUND(Source!DQ854,O881)</f>
        <v>10393.94</v>
      </c>
      <c r="Q881" s="5"/>
      <c r="R881" s="5"/>
      <c r="S881" s="5"/>
      <c r="T881" s="5"/>
      <c r="U881" s="5"/>
      <c r="V881" s="5"/>
      <c r="W881" s="5">
        <v>731.65</v>
      </c>
      <c r="X881" s="5">
        <v>1</v>
      </c>
      <c r="Y881" s="5">
        <v>731.65</v>
      </c>
      <c r="Z881" s="5">
        <v>10393.94</v>
      </c>
      <c r="AA881" s="5">
        <v>1</v>
      </c>
      <c r="AB881" s="5">
        <v>10393.94</v>
      </c>
    </row>
    <row r="882" spans="1:206" x14ac:dyDescent="0.2">
      <c r="A882" s="5">
        <v>50</v>
      </c>
      <c r="B882" s="5">
        <v>0</v>
      </c>
      <c r="C882" s="5">
        <v>0</v>
      </c>
      <c r="D882" s="5">
        <v>1</v>
      </c>
      <c r="E882" s="5">
        <v>224</v>
      </c>
      <c r="F882" s="5">
        <f>ROUND(Source!AR854,O882)</f>
        <v>69569.13</v>
      </c>
      <c r="G882" s="5" t="s">
        <v>144</v>
      </c>
      <c r="H882" s="5" t="s">
        <v>145</v>
      </c>
      <c r="I882" s="5"/>
      <c r="J882" s="5"/>
      <c r="K882" s="5">
        <v>224</v>
      </c>
      <c r="L882" s="5">
        <v>27</v>
      </c>
      <c r="M882" s="5">
        <v>3</v>
      </c>
      <c r="N882" s="5" t="s">
        <v>3</v>
      </c>
      <c r="O882" s="5">
        <v>2</v>
      </c>
      <c r="P882" s="5">
        <f>ROUND(Source!EJ854,O882)</f>
        <v>435553.74</v>
      </c>
      <c r="Q882" s="5"/>
      <c r="R882" s="5"/>
      <c r="S882" s="5"/>
      <c r="T882" s="5"/>
      <c r="U882" s="5"/>
      <c r="V882" s="5"/>
      <c r="W882" s="5">
        <v>69569.13</v>
      </c>
      <c r="X882" s="5">
        <v>1</v>
      </c>
      <c r="Y882" s="5">
        <v>69569.13</v>
      </c>
      <c r="Z882" s="5">
        <v>435553.74</v>
      </c>
      <c r="AA882" s="5">
        <v>1</v>
      </c>
      <c r="AB882" s="5">
        <v>435553.74</v>
      </c>
    </row>
    <row r="884" spans="1:206" x14ac:dyDescent="0.2">
      <c r="A884" s="3">
        <v>51</v>
      </c>
      <c r="B884" s="3">
        <f>B718</f>
        <v>1</v>
      </c>
      <c r="C884" s="3">
        <f>A718</f>
        <v>4</v>
      </c>
      <c r="D884" s="3">
        <f>ROW(A718)</f>
        <v>718</v>
      </c>
      <c r="E884" s="3"/>
      <c r="F884" s="3" t="str">
        <f>IF(F718&lt;&gt;"",F718,"")</f>
        <v>Новый раздел</v>
      </c>
      <c r="G884" s="3" t="str">
        <f>IF(G718&lt;&gt;"",G718,"")</f>
        <v>Автономная электрокотельная и система отопления</v>
      </c>
      <c r="H884" s="3">
        <v>0</v>
      </c>
      <c r="I884" s="3"/>
      <c r="J884" s="3"/>
      <c r="K884" s="3"/>
      <c r="L884" s="3"/>
      <c r="M884" s="3"/>
      <c r="N884" s="3"/>
      <c r="O884" s="3">
        <f t="shared" ref="O884:T884" si="714">ROUND(O789+O854+AB884,2)</f>
        <v>88330.15</v>
      </c>
      <c r="P884" s="3">
        <f t="shared" si="714"/>
        <v>86717.22</v>
      </c>
      <c r="Q884" s="3">
        <f t="shared" si="714"/>
        <v>298.12</v>
      </c>
      <c r="R884" s="3">
        <f t="shared" si="714"/>
        <v>42.5</v>
      </c>
      <c r="S884" s="3">
        <f t="shared" si="714"/>
        <v>1314.81</v>
      </c>
      <c r="T884" s="3">
        <f t="shared" si="714"/>
        <v>0</v>
      </c>
      <c r="U884" s="3">
        <f>U789+U854+AH884</f>
        <v>107.94444900000001</v>
      </c>
      <c r="V884" s="3">
        <f>V789+V854+AI884</f>
        <v>0</v>
      </c>
      <c r="W884" s="3">
        <f>ROUND(W789+W854+AJ884,2)</f>
        <v>0</v>
      </c>
      <c r="X884" s="3">
        <f>ROUND(X789+X854+AK884,2)</f>
        <v>1643.54</v>
      </c>
      <c r="Y884" s="3">
        <f>ROUND(Y789+Y854+AL884,2)</f>
        <v>1235.9100000000001</v>
      </c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>
        <f t="shared" ref="AO884:BD884" si="715">ROUND(AO789+AO854+BX884,2)</f>
        <v>0</v>
      </c>
      <c r="AP884" s="3">
        <f t="shared" si="715"/>
        <v>0</v>
      </c>
      <c r="AQ884" s="3">
        <f t="shared" si="715"/>
        <v>0</v>
      </c>
      <c r="AR884" s="3">
        <f t="shared" si="715"/>
        <v>91283.99</v>
      </c>
      <c r="AS884" s="3">
        <f t="shared" si="715"/>
        <v>91283.99</v>
      </c>
      <c r="AT884" s="3">
        <f t="shared" si="715"/>
        <v>0</v>
      </c>
      <c r="AU884" s="3">
        <f t="shared" si="715"/>
        <v>0</v>
      </c>
      <c r="AV884" s="3">
        <f t="shared" si="715"/>
        <v>86717.22</v>
      </c>
      <c r="AW884" s="3">
        <f t="shared" si="715"/>
        <v>86717.22</v>
      </c>
      <c r="AX884" s="3">
        <f t="shared" si="715"/>
        <v>0</v>
      </c>
      <c r="AY884" s="3">
        <f t="shared" si="715"/>
        <v>86717.22</v>
      </c>
      <c r="AZ884" s="3">
        <f t="shared" si="715"/>
        <v>0</v>
      </c>
      <c r="BA884" s="3">
        <f t="shared" si="715"/>
        <v>0</v>
      </c>
      <c r="BB884" s="3">
        <f t="shared" si="715"/>
        <v>0</v>
      </c>
      <c r="BC884" s="3">
        <f t="shared" si="715"/>
        <v>0</v>
      </c>
      <c r="BD884" s="3">
        <f t="shared" si="715"/>
        <v>0</v>
      </c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  <c r="CR884" s="3"/>
      <c r="CS884" s="3"/>
      <c r="CT884" s="3"/>
      <c r="CU884" s="3"/>
      <c r="CV884" s="3"/>
      <c r="CW884" s="3"/>
      <c r="CX884" s="3"/>
      <c r="CY884" s="3"/>
      <c r="CZ884" s="3"/>
      <c r="DA884" s="3"/>
      <c r="DB884" s="3"/>
      <c r="DC884" s="3"/>
      <c r="DD884" s="3"/>
      <c r="DE884" s="3"/>
      <c r="DF884" s="3"/>
      <c r="DG884" s="4">
        <f t="shared" ref="DG884:DL884" si="716">ROUND(DG789+DG854+DT884,2)</f>
        <v>561691.52</v>
      </c>
      <c r="DH884" s="4">
        <f t="shared" si="716"/>
        <v>520113.5</v>
      </c>
      <c r="DI884" s="4">
        <f t="shared" si="716"/>
        <v>3409.11</v>
      </c>
      <c r="DJ884" s="4">
        <f t="shared" si="716"/>
        <v>1233.78</v>
      </c>
      <c r="DK884" s="4">
        <f t="shared" si="716"/>
        <v>38168.910000000003</v>
      </c>
      <c r="DL884" s="4">
        <f t="shared" si="716"/>
        <v>0</v>
      </c>
      <c r="DM884" s="4">
        <f>DM789+DM854+DZ884</f>
        <v>107.94444900000001</v>
      </c>
      <c r="DN884" s="4">
        <f>DN789+DN854+EA884</f>
        <v>0</v>
      </c>
      <c r="DO884" s="4">
        <f>ROUND(DO789+DO854+EB884,2)</f>
        <v>0</v>
      </c>
      <c r="DP884" s="4">
        <f>ROUND(DP789+DP854+EC884,2)</f>
        <v>39313.96</v>
      </c>
      <c r="DQ884" s="4">
        <f>ROUND(DQ789+DQ854+ED884,2)</f>
        <v>17557.7</v>
      </c>
      <c r="DR884" s="4"/>
      <c r="DS884" s="4"/>
      <c r="DT884" s="4"/>
      <c r="DU884" s="4"/>
      <c r="DV884" s="4"/>
      <c r="DW884" s="4"/>
      <c r="DX884" s="4"/>
      <c r="DY884" s="4"/>
      <c r="DZ884" s="4"/>
      <c r="EA884" s="4"/>
      <c r="EB884" s="4"/>
      <c r="EC884" s="4"/>
      <c r="ED884" s="4"/>
      <c r="EE884" s="4"/>
      <c r="EF884" s="4"/>
      <c r="EG884" s="4">
        <f t="shared" ref="EG884:EV884" si="717">ROUND(EG789+EG854+FP884,2)</f>
        <v>0</v>
      </c>
      <c r="EH884" s="4">
        <f t="shared" si="717"/>
        <v>72204.23</v>
      </c>
      <c r="EI884" s="4">
        <f t="shared" si="717"/>
        <v>0</v>
      </c>
      <c r="EJ884" s="4">
        <f t="shared" si="717"/>
        <v>620537.24</v>
      </c>
      <c r="EK884" s="4">
        <f t="shared" si="717"/>
        <v>548333.01</v>
      </c>
      <c r="EL884" s="4">
        <f t="shared" si="717"/>
        <v>0</v>
      </c>
      <c r="EM884" s="4">
        <f t="shared" si="717"/>
        <v>0</v>
      </c>
      <c r="EN884" s="4">
        <f t="shared" si="717"/>
        <v>520113.5</v>
      </c>
      <c r="EO884" s="4">
        <f t="shared" si="717"/>
        <v>447909.27</v>
      </c>
      <c r="EP884" s="4">
        <f t="shared" si="717"/>
        <v>0</v>
      </c>
      <c r="EQ884" s="4">
        <f t="shared" si="717"/>
        <v>447909.27</v>
      </c>
      <c r="ER884" s="4">
        <f t="shared" si="717"/>
        <v>72204.23</v>
      </c>
      <c r="ES884" s="4">
        <f t="shared" si="717"/>
        <v>0</v>
      </c>
      <c r="ET884" s="4">
        <f t="shared" si="717"/>
        <v>0</v>
      </c>
      <c r="EU884" s="4">
        <f t="shared" si="717"/>
        <v>0</v>
      </c>
      <c r="EV884" s="4">
        <f t="shared" si="717"/>
        <v>0</v>
      </c>
      <c r="EW884" s="4"/>
      <c r="EX884" s="4"/>
      <c r="EY884" s="4"/>
      <c r="EZ884" s="4"/>
      <c r="FA884" s="4"/>
      <c r="FB884" s="4"/>
      <c r="FC884" s="4"/>
      <c r="FD884" s="4"/>
      <c r="FE884" s="4"/>
      <c r="FF884" s="4"/>
      <c r="FG884" s="4"/>
      <c r="FH884" s="4"/>
      <c r="FI884" s="4"/>
      <c r="FJ884" s="4"/>
      <c r="FK884" s="4"/>
      <c r="FL884" s="4"/>
      <c r="FM884" s="4"/>
      <c r="FN884" s="4"/>
      <c r="FO884" s="4"/>
      <c r="FP884" s="4"/>
      <c r="FQ884" s="4"/>
      <c r="FR884" s="4"/>
      <c r="FS884" s="4"/>
      <c r="FT884" s="4"/>
      <c r="FU884" s="4"/>
      <c r="FV884" s="4"/>
      <c r="FW884" s="4"/>
      <c r="FX884" s="4"/>
      <c r="FY884" s="4"/>
      <c r="FZ884" s="4"/>
      <c r="GA884" s="4"/>
      <c r="GB884" s="4"/>
      <c r="GC884" s="4"/>
      <c r="GD884" s="4"/>
      <c r="GE884" s="4"/>
      <c r="GF884" s="4"/>
      <c r="GG884" s="4"/>
      <c r="GH884" s="4"/>
      <c r="GI884" s="4"/>
      <c r="GJ884" s="4"/>
      <c r="GK884" s="4"/>
      <c r="GL884" s="4"/>
      <c r="GM884" s="4"/>
      <c r="GN884" s="4"/>
      <c r="GO884" s="4"/>
      <c r="GP884" s="4"/>
      <c r="GQ884" s="4"/>
      <c r="GR884" s="4"/>
      <c r="GS884" s="4"/>
      <c r="GT884" s="4"/>
      <c r="GU884" s="4"/>
      <c r="GV884" s="4"/>
      <c r="GW884" s="4"/>
      <c r="GX884" s="4">
        <v>0</v>
      </c>
    </row>
    <row r="886" spans="1:206" x14ac:dyDescent="0.2">
      <c r="A886" s="5">
        <v>50</v>
      </c>
      <c r="B886" s="5">
        <v>0</v>
      </c>
      <c r="C886" s="5">
        <v>0</v>
      </c>
      <c r="D886" s="5">
        <v>1</v>
      </c>
      <c r="E886" s="5">
        <v>201</v>
      </c>
      <c r="F886" s="5">
        <f>ROUND(Source!O884,O886)</f>
        <v>88330.15</v>
      </c>
      <c r="G886" s="5" t="s">
        <v>92</v>
      </c>
      <c r="H886" s="5" t="s">
        <v>93</v>
      </c>
      <c r="I886" s="5"/>
      <c r="J886" s="5"/>
      <c r="K886" s="5">
        <v>201</v>
      </c>
      <c r="L886" s="5">
        <v>1</v>
      </c>
      <c r="M886" s="5">
        <v>3</v>
      </c>
      <c r="N886" s="5" t="s">
        <v>3</v>
      </c>
      <c r="O886" s="5">
        <v>2</v>
      </c>
      <c r="P886" s="5">
        <f>ROUND(Source!DG884,O886)</f>
        <v>561691.52</v>
      </c>
      <c r="Q886" s="5"/>
      <c r="R886" s="5"/>
      <c r="S886" s="5"/>
      <c r="T886" s="5"/>
      <c r="U886" s="5"/>
      <c r="V886" s="5"/>
      <c r="W886" s="5">
        <v>88330.15</v>
      </c>
      <c r="X886" s="5">
        <v>1</v>
      </c>
      <c r="Y886" s="5">
        <v>88330.15</v>
      </c>
      <c r="Z886" s="5">
        <v>561691.52</v>
      </c>
      <c r="AA886" s="5">
        <v>1</v>
      </c>
      <c r="AB886" s="5">
        <v>561691.52</v>
      </c>
    </row>
    <row r="887" spans="1:206" x14ac:dyDescent="0.2">
      <c r="A887" s="5">
        <v>50</v>
      </c>
      <c r="B887" s="5">
        <v>0</v>
      </c>
      <c r="C887" s="5">
        <v>0</v>
      </c>
      <c r="D887" s="5">
        <v>1</v>
      </c>
      <c r="E887" s="5">
        <v>202</v>
      </c>
      <c r="F887" s="5">
        <f>ROUND(Source!P884,O887)</f>
        <v>86717.22</v>
      </c>
      <c r="G887" s="5" t="s">
        <v>94</v>
      </c>
      <c r="H887" s="5" t="s">
        <v>95</v>
      </c>
      <c r="I887" s="5"/>
      <c r="J887" s="5"/>
      <c r="K887" s="5">
        <v>202</v>
      </c>
      <c r="L887" s="5">
        <v>2</v>
      </c>
      <c r="M887" s="5">
        <v>3</v>
      </c>
      <c r="N887" s="5" t="s">
        <v>3</v>
      </c>
      <c r="O887" s="5">
        <v>2</v>
      </c>
      <c r="P887" s="5">
        <f>ROUND(Source!DH884,O887)</f>
        <v>520113.5</v>
      </c>
      <c r="Q887" s="5"/>
      <c r="R887" s="5"/>
      <c r="S887" s="5"/>
      <c r="T887" s="5"/>
      <c r="U887" s="5"/>
      <c r="V887" s="5"/>
      <c r="W887" s="5">
        <v>86717.22</v>
      </c>
      <c r="X887" s="5">
        <v>1</v>
      </c>
      <c r="Y887" s="5">
        <v>86717.22</v>
      </c>
      <c r="Z887" s="5">
        <v>520113.5</v>
      </c>
      <c r="AA887" s="5">
        <v>1</v>
      </c>
      <c r="AB887" s="5">
        <v>520113.5</v>
      </c>
    </row>
    <row r="888" spans="1:206" x14ac:dyDescent="0.2">
      <c r="A888" s="5">
        <v>50</v>
      </c>
      <c r="B888" s="5">
        <v>0</v>
      </c>
      <c r="C888" s="5">
        <v>0</v>
      </c>
      <c r="D888" s="5">
        <v>1</v>
      </c>
      <c r="E888" s="5">
        <v>222</v>
      </c>
      <c r="F888" s="5">
        <f>ROUND(Source!AO884,O888)</f>
        <v>0</v>
      </c>
      <c r="G888" s="5" t="s">
        <v>96</v>
      </c>
      <c r="H888" s="5" t="s">
        <v>97</v>
      </c>
      <c r="I888" s="5"/>
      <c r="J888" s="5"/>
      <c r="K888" s="5">
        <v>222</v>
      </c>
      <c r="L888" s="5">
        <v>3</v>
      </c>
      <c r="M888" s="5">
        <v>3</v>
      </c>
      <c r="N888" s="5" t="s">
        <v>3</v>
      </c>
      <c r="O888" s="5">
        <v>2</v>
      </c>
      <c r="P888" s="5">
        <f>ROUND(Source!EG884,O888)</f>
        <v>0</v>
      </c>
      <c r="Q888" s="5"/>
      <c r="R888" s="5"/>
      <c r="S888" s="5"/>
      <c r="T888" s="5"/>
      <c r="U888" s="5"/>
      <c r="V888" s="5"/>
      <c r="W888" s="5">
        <v>0</v>
      </c>
      <c r="X888" s="5">
        <v>1</v>
      </c>
      <c r="Y888" s="5">
        <v>0</v>
      </c>
      <c r="Z888" s="5">
        <v>0</v>
      </c>
      <c r="AA888" s="5">
        <v>1</v>
      </c>
      <c r="AB888" s="5">
        <v>0</v>
      </c>
    </row>
    <row r="889" spans="1:206" x14ac:dyDescent="0.2">
      <c r="A889" s="5">
        <v>50</v>
      </c>
      <c r="B889" s="5">
        <v>0</v>
      </c>
      <c r="C889" s="5">
        <v>0</v>
      </c>
      <c r="D889" s="5">
        <v>1</v>
      </c>
      <c r="E889" s="5">
        <v>225</v>
      </c>
      <c r="F889" s="5">
        <f>ROUND(Source!AV884,O889)</f>
        <v>86717.22</v>
      </c>
      <c r="G889" s="5" t="s">
        <v>98</v>
      </c>
      <c r="H889" s="5" t="s">
        <v>99</v>
      </c>
      <c r="I889" s="5"/>
      <c r="J889" s="5"/>
      <c r="K889" s="5">
        <v>225</v>
      </c>
      <c r="L889" s="5">
        <v>4</v>
      </c>
      <c r="M889" s="5">
        <v>3</v>
      </c>
      <c r="N889" s="5" t="s">
        <v>3</v>
      </c>
      <c r="O889" s="5">
        <v>2</v>
      </c>
      <c r="P889" s="5">
        <f>ROUND(Source!EN884,O889)</f>
        <v>520113.5</v>
      </c>
      <c r="Q889" s="5"/>
      <c r="R889" s="5"/>
      <c r="S889" s="5"/>
      <c r="T889" s="5"/>
      <c r="U889" s="5"/>
      <c r="V889" s="5"/>
      <c r="W889" s="5">
        <v>86717.22</v>
      </c>
      <c r="X889" s="5">
        <v>1</v>
      </c>
      <c r="Y889" s="5">
        <v>86717.22</v>
      </c>
      <c r="Z889" s="5">
        <v>520113.5</v>
      </c>
      <c r="AA889" s="5">
        <v>1</v>
      </c>
      <c r="AB889" s="5">
        <v>520113.5</v>
      </c>
    </row>
    <row r="890" spans="1:206" x14ac:dyDescent="0.2">
      <c r="A890" s="5">
        <v>50</v>
      </c>
      <c r="B890" s="5">
        <v>0</v>
      </c>
      <c r="C890" s="5">
        <v>0</v>
      </c>
      <c r="D890" s="5">
        <v>1</v>
      </c>
      <c r="E890" s="5">
        <v>226</v>
      </c>
      <c r="F890" s="5">
        <f>ROUND(Source!AW884,O890)</f>
        <v>86717.22</v>
      </c>
      <c r="G890" s="5" t="s">
        <v>100</v>
      </c>
      <c r="H890" s="5" t="s">
        <v>101</v>
      </c>
      <c r="I890" s="5"/>
      <c r="J890" s="5"/>
      <c r="K890" s="5">
        <v>226</v>
      </c>
      <c r="L890" s="5">
        <v>5</v>
      </c>
      <c r="M890" s="5">
        <v>3</v>
      </c>
      <c r="N890" s="5" t="s">
        <v>3</v>
      </c>
      <c r="O890" s="5">
        <v>2</v>
      </c>
      <c r="P890" s="5">
        <f>ROUND(Source!EO884,O890)</f>
        <v>447909.27</v>
      </c>
      <c r="Q890" s="5"/>
      <c r="R890" s="5"/>
      <c r="S890" s="5"/>
      <c r="T890" s="5"/>
      <c r="U890" s="5"/>
      <c r="V890" s="5"/>
      <c r="W890" s="5">
        <v>86717.22</v>
      </c>
      <c r="X890" s="5">
        <v>1</v>
      </c>
      <c r="Y890" s="5">
        <v>86717.22</v>
      </c>
      <c r="Z890" s="5">
        <v>447909.27</v>
      </c>
      <c r="AA890" s="5">
        <v>1</v>
      </c>
      <c r="AB890" s="5">
        <v>447909.27</v>
      </c>
    </row>
    <row r="891" spans="1:206" x14ac:dyDescent="0.2">
      <c r="A891" s="5">
        <v>50</v>
      </c>
      <c r="B891" s="5">
        <v>0</v>
      </c>
      <c r="C891" s="5">
        <v>0</v>
      </c>
      <c r="D891" s="5">
        <v>1</v>
      </c>
      <c r="E891" s="5">
        <v>227</v>
      </c>
      <c r="F891" s="5">
        <f>ROUND(Source!AX884,O891)</f>
        <v>0</v>
      </c>
      <c r="G891" s="5" t="s">
        <v>102</v>
      </c>
      <c r="H891" s="5" t="s">
        <v>103</v>
      </c>
      <c r="I891" s="5"/>
      <c r="J891" s="5"/>
      <c r="K891" s="5">
        <v>227</v>
      </c>
      <c r="L891" s="5">
        <v>6</v>
      </c>
      <c r="M891" s="5">
        <v>3</v>
      </c>
      <c r="N891" s="5" t="s">
        <v>3</v>
      </c>
      <c r="O891" s="5">
        <v>2</v>
      </c>
      <c r="P891" s="5">
        <f>ROUND(Source!EP884,O891)</f>
        <v>0</v>
      </c>
      <c r="Q891" s="5"/>
      <c r="R891" s="5"/>
      <c r="S891" s="5"/>
      <c r="T891" s="5"/>
      <c r="U891" s="5"/>
      <c r="V891" s="5"/>
      <c r="W891" s="5">
        <v>0</v>
      </c>
      <c r="X891" s="5">
        <v>1</v>
      </c>
      <c r="Y891" s="5">
        <v>0</v>
      </c>
      <c r="Z891" s="5">
        <v>0</v>
      </c>
      <c r="AA891" s="5">
        <v>1</v>
      </c>
      <c r="AB891" s="5">
        <v>0</v>
      </c>
    </row>
    <row r="892" spans="1:206" x14ac:dyDescent="0.2">
      <c r="A892" s="5">
        <v>50</v>
      </c>
      <c r="B892" s="5">
        <v>0</v>
      </c>
      <c r="C892" s="5">
        <v>0</v>
      </c>
      <c r="D892" s="5">
        <v>1</v>
      </c>
      <c r="E892" s="5">
        <v>228</v>
      </c>
      <c r="F892" s="5">
        <f>ROUND(Source!AY884,O892)</f>
        <v>86717.22</v>
      </c>
      <c r="G892" s="5" t="s">
        <v>104</v>
      </c>
      <c r="H892" s="5" t="s">
        <v>105</v>
      </c>
      <c r="I892" s="5"/>
      <c r="J892" s="5"/>
      <c r="K892" s="5">
        <v>228</v>
      </c>
      <c r="L892" s="5">
        <v>7</v>
      </c>
      <c r="M892" s="5">
        <v>3</v>
      </c>
      <c r="N892" s="5" t="s">
        <v>3</v>
      </c>
      <c r="O892" s="5">
        <v>2</v>
      </c>
      <c r="P892" s="5">
        <f>ROUND(Source!EQ884,O892)</f>
        <v>447909.27</v>
      </c>
      <c r="Q892" s="5"/>
      <c r="R892" s="5"/>
      <c r="S892" s="5"/>
      <c r="T892" s="5"/>
      <c r="U892" s="5"/>
      <c r="V892" s="5"/>
      <c r="W892" s="5">
        <v>86717.22</v>
      </c>
      <c r="X892" s="5">
        <v>1</v>
      </c>
      <c r="Y892" s="5">
        <v>86717.22</v>
      </c>
      <c r="Z892" s="5">
        <v>447909.27</v>
      </c>
      <c r="AA892" s="5">
        <v>1</v>
      </c>
      <c r="AB892" s="5">
        <v>447909.27</v>
      </c>
    </row>
    <row r="893" spans="1:206" x14ac:dyDescent="0.2">
      <c r="A893" s="5">
        <v>50</v>
      </c>
      <c r="B893" s="5">
        <v>0</v>
      </c>
      <c r="C893" s="5">
        <v>0</v>
      </c>
      <c r="D893" s="5">
        <v>1</v>
      </c>
      <c r="E893" s="5">
        <v>216</v>
      </c>
      <c r="F893" s="5">
        <f>ROUND(Source!AP884,O893)</f>
        <v>0</v>
      </c>
      <c r="G893" s="5" t="s">
        <v>106</v>
      </c>
      <c r="H893" s="5" t="s">
        <v>107</v>
      </c>
      <c r="I893" s="5"/>
      <c r="J893" s="5"/>
      <c r="K893" s="5">
        <v>216</v>
      </c>
      <c r="L893" s="5">
        <v>8</v>
      </c>
      <c r="M893" s="5">
        <v>3</v>
      </c>
      <c r="N893" s="5" t="s">
        <v>3</v>
      </c>
      <c r="O893" s="5">
        <v>2</v>
      </c>
      <c r="P893" s="5">
        <f>ROUND(Source!EH884,O893)</f>
        <v>72204.23</v>
      </c>
      <c r="Q893" s="5"/>
      <c r="R893" s="5"/>
      <c r="S893" s="5"/>
      <c r="T893" s="5"/>
      <c r="U893" s="5"/>
      <c r="V893" s="5"/>
      <c r="W893" s="5">
        <v>0</v>
      </c>
      <c r="X893" s="5">
        <v>1</v>
      </c>
      <c r="Y893" s="5">
        <v>0</v>
      </c>
      <c r="Z893" s="5">
        <v>72204.23</v>
      </c>
      <c r="AA893" s="5">
        <v>1</v>
      </c>
      <c r="AB893" s="5">
        <v>72204.23</v>
      </c>
    </row>
    <row r="894" spans="1:206" x14ac:dyDescent="0.2">
      <c r="A894" s="5">
        <v>50</v>
      </c>
      <c r="B894" s="5">
        <v>0</v>
      </c>
      <c r="C894" s="5">
        <v>0</v>
      </c>
      <c r="D894" s="5">
        <v>1</v>
      </c>
      <c r="E894" s="5">
        <v>223</v>
      </c>
      <c r="F894" s="5">
        <f>ROUND(Source!AQ884,O894)</f>
        <v>0</v>
      </c>
      <c r="G894" s="5" t="s">
        <v>108</v>
      </c>
      <c r="H894" s="5" t="s">
        <v>109</v>
      </c>
      <c r="I894" s="5"/>
      <c r="J894" s="5"/>
      <c r="K894" s="5">
        <v>223</v>
      </c>
      <c r="L894" s="5">
        <v>9</v>
      </c>
      <c r="M894" s="5">
        <v>3</v>
      </c>
      <c r="N894" s="5" t="s">
        <v>3</v>
      </c>
      <c r="O894" s="5">
        <v>2</v>
      </c>
      <c r="P894" s="5">
        <f>ROUND(Source!EI884,O894)</f>
        <v>0</v>
      </c>
      <c r="Q894" s="5"/>
      <c r="R894" s="5"/>
      <c r="S894" s="5"/>
      <c r="T894" s="5"/>
      <c r="U894" s="5"/>
      <c r="V894" s="5"/>
      <c r="W894" s="5">
        <v>0</v>
      </c>
      <c r="X894" s="5">
        <v>1</v>
      </c>
      <c r="Y894" s="5">
        <v>0</v>
      </c>
      <c r="Z894" s="5">
        <v>0</v>
      </c>
      <c r="AA894" s="5">
        <v>1</v>
      </c>
      <c r="AB894" s="5">
        <v>0</v>
      </c>
    </row>
    <row r="895" spans="1:206" x14ac:dyDescent="0.2">
      <c r="A895" s="5">
        <v>50</v>
      </c>
      <c r="B895" s="5">
        <v>0</v>
      </c>
      <c r="C895" s="5">
        <v>0</v>
      </c>
      <c r="D895" s="5">
        <v>1</v>
      </c>
      <c r="E895" s="5">
        <v>229</v>
      </c>
      <c r="F895" s="5">
        <f>ROUND(Source!AZ884,O895)</f>
        <v>0</v>
      </c>
      <c r="G895" s="5" t="s">
        <v>110</v>
      </c>
      <c r="H895" s="5" t="s">
        <v>111</v>
      </c>
      <c r="I895" s="5"/>
      <c r="J895" s="5"/>
      <c r="K895" s="5">
        <v>229</v>
      </c>
      <c r="L895" s="5">
        <v>10</v>
      </c>
      <c r="M895" s="5">
        <v>3</v>
      </c>
      <c r="N895" s="5" t="s">
        <v>3</v>
      </c>
      <c r="O895" s="5">
        <v>2</v>
      </c>
      <c r="P895" s="5">
        <f>ROUND(Source!ER884,O895)</f>
        <v>72204.23</v>
      </c>
      <c r="Q895" s="5"/>
      <c r="R895" s="5"/>
      <c r="S895" s="5"/>
      <c r="T895" s="5"/>
      <c r="U895" s="5"/>
      <c r="V895" s="5"/>
      <c r="W895" s="5">
        <v>0</v>
      </c>
      <c r="X895" s="5">
        <v>1</v>
      </c>
      <c r="Y895" s="5">
        <v>0</v>
      </c>
      <c r="Z895" s="5">
        <v>72204.23</v>
      </c>
      <c r="AA895" s="5">
        <v>1</v>
      </c>
      <c r="AB895" s="5">
        <v>72204.23</v>
      </c>
    </row>
    <row r="896" spans="1:206" x14ac:dyDescent="0.2">
      <c r="A896" s="5">
        <v>50</v>
      </c>
      <c r="B896" s="5">
        <v>0</v>
      </c>
      <c r="C896" s="5">
        <v>0</v>
      </c>
      <c r="D896" s="5">
        <v>1</v>
      </c>
      <c r="E896" s="5">
        <v>203</v>
      </c>
      <c r="F896" s="5">
        <f>ROUND(Source!Q884,O896)</f>
        <v>298.12</v>
      </c>
      <c r="G896" s="5" t="s">
        <v>112</v>
      </c>
      <c r="H896" s="5" t="s">
        <v>113</v>
      </c>
      <c r="I896" s="5"/>
      <c r="J896" s="5"/>
      <c r="K896" s="5">
        <v>203</v>
      </c>
      <c r="L896" s="5">
        <v>11</v>
      </c>
      <c r="M896" s="5">
        <v>3</v>
      </c>
      <c r="N896" s="5" t="s">
        <v>3</v>
      </c>
      <c r="O896" s="5">
        <v>2</v>
      </c>
      <c r="P896" s="5">
        <f>ROUND(Source!DI884,O896)</f>
        <v>3409.11</v>
      </c>
      <c r="Q896" s="5"/>
      <c r="R896" s="5"/>
      <c r="S896" s="5"/>
      <c r="T896" s="5"/>
      <c r="U896" s="5"/>
      <c r="V896" s="5"/>
      <c r="W896" s="5">
        <v>298.12</v>
      </c>
      <c r="X896" s="5">
        <v>1</v>
      </c>
      <c r="Y896" s="5">
        <v>298.12</v>
      </c>
      <c r="Z896" s="5">
        <v>3409.11</v>
      </c>
      <c r="AA896" s="5">
        <v>1</v>
      </c>
      <c r="AB896" s="5">
        <v>3409.11</v>
      </c>
    </row>
    <row r="897" spans="1:28" x14ac:dyDescent="0.2">
      <c r="A897" s="5">
        <v>50</v>
      </c>
      <c r="B897" s="5">
        <v>0</v>
      </c>
      <c r="C897" s="5">
        <v>0</v>
      </c>
      <c r="D897" s="5">
        <v>1</v>
      </c>
      <c r="E897" s="5">
        <v>231</v>
      </c>
      <c r="F897" s="5">
        <f>ROUND(Source!BB884,O897)</f>
        <v>0</v>
      </c>
      <c r="G897" s="5" t="s">
        <v>114</v>
      </c>
      <c r="H897" s="5" t="s">
        <v>115</v>
      </c>
      <c r="I897" s="5"/>
      <c r="J897" s="5"/>
      <c r="K897" s="5">
        <v>231</v>
      </c>
      <c r="L897" s="5">
        <v>12</v>
      </c>
      <c r="M897" s="5">
        <v>3</v>
      </c>
      <c r="N897" s="5" t="s">
        <v>3</v>
      </c>
      <c r="O897" s="5">
        <v>2</v>
      </c>
      <c r="P897" s="5">
        <f>ROUND(Source!ET884,O897)</f>
        <v>0</v>
      </c>
      <c r="Q897" s="5"/>
      <c r="R897" s="5"/>
      <c r="S897" s="5"/>
      <c r="T897" s="5"/>
      <c r="U897" s="5"/>
      <c r="V897" s="5"/>
      <c r="W897" s="5">
        <v>0</v>
      </c>
      <c r="X897" s="5">
        <v>1</v>
      </c>
      <c r="Y897" s="5">
        <v>0</v>
      </c>
      <c r="Z897" s="5">
        <v>0</v>
      </c>
      <c r="AA897" s="5">
        <v>1</v>
      </c>
      <c r="AB897" s="5">
        <v>0</v>
      </c>
    </row>
    <row r="898" spans="1:28" x14ac:dyDescent="0.2">
      <c r="A898" s="5">
        <v>50</v>
      </c>
      <c r="B898" s="5">
        <v>0</v>
      </c>
      <c r="C898" s="5">
        <v>0</v>
      </c>
      <c r="D898" s="5">
        <v>1</v>
      </c>
      <c r="E898" s="5">
        <v>204</v>
      </c>
      <c r="F898" s="5">
        <f>ROUND(Source!R884,O898)</f>
        <v>42.5</v>
      </c>
      <c r="G898" s="5" t="s">
        <v>116</v>
      </c>
      <c r="H898" s="5" t="s">
        <v>117</v>
      </c>
      <c r="I898" s="5"/>
      <c r="J898" s="5"/>
      <c r="K898" s="5">
        <v>204</v>
      </c>
      <c r="L898" s="5">
        <v>13</v>
      </c>
      <c r="M898" s="5">
        <v>3</v>
      </c>
      <c r="N898" s="5" t="s">
        <v>3</v>
      </c>
      <c r="O898" s="5">
        <v>2</v>
      </c>
      <c r="P898" s="5">
        <f>ROUND(Source!DJ884,O898)</f>
        <v>1233.78</v>
      </c>
      <c r="Q898" s="5"/>
      <c r="R898" s="5"/>
      <c r="S898" s="5"/>
      <c r="T898" s="5"/>
      <c r="U898" s="5"/>
      <c r="V898" s="5"/>
      <c r="W898" s="5">
        <v>42.5</v>
      </c>
      <c r="X898" s="5">
        <v>1</v>
      </c>
      <c r="Y898" s="5">
        <v>42.5</v>
      </c>
      <c r="Z898" s="5">
        <v>1233.78</v>
      </c>
      <c r="AA898" s="5">
        <v>1</v>
      </c>
      <c r="AB898" s="5">
        <v>1233.78</v>
      </c>
    </row>
    <row r="899" spans="1:28" x14ac:dyDescent="0.2">
      <c r="A899" s="5">
        <v>50</v>
      </c>
      <c r="B899" s="5">
        <v>0</v>
      </c>
      <c r="C899" s="5">
        <v>0</v>
      </c>
      <c r="D899" s="5">
        <v>1</v>
      </c>
      <c r="E899" s="5">
        <v>205</v>
      </c>
      <c r="F899" s="5">
        <f>ROUND(Source!S884,O899)</f>
        <v>1314.81</v>
      </c>
      <c r="G899" s="5" t="s">
        <v>118</v>
      </c>
      <c r="H899" s="5" t="s">
        <v>119</v>
      </c>
      <c r="I899" s="5"/>
      <c r="J899" s="5"/>
      <c r="K899" s="5">
        <v>205</v>
      </c>
      <c r="L899" s="5">
        <v>14</v>
      </c>
      <c r="M899" s="5">
        <v>3</v>
      </c>
      <c r="N899" s="5" t="s">
        <v>3</v>
      </c>
      <c r="O899" s="5">
        <v>2</v>
      </c>
      <c r="P899" s="5">
        <f>ROUND(Source!DK884,O899)</f>
        <v>38168.910000000003</v>
      </c>
      <c r="Q899" s="5"/>
      <c r="R899" s="5"/>
      <c r="S899" s="5"/>
      <c r="T899" s="5"/>
      <c r="U899" s="5"/>
      <c r="V899" s="5"/>
      <c r="W899" s="5">
        <v>1314.81</v>
      </c>
      <c r="X899" s="5">
        <v>1</v>
      </c>
      <c r="Y899" s="5">
        <v>1314.81</v>
      </c>
      <c r="Z899" s="5">
        <v>38168.910000000003</v>
      </c>
      <c r="AA899" s="5">
        <v>1</v>
      </c>
      <c r="AB899" s="5">
        <v>38168.910000000003</v>
      </c>
    </row>
    <row r="900" spans="1:28" x14ac:dyDescent="0.2">
      <c r="A900" s="5">
        <v>50</v>
      </c>
      <c r="B900" s="5">
        <v>0</v>
      </c>
      <c r="C900" s="5">
        <v>0</v>
      </c>
      <c r="D900" s="5">
        <v>1</v>
      </c>
      <c r="E900" s="5">
        <v>232</v>
      </c>
      <c r="F900" s="5">
        <f>ROUND(Source!BC884,O900)</f>
        <v>0</v>
      </c>
      <c r="G900" s="5" t="s">
        <v>120</v>
      </c>
      <c r="H900" s="5" t="s">
        <v>121</v>
      </c>
      <c r="I900" s="5"/>
      <c r="J900" s="5"/>
      <c r="K900" s="5">
        <v>232</v>
      </c>
      <c r="L900" s="5">
        <v>15</v>
      </c>
      <c r="M900" s="5">
        <v>3</v>
      </c>
      <c r="N900" s="5" t="s">
        <v>3</v>
      </c>
      <c r="O900" s="5">
        <v>2</v>
      </c>
      <c r="P900" s="5">
        <f>ROUND(Source!EU884,O900)</f>
        <v>0</v>
      </c>
      <c r="Q900" s="5"/>
      <c r="R900" s="5"/>
      <c r="S900" s="5"/>
      <c r="T900" s="5"/>
      <c r="U900" s="5"/>
      <c r="V900" s="5"/>
      <c r="W900" s="5">
        <v>0</v>
      </c>
      <c r="X900" s="5">
        <v>1</v>
      </c>
      <c r="Y900" s="5">
        <v>0</v>
      </c>
      <c r="Z900" s="5">
        <v>0</v>
      </c>
      <c r="AA900" s="5">
        <v>1</v>
      </c>
      <c r="AB900" s="5">
        <v>0</v>
      </c>
    </row>
    <row r="901" spans="1:28" x14ac:dyDescent="0.2">
      <c r="A901" s="5">
        <v>50</v>
      </c>
      <c r="B901" s="5">
        <v>0</v>
      </c>
      <c r="C901" s="5">
        <v>0</v>
      </c>
      <c r="D901" s="5">
        <v>1</v>
      </c>
      <c r="E901" s="5">
        <v>214</v>
      </c>
      <c r="F901" s="5">
        <f>ROUND(Source!AS884,O901)</f>
        <v>91283.99</v>
      </c>
      <c r="G901" s="5" t="s">
        <v>122</v>
      </c>
      <c r="H901" s="5" t="s">
        <v>123</v>
      </c>
      <c r="I901" s="5"/>
      <c r="J901" s="5"/>
      <c r="K901" s="5">
        <v>214</v>
      </c>
      <c r="L901" s="5">
        <v>16</v>
      </c>
      <c r="M901" s="5">
        <v>3</v>
      </c>
      <c r="N901" s="5" t="s">
        <v>3</v>
      </c>
      <c r="O901" s="5">
        <v>2</v>
      </c>
      <c r="P901" s="5">
        <f>ROUND(Source!EK884,O901)</f>
        <v>548333.01</v>
      </c>
      <c r="Q901" s="5"/>
      <c r="R901" s="5"/>
      <c r="S901" s="5"/>
      <c r="T901" s="5"/>
      <c r="U901" s="5"/>
      <c r="V901" s="5"/>
      <c r="W901" s="5">
        <v>91283.99</v>
      </c>
      <c r="X901" s="5">
        <v>1</v>
      </c>
      <c r="Y901" s="5">
        <v>91283.99</v>
      </c>
      <c r="Z901" s="5">
        <v>548333.01</v>
      </c>
      <c r="AA901" s="5">
        <v>1</v>
      </c>
      <c r="AB901" s="5">
        <v>548333.01</v>
      </c>
    </row>
    <row r="902" spans="1:28" x14ac:dyDescent="0.2">
      <c r="A902" s="5">
        <v>50</v>
      </c>
      <c r="B902" s="5">
        <v>0</v>
      </c>
      <c r="C902" s="5">
        <v>0</v>
      </c>
      <c r="D902" s="5">
        <v>1</v>
      </c>
      <c r="E902" s="5">
        <v>215</v>
      </c>
      <c r="F902" s="5">
        <f>ROUND(Source!AT884,O902)</f>
        <v>0</v>
      </c>
      <c r="G902" s="5" t="s">
        <v>124</v>
      </c>
      <c r="H902" s="5" t="s">
        <v>125</v>
      </c>
      <c r="I902" s="5"/>
      <c r="J902" s="5"/>
      <c r="K902" s="5">
        <v>215</v>
      </c>
      <c r="L902" s="5">
        <v>17</v>
      </c>
      <c r="M902" s="5">
        <v>3</v>
      </c>
      <c r="N902" s="5" t="s">
        <v>3</v>
      </c>
      <c r="O902" s="5">
        <v>2</v>
      </c>
      <c r="P902" s="5">
        <f>ROUND(Source!EL884,O902)</f>
        <v>0</v>
      </c>
      <c r="Q902" s="5"/>
      <c r="R902" s="5"/>
      <c r="S902" s="5"/>
      <c r="T902" s="5"/>
      <c r="U902" s="5"/>
      <c r="V902" s="5"/>
      <c r="W902" s="5">
        <v>0</v>
      </c>
      <c r="X902" s="5">
        <v>1</v>
      </c>
      <c r="Y902" s="5">
        <v>0</v>
      </c>
      <c r="Z902" s="5">
        <v>0</v>
      </c>
      <c r="AA902" s="5">
        <v>1</v>
      </c>
      <c r="AB902" s="5">
        <v>0</v>
      </c>
    </row>
    <row r="903" spans="1:28" x14ac:dyDescent="0.2">
      <c r="A903" s="5">
        <v>50</v>
      </c>
      <c r="B903" s="5">
        <v>0</v>
      </c>
      <c r="C903" s="5">
        <v>0</v>
      </c>
      <c r="D903" s="5">
        <v>1</v>
      </c>
      <c r="E903" s="5">
        <v>217</v>
      </c>
      <c r="F903" s="5">
        <f>ROUND(Source!AU884,O903)</f>
        <v>0</v>
      </c>
      <c r="G903" s="5" t="s">
        <v>126</v>
      </c>
      <c r="H903" s="5" t="s">
        <v>127</v>
      </c>
      <c r="I903" s="5"/>
      <c r="J903" s="5"/>
      <c r="K903" s="5">
        <v>217</v>
      </c>
      <c r="L903" s="5">
        <v>18</v>
      </c>
      <c r="M903" s="5">
        <v>3</v>
      </c>
      <c r="N903" s="5" t="s">
        <v>3</v>
      </c>
      <c r="O903" s="5">
        <v>2</v>
      </c>
      <c r="P903" s="5">
        <f>ROUND(Source!EM884,O903)</f>
        <v>0</v>
      </c>
      <c r="Q903" s="5"/>
      <c r="R903" s="5"/>
      <c r="S903" s="5"/>
      <c r="T903" s="5"/>
      <c r="U903" s="5"/>
      <c r="V903" s="5"/>
      <c r="W903" s="5">
        <v>0</v>
      </c>
      <c r="X903" s="5">
        <v>1</v>
      </c>
      <c r="Y903" s="5">
        <v>0</v>
      </c>
      <c r="Z903" s="5">
        <v>0</v>
      </c>
      <c r="AA903" s="5">
        <v>1</v>
      </c>
      <c r="AB903" s="5">
        <v>0</v>
      </c>
    </row>
    <row r="904" spans="1:28" x14ac:dyDescent="0.2">
      <c r="A904" s="5">
        <v>50</v>
      </c>
      <c r="B904" s="5">
        <v>0</v>
      </c>
      <c r="C904" s="5">
        <v>0</v>
      </c>
      <c r="D904" s="5">
        <v>1</v>
      </c>
      <c r="E904" s="5">
        <v>230</v>
      </c>
      <c r="F904" s="5">
        <f>ROUND(Source!BA884,O904)</f>
        <v>0</v>
      </c>
      <c r="G904" s="5" t="s">
        <v>128</v>
      </c>
      <c r="H904" s="5" t="s">
        <v>129</v>
      </c>
      <c r="I904" s="5"/>
      <c r="J904" s="5"/>
      <c r="K904" s="5">
        <v>230</v>
      </c>
      <c r="L904" s="5">
        <v>19</v>
      </c>
      <c r="M904" s="5">
        <v>3</v>
      </c>
      <c r="N904" s="5" t="s">
        <v>3</v>
      </c>
      <c r="O904" s="5">
        <v>2</v>
      </c>
      <c r="P904" s="5">
        <f>ROUND(Source!ES884,O904)</f>
        <v>0</v>
      </c>
      <c r="Q904" s="5"/>
      <c r="R904" s="5"/>
      <c r="S904" s="5"/>
      <c r="T904" s="5"/>
      <c r="U904" s="5"/>
      <c r="V904" s="5"/>
      <c r="W904" s="5">
        <v>0</v>
      </c>
      <c r="X904" s="5">
        <v>1</v>
      </c>
      <c r="Y904" s="5">
        <v>0</v>
      </c>
      <c r="Z904" s="5">
        <v>0</v>
      </c>
      <c r="AA904" s="5">
        <v>1</v>
      </c>
      <c r="AB904" s="5">
        <v>0</v>
      </c>
    </row>
    <row r="905" spans="1:28" x14ac:dyDescent="0.2">
      <c r="A905" s="5">
        <v>50</v>
      </c>
      <c r="B905" s="5">
        <v>0</v>
      </c>
      <c r="C905" s="5">
        <v>0</v>
      </c>
      <c r="D905" s="5">
        <v>1</v>
      </c>
      <c r="E905" s="5">
        <v>206</v>
      </c>
      <c r="F905" s="5">
        <f>ROUND(Source!T884,O905)</f>
        <v>0</v>
      </c>
      <c r="G905" s="5" t="s">
        <v>130</v>
      </c>
      <c r="H905" s="5" t="s">
        <v>131</v>
      </c>
      <c r="I905" s="5"/>
      <c r="J905" s="5"/>
      <c r="K905" s="5">
        <v>206</v>
      </c>
      <c r="L905" s="5">
        <v>20</v>
      </c>
      <c r="M905" s="5">
        <v>3</v>
      </c>
      <c r="N905" s="5" t="s">
        <v>3</v>
      </c>
      <c r="O905" s="5">
        <v>2</v>
      </c>
      <c r="P905" s="5">
        <f>ROUND(Source!DL884,O905)</f>
        <v>0</v>
      </c>
      <c r="Q905" s="5"/>
      <c r="R905" s="5"/>
      <c r="S905" s="5"/>
      <c r="T905" s="5"/>
      <c r="U905" s="5"/>
      <c r="V905" s="5"/>
      <c r="W905" s="5">
        <v>0</v>
      </c>
      <c r="X905" s="5">
        <v>1</v>
      </c>
      <c r="Y905" s="5">
        <v>0</v>
      </c>
      <c r="Z905" s="5">
        <v>0</v>
      </c>
      <c r="AA905" s="5">
        <v>1</v>
      </c>
      <c r="AB905" s="5">
        <v>0</v>
      </c>
    </row>
    <row r="906" spans="1:28" x14ac:dyDescent="0.2">
      <c r="A906" s="5">
        <v>50</v>
      </c>
      <c r="B906" s="5">
        <v>0</v>
      </c>
      <c r="C906" s="5">
        <v>0</v>
      </c>
      <c r="D906" s="5">
        <v>1</v>
      </c>
      <c r="E906" s="5">
        <v>207</v>
      </c>
      <c r="F906" s="5">
        <f>Source!U884</f>
        <v>107.94444900000001</v>
      </c>
      <c r="G906" s="5" t="s">
        <v>132</v>
      </c>
      <c r="H906" s="5" t="s">
        <v>133</v>
      </c>
      <c r="I906" s="5"/>
      <c r="J906" s="5"/>
      <c r="K906" s="5">
        <v>207</v>
      </c>
      <c r="L906" s="5">
        <v>21</v>
      </c>
      <c r="M906" s="5">
        <v>3</v>
      </c>
      <c r="N906" s="5" t="s">
        <v>3</v>
      </c>
      <c r="O906" s="5">
        <v>-1</v>
      </c>
      <c r="P906" s="5">
        <f>Source!DM884</f>
        <v>107.94444900000001</v>
      </c>
      <c r="Q906" s="5"/>
      <c r="R906" s="5"/>
      <c r="S906" s="5"/>
      <c r="T906" s="5"/>
      <c r="U906" s="5"/>
      <c r="V906" s="5"/>
      <c r="W906" s="5">
        <v>107.94444900000002</v>
      </c>
      <c r="X906" s="5">
        <v>1</v>
      </c>
      <c r="Y906" s="5">
        <v>107.94444900000002</v>
      </c>
      <c r="Z906" s="5">
        <v>107.94444900000002</v>
      </c>
      <c r="AA906" s="5">
        <v>1</v>
      </c>
      <c r="AB906" s="5">
        <v>107.94444900000002</v>
      </c>
    </row>
    <row r="907" spans="1:28" x14ac:dyDescent="0.2">
      <c r="A907" s="5">
        <v>50</v>
      </c>
      <c r="B907" s="5">
        <v>0</v>
      </c>
      <c r="C907" s="5">
        <v>0</v>
      </c>
      <c r="D907" s="5">
        <v>1</v>
      </c>
      <c r="E907" s="5">
        <v>208</v>
      </c>
      <c r="F907" s="5">
        <f>Source!V884</f>
        <v>0</v>
      </c>
      <c r="G907" s="5" t="s">
        <v>134</v>
      </c>
      <c r="H907" s="5" t="s">
        <v>135</v>
      </c>
      <c r="I907" s="5"/>
      <c r="J907" s="5"/>
      <c r="K907" s="5">
        <v>208</v>
      </c>
      <c r="L907" s="5">
        <v>22</v>
      </c>
      <c r="M907" s="5">
        <v>3</v>
      </c>
      <c r="N907" s="5" t="s">
        <v>3</v>
      </c>
      <c r="O907" s="5">
        <v>-1</v>
      </c>
      <c r="P907" s="5">
        <f>Source!DN884</f>
        <v>0</v>
      </c>
      <c r="Q907" s="5"/>
      <c r="R907" s="5"/>
      <c r="S907" s="5"/>
      <c r="T907" s="5"/>
      <c r="U907" s="5"/>
      <c r="V907" s="5"/>
      <c r="W907" s="5">
        <v>0</v>
      </c>
      <c r="X907" s="5">
        <v>1</v>
      </c>
      <c r="Y907" s="5">
        <v>0</v>
      </c>
      <c r="Z907" s="5">
        <v>0</v>
      </c>
      <c r="AA907" s="5">
        <v>1</v>
      </c>
      <c r="AB907" s="5">
        <v>0</v>
      </c>
    </row>
    <row r="908" spans="1:28" x14ac:dyDescent="0.2">
      <c r="A908" s="5">
        <v>50</v>
      </c>
      <c r="B908" s="5">
        <v>0</v>
      </c>
      <c r="C908" s="5">
        <v>0</v>
      </c>
      <c r="D908" s="5">
        <v>1</v>
      </c>
      <c r="E908" s="5">
        <v>209</v>
      </c>
      <c r="F908" s="5">
        <f>ROUND(Source!W884,O908)</f>
        <v>0</v>
      </c>
      <c r="G908" s="5" t="s">
        <v>136</v>
      </c>
      <c r="H908" s="5" t="s">
        <v>137</v>
      </c>
      <c r="I908" s="5"/>
      <c r="J908" s="5"/>
      <c r="K908" s="5">
        <v>209</v>
      </c>
      <c r="L908" s="5">
        <v>23</v>
      </c>
      <c r="M908" s="5">
        <v>3</v>
      </c>
      <c r="N908" s="5" t="s">
        <v>3</v>
      </c>
      <c r="O908" s="5">
        <v>2</v>
      </c>
      <c r="P908" s="5">
        <f>ROUND(Source!DO884,O908)</f>
        <v>0</v>
      </c>
      <c r="Q908" s="5"/>
      <c r="R908" s="5"/>
      <c r="S908" s="5"/>
      <c r="T908" s="5"/>
      <c r="U908" s="5"/>
      <c r="V908" s="5"/>
      <c r="W908" s="5">
        <v>0</v>
      </c>
      <c r="X908" s="5">
        <v>1</v>
      </c>
      <c r="Y908" s="5">
        <v>0</v>
      </c>
      <c r="Z908" s="5">
        <v>0</v>
      </c>
      <c r="AA908" s="5">
        <v>1</v>
      </c>
      <c r="AB908" s="5">
        <v>0</v>
      </c>
    </row>
    <row r="909" spans="1:28" x14ac:dyDescent="0.2">
      <c r="A909" s="5">
        <v>50</v>
      </c>
      <c r="B909" s="5">
        <v>0</v>
      </c>
      <c r="C909" s="5">
        <v>0</v>
      </c>
      <c r="D909" s="5">
        <v>1</v>
      </c>
      <c r="E909" s="5">
        <v>233</v>
      </c>
      <c r="F909" s="5">
        <f>ROUND(Source!BD884,O909)</f>
        <v>0</v>
      </c>
      <c r="G909" s="5" t="s">
        <v>138</v>
      </c>
      <c r="H909" s="5" t="s">
        <v>139</v>
      </c>
      <c r="I909" s="5"/>
      <c r="J909" s="5"/>
      <c r="K909" s="5">
        <v>233</v>
      </c>
      <c r="L909" s="5">
        <v>24</v>
      </c>
      <c r="M909" s="5">
        <v>3</v>
      </c>
      <c r="N909" s="5" t="s">
        <v>3</v>
      </c>
      <c r="O909" s="5">
        <v>2</v>
      </c>
      <c r="P909" s="5">
        <f>ROUND(Source!EV884,O909)</f>
        <v>0</v>
      </c>
      <c r="Q909" s="5"/>
      <c r="R909" s="5"/>
      <c r="S909" s="5"/>
      <c r="T909" s="5"/>
      <c r="U909" s="5"/>
      <c r="V909" s="5"/>
      <c r="W909" s="5">
        <v>0</v>
      </c>
      <c r="X909" s="5">
        <v>1</v>
      </c>
      <c r="Y909" s="5">
        <v>0</v>
      </c>
      <c r="Z909" s="5">
        <v>0</v>
      </c>
      <c r="AA909" s="5">
        <v>1</v>
      </c>
      <c r="AB909" s="5">
        <v>0</v>
      </c>
    </row>
    <row r="910" spans="1:28" x14ac:dyDescent="0.2">
      <c r="A910" s="5">
        <v>50</v>
      </c>
      <c r="B910" s="5">
        <v>0</v>
      </c>
      <c r="C910" s="5">
        <v>0</v>
      </c>
      <c r="D910" s="5">
        <v>1</v>
      </c>
      <c r="E910" s="5">
        <v>210</v>
      </c>
      <c r="F910" s="5">
        <f>ROUND(Source!X884,O910)</f>
        <v>1643.54</v>
      </c>
      <c r="G910" s="5" t="s">
        <v>140</v>
      </c>
      <c r="H910" s="5" t="s">
        <v>141</v>
      </c>
      <c r="I910" s="5"/>
      <c r="J910" s="5"/>
      <c r="K910" s="5">
        <v>210</v>
      </c>
      <c r="L910" s="5">
        <v>25</v>
      </c>
      <c r="M910" s="5">
        <v>3</v>
      </c>
      <c r="N910" s="5" t="s">
        <v>3</v>
      </c>
      <c r="O910" s="5">
        <v>2</v>
      </c>
      <c r="P910" s="5">
        <f>ROUND(Source!DP884,O910)</f>
        <v>39313.96</v>
      </c>
      <c r="Q910" s="5"/>
      <c r="R910" s="5"/>
      <c r="S910" s="5"/>
      <c r="T910" s="5"/>
      <c r="U910" s="5"/>
      <c r="V910" s="5"/>
      <c r="W910" s="5">
        <v>1643.54</v>
      </c>
      <c r="X910" s="5">
        <v>1</v>
      </c>
      <c r="Y910" s="5">
        <v>1643.54</v>
      </c>
      <c r="Z910" s="5">
        <v>39313.96</v>
      </c>
      <c r="AA910" s="5">
        <v>1</v>
      </c>
      <c r="AB910" s="5">
        <v>39313.96</v>
      </c>
    </row>
    <row r="911" spans="1:28" x14ac:dyDescent="0.2">
      <c r="A911" s="5">
        <v>50</v>
      </c>
      <c r="B911" s="5">
        <v>0</v>
      </c>
      <c r="C911" s="5">
        <v>0</v>
      </c>
      <c r="D911" s="5">
        <v>1</v>
      </c>
      <c r="E911" s="5">
        <v>211</v>
      </c>
      <c r="F911" s="5">
        <f>ROUND(Source!Y884,O911)</f>
        <v>1235.9100000000001</v>
      </c>
      <c r="G911" s="5" t="s">
        <v>142</v>
      </c>
      <c r="H911" s="5" t="s">
        <v>143</v>
      </c>
      <c r="I911" s="5"/>
      <c r="J911" s="5"/>
      <c r="K911" s="5">
        <v>211</v>
      </c>
      <c r="L911" s="5">
        <v>26</v>
      </c>
      <c r="M911" s="5">
        <v>3</v>
      </c>
      <c r="N911" s="5" t="s">
        <v>3</v>
      </c>
      <c r="O911" s="5">
        <v>2</v>
      </c>
      <c r="P911" s="5">
        <f>ROUND(Source!DQ884,O911)</f>
        <v>17557.7</v>
      </c>
      <c r="Q911" s="5"/>
      <c r="R911" s="5"/>
      <c r="S911" s="5"/>
      <c r="T911" s="5"/>
      <c r="U911" s="5"/>
      <c r="V911" s="5"/>
      <c r="W911" s="5">
        <v>1235.9100000000001</v>
      </c>
      <c r="X911" s="5">
        <v>1</v>
      </c>
      <c r="Y911" s="5">
        <v>1235.9100000000001</v>
      </c>
      <c r="Z911" s="5">
        <v>17557.7</v>
      </c>
      <c r="AA911" s="5">
        <v>1</v>
      </c>
      <c r="AB911" s="5">
        <v>17557.7</v>
      </c>
    </row>
    <row r="912" spans="1:28" x14ac:dyDescent="0.2">
      <c r="A912" s="5">
        <v>50</v>
      </c>
      <c r="B912" s="5">
        <v>0</v>
      </c>
      <c r="C912" s="5">
        <v>0</v>
      </c>
      <c r="D912" s="5">
        <v>1</v>
      </c>
      <c r="E912" s="5">
        <v>224</v>
      </c>
      <c r="F912" s="5">
        <f>ROUND(Source!AR884,O912)</f>
        <v>91283.99</v>
      </c>
      <c r="G912" s="5" t="s">
        <v>144</v>
      </c>
      <c r="H912" s="5" t="s">
        <v>145</v>
      </c>
      <c r="I912" s="5"/>
      <c r="J912" s="5"/>
      <c r="K912" s="5">
        <v>224</v>
      </c>
      <c r="L912" s="5">
        <v>27</v>
      </c>
      <c r="M912" s="5">
        <v>3</v>
      </c>
      <c r="N912" s="5" t="s">
        <v>3</v>
      </c>
      <c r="O912" s="5">
        <v>2</v>
      </c>
      <c r="P912" s="5">
        <f>ROUND(Source!EJ884,O912)</f>
        <v>620537.24</v>
      </c>
      <c r="Q912" s="5"/>
      <c r="R912" s="5"/>
      <c r="S912" s="5"/>
      <c r="T912" s="5"/>
      <c r="U912" s="5"/>
      <c r="V912" s="5"/>
      <c r="W912" s="5">
        <v>91283.99</v>
      </c>
      <c r="X912" s="5">
        <v>1</v>
      </c>
      <c r="Y912" s="5">
        <v>91283.99</v>
      </c>
      <c r="Z912" s="5">
        <v>620537.24</v>
      </c>
      <c r="AA912" s="5">
        <v>1</v>
      </c>
      <c r="AB912" s="5">
        <v>620537.24</v>
      </c>
    </row>
    <row r="914" spans="1:255" x14ac:dyDescent="0.2">
      <c r="A914" s="1">
        <v>4</v>
      </c>
      <c r="B914" s="1">
        <v>1</v>
      </c>
      <c r="C914" s="1"/>
      <c r="D914" s="1">
        <f>ROW(A947)</f>
        <v>947</v>
      </c>
      <c r="E914" s="1"/>
      <c r="F914" s="1" t="s">
        <v>14</v>
      </c>
      <c r="G914" s="1" t="s">
        <v>815</v>
      </c>
      <c r="H914" s="1" t="s">
        <v>3</v>
      </c>
      <c r="I914" s="1">
        <v>0</v>
      </c>
      <c r="J914" s="1"/>
      <c r="K914" s="1">
        <v>0</v>
      </c>
      <c r="L914" s="1"/>
      <c r="M914" s="1" t="s">
        <v>3</v>
      </c>
      <c r="N914" s="1"/>
      <c r="O914" s="1"/>
      <c r="P914" s="1"/>
      <c r="Q914" s="1"/>
      <c r="R914" s="1"/>
      <c r="S914" s="1">
        <v>0</v>
      </c>
      <c r="T914" s="1">
        <v>0</v>
      </c>
      <c r="U914" s="1" t="s">
        <v>3</v>
      </c>
      <c r="V914" s="1">
        <v>0</v>
      </c>
      <c r="W914" s="1"/>
      <c r="X914" s="1"/>
      <c r="Y914" s="1"/>
      <c r="Z914" s="1"/>
      <c r="AA914" s="1"/>
      <c r="AB914" s="1" t="s">
        <v>3</v>
      </c>
      <c r="AC914" s="1" t="s">
        <v>3</v>
      </c>
      <c r="AD914" s="1" t="s">
        <v>3</v>
      </c>
      <c r="AE914" s="1" t="s">
        <v>3</v>
      </c>
      <c r="AF914" s="1" t="s">
        <v>3</v>
      </c>
      <c r="AG914" s="1" t="s">
        <v>3</v>
      </c>
      <c r="AH914" s="1"/>
      <c r="AI914" s="1"/>
      <c r="AJ914" s="1"/>
      <c r="AK914" s="1"/>
      <c r="AL914" s="1"/>
      <c r="AM914" s="1"/>
      <c r="AN914" s="1"/>
      <c r="AO914" s="1"/>
      <c r="AP914" s="1" t="s">
        <v>3</v>
      </c>
      <c r="AQ914" s="1" t="s">
        <v>3</v>
      </c>
      <c r="AR914" s="1" t="s">
        <v>3</v>
      </c>
      <c r="AS914" s="1"/>
      <c r="AT914" s="1"/>
      <c r="AU914" s="1"/>
      <c r="AV914" s="1"/>
      <c r="AW914" s="1"/>
      <c r="AX914" s="1"/>
      <c r="AY914" s="1"/>
      <c r="AZ914" s="1" t="s">
        <v>3</v>
      </c>
      <c r="BA914" s="1"/>
      <c r="BB914" s="1" t="s">
        <v>3</v>
      </c>
      <c r="BC914" s="1" t="s">
        <v>3</v>
      </c>
      <c r="BD914" s="1" t="s">
        <v>3</v>
      </c>
      <c r="BE914" s="1" t="s">
        <v>3</v>
      </c>
      <c r="BF914" s="1" t="s">
        <v>3</v>
      </c>
      <c r="BG914" s="1" t="s">
        <v>3</v>
      </c>
      <c r="BH914" s="1" t="s">
        <v>3</v>
      </c>
      <c r="BI914" s="1" t="s">
        <v>3</v>
      </c>
      <c r="BJ914" s="1" t="s">
        <v>3</v>
      </c>
      <c r="BK914" s="1" t="s">
        <v>3</v>
      </c>
      <c r="BL914" s="1" t="s">
        <v>3</v>
      </c>
      <c r="BM914" s="1" t="s">
        <v>3</v>
      </c>
      <c r="BN914" s="1" t="s">
        <v>3</v>
      </c>
      <c r="BO914" s="1" t="s">
        <v>3</v>
      </c>
      <c r="BP914" s="1" t="s">
        <v>3</v>
      </c>
      <c r="BQ914" s="1"/>
      <c r="BR914" s="1"/>
      <c r="BS914" s="1"/>
      <c r="BT914" s="1"/>
      <c r="BU914" s="1"/>
      <c r="BV914" s="1"/>
      <c r="BW914" s="1"/>
      <c r="BX914" s="1">
        <v>0</v>
      </c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>
        <v>0</v>
      </c>
    </row>
    <row r="916" spans="1:255" x14ac:dyDescent="0.2">
      <c r="A916" s="3">
        <v>52</v>
      </c>
      <c r="B916" s="3">
        <f t="shared" ref="B916:G916" si="718">B947</f>
        <v>1</v>
      </c>
      <c r="C916" s="3">
        <f t="shared" si="718"/>
        <v>4</v>
      </c>
      <c r="D916" s="3">
        <f t="shared" si="718"/>
        <v>914</v>
      </c>
      <c r="E916" s="3">
        <f t="shared" si="718"/>
        <v>0</v>
      </c>
      <c r="F916" s="3" t="str">
        <f t="shared" si="718"/>
        <v>Новый раздел</v>
      </c>
      <c r="G916" s="3" t="str">
        <f t="shared" si="718"/>
        <v>Холодное водоснабжение</v>
      </c>
      <c r="H916" s="3"/>
      <c r="I916" s="3"/>
      <c r="J916" s="3"/>
      <c r="K916" s="3"/>
      <c r="L916" s="3"/>
      <c r="M916" s="3"/>
      <c r="N916" s="3"/>
      <c r="O916" s="3">
        <f t="shared" ref="O916:AT916" si="719">O947</f>
        <v>2879.91</v>
      </c>
      <c r="P916" s="3">
        <f t="shared" si="719"/>
        <v>2826.81</v>
      </c>
      <c r="Q916" s="3">
        <f t="shared" si="719"/>
        <v>7.39</v>
      </c>
      <c r="R916" s="3">
        <f t="shared" si="719"/>
        <v>1.17</v>
      </c>
      <c r="S916" s="3">
        <f t="shared" si="719"/>
        <v>45.71</v>
      </c>
      <c r="T916" s="3">
        <f t="shared" si="719"/>
        <v>0</v>
      </c>
      <c r="U916" s="3">
        <f t="shared" si="719"/>
        <v>3.6193599999999999</v>
      </c>
      <c r="V916" s="3">
        <f t="shared" si="719"/>
        <v>0</v>
      </c>
      <c r="W916" s="3">
        <f t="shared" si="719"/>
        <v>0</v>
      </c>
      <c r="X916" s="3">
        <f t="shared" si="719"/>
        <v>54.59</v>
      </c>
      <c r="Y916" s="3">
        <f t="shared" si="719"/>
        <v>40.98</v>
      </c>
      <c r="Z916" s="3">
        <f t="shared" si="719"/>
        <v>0</v>
      </c>
      <c r="AA916" s="3">
        <f t="shared" si="719"/>
        <v>0</v>
      </c>
      <c r="AB916" s="3">
        <f t="shared" si="719"/>
        <v>2879.91</v>
      </c>
      <c r="AC916" s="3">
        <f t="shared" si="719"/>
        <v>2826.81</v>
      </c>
      <c r="AD916" s="3">
        <f t="shared" si="719"/>
        <v>7.39</v>
      </c>
      <c r="AE916" s="3">
        <f t="shared" si="719"/>
        <v>1.17</v>
      </c>
      <c r="AF916" s="3">
        <f t="shared" si="719"/>
        <v>45.71</v>
      </c>
      <c r="AG916" s="3">
        <f t="shared" si="719"/>
        <v>0</v>
      </c>
      <c r="AH916" s="3">
        <f t="shared" si="719"/>
        <v>3.6193599999999999</v>
      </c>
      <c r="AI916" s="3">
        <f t="shared" si="719"/>
        <v>0</v>
      </c>
      <c r="AJ916" s="3">
        <f t="shared" si="719"/>
        <v>0</v>
      </c>
      <c r="AK916" s="3">
        <f t="shared" si="719"/>
        <v>54.59</v>
      </c>
      <c r="AL916" s="3">
        <f t="shared" si="719"/>
        <v>40.98</v>
      </c>
      <c r="AM916" s="3">
        <f t="shared" si="719"/>
        <v>0</v>
      </c>
      <c r="AN916" s="3">
        <f t="shared" si="719"/>
        <v>0</v>
      </c>
      <c r="AO916" s="3">
        <f t="shared" si="719"/>
        <v>0</v>
      </c>
      <c r="AP916" s="3">
        <f t="shared" si="719"/>
        <v>0</v>
      </c>
      <c r="AQ916" s="3">
        <f t="shared" si="719"/>
        <v>0</v>
      </c>
      <c r="AR916" s="3">
        <f t="shared" si="719"/>
        <v>2977.53</v>
      </c>
      <c r="AS916" s="3">
        <f t="shared" si="719"/>
        <v>2977.53</v>
      </c>
      <c r="AT916" s="3">
        <f t="shared" si="719"/>
        <v>0</v>
      </c>
      <c r="AU916" s="3">
        <f t="shared" ref="AU916:BZ916" si="720">AU947</f>
        <v>0</v>
      </c>
      <c r="AV916" s="3">
        <f t="shared" si="720"/>
        <v>2826.81</v>
      </c>
      <c r="AW916" s="3">
        <f t="shared" si="720"/>
        <v>2826.81</v>
      </c>
      <c r="AX916" s="3">
        <f t="shared" si="720"/>
        <v>0</v>
      </c>
      <c r="AY916" s="3">
        <f t="shared" si="720"/>
        <v>2826.81</v>
      </c>
      <c r="AZ916" s="3">
        <f t="shared" si="720"/>
        <v>0</v>
      </c>
      <c r="BA916" s="3">
        <f t="shared" si="720"/>
        <v>0</v>
      </c>
      <c r="BB916" s="3">
        <f t="shared" si="720"/>
        <v>0</v>
      </c>
      <c r="BC916" s="3">
        <f t="shared" si="720"/>
        <v>0</v>
      </c>
      <c r="BD916" s="3">
        <f t="shared" si="720"/>
        <v>0</v>
      </c>
      <c r="BE916" s="3">
        <f t="shared" si="720"/>
        <v>0</v>
      </c>
      <c r="BF916" s="3">
        <f t="shared" si="720"/>
        <v>0</v>
      </c>
      <c r="BG916" s="3">
        <f t="shared" si="720"/>
        <v>0</v>
      </c>
      <c r="BH916" s="3">
        <f t="shared" si="720"/>
        <v>0</v>
      </c>
      <c r="BI916" s="3">
        <f t="shared" si="720"/>
        <v>0</v>
      </c>
      <c r="BJ916" s="3">
        <f t="shared" si="720"/>
        <v>0</v>
      </c>
      <c r="BK916" s="3">
        <f t="shared" si="720"/>
        <v>0</v>
      </c>
      <c r="BL916" s="3">
        <f t="shared" si="720"/>
        <v>0</v>
      </c>
      <c r="BM916" s="3">
        <f t="shared" si="720"/>
        <v>0</v>
      </c>
      <c r="BN916" s="3">
        <f t="shared" si="720"/>
        <v>0</v>
      </c>
      <c r="BO916" s="3">
        <f t="shared" si="720"/>
        <v>0</v>
      </c>
      <c r="BP916" s="3">
        <f t="shared" si="720"/>
        <v>0</v>
      </c>
      <c r="BQ916" s="3">
        <f t="shared" si="720"/>
        <v>0</v>
      </c>
      <c r="BR916" s="3">
        <f t="shared" si="720"/>
        <v>0</v>
      </c>
      <c r="BS916" s="3">
        <f t="shared" si="720"/>
        <v>0</v>
      </c>
      <c r="BT916" s="3">
        <f t="shared" si="720"/>
        <v>0</v>
      </c>
      <c r="BU916" s="3">
        <f t="shared" si="720"/>
        <v>0</v>
      </c>
      <c r="BV916" s="3">
        <f t="shared" si="720"/>
        <v>0</v>
      </c>
      <c r="BW916" s="3">
        <f t="shared" si="720"/>
        <v>0</v>
      </c>
      <c r="BX916" s="3">
        <f t="shared" si="720"/>
        <v>0</v>
      </c>
      <c r="BY916" s="3">
        <f t="shared" si="720"/>
        <v>0</v>
      </c>
      <c r="BZ916" s="3">
        <f t="shared" si="720"/>
        <v>0</v>
      </c>
      <c r="CA916" s="3">
        <f t="shared" ref="CA916:DF916" si="721">CA947</f>
        <v>2977.53</v>
      </c>
      <c r="CB916" s="3">
        <f t="shared" si="721"/>
        <v>2977.53</v>
      </c>
      <c r="CC916" s="3">
        <f t="shared" si="721"/>
        <v>0</v>
      </c>
      <c r="CD916" s="3">
        <f t="shared" si="721"/>
        <v>0</v>
      </c>
      <c r="CE916" s="3">
        <f t="shared" si="721"/>
        <v>2826.81</v>
      </c>
      <c r="CF916" s="3">
        <f t="shared" si="721"/>
        <v>2826.81</v>
      </c>
      <c r="CG916" s="3">
        <f t="shared" si="721"/>
        <v>0</v>
      </c>
      <c r="CH916" s="3">
        <f t="shared" si="721"/>
        <v>2826.81</v>
      </c>
      <c r="CI916" s="3">
        <f t="shared" si="721"/>
        <v>0</v>
      </c>
      <c r="CJ916" s="3">
        <f t="shared" si="721"/>
        <v>0</v>
      </c>
      <c r="CK916" s="3">
        <f t="shared" si="721"/>
        <v>0</v>
      </c>
      <c r="CL916" s="3">
        <f t="shared" si="721"/>
        <v>0</v>
      </c>
      <c r="CM916" s="3">
        <f t="shared" si="721"/>
        <v>0</v>
      </c>
      <c r="CN916" s="3">
        <f t="shared" si="721"/>
        <v>0</v>
      </c>
      <c r="CO916" s="3">
        <f t="shared" si="721"/>
        <v>0</v>
      </c>
      <c r="CP916" s="3">
        <f t="shared" si="721"/>
        <v>0</v>
      </c>
      <c r="CQ916" s="3">
        <f t="shared" si="721"/>
        <v>0</v>
      </c>
      <c r="CR916" s="3">
        <f t="shared" si="721"/>
        <v>0</v>
      </c>
      <c r="CS916" s="3">
        <f t="shared" si="721"/>
        <v>0</v>
      </c>
      <c r="CT916" s="3">
        <f t="shared" si="721"/>
        <v>0</v>
      </c>
      <c r="CU916" s="3">
        <f t="shared" si="721"/>
        <v>0</v>
      </c>
      <c r="CV916" s="3">
        <f t="shared" si="721"/>
        <v>0</v>
      </c>
      <c r="CW916" s="3">
        <f t="shared" si="721"/>
        <v>0</v>
      </c>
      <c r="CX916" s="3">
        <f t="shared" si="721"/>
        <v>0</v>
      </c>
      <c r="CY916" s="3">
        <f t="shared" si="721"/>
        <v>0</v>
      </c>
      <c r="CZ916" s="3">
        <f t="shared" si="721"/>
        <v>0</v>
      </c>
      <c r="DA916" s="3">
        <f t="shared" si="721"/>
        <v>0</v>
      </c>
      <c r="DB916" s="3">
        <f t="shared" si="721"/>
        <v>0</v>
      </c>
      <c r="DC916" s="3">
        <f t="shared" si="721"/>
        <v>0</v>
      </c>
      <c r="DD916" s="3">
        <f t="shared" si="721"/>
        <v>0</v>
      </c>
      <c r="DE916" s="3">
        <f t="shared" si="721"/>
        <v>0</v>
      </c>
      <c r="DF916" s="3">
        <f t="shared" si="721"/>
        <v>0</v>
      </c>
      <c r="DG916" s="4">
        <f t="shared" ref="DG916:EL916" si="722">DG947</f>
        <v>17736.48</v>
      </c>
      <c r="DH916" s="4">
        <f t="shared" si="722"/>
        <v>16322.58</v>
      </c>
      <c r="DI916" s="4">
        <f t="shared" si="722"/>
        <v>86.94</v>
      </c>
      <c r="DJ916" s="4">
        <f t="shared" si="722"/>
        <v>33.97</v>
      </c>
      <c r="DK916" s="4">
        <f t="shared" si="722"/>
        <v>1326.96</v>
      </c>
      <c r="DL916" s="4">
        <f t="shared" si="722"/>
        <v>0</v>
      </c>
      <c r="DM916" s="4">
        <f t="shared" si="722"/>
        <v>3.6193599999999999</v>
      </c>
      <c r="DN916" s="4">
        <f t="shared" si="722"/>
        <v>0</v>
      </c>
      <c r="DO916" s="4">
        <f t="shared" si="722"/>
        <v>0</v>
      </c>
      <c r="DP916" s="4">
        <f t="shared" si="722"/>
        <v>1306.47</v>
      </c>
      <c r="DQ916" s="4">
        <f t="shared" si="722"/>
        <v>596.71</v>
      </c>
      <c r="DR916" s="4">
        <f t="shared" si="722"/>
        <v>0</v>
      </c>
      <c r="DS916" s="4">
        <f t="shared" si="722"/>
        <v>0</v>
      </c>
      <c r="DT916" s="4">
        <f t="shared" si="722"/>
        <v>17736.48</v>
      </c>
      <c r="DU916" s="4">
        <f t="shared" si="722"/>
        <v>16322.58</v>
      </c>
      <c r="DV916" s="4">
        <f t="shared" si="722"/>
        <v>86.94</v>
      </c>
      <c r="DW916" s="4">
        <f t="shared" si="722"/>
        <v>33.97</v>
      </c>
      <c r="DX916" s="4">
        <f t="shared" si="722"/>
        <v>1326.96</v>
      </c>
      <c r="DY916" s="4">
        <f t="shared" si="722"/>
        <v>0</v>
      </c>
      <c r="DZ916" s="4">
        <f t="shared" si="722"/>
        <v>3.6193599999999999</v>
      </c>
      <c r="EA916" s="4">
        <f t="shared" si="722"/>
        <v>0</v>
      </c>
      <c r="EB916" s="4">
        <f t="shared" si="722"/>
        <v>0</v>
      </c>
      <c r="EC916" s="4">
        <f t="shared" si="722"/>
        <v>1306.47</v>
      </c>
      <c r="ED916" s="4">
        <f t="shared" si="722"/>
        <v>596.71</v>
      </c>
      <c r="EE916" s="4">
        <f t="shared" si="722"/>
        <v>0</v>
      </c>
      <c r="EF916" s="4">
        <f t="shared" si="722"/>
        <v>0</v>
      </c>
      <c r="EG916" s="4">
        <f t="shared" si="722"/>
        <v>0</v>
      </c>
      <c r="EH916" s="4">
        <f t="shared" si="722"/>
        <v>0</v>
      </c>
      <c r="EI916" s="4">
        <f t="shared" si="722"/>
        <v>0</v>
      </c>
      <c r="EJ916" s="4">
        <f t="shared" si="722"/>
        <v>19694.02</v>
      </c>
      <c r="EK916" s="4">
        <f t="shared" si="722"/>
        <v>19694.02</v>
      </c>
      <c r="EL916" s="4">
        <f t="shared" si="722"/>
        <v>0</v>
      </c>
      <c r="EM916" s="4">
        <f t="shared" ref="EM916:FR916" si="723">EM947</f>
        <v>0</v>
      </c>
      <c r="EN916" s="4">
        <f t="shared" si="723"/>
        <v>16322.58</v>
      </c>
      <c r="EO916" s="4">
        <f t="shared" si="723"/>
        <v>16322.58</v>
      </c>
      <c r="EP916" s="4">
        <f t="shared" si="723"/>
        <v>0</v>
      </c>
      <c r="EQ916" s="4">
        <f t="shared" si="723"/>
        <v>16322.58</v>
      </c>
      <c r="ER916" s="4">
        <f t="shared" si="723"/>
        <v>0</v>
      </c>
      <c r="ES916" s="4">
        <f t="shared" si="723"/>
        <v>0</v>
      </c>
      <c r="ET916" s="4">
        <f t="shared" si="723"/>
        <v>0</v>
      </c>
      <c r="EU916" s="4">
        <f t="shared" si="723"/>
        <v>0</v>
      </c>
      <c r="EV916" s="4">
        <f t="shared" si="723"/>
        <v>0</v>
      </c>
      <c r="EW916" s="4">
        <f t="shared" si="723"/>
        <v>0</v>
      </c>
      <c r="EX916" s="4">
        <f t="shared" si="723"/>
        <v>0</v>
      </c>
      <c r="EY916" s="4">
        <f t="shared" si="723"/>
        <v>0</v>
      </c>
      <c r="EZ916" s="4">
        <f t="shared" si="723"/>
        <v>0</v>
      </c>
      <c r="FA916" s="4">
        <f t="shared" si="723"/>
        <v>0</v>
      </c>
      <c r="FB916" s="4">
        <f t="shared" si="723"/>
        <v>0</v>
      </c>
      <c r="FC916" s="4">
        <f t="shared" si="723"/>
        <v>0</v>
      </c>
      <c r="FD916" s="4">
        <f t="shared" si="723"/>
        <v>0</v>
      </c>
      <c r="FE916" s="4">
        <f t="shared" si="723"/>
        <v>0</v>
      </c>
      <c r="FF916" s="4">
        <f t="shared" si="723"/>
        <v>0</v>
      </c>
      <c r="FG916" s="4">
        <f t="shared" si="723"/>
        <v>0</v>
      </c>
      <c r="FH916" s="4">
        <f t="shared" si="723"/>
        <v>0</v>
      </c>
      <c r="FI916" s="4">
        <f t="shared" si="723"/>
        <v>0</v>
      </c>
      <c r="FJ916" s="4">
        <f t="shared" si="723"/>
        <v>0</v>
      </c>
      <c r="FK916" s="4">
        <f t="shared" si="723"/>
        <v>0</v>
      </c>
      <c r="FL916" s="4">
        <f t="shared" si="723"/>
        <v>0</v>
      </c>
      <c r="FM916" s="4">
        <f t="shared" si="723"/>
        <v>0</v>
      </c>
      <c r="FN916" s="4">
        <f t="shared" si="723"/>
        <v>0</v>
      </c>
      <c r="FO916" s="4">
        <f t="shared" si="723"/>
        <v>0</v>
      </c>
      <c r="FP916" s="4">
        <f t="shared" si="723"/>
        <v>0</v>
      </c>
      <c r="FQ916" s="4">
        <f t="shared" si="723"/>
        <v>0</v>
      </c>
      <c r="FR916" s="4">
        <f t="shared" si="723"/>
        <v>0</v>
      </c>
      <c r="FS916" s="4">
        <f t="shared" ref="FS916:GX916" si="724">FS947</f>
        <v>19694.02</v>
      </c>
      <c r="FT916" s="4">
        <f t="shared" si="724"/>
        <v>19694.02</v>
      </c>
      <c r="FU916" s="4">
        <f t="shared" si="724"/>
        <v>0</v>
      </c>
      <c r="FV916" s="4">
        <f t="shared" si="724"/>
        <v>0</v>
      </c>
      <c r="FW916" s="4">
        <f t="shared" si="724"/>
        <v>16322.58</v>
      </c>
      <c r="FX916" s="4">
        <f t="shared" si="724"/>
        <v>16322.58</v>
      </c>
      <c r="FY916" s="4">
        <f t="shared" si="724"/>
        <v>0</v>
      </c>
      <c r="FZ916" s="4">
        <f t="shared" si="724"/>
        <v>16322.58</v>
      </c>
      <c r="GA916" s="4">
        <f t="shared" si="724"/>
        <v>0</v>
      </c>
      <c r="GB916" s="4">
        <f t="shared" si="724"/>
        <v>0</v>
      </c>
      <c r="GC916" s="4">
        <f t="shared" si="724"/>
        <v>0</v>
      </c>
      <c r="GD916" s="4">
        <f t="shared" si="724"/>
        <v>0</v>
      </c>
      <c r="GE916" s="4">
        <f t="shared" si="724"/>
        <v>0</v>
      </c>
      <c r="GF916" s="4">
        <f t="shared" si="724"/>
        <v>0</v>
      </c>
      <c r="GG916" s="4">
        <f t="shared" si="724"/>
        <v>0</v>
      </c>
      <c r="GH916" s="4">
        <f t="shared" si="724"/>
        <v>0</v>
      </c>
      <c r="GI916" s="4">
        <f t="shared" si="724"/>
        <v>0</v>
      </c>
      <c r="GJ916" s="4">
        <f t="shared" si="724"/>
        <v>0</v>
      </c>
      <c r="GK916" s="4">
        <f t="shared" si="724"/>
        <v>0</v>
      </c>
      <c r="GL916" s="4">
        <f t="shared" si="724"/>
        <v>0</v>
      </c>
      <c r="GM916" s="4">
        <f t="shared" si="724"/>
        <v>0</v>
      </c>
      <c r="GN916" s="4">
        <f t="shared" si="724"/>
        <v>0</v>
      </c>
      <c r="GO916" s="4">
        <f t="shared" si="724"/>
        <v>0</v>
      </c>
      <c r="GP916" s="4">
        <f t="shared" si="724"/>
        <v>0</v>
      </c>
      <c r="GQ916" s="4">
        <f t="shared" si="724"/>
        <v>0</v>
      </c>
      <c r="GR916" s="4">
        <f t="shared" si="724"/>
        <v>0</v>
      </c>
      <c r="GS916" s="4">
        <f t="shared" si="724"/>
        <v>0</v>
      </c>
      <c r="GT916" s="4">
        <f t="shared" si="724"/>
        <v>0</v>
      </c>
      <c r="GU916" s="4">
        <f t="shared" si="724"/>
        <v>0</v>
      </c>
      <c r="GV916" s="4">
        <f t="shared" si="724"/>
        <v>0</v>
      </c>
      <c r="GW916" s="4">
        <f t="shared" si="724"/>
        <v>0</v>
      </c>
      <c r="GX916" s="4">
        <f t="shared" si="724"/>
        <v>0</v>
      </c>
    </row>
    <row r="918" spans="1:255" x14ac:dyDescent="0.2">
      <c r="A918" s="2">
        <v>17</v>
      </c>
      <c r="B918" s="2">
        <v>1</v>
      </c>
      <c r="C918" s="2">
        <f>ROW(SmtRes!A465)</f>
        <v>465</v>
      </c>
      <c r="D918" s="2">
        <f>ROW(EtalonRes!A460)</f>
        <v>460</v>
      </c>
      <c r="E918" s="2" t="s">
        <v>816</v>
      </c>
      <c r="F918" s="2" t="s">
        <v>763</v>
      </c>
      <c r="G918" s="2" t="s">
        <v>764</v>
      </c>
      <c r="H918" s="2" t="s">
        <v>369</v>
      </c>
      <c r="I918" s="2">
        <f>ROUND(6.7/100,9)</f>
        <v>6.7000000000000004E-2</v>
      </c>
      <c r="J918" s="2">
        <v>0</v>
      </c>
      <c r="K918" s="2">
        <f>ROUND(6.7/100,9)</f>
        <v>6.7000000000000004E-2</v>
      </c>
      <c r="L918" s="2"/>
      <c r="M918" s="2"/>
      <c r="N918" s="2"/>
      <c r="O918" s="2">
        <f t="shared" ref="O918:O945" si="725">ROUND(CP918,2)</f>
        <v>22.01</v>
      </c>
      <c r="P918" s="2">
        <f t="shared" ref="P918:P945" si="726">ROUND((ROUND((AC918*AW918*I918),2)*BC918),2)</f>
        <v>9.0299999999999994</v>
      </c>
      <c r="Q918" s="2">
        <f t="shared" ref="Q918:Q945" si="727">(ROUND((ROUND(((ET918)*AV918*I918),2)*BB918),2)+ROUND((ROUND(((AE918-(EU918))*AV918*I918),2)*BS918),2))</f>
        <v>1.32</v>
      </c>
      <c r="R918" s="2">
        <f t="shared" ref="R918:R945" si="728">ROUND((ROUND((AE918*AV918*I918),2)*BS918),2)</f>
        <v>0.05</v>
      </c>
      <c r="S918" s="2">
        <f t="shared" ref="S918:S945" si="729">ROUND((ROUND((AF918*AV918*I918),2)*BA918),2)</f>
        <v>11.66</v>
      </c>
      <c r="T918" s="2">
        <f t="shared" ref="T918:T945" si="730">ROUND(CU918*I918,2)</f>
        <v>0</v>
      </c>
      <c r="U918" s="2">
        <f t="shared" ref="U918:U945" si="731">CV918*I918</f>
        <v>0.94336000000000009</v>
      </c>
      <c r="V918" s="2">
        <f t="shared" ref="V918:V945" si="732">CW918*I918</f>
        <v>0</v>
      </c>
      <c r="W918" s="2">
        <f t="shared" ref="W918:W945" si="733">ROUND(CX918*I918,2)</f>
        <v>0</v>
      </c>
      <c r="X918" s="2">
        <f t="shared" ref="X918:X945" si="734">ROUND(CY918,2)</f>
        <v>14.58</v>
      </c>
      <c r="Y918" s="2">
        <f t="shared" ref="Y918:Y945" si="735">ROUND(CZ918,2)</f>
        <v>10.96</v>
      </c>
      <c r="Z918" s="2"/>
      <c r="AA918" s="2">
        <v>50417534</v>
      </c>
      <c r="AB918" s="2">
        <f t="shared" ref="AB918:AB945" si="736">ROUND((AC918+AD918+AF918),6)</f>
        <v>328.52</v>
      </c>
      <c r="AC918" s="2">
        <f t="shared" ref="AC918:AC945" si="737">ROUND((ES918),6)</f>
        <v>134.72999999999999</v>
      </c>
      <c r="AD918" s="2">
        <f t="shared" ref="AD918:AD945" si="738">ROUND((((ET918)-(EU918))+AE918),6)</f>
        <v>19.72</v>
      </c>
      <c r="AE918" s="2">
        <f t="shared" ref="AE918:AE945" si="739">ROUND((EU918),6)</f>
        <v>0.76</v>
      </c>
      <c r="AF918" s="2">
        <f t="shared" ref="AF918:AF945" si="740">ROUND((EV918),6)</f>
        <v>174.07</v>
      </c>
      <c r="AG918" s="2">
        <f t="shared" ref="AG918:AG945" si="741">ROUND((AP918),6)</f>
        <v>0</v>
      </c>
      <c r="AH918" s="2">
        <f t="shared" ref="AH918:AH945" si="742">(EW918)</f>
        <v>14.08</v>
      </c>
      <c r="AI918" s="2">
        <f t="shared" ref="AI918:AI945" si="743">(EX918)</f>
        <v>0</v>
      </c>
      <c r="AJ918" s="2">
        <f t="shared" ref="AJ918:AJ945" si="744">(AS918)</f>
        <v>0</v>
      </c>
      <c r="AK918" s="2">
        <v>328.52</v>
      </c>
      <c r="AL918" s="2">
        <v>134.72999999999999</v>
      </c>
      <c r="AM918" s="2">
        <v>19.72</v>
      </c>
      <c r="AN918" s="2">
        <v>0.76</v>
      </c>
      <c r="AO918" s="2">
        <v>174.07</v>
      </c>
      <c r="AP918" s="2">
        <v>0</v>
      </c>
      <c r="AQ918" s="2">
        <v>14.08</v>
      </c>
      <c r="AR918" s="2">
        <v>0</v>
      </c>
      <c r="AS918" s="2">
        <v>0</v>
      </c>
      <c r="AT918" s="2">
        <v>125</v>
      </c>
      <c r="AU918" s="2">
        <v>94</v>
      </c>
      <c r="AV918" s="2">
        <v>1</v>
      </c>
      <c r="AW918" s="2">
        <v>1</v>
      </c>
      <c r="AX918" s="2"/>
      <c r="AY918" s="2"/>
      <c r="AZ918" s="2">
        <v>1</v>
      </c>
      <c r="BA918" s="2">
        <v>1</v>
      </c>
      <c r="BB918" s="2">
        <v>1</v>
      </c>
      <c r="BC918" s="2">
        <v>1</v>
      </c>
      <c r="BD918" s="2" t="s">
        <v>3</v>
      </c>
      <c r="BE918" s="2" t="s">
        <v>3</v>
      </c>
      <c r="BF918" s="2" t="s">
        <v>3</v>
      </c>
      <c r="BG918" s="2" t="s">
        <v>3</v>
      </c>
      <c r="BH918" s="2">
        <v>0</v>
      </c>
      <c r="BI918" s="2">
        <v>1</v>
      </c>
      <c r="BJ918" s="2" t="s">
        <v>765</v>
      </c>
      <c r="BK918" s="2"/>
      <c r="BL918" s="2"/>
      <c r="BM918" s="2">
        <v>1833</v>
      </c>
      <c r="BN918" s="2">
        <v>0</v>
      </c>
      <c r="BO918" s="2" t="s">
        <v>3</v>
      </c>
      <c r="BP918" s="2">
        <v>0</v>
      </c>
      <c r="BQ918" s="2">
        <v>30</v>
      </c>
      <c r="BR918" s="2">
        <v>0</v>
      </c>
      <c r="BS918" s="2">
        <v>1</v>
      </c>
      <c r="BT918" s="2">
        <v>1</v>
      </c>
      <c r="BU918" s="2">
        <v>1</v>
      </c>
      <c r="BV918" s="2">
        <v>1</v>
      </c>
      <c r="BW918" s="2">
        <v>1</v>
      </c>
      <c r="BX918" s="2">
        <v>1</v>
      </c>
      <c r="BY918" s="2" t="s">
        <v>3</v>
      </c>
      <c r="BZ918" s="2">
        <v>125</v>
      </c>
      <c r="CA918" s="2">
        <v>94</v>
      </c>
      <c r="CB918" s="2" t="s">
        <v>3</v>
      </c>
      <c r="CC918" s="2"/>
      <c r="CD918" s="2"/>
      <c r="CE918" s="2">
        <v>30</v>
      </c>
      <c r="CF918" s="2">
        <v>0</v>
      </c>
      <c r="CG918" s="2">
        <v>0</v>
      </c>
      <c r="CH918" s="2"/>
      <c r="CI918" s="2"/>
      <c r="CJ918" s="2"/>
      <c r="CK918" s="2"/>
      <c r="CL918" s="2"/>
      <c r="CM918" s="2">
        <v>0</v>
      </c>
      <c r="CN918" s="2" t="s">
        <v>3</v>
      </c>
      <c r="CO918" s="2">
        <v>0</v>
      </c>
      <c r="CP918" s="2">
        <f t="shared" ref="CP918:CP945" si="745">(P918+Q918+S918)</f>
        <v>22.009999999999998</v>
      </c>
      <c r="CQ918" s="2">
        <f t="shared" ref="CQ918:CQ945" si="746">ROUND((ROUND((AC918*AW918*1),2)*BC918),2)</f>
        <v>134.72999999999999</v>
      </c>
      <c r="CR918" s="2">
        <f t="shared" ref="CR918:CR945" si="747">(ROUND((ROUND(((ET918)*AV918*1),2)*BB918),2)+ROUND((ROUND(((AE918-(EU918))*AV918*1),2)*BS918),2))</f>
        <v>19.72</v>
      </c>
      <c r="CS918" s="2">
        <f t="shared" ref="CS918:CS945" si="748">ROUND((ROUND((AE918*AV918*1),2)*BS918),2)</f>
        <v>0.76</v>
      </c>
      <c r="CT918" s="2">
        <f t="shared" ref="CT918:CT945" si="749">ROUND((ROUND((AF918*AV918*1),2)*BA918),2)</f>
        <v>174.07</v>
      </c>
      <c r="CU918" s="2">
        <f t="shared" ref="CU918:CU945" si="750">AG918</f>
        <v>0</v>
      </c>
      <c r="CV918" s="2">
        <f t="shared" ref="CV918:CV945" si="751">(AH918*AV918)</f>
        <v>14.08</v>
      </c>
      <c r="CW918" s="2">
        <f t="shared" ref="CW918:CW945" si="752">AI918</f>
        <v>0</v>
      </c>
      <c r="CX918" s="2">
        <f t="shared" ref="CX918:CX945" si="753">AJ918</f>
        <v>0</v>
      </c>
      <c r="CY918" s="2">
        <f>((S918*BZ918)/100)</f>
        <v>14.574999999999999</v>
      </c>
      <c r="CZ918" s="2">
        <f>((S918*CA918)/100)</f>
        <v>10.9604</v>
      </c>
      <c r="DA918" s="2"/>
      <c r="DB918" s="2"/>
      <c r="DC918" s="2" t="s">
        <v>3</v>
      </c>
      <c r="DD918" s="2" t="s">
        <v>3</v>
      </c>
      <c r="DE918" s="2" t="s">
        <v>3</v>
      </c>
      <c r="DF918" s="2" t="s">
        <v>3</v>
      </c>
      <c r="DG918" s="2" t="s">
        <v>3</v>
      </c>
      <c r="DH918" s="2" t="s">
        <v>3</v>
      </c>
      <c r="DI918" s="2" t="s">
        <v>3</v>
      </c>
      <c r="DJ918" s="2" t="s">
        <v>3</v>
      </c>
      <c r="DK918" s="2" t="s">
        <v>3</v>
      </c>
      <c r="DL918" s="2" t="s">
        <v>3</v>
      </c>
      <c r="DM918" s="2" t="s">
        <v>3</v>
      </c>
      <c r="DN918" s="2">
        <v>0</v>
      </c>
      <c r="DO918" s="2">
        <v>0</v>
      </c>
      <c r="DP918" s="2">
        <v>1</v>
      </c>
      <c r="DQ918" s="2">
        <v>1</v>
      </c>
      <c r="DR918" s="2"/>
      <c r="DS918" s="2"/>
      <c r="DT918" s="2"/>
      <c r="DU918" s="2">
        <v>1003</v>
      </c>
      <c r="DV918" s="2" t="s">
        <v>369</v>
      </c>
      <c r="DW918" s="2" t="s">
        <v>369</v>
      </c>
      <c r="DX918" s="2">
        <v>100</v>
      </c>
      <c r="DY918" s="2"/>
      <c r="DZ918" s="2" t="s">
        <v>3</v>
      </c>
      <c r="EA918" s="2" t="s">
        <v>3</v>
      </c>
      <c r="EB918" s="2" t="s">
        <v>3</v>
      </c>
      <c r="EC918" s="2" t="s">
        <v>3</v>
      </c>
      <c r="ED918" s="2"/>
      <c r="EE918" s="2">
        <v>49575149</v>
      </c>
      <c r="EF918" s="2">
        <v>30</v>
      </c>
      <c r="EG918" s="2" t="s">
        <v>35</v>
      </c>
      <c r="EH918" s="2">
        <v>0</v>
      </c>
      <c r="EI918" s="2" t="s">
        <v>3</v>
      </c>
      <c r="EJ918" s="2">
        <v>1</v>
      </c>
      <c r="EK918" s="2">
        <v>1833</v>
      </c>
      <c r="EL918" s="2" t="s">
        <v>744</v>
      </c>
      <c r="EM918" s="2" t="s">
        <v>745</v>
      </c>
      <c r="EN918" s="2"/>
      <c r="EO918" s="2" t="s">
        <v>3</v>
      </c>
      <c r="EP918" s="2"/>
      <c r="EQ918" s="2">
        <v>131072</v>
      </c>
      <c r="ER918" s="2">
        <v>328.52</v>
      </c>
      <c r="ES918" s="2">
        <v>134.72999999999999</v>
      </c>
      <c r="ET918" s="2">
        <v>19.72</v>
      </c>
      <c r="EU918" s="2">
        <v>0.76</v>
      </c>
      <c r="EV918" s="2">
        <v>174.07</v>
      </c>
      <c r="EW918" s="2">
        <v>14.08</v>
      </c>
      <c r="EX918" s="2">
        <v>0</v>
      </c>
      <c r="EY918" s="2">
        <v>0</v>
      </c>
      <c r="EZ918" s="2"/>
      <c r="FA918" s="2"/>
      <c r="FB918" s="2"/>
      <c r="FC918" s="2"/>
      <c r="FD918" s="2"/>
      <c r="FE918" s="2"/>
      <c r="FF918" s="2"/>
      <c r="FG918" s="2"/>
      <c r="FH918" s="2"/>
      <c r="FI918" s="2"/>
      <c r="FJ918" s="2"/>
      <c r="FK918" s="2"/>
      <c r="FL918" s="2"/>
      <c r="FM918" s="2"/>
      <c r="FN918" s="2"/>
      <c r="FO918" s="2"/>
      <c r="FP918" s="2"/>
      <c r="FQ918" s="2">
        <v>0</v>
      </c>
      <c r="FR918" s="2">
        <f t="shared" ref="FR918:FR945" si="754">ROUND(IF(BI918=3,GM918,0),2)</f>
        <v>0</v>
      </c>
      <c r="FS918" s="2">
        <v>0</v>
      </c>
      <c r="FT918" s="2"/>
      <c r="FU918" s="2"/>
      <c r="FV918" s="2"/>
      <c r="FW918" s="2"/>
      <c r="FX918" s="2">
        <v>125</v>
      </c>
      <c r="FY918" s="2">
        <v>94</v>
      </c>
      <c r="FZ918" s="2"/>
      <c r="GA918" s="2" t="s">
        <v>3</v>
      </c>
      <c r="GB918" s="2"/>
      <c r="GC918" s="2"/>
      <c r="GD918" s="2">
        <v>0</v>
      </c>
      <c r="GE918" s="2"/>
      <c r="GF918" s="2">
        <v>-1084477616</v>
      </c>
      <c r="GG918" s="2">
        <v>2</v>
      </c>
      <c r="GH918" s="2">
        <v>1</v>
      </c>
      <c r="GI918" s="2">
        <v>-2</v>
      </c>
      <c r="GJ918" s="2">
        <v>0</v>
      </c>
      <c r="GK918" s="2">
        <f>ROUND(R918*(R12)/100,2)</f>
        <v>0.09</v>
      </c>
      <c r="GL918" s="2">
        <f t="shared" ref="GL918:GL945" si="755">ROUND(IF(AND(BH918=3,BI918=3,FS918&lt;&gt;0),P918,0),2)</f>
        <v>0</v>
      </c>
      <c r="GM918" s="2">
        <f t="shared" ref="GM918:GM945" si="756">ROUND(O918+X918+Y918+GK918,2)+GX918</f>
        <v>47.64</v>
      </c>
      <c r="GN918" s="2">
        <f t="shared" ref="GN918:GN945" si="757">IF(OR(BI918=0,BI918=1),GM918-GX918,0)</f>
        <v>47.64</v>
      </c>
      <c r="GO918" s="2">
        <f t="shared" ref="GO918:GO945" si="758">IF(BI918=2,GM918-GX918,0)</f>
        <v>0</v>
      </c>
      <c r="GP918" s="2">
        <f t="shared" ref="GP918:GP945" si="759">IF(BI918=4,GM918-GX918,0)</f>
        <v>0</v>
      </c>
      <c r="GQ918" s="2"/>
      <c r="GR918" s="2">
        <v>0</v>
      </c>
      <c r="GS918" s="2">
        <v>3</v>
      </c>
      <c r="GT918" s="2">
        <v>0</v>
      </c>
      <c r="GU918" s="2" t="s">
        <v>3</v>
      </c>
      <c r="GV918" s="2">
        <f t="shared" ref="GV918:GV945" si="760">ROUND((GT918),6)</f>
        <v>0</v>
      </c>
      <c r="GW918" s="2">
        <v>1</v>
      </c>
      <c r="GX918" s="2">
        <f t="shared" ref="GX918:GX945" si="761">ROUND(HC918*I918,2)</f>
        <v>0</v>
      </c>
      <c r="GY918" s="2"/>
      <c r="GZ918" s="2"/>
      <c r="HA918" s="2">
        <v>0</v>
      </c>
      <c r="HB918" s="2">
        <v>0</v>
      </c>
      <c r="HC918" s="2">
        <f t="shared" ref="HC918:HC945" si="762">GV918*GW918</f>
        <v>0</v>
      </c>
      <c r="HD918" s="2"/>
      <c r="HE918" s="2" t="s">
        <v>3</v>
      </c>
      <c r="HF918" s="2" t="s">
        <v>3</v>
      </c>
      <c r="HG918" s="2"/>
      <c r="HH918" s="2"/>
      <c r="HI918" s="2"/>
      <c r="HJ918" s="2"/>
      <c r="HK918" s="2"/>
      <c r="HL918" s="2"/>
      <c r="HM918" s="2" t="s">
        <v>3</v>
      </c>
      <c r="HN918" s="2" t="s">
        <v>3</v>
      </c>
      <c r="HO918" s="2" t="s">
        <v>3</v>
      </c>
      <c r="HP918" s="2" t="s">
        <v>3</v>
      </c>
      <c r="HQ918" s="2" t="s">
        <v>3</v>
      </c>
      <c r="HR918" s="2"/>
      <c r="HS918" s="2"/>
      <c r="HT918" s="2"/>
      <c r="HU918" s="2"/>
      <c r="HV918" s="2"/>
      <c r="HW918" s="2"/>
      <c r="HX918" s="2"/>
      <c r="HY918" s="2"/>
      <c r="HZ918" s="2"/>
      <c r="IA918" s="2"/>
      <c r="IB918" s="2"/>
      <c r="IC918" s="2"/>
      <c r="ID918" s="2"/>
      <c r="IE918" s="2"/>
      <c r="IF918" s="2"/>
      <c r="IG918" s="2"/>
      <c r="IH918" s="2"/>
      <c r="II918" s="2"/>
      <c r="IJ918" s="2"/>
      <c r="IK918" s="2">
        <v>0</v>
      </c>
      <c r="IL918" s="2"/>
      <c r="IM918" s="2"/>
      <c r="IN918" s="2"/>
      <c r="IO918" s="2"/>
      <c r="IP918" s="2"/>
      <c r="IQ918" s="2"/>
      <c r="IR918" s="2"/>
      <c r="IS918" s="2"/>
      <c r="IT918" s="2"/>
      <c r="IU918" s="2"/>
    </row>
    <row r="919" spans="1:255" x14ac:dyDescent="0.2">
      <c r="A919">
        <v>17</v>
      </c>
      <c r="B919">
        <v>1</v>
      </c>
      <c r="C919">
        <f>ROW(SmtRes!A478)</f>
        <v>478</v>
      </c>
      <c r="D919">
        <f>ROW(EtalonRes!A474)</f>
        <v>474</v>
      </c>
      <c r="E919" t="s">
        <v>816</v>
      </c>
      <c r="F919" t="s">
        <v>763</v>
      </c>
      <c r="G919" t="s">
        <v>764</v>
      </c>
      <c r="H919" t="s">
        <v>369</v>
      </c>
      <c r="I919">
        <f>ROUND(6.7/100,9)</f>
        <v>6.7000000000000004E-2</v>
      </c>
      <c r="J919">
        <v>0</v>
      </c>
      <c r="K919">
        <f>ROUND(6.7/100,9)</f>
        <v>6.7000000000000004E-2</v>
      </c>
      <c r="O919">
        <f t="shared" si="725"/>
        <v>373.01</v>
      </c>
      <c r="P919">
        <f t="shared" si="726"/>
        <v>21.94</v>
      </c>
      <c r="Q919">
        <f t="shared" si="727"/>
        <v>12.58</v>
      </c>
      <c r="R919">
        <f t="shared" si="728"/>
        <v>1.45</v>
      </c>
      <c r="S919">
        <f t="shared" si="729"/>
        <v>338.49</v>
      </c>
      <c r="T919">
        <f t="shared" si="730"/>
        <v>0</v>
      </c>
      <c r="U919">
        <f t="shared" si="731"/>
        <v>0.94336000000000009</v>
      </c>
      <c r="V919">
        <f t="shared" si="732"/>
        <v>0</v>
      </c>
      <c r="W919">
        <f t="shared" si="733"/>
        <v>0</v>
      </c>
      <c r="X919">
        <f t="shared" si="734"/>
        <v>348.64</v>
      </c>
      <c r="Y919">
        <f t="shared" si="735"/>
        <v>155.71</v>
      </c>
      <c r="AA919">
        <v>50417531</v>
      </c>
      <c r="AB919">
        <f t="shared" si="736"/>
        <v>328.52</v>
      </c>
      <c r="AC919">
        <f t="shared" si="737"/>
        <v>134.72999999999999</v>
      </c>
      <c r="AD919">
        <f t="shared" si="738"/>
        <v>19.72</v>
      </c>
      <c r="AE919">
        <f t="shared" si="739"/>
        <v>0.76</v>
      </c>
      <c r="AF919">
        <f t="shared" si="740"/>
        <v>174.07</v>
      </c>
      <c r="AG919">
        <f t="shared" si="741"/>
        <v>0</v>
      </c>
      <c r="AH919">
        <f t="shared" si="742"/>
        <v>14.08</v>
      </c>
      <c r="AI919">
        <f t="shared" si="743"/>
        <v>0</v>
      </c>
      <c r="AJ919">
        <f t="shared" si="744"/>
        <v>0</v>
      </c>
      <c r="AK919">
        <v>328.52</v>
      </c>
      <c r="AL919">
        <v>134.72999999999999</v>
      </c>
      <c r="AM919">
        <v>19.72</v>
      </c>
      <c r="AN919">
        <v>0.76</v>
      </c>
      <c r="AO919">
        <v>174.07</v>
      </c>
      <c r="AP919">
        <v>0</v>
      </c>
      <c r="AQ919">
        <v>14.08</v>
      </c>
      <c r="AR919">
        <v>0</v>
      </c>
      <c r="AS919">
        <v>0</v>
      </c>
      <c r="AT919">
        <v>103</v>
      </c>
      <c r="AU919">
        <v>46</v>
      </c>
      <c r="AV919">
        <v>1</v>
      </c>
      <c r="AW919">
        <v>1</v>
      </c>
      <c r="AZ919">
        <v>1</v>
      </c>
      <c r="BA919">
        <v>29.03</v>
      </c>
      <c r="BB919">
        <v>9.5299999999999994</v>
      </c>
      <c r="BC919">
        <v>2.4300000000000002</v>
      </c>
      <c r="BD919" t="s">
        <v>3</v>
      </c>
      <c r="BE919" t="s">
        <v>3</v>
      </c>
      <c r="BF919" t="s">
        <v>3</v>
      </c>
      <c r="BG919" t="s">
        <v>3</v>
      </c>
      <c r="BH919">
        <v>0</v>
      </c>
      <c r="BI919">
        <v>1</v>
      </c>
      <c r="BJ919" t="s">
        <v>765</v>
      </c>
      <c r="BM919">
        <v>1833</v>
      </c>
      <c r="BN919">
        <v>0</v>
      </c>
      <c r="BO919" t="s">
        <v>763</v>
      </c>
      <c r="BP919">
        <v>1</v>
      </c>
      <c r="BQ919">
        <v>30</v>
      </c>
      <c r="BR919">
        <v>0</v>
      </c>
      <c r="BS919">
        <v>29.03</v>
      </c>
      <c r="BT919">
        <v>1</v>
      </c>
      <c r="BU919">
        <v>1</v>
      </c>
      <c r="BV919">
        <v>1</v>
      </c>
      <c r="BW919">
        <v>1</v>
      </c>
      <c r="BX919">
        <v>1</v>
      </c>
      <c r="BY919" t="s">
        <v>3</v>
      </c>
      <c r="BZ919">
        <v>103</v>
      </c>
      <c r="CA919">
        <v>46</v>
      </c>
      <c r="CB919" t="s">
        <v>3</v>
      </c>
      <c r="CE919">
        <v>30</v>
      </c>
      <c r="CF919">
        <v>0</v>
      </c>
      <c r="CG919">
        <v>0</v>
      </c>
      <c r="CM919">
        <v>0</v>
      </c>
      <c r="CN919" t="s">
        <v>3</v>
      </c>
      <c r="CO919">
        <v>0</v>
      </c>
      <c r="CP919">
        <f t="shared" si="745"/>
        <v>373.01</v>
      </c>
      <c r="CQ919">
        <f t="shared" si="746"/>
        <v>327.39</v>
      </c>
      <c r="CR919">
        <f t="shared" si="747"/>
        <v>187.93</v>
      </c>
      <c r="CS919">
        <f t="shared" si="748"/>
        <v>22.06</v>
      </c>
      <c r="CT919">
        <f t="shared" si="749"/>
        <v>5053.25</v>
      </c>
      <c r="CU919">
        <f t="shared" si="750"/>
        <v>0</v>
      </c>
      <c r="CV919">
        <f t="shared" si="751"/>
        <v>14.08</v>
      </c>
      <c r="CW919">
        <f t="shared" si="752"/>
        <v>0</v>
      </c>
      <c r="CX919">
        <f t="shared" si="753"/>
        <v>0</v>
      </c>
      <c r="CY919">
        <f>S919*(BZ919/100)</f>
        <v>348.6447</v>
      </c>
      <c r="CZ919">
        <f>S919*(CA919/100)</f>
        <v>155.7054</v>
      </c>
      <c r="DC919" t="s">
        <v>3</v>
      </c>
      <c r="DD919" t="s">
        <v>3</v>
      </c>
      <c r="DE919" t="s">
        <v>3</v>
      </c>
      <c r="DF919" t="s">
        <v>3</v>
      </c>
      <c r="DG919" t="s">
        <v>3</v>
      </c>
      <c r="DH919" t="s">
        <v>3</v>
      </c>
      <c r="DI919" t="s">
        <v>3</v>
      </c>
      <c r="DJ919" t="s">
        <v>3</v>
      </c>
      <c r="DK919" t="s">
        <v>3</v>
      </c>
      <c r="DL919" t="s">
        <v>3</v>
      </c>
      <c r="DM919" t="s">
        <v>3</v>
      </c>
      <c r="DN919">
        <v>125</v>
      </c>
      <c r="DO919">
        <v>94</v>
      </c>
      <c r="DP919">
        <v>1</v>
      </c>
      <c r="DQ919">
        <v>1</v>
      </c>
      <c r="DU919">
        <v>1003</v>
      </c>
      <c r="DV919" t="s">
        <v>369</v>
      </c>
      <c r="DW919" t="s">
        <v>369</v>
      </c>
      <c r="DX919">
        <v>100</v>
      </c>
      <c r="DZ919" t="s">
        <v>3</v>
      </c>
      <c r="EA919" t="s">
        <v>3</v>
      </c>
      <c r="EB919" t="s">
        <v>3</v>
      </c>
      <c r="EC919" t="s">
        <v>3</v>
      </c>
      <c r="EE919">
        <v>49575149</v>
      </c>
      <c r="EF919">
        <v>30</v>
      </c>
      <c r="EG919" t="s">
        <v>35</v>
      </c>
      <c r="EH919">
        <v>0</v>
      </c>
      <c r="EI919" t="s">
        <v>3</v>
      </c>
      <c r="EJ919">
        <v>1</v>
      </c>
      <c r="EK919">
        <v>1833</v>
      </c>
      <c r="EL919" t="s">
        <v>744</v>
      </c>
      <c r="EM919" t="s">
        <v>745</v>
      </c>
      <c r="EO919" t="s">
        <v>3</v>
      </c>
      <c r="EQ919">
        <v>131072</v>
      </c>
      <c r="ER919">
        <v>328.52</v>
      </c>
      <c r="ES919">
        <v>134.72999999999999</v>
      </c>
      <c r="ET919">
        <v>19.72</v>
      </c>
      <c r="EU919">
        <v>0.76</v>
      </c>
      <c r="EV919">
        <v>174.07</v>
      </c>
      <c r="EW919">
        <v>14.08</v>
      </c>
      <c r="EX919">
        <v>0</v>
      </c>
      <c r="EY919">
        <v>0</v>
      </c>
      <c r="FQ919">
        <v>0</v>
      </c>
      <c r="FR919">
        <f t="shared" si="754"/>
        <v>0</v>
      </c>
      <c r="FS919">
        <v>0</v>
      </c>
      <c r="FX919">
        <v>125</v>
      </c>
      <c r="FY919">
        <v>94</v>
      </c>
      <c r="GA919" t="s">
        <v>3</v>
      </c>
      <c r="GD919">
        <v>0</v>
      </c>
      <c r="GF919">
        <v>-1084477616</v>
      </c>
      <c r="GG919">
        <v>2</v>
      </c>
      <c r="GH919">
        <v>1</v>
      </c>
      <c r="GI919">
        <v>2</v>
      </c>
      <c r="GJ919">
        <v>0</v>
      </c>
      <c r="GK919">
        <f>ROUND(R919*(S12)/100,2)</f>
        <v>2.3199999999999998</v>
      </c>
      <c r="GL919">
        <f t="shared" si="755"/>
        <v>0</v>
      </c>
      <c r="GM919">
        <f t="shared" si="756"/>
        <v>879.68</v>
      </c>
      <c r="GN919">
        <f t="shared" si="757"/>
        <v>879.68</v>
      </c>
      <c r="GO919">
        <f t="shared" si="758"/>
        <v>0</v>
      </c>
      <c r="GP919">
        <f t="shared" si="759"/>
        <v>0</v>
      </c>
      <c r="GR919">
        <v>0</v>
      </c>
      <c r="GS919">
        <v>3</v>
      </c>
      <c r="GT919">
        <v>0</v>
      </c>
      <c r="GU919" t="s">
        <v>3</v>
      </c>
      <c r="GV919">
        <f t="shared" si="760"/>
        <v>0</v>
      </c>
      <c r="GW919">
        <v>1</v>
      </c>
      <c r="GX919">
        <f t="shared" si="761"/>
        <v>0</v>
      </c>
      <c r="HA919">
        <v>0</v>
      </c>
      <c r="HB919">
        <v>0</v>
      </c>
      <c r="HC919">
        <f t="shared" si="762"/>
        <v>0</v>
      </c>
      <c r="HE919" t="s">
        <v>3</v>
      </c>
      <c r="HF919" t="s">
        <v>3</v>
      </c>
      <c r="HM919" t="s">
        <v>3</v>
      </c>
      <c r="HN919" t="s">
        <v>3</v>
      </c>
      <c r="HO919" t="s">
        <v>3</v>
      </c>
      <c r="HP919" t="s">
        <v>3</v>
      </c>
      <c r="HQ919" t="s">
        <v>3</v>
      </c>
      <c r="IK919">
        <v>0</v>
      </c>
    </row>
    <row r="920" spans="1:255" x14ac:dyDescent="0.2">
      <c r="A920" s="2">
        <v>18</v>
      </c>
      <c r="B920" s="2">
        <v>1</v>
      </c>
      <c r="C920" s="2">
        <v>462</v>
      </c>
      <c r="D920" s="2"/>
      <c r="E920" s="2" t="s">
        <v>817</v>
      </c>
      <c r="F920" s="2" t="s">
        <v>747</v>
      </c>
      <c r="G920" s="2" t="s">
        <v>748</v>
      </c>
      <c r="H920" s="2" t="s">
        <v>397</v>
      </c>
      <c r="I920" s="2">
        <f>I918*J920</f>
        <v>4</v>
      </c>
      <c r="J920" s="2">
        <v>59.701492537313428</v>
      </c>
      <c r="K920" s="2">
        <v>59.701492999999999</v>
      </c>
      <c r="L920" s="2"/>
      <c r="M920" s="2"/>
      <c r="N920" s="2"/>
      <c r="O920" s="2">
        <f t="shared" si="725"/>
        <v>78.44</v>
      </c>
      <c r="P920" s="2">
        <f t="shared" si="726"/>
        <v>78.44</v>
      </c>
      <c r="Q920" s="2">
        <f t="shared" si="727"/>
        <v>0</v>
      </c>
      <c r="R920" s="2">
        <f t="shared" si="728"/>
        <v>0</v>
      </c>
      <c r="S920" s="2">
        <f t="shared" si="729"/>
        <v>0</v>
      </c>
      <c r="T920" s="2">
        <f t="shared" si="730"/>
        <v>0</v>
      </c>
      <c r="U920" s="2">
        <f t="shared" si="731"/>
        <v>0</v>
      </c>
      <c r="V920" s="2">
        <f t="shared" si="732"/>
        <v>0</v>
      </c>
      <c r="W920" s="2">
        <f t="shared" si="733"/>
        <v>0</v>
      </c>
      <c r="X920" s="2">
        <f t="shared" si="734"/>
        <v>0</v>
      </c>
      <c r="Y920" s="2">
        <f t="shared" si="735"/>
        <v>0</v>
      </c>
      <c r="Z920" s="2"/>
      <c r="AA920" s="2">
        <v>50417534</v>
      </c>
      <c r="AB920" s="2">
        <f t="shared" si="736"/>
        <v>19.61</v>
      </c>
      <c r="AC920" s="2">
        <f t="shared" si="737"/>
        <v>19.61</v>
      </c>
      <c r="AD920" s="2">
        <f t="shared" si="738"/>
        <v>0</v>
      </c>
      <c r="AE920" s="2">
        <f t="shared" si="739"/>
        <v>0</v>
      </c>
      <c r="AF920" s="2">
        <f t="shared" si="740"/>
        <v>0</v>
      </c>
      <c r="AG920" s="2">
        <f t="shared" si="741"/>
        <v>0</v>
      </c>
      <c r="AH920" s="2">
        <f t="shared" si="742"/>
        <v>0</v>
      </c>
      <c r="AI920" s="2">
        <f t="shared" si="743"/>
        <v>0</v>
      </c>
      <c r="AJ920" s="2">
        <f t="shared" si="744"/>
        <v>0</v>
      </c>
      <c r="AK920" s="2">
        <v>19.61</v>
      </c>
      <c r="AL920" s="2">
        <v>19.61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125</v>
      </c>
      <c r="AU920" s="2">
        <v>94</v>
      </c>
      <c r="AV920" s="2">
        <v>1</v>
      </c>
      <c r="AW920" s="2">
        <v>1</v>
      </c>
      <c r="AX920" s="2"/>
      <c r="AY920" s="2"/>
      <c r="AZ920" s="2">
        <v>1</v>
      </c>
      <c r="BA920" s="2">
        <v>1</v>
      </c>
      <c r="BB920" s="2">
        <v>1</v>
      </c>
      <c r="BC920" s="2">
        <v>1</v>
      </c>
      <c r="BD920" s="2" t="s">
        <v>3</v>
      </c>
      <c r="BE920" s="2" t="s">
        <v>3</v>
      </c>
      <c r="BF920" s="2" t="s">
        <v>3</v>
      </c>
      <c r="BG920" s="2" t="s">
        <v>3</v>
      </c>
      <c r="BH920" s="2">
        <v>3</v>
      </c>
      <c r="BI920" s="2">
        <v>1</v>
      </c>
      <c r="BJ920" s="2" t="s">
        <v>749</v>
      </c>
      <c r="BK920" s="2"/>
      <c r="BL920" s="2"/>
      <c r="BM920" s="2">
        <v>1833</v>
      </c>
      <c r="BN920" s="2">
        <v>0</v>
      </c>
      <c r="BO920" s="2" t="s">
        <v>3</v>
      </c>
      <c r="BP920" s="2">
        <v>0</v>
      </c>
      <c r="BQ920" s="2">
        <v>30</v>
      </c>
      <c r="BR920" s="2">
        <v>0</v>
      </c>
      <c r="BS920" s="2">
        <v>1</v>
      </c>
      <c r="BT920" s="2">
        <v>1</v>
      </c>
      <c r="BU920" s="2">
        <v>1</v>
      </c>
      <c r="BV920" s="2">
        <v>1</v>
      </c>
      <c r="BW920" s="2">
        <v>1</v>
      </c>
      <c r="BX920" s="2">
        <v>1</v>
      </c>
      <c r="BY920" s="2" t="s">
        <v>3</v>
      </c>
      <c r="BZ920" s="2">
        <v>125</v>
      </c>
      <c r="CA920" s="2">
        <v>94</v>
      </c>
      <c r="CB920" s="2" t="s">
        <v>3</v>
      </c>
      <c r="CC920" s="2"/>
      <c r="CD920" s="2"/>
      <c r="CE920" s="2">
        <v>30</v>
      </c>
      <c r="CF920" s="2">
        <v>0</v>
      </c>
      <c r="CG920" s="2">
        <v>0</v>
      </c>
      <c r="CH920" s="2"/>
      <c r="CI920" s="2"/>
      <c r="CJ920" s="2"/>
      <c r="CK920" s="2"/>
      <c r="CL920" s="2"/>
      <c r="CM920" s="2">
        <v>0</v>
      </c>
      <c r="CN920" s="2" t="s">
        <v>3</v>
      </c>
      <c r="CO920" s="2">
        <v>0</v>
      </c>
      <c r="CP920" s="2">
        <f t="shared" si="745"/>
        <v>78.44</v>
      </c>
      <c r="CQ920" s="2">
        <f t="shared" si="746"/>
        <v>19.61</v>
      </c>
      <c r="CR920" s="2">
        <f t="shared" si="747"/>
        <v>0</v>
      </c>
      <c r="CS920" s="2">
        <f t="shared" si="748"/>
        <v>0</v>
      </c>
      <c r="CT920" s="2">
        <f t="shared" si="749"/>
        <v>0</v>
      </c>
      <c r="CU920" s="2">
        <f t="shared" si="750"/>
        <v>0</v>
      </c>
      <c r="CV920" s="2">
        <f t="shared" si="751"/>
        <v>0</v>
      </c>
      <c r="CW920" s="2">
        <f t="shared" si="752"/>
        <v>0</v>
      </c>
      <c r="CX920" s="2">
        <f t="shared" si="753"/>
        <v>0</v>
      </c>
      <c r="CY920" s="2">
        <f>((S920*BZ920)/100)</f>
        <v>0</v>
      </c>
      <c r="CZ920" s="2">
        <f>((S920*CA920)/100)</f>
        <v>0</v>
      </c>
      <c r="DA920" s="2"/>
      <c r="DB920" s="2"/>
      <c r="DC920" s="2" t="s">
        <v>3</v>
      </c>
      <c r="DD920" s="2" t="s">
        <v>3</v>
      </c>
      <c r="DE920" s="2" t="s">
        <v>3</v>
      </c>
      <c r="DF920" s="2" t="s">
        <v>3</v>
      </c>
      <c r="DG920" s="2" t="s">
        <v>3</v>
      </c>
      <c r="DH920" s="2" t="s">
        <v>3</v>
      </c>
      <c r="DI920" s="2" t="s">
        <v>3</v>
      </c>
      <c r="DJ920" s="2" t="s">
        <v>3</v>
      </c>
      <c r="DK920" s="2" t="s">
        <v>3</v>
      </c>
      <c r="DL920" s="2" t="s">
        <v>3</v>
      </c>
      <c r="DM920" s="2" t="s">
        <v>3</v>
      </c>
      <c r="DN920" s="2">
        <v>0</v>
      </c>
      <c r="DO920" s="2">
        <v>0</v>
      </c>
      <c r="DP920" s="2">
        <v>1</v>
      </c>
      <c r="DQ920" s="2">
        <v>1</v>
      </c>
      <c r="DR920" s="2"/>
      <c r="DS920" s="2"/>
      <c r="DT920" s="2"/>
      <c r="DU920" s="2">
        <v>1010</v>
      </c>
      <c r="DV920" s="2" t="s">
        <v>397</v>
      </c>
      <c r="DW920" s="2" t="s">
        <v>397</v>
      </c>
      <c r="DX920" s="2">
        <v>1</v>
      </c>
      <c r="DY920" s="2"/>
      <c r="DZ920" s="2" t="s">
        <v>3</v>
      </c>
      <c r="EA920" s="2" t="s">
        <v>3</v>
      </c>
      <c r="EB920" s="2" t="s">
        <v>3</v>
      </c>
      <c r="EC920" s="2" t="s">
        <v>3</v>
      </c>
      <c r="ED920" s="2"/>
      <c r="EE920" s="2">
        <v>49575149</v>
      </c>
      <c r="EF920" s="2">
        <v>30</v>
      </c>
      <c r="EG920" s="2" t="s">
        <v>35</v>
      </c>
      <c r="EH920" s="2">
        <v>0</v>
      </c>
      <c r="EI920" s="2" t="s">
        <v>3</v>
      </c>
      <c r="EJ920" s="2">
        <v>1</v>
      </c>
      <c r="EK920" s="2">
        <v>1833</v>
      </c>
      <c r="EL920" s="2" t="s">
        <v>744</v>
      </c>
      <c r="EM920" s="2" t="s">
        <v>745</v>
      </c>
      <c r="EN920" s="2"/>
      <c r="EO920" s="2" t="s">
        <v>3</v>
      </c>
      <c r="EP920" s="2"/>
      <c r="EQ920" s="2">
        <v>0</v>
      </c>
      <c r="ER920" s="2">
        <v>19.61</v>
      </c>
      <c r="ES920" s="2">
        <v>19.61</v>
      </c>
      <c r="ET920" s="2">
        <v>0</v>
      </c>
      <c r="EU920" s="2">
        <v>0</v>
      </c>
      <c r="EV920" s="2">
        <v>0</v>
      </c>
      <c r="EW920" s="2">
        <v>0</v>
      </c>
      <c r="EX920" s="2">
        <v>0</v>
      </c>
      <c r="EY920" s="2"/>
      <c r="EZ920" s="2"/>
      <c r="FA920" s="2"/>
      <c r="FB920" s="2"/>
      <c r="FC920" s="2"/>
      <c r="FD920" s="2"/>
      <c r="FE920" s="2"/>
      <c r="FF920" s="2"/>
      <c r="FG920" s="2"/>
      <c r="FH920" s="2"/>
      <c r="FI920" s="2"/>
      <c r="FJ920" s="2"/>
      <c r="FK920" s="2"/>
      <c r="FL920" s="2"/>
      <c r="FM920" s="2"/>
      <c r="FN920" s="2"/>
      <c r="FO920" s="2"/>
      <c r="FP920" s="2"/>
      <c r="FQ920" s="2">
        <v>0</v>
      </c>
      <c r="FR920" s="2">
        <f t="shared" si="754"/>
        <v>0</v>
      </c>
      <c r="FS920" s="2">
        <v>0</v>
      </c>
      <c r="FT920" s="2"/>
      <c r="FU920" s="2"/>
      <c r="FV920" s="2"/>
      <c r="FW920" s="2"/>
      <c r="FX920" s="2">
        <v>125</v>
      </c>
      <c r="FY920" s="2">
        <v>94</v>
      </c>
      <c r="FZ920" s="2"/>
      <c r="GA920" s="2" t="s">
        <v>3</v>
      </c>
      <c r="GB920" s="2"/>
      <c r="GC920" s="2"/>
      <c r="GD920" s="2">
        <v>0</v>
      </c>
      <c r="GE920" s="2"/>
      <c r="GF920" s="2">
        <v>-802582881</v>
      </c>
      <c r="GG920" s="2">
        <v>2</v>
      </c>
      <c r="GH920" s="2">
        <v>1</v>
      </c>
      <c r="GI920" s="2">
        <v>-2</v>
      </c>
      <c r="GJ920" s="2">
        <v>0</v>
      </c>
      <c r="GK920" s="2">
        <f>ROUND(R920*(R12)/100,2)</f>
        <v>0</v>
      </c>
      <c r="GL920" s="2">
        <f t="shared" si="755"/>
        <v>0</v>
      </c>
      <c r="GM920" s="2">
        <f t="shared" si="756"/>
        <v>78.44</v>
      </c>
      <c r="GN920" s="2">
        <f t="shared" si="757"/>
        <v>78.44</v>
      </c>
      <c r="GO920" s="2">
        <f t="shared" si="758"/>
        <v>0</v>
      </c>
      <c r="GP920" s="2">
        <f t="shared" si="759"/>
        <v>0</v>
      </c>
      <c r="GQ920" s="2"/>
      <c r="GR920" s="2">
        <v>0</v>
      </c>
      <c r="GS920" s="2">
        <v>3</v>
      </c>
      <c r="GT920" s="2">
        <v>0</v>
      </c>
      <c r="GU920" s="2" t="s">
        <v>3</v>
      </c>
      <c r="GV920" s="2">
        <f t="shared" si="760"/>
        <v>0</v>
      </c>
      <c r="GW920" s="2">
        <v>1</v>
      </c>
      <c r="GX920" s="2">
        <f t="shared" si="761"/>
        <v>0</v>
      </c>
      <c r="GY920" s="2"/>
      <c r="GZ920" s="2"/>
      <c r="HA920" s="2">
        <v>0</v>
      </c>
      <c r="HB920" s="2">
        <v>0</v>
      </c>
      <c r="HC920" s="2">
        <f t="shared" si="762"/>
        <v>0</v>
      </c>
      <c r="HD920" s="2"/>
      <c r="HE920" s="2" t="s">
        <v>3</v>
      </c>
      <c r="HF920" s="2" t="s">
        <v>3</v>
      </c>
      <c r="HG920" s="2"/>
      <c r="HH920" s="2"/>
      <c r="HI920" s="2"/>
      <c r="HJ920" s="2"/>
      <c r="HK920" s="2"/>
      <c r="HL920" s="2"/>
      <c r="HM920" s="2" t="s">
        <v>3</v>
      </c>
      <c r="HN920" s="2" t="s">
        <v>3</v>
      </c>
      <c r="HO920" s="2" t="s">
        <v>3</v>
      </c>
      <c r="HP920" s="2" t="s">
        <v>3</v>
      </c>
      <c r="HQ920" s="2" t="s">
        <v>3</v>
      </c>
      <c r="HR920" s="2"/>
      <c r="HS920" s="2"/>
      <c r="HT920" s="2"/>
      <c r="HU920" s="2"/>
      <c r="HV920" s="2"/>
      <c r="HW920" s="2"/>
      <c r="HX920" s="2"/>
      <c r="HY920" s="2"/>
      <c r="HZ920" s="2"/>
      <c r="IA920" s="2"/>
      <c r="IB920" s="2"/>
      <c r="IC920" s="2"/>
      <c r="ID920" s="2"/>
      <c r="IE920" s="2"/>
      <c r="IF920" s="2"/>
      <c r="IG920" s="2"/>
      <c r="IH920" s="2"/>
      <c r="II920" s="2"/>
      <c r="IJ920" s="2"/>
      <c r="IK920" s="2">
        <v>0</v>
      </c>
      <c r="IL920" s="2"/>
      <c r="IM920" s="2"/>
      <c r="IN920" s="2"/>
      <c r="IO920" s="2"/>
      <c r="IP920" s="2"/>
      <c r="IQ920" s="2"/>
      <c r="IR920" s="2"/>
      <c r="IS920" s="2"/>
      <c r="IT920" s="2"/>
      <c r="IU920" s="2"/>
    </row>
    <row r="921" spans="1:255" x14ac:dyDescent="0.2">
      <c r="A921">
        <v>18</v>
      </c>
      <c r="B921">
        <v>1</v>
      </c>
      <c r="C921">
        <v>475</v>
      </c>
      <c r="E921" t="s">
        <v>817</v>
      </c>
      <c r="F921" t="s">
        <v>747</v>
      </c>
      <c r="G921" t="s">
        <v>748</v>
      </c>
      <c r="H921" t="s">
        <v>397</v>
      </c>
      <c r="I921">
        <f>I919*J921</f>
        <v>4</v>
      </c>
      <c r="J921">
        <v>59.701492537313428</v>
      </c>
      <c r="K921">
        <v>59.701492999999999</v>
      </c>
      <c r="O921">
        <f t="shared" si="725"/>
        <v>122.37</v>
      </c>
      <c r="P921">
        <f t="shared" si="726"/>
        <v>122.37</v>
      </c>
      <c r="Q921">
        <f t="shared" si="727"/>
        <v>0</v>
      </c>
      <c r="R921">
        <f t="shared" si="728"/>
        <v>0</v>
      </c>
      <c r="S921">
        <f t="shared" si="729"/>
        <v>0</v>
      </c>
      <c r="T921">
        <f t="shared" si="730"/>
        <v>0</v>
      </c>
      <c r="U921">
        <f t="shared" si="731"/>
        <v>0</v>
      </c>
      <c r="V921">
        <f t="shared" si="732"/>
        <v>0</v>
      </c>
      <c r="W921">
        <f t="shared" si="733"/>
        <v>0</v>
      </c>
      <c r="X921">
        <f t="shared" si="734"/>
        <v>0</v>
      </c>
      <c r="Y921">
        <f t="shared" si="735"/>
        <v>0</v>
      </c>
      <c r="AA921">
        <v>50417531</v>
      </c>
      <c r="AB921">
        <f t="shared" si="736"/>
        <v>19.61</v>
      </c>
      <c r="AC921">
        <f t="shared" si="737"/>
        <v>19.61</v>
      </c>
      <c r="AD921">
        <f t="shared" si="738"/>
        <v>0</v>
      </c>
      <c r="AE921">
        <f t="shared" si="739"/>
        <v>0</v>
      </c>
      <c r="AF921">
        <f t="shared" si="740"/>
        <v>0</v>
      </c>
      <c r="AG921">
        <f t="shared" si="741"/>
        <v>0</v>
      </c>
      <c r="AH921">
        <f t="shared" si="742"/>
        <v>0</v>
      </c>
      <c r="AI921">
        <f t="shared" si="743"/>
        <v>0</v>
      </c>
      <c r="AJ921">
        <f t="shared" si="744"/>
        <v>0</v>
      </c>
      <c r="AK921">
        <v>19.61</v>
      </c>
      <c r="AL921">
        <v>19.61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  <c r="AS921">
        <v>0</v>
      </c>
      <c r="AT921">
        <v>0</v>
      </c>
      <c r="AU921">
        <v>0</v>
      </c>
      <c r="AV921">
        <v>1</v>
      </c>
      <c r="AW921">
        <v>1</v>
      </c>
      <c r="AZ921">
        <v>1</v>
      </c>
      <c r="BA921">
        <v>1</v>
      </c>
      <c r="BB921">
        <v>1</v>
      </c>
      <c r="BC921">
        <v>1.56</v>
      </c>
      <c r="BD921" t="s">
        <v>3</v>
      </c>
      <c r="BE921" t="s">
        <v>3</v>
      </c>
      <c r="BF921" t="s">
        <v>3</v>
      </c>
      <c r="BG921" t="s">
        <v>3</v>
      </c>
      <c r="BH921">
        <v>3</v>
      </c>
      <c r="BI921">
        <v>1</v>
      </c>
      <c r="BJ921" t="s">
        <v>749</v>
      </c>
      <c r="BM921">
        <v>1833</v>
      </c>
      <c r="BN921">
        <v>0</v>
      </c>
      <c r="BO921" t="s">
        <v>747</v>
      </c>
      <c r="BP921">
        <v>1</v>
      </c>
      <c r="BQ921">
        <v>30</v>
      </c>
      <c r="BR921">
        <v>0</v>
      </c>
      <c r="BS921">
        <v>1</v>
      </c>
      <c r="BT921">
        <v>1</v>
      </c>
      <c r="BU921">
        <v>1</v>
      </c>
      <c r="BV921">
        <v>1</v>
      </c>
      <c r="BW921">
        <v>1</v>
      </c>
      <c r="BX921">
        <v>1</v>
      </c>
      <c r="BY921" t="s">
        <v>3</v>
      </c>
      <c r="BZ921">
        <v>0</v>
      </c>
      <c r="CA921">
        <v>0</v>
      </c>
      <c r="CB921" t="s">
        <v>3</v>
      </c>
      <c r="CE921">
        <v>30</v>
      </c>
      <c r="CF921">
        <v>0</v>
      </c>
      <c r="CG921">
        <v>0</v>
      </c>
      <c r="CM921">
        <v>0</v>
      </c>
      <c r="CN921" t="s">
        <v>3</v>
      </c>
      <c r="CO921">
        <v>0</v>
      </c>
      <c r="CP921">
        <f t="shared" si="745"/>
        <v>122.37</v>
      </c>
      <c r="CQ921">
        <f t="shared" si="746"/>
        <v>30.59</v>
      </c>
      <c r="CR921">
        <f t="shared" si="747"/>
        <v>0</v>
      </c>
      <c r="CS921">
        <f t="shared" si="748"/>
        <v>0</v>
      </c>
      <c r="CT921">
        <f t="shared" si="749"/>
        <v>0</v>
      </c>
      <c r="CU921">
        <f t="shared" si="750"/>
        <v>0</v>
      </c>
      <c r="CV921">
        <f t="shared" si="751"/>
        <v>0</v>
      </c>
      <c r="CW921">
        <f t="shared" si="752"/>
        <v>0</v>
      </c>
      <c r="CX921">
        <f t="shared" si="753"/>
        <v>0</v>
      </c>
      <c r="CY921">
        <f>S921*(BZ921/100)</f>
        <v>0</v>
      </c>
      <c r="CZ921">
        <f>S921*(CA921/100)</f>
        <v>0</v>
      </c>
      <c r="DC921" t="s">
        <v>3</v>
      </c>
      <c r="DD921" t="s">
        <v>3</v>
      </c>
      <c r="DE921" t="s">
        <v>3</v>
      </c>
      <c r="DF921" t="s">
        <v>3</v>
      </c>
      <c r="DG921" t="s">
        <v>3</v>
      </c>
      <c r="DH921" t="s">
        <v>3</v>
      </c>
      <c r="DI921" t="s">
        <v>3</v>
      </c>
      <c r="DJ921" t="s">
        <v>3</v>
      </c>
      <c r="DK921" t="s">
        <v>3</v>
      </c>
      <c r="DL921" t="s">
        <v>3</v>
      </c>
      <c r="DM921" t="s">
        <v>3</v>
      </c>
      <c r="DN921">
        <v>125</v>
      </c>
      <c r="DO921">
        <v>94</v>
      </c>
      <c r="DP921">
        <v>1</v>
      </c>
      <c r="DQ921">
        <v>1</v>
      </c>
      <c r="DU921">
        <v>1010</v>
      </c>
      <c r="DV921" t="s">
        <v>397</v>
      </c>
      <c r="DW921" t="s">
        <v>397</v>
      </c>
      <c r="DX921">
        <v>1</v>
      </c>
      <c r="DZ921" t="s">
        <v>3</v>
      </c>
      <c r="EA921" t="s">
        <v>3</v>
      </c>
      <c r="EB921" t="s">
        <v>3</v>
      </c>
      <c r="EC921" t="s">
        <v>3</v>
      </c>
      <c r="EE921">
        <v>49575149</v>
      </c>
      <c r="EF921">
        <v>30</v>
      </c>
      <c r="EG921" t="s">
        <v>35</v>
      </c>
      <c r="EH921">
        <v>0</v>
      </c>
      <c r="EI921" t="s">
        <v>3</v>
      </c>
      <c r="EJ921">
        <v>1</v>
      </c>
      <c r="EK921">
        <v>1833</v>
      </c>
      <c r="EL921" t="s">
        <v>744</v>
      </c>
      <c r="EM921" t="s">
        <v>745</v>
      </c>
      <c r="EO921" t="s">
        <v>3</v>
      </c>
      <c r="EQ921">
        <v>0</v>
      </c>
      <c r="ER921">
        <v>19.61</v>
      </c>
      <c r="ES921">
        <v>19.61</v>
      </c>
      <c r="ET921">
        <v>0</v>
      </c>
      <c r="EU921">
        <v>0</v>
      </c>
      <c r="EV921">
        <v>0</v>
      </c>
      <c r="EW921">
        <v>0</v>
      </c>
      <c r="EX921">
        <v>0</v>
      </c>
      <c r="FQ921">
        <v>0</v>
      </c>
      <c r="FR921">
        <f t="shared" si="754"/>
        <v>0</v>
      </c>
      <c r="FS921">
        <v>0</v>
      </c>
      <c r="FX921">
        <v>125</v>
      </c>
      <c r="FY921">
        <v>94</v>
      </c>
      <c r="GA921" t="s">
        <v>3</v>
      </c>
      <c r="GD921">
        <v>0</v>
      </c>
      <c r="GF921">
        <v>-802582881</v>
      </c>
      <c r="GG921">
        <v>2</v>
      </c>
      <c r="GH921">
        <v>1</v>
      </c>
      <c r="GI921">
        <v>2</v>
      </c>
      <c r="GJ921">
        <v>0</v>
      </c>
      <c r="GK921">
        <f>ROUND(R921*(S12)/100,2)</f>
        <v>0</v>
      </c>
      <c r="GL921">
        <f t="shared" si="755"/>
        <v>0</v>
      </c>
      <c r="GM921">
        <f t="shared" si="756"/>
        <v>122.37</v>
      </c>
      <c r="GN921">
        <f t="shared" si="757"/>
        <v>122.37</v>
      </c>
      <c r="GO921">
        <f t="shared" si="758"/>
        <v>0</v>
      </c>
      <c r="GP921">
        <f t="shared" si="759"/>
        <v>0</v>
      </c>
      <c r="GR921">
        <v>0</v>
      </c>
      <c r="GS921">
        <v>3</v>
      </c>
      <c r="GT921">
        <v>0</v>
      </c>
      <c r="GU921" t="s">
        <v>3</v>
      </c>
      <c r="GV921">
        <f t="shared" si="760"/>
        <v>0</v>
      </c>
      <c r="GW921">
        <v>1</v>
      </c>
      <c r="GX921">
        <f t="shared" si="761"/>
        <v>0</v>
      </c>
      <c r="HA921">
        <v>0</v>
      </c>
      <c r="HB921">
        <v>0</v>
      </c>
      <c r="HC921">
        <f t="shared" si="762"/>
        <v>0</v>
      </c>
      <c r="HE921" t="s">
        <v>3</v>
      </c>
      <c r="HF921" t="s">
        <v>3</v>
      </c>
      <c r="HM921" t="s">
        <v>3</v>
      </c>
      <c r="HN921" t="s">
        <v>3</v>
      </c>
      <c r="HO921" t="s">
        <v>3</v>
      </c>
      <c r="HP921" t="s">
        <v>3</v>
      </c>
      <c r="HQ921" t="s">
        <v>3</v>
      </c>
      <c r="IK921">
        <v>0</v>
      </c>
    </row>
    <row r="922" spans="1:255" x14ac:dyDescent="0.2">
      <c r="A922" s="2">
        <v>18</v>
      </c>
      <c r="B922" s="2">
        <v>1</v>
      </c>
      <c r="C922" s="2">
        <v>463</v>
      </c>
      <c r="D922" s="2"/>
      <c r="E922" s="2" t="s">
        <v>818</v>
      </c>
      <c r="F922" s="2" t="s">
        <v>768</v>
      </c>
      <c r="G922" s="2" t="s">
        <v>769</v>
      </c>
      <c r="H922" s="2" t="s">
        <v>298</v>
      </c>
      <c r="I922" s="2">
        <f>I918*J922</f>
        <v>6.8674999999999997</v>
      </c>
      <c r="J922" s="2">
        <v>102.49999999999999</v>
      </c>
      <c r="K922" s="2">
        <v>102.5</v>
      </c>
      <c r="L922" s="2"/>
      <c r="M922" s="2"/>
      <c r="N922" s="2"/>
      <c r="O922" s="2">
        <f t="shared" si="725"/>
        <v>514.30999999999995</v>
      </c>
      <c r="P922" s="2">
        <f t="shared" si="726"/>
        <v>514.30999999999995</v>
      </c>
      <c r="Q922" s="2">
        <f t="shared" si="727"/>
        <v>0</v>
      </c>
      <c r="R922" s="2">
        <f t="shared" si="728"/>
        <v>0</v>
      </c>
      <c r="S922" s="2">
        <f t="shared" si="729"/>
        <v>0</v>
      </c>
      <c r="T922" s="2">
        <f t="shared" si="730"/>
        <v>0</v>
      </c>
      <c r="U922" s="2">
        <f t="shared" si="731"/>
        <v>0</v>
      </c>
      <c r="V922" s="2">
        <f t="shared" si="732"/>
        <v>0</v>
      </c>
      <c r="W922" s="2">
        <f t="shared" si="733"/>
        <v>0</v>
      </c>
      <c r="X922" s="2">
        <f t="shared" si="734"/>
        <v>0</v>
      </c>
      <c r="Y922" s="2">
        <f t="shared" si="735"/>
        <v>0</v>
      </c>
      <c r="Z922" s="2"/>
      <c r="AA922" s="2">
        <v>50417534</v>
      </c>
      <c r="AB922" s="2">
        <f t="shared" si="736"/>
        <v>74.89</v>
      </c>
      <c r="AC922" s="2">
        <f t="shared" si="737"/>
        <v>74.89</v>
      </c>
      <c r="AD922" s="2">
        <f t="shared" si="738"/>
        <v>0</v>
      </c>
      <c r="AE922" s="2">
        <f t="shared" si="739"/>
        <v>0</v>
      </c>
      <c r="AF922" s="2">
        <f t="shared" si="740"/>
        <v>0</v>
      </c>
      <c r="AG922" s="2">
        <f t="shared" si="741"/>
        <v>0</v>
      </c>
      <c r="AH922" s="2">
        <f t="shared" si="742"/>
        <v>0</v>
      </c>
      <c r="AI922" s="2">
        <f t="shared" si="743"/>
        <v>0</v>
      </c>
      <c r="AJ922" s="2">
        <f t="shared" si="744"/>
        <v>0</v>
      </c>
      <c r="AK922" s="2">
        <v>74.89</v>
      </c>
      <c r="AL922" s="2">
        <v>74.89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125</v>
      </c>
      <c r="AU922" s="2">
        <v>94</v>
      </c>
      <c r="AV922" s="2">
        <v>1</v>
      </c>
      <c r="AW922" s="2">
        <v>1</v>
      </c>
      <c r="AX922" s="2"/>
      <c r="AY922" s="2"/>
      <c r="AZ922" s="2">
        <v>1</v>
      </c>
      <c r="BA922" s="2">
        <v>1</v>
      </c>
      <c r="BB922" s="2">
        <v>1</v>
      </c>
      <c r="BC922" s="2">
        <v>1</v>
      </c>
      <c r="BD922" s="2" t="s">
        <v>3</v>
      </c>
      <c r="BE922" s="2" t="s">
        <v>3</v>
      </c>
      <c r="BF922" s="2" t="s">
        <v>3</v>
      </c>
      <c r="BG922" s="2" t="s">
        <v>3</v>
      </c>
      <c r="BH922" s="2">
        <v>3</v>
      </c>
      <c r="BI922" s="2">
        <v>1</v>
      </c>
      <c r="BJ922" s="2" t="s">
        <v>770</v>
      </c>
      <c r="BK922" s="2"/>
      <c r="BL922" s="2"/>
      <c r="BM922" s="2">
        <v>1833</v>
      </c>
      <c r="BN922" s="2">
        <v>0</v>
      </c>
      <c r="BO922" s="2" t="s">
        <v>3</v>
      </c>
      <c r="BP922" s="2">
        <v>0</v>
      </c>
      <c r="BQ922" s="2">
        <v>30</v>
      </c>
      <c r="BR922" s="2">
        <v>0</v>
      </c>
      <c r="BS922" s="2">
        <v>1</v>
      </c>
      <c r="BT922" s="2">
        <v>1</v>
      </c>
      <c r="BU922" s="2">
        <v>1</v>
      </c>
      <c r="BV922" s="2">
        <v>1</v>
      </c>
      <c r="BW922" s="2">
        <v>1</v>
      </c>
      <c r="BX922" s="2">
        <v>1</v>
      </c>
      <c r="BY922" s="2" t="s">
        <v>3</v>
      </c>
      <c r="BZ922" s="2">
        <v>125</v>
      </c>
      <c r="CA922" s="2">
        <v>94</v>
      </c>
      <c r="CB922" s="2" t="s">
        <v>3</v>
      </c>
      <c r="CC922" s="2"/>
      <c r="CD922" s="2"/>
      <c r="CE922" s="2">
        <v>30</v>
      </c>
      <c r="CF922" s="2">
        <v>0</v>
      </c>
      <c r="CG922" s="2">
        <v>0</v>
      </c>
      <c r="CH922" s="2"/>
      <c r="CI922" s="2"/>
      <c r="CJ922" s="2"/>
      <c r="CK922" s="2"/>
      <c r="CL922" s="2"/>
      <c r="CM922" s="2">
        <v>0</v>
      </c>
      <c r="CN922" s="2" t="s">
        <v>3</v>
      </c>
      <c r="CO922" s="2">
        <v>0</v>
      </c>
      <c r="CP922" s="2">
        <f t="shared" si="745"/>
        <v>514.30999999999995</v>
      </c>
      <c r="CQ922" s="2">
        <f t="shared" si="746"/>
        <v>74.89</v>
      </c>
      <c r="CR922" s="2">
        <f t="shared" si="747"/>
        <v>0</v>
      </c>
      <c r="CS922" s="2">
        <f t="shared" si="748"/>
        <v>0</v>
      </c>
      <c r="CT922" s="2">
        <f t="shared" si="749"/>
        <v>0</v>
      </c>
      <c r="CU922" s="2">
        <f t="shared" si="750"/>
        <v>0</v>
      </c>
      <c r="CV922" s="2">
        <f t="shared" si="751"/>
        <v>0</v>
      </c>
      <c r="CW922" s="2">
        <f t="shared" si="752"/>
        <v>0</v>
      </c>
      <c r="CX922" s="2">
        <f t="shared" si="753"/>
        <v>0</v>
      </c>
      <c r="CY922" s="2">
        <f>((S922*BZ922)/100)</f>
        <v>0</v>
      </c>
      <c r="CZ922" s="2">
        <f>((S922*CA922)/100)</f>
        <v>0</v>
      </c>
      <c r="DA922" s="2"/>
      <c r="DB922" s="2"/>
      <c r="DC922" s="2" t="s">
        <v>3</v>
      </c>
      <c r="DD922" s="2" t="s">
        <v>3</v>
      </c>
      <c r="DE922" s="2" t="s">
        <v>3</v>
      </c>
      <c r="DF922" s="2" t="s">
        <v>3</v>
      </c>
      <c r="DG922" s="2" t="s">
        <v>3</v>
      </c>
      <c r="DH922" s="2" t="s">
        <v>3</v>
      </c>
      <c r="DI922" s="2" t="s">
        <v>3</v>
      </c>
      <c r="DJ922" s="2" t="s">
        <v>3</v>
      </c>
      <c r="DK922" s="2" t="s">
        <v>3</v>
      </c>
      <c r="DL922" s="2" t="s">
        <v>3</v>
      </c>
      <c r="DM922" s="2" t="s">
        <v>3</v>
      </c>
      <c r="DN922" s="2">
        <v>0</v>
      </c>
      <c r="DO922" s="2">
        <v>0</v>
      </c>
      <c r="DP922" s="2">
        <v>1</v>
      </c>
      <c r="DQ922" s="2">
        <v>1</v>
      </c>
      <c r="DR922" s="2"/>
      <c r="DS922" s="2"/>
      <c r="DT922" s="2"/>
      <c r="DU922" s="2">
        <v>1003</v>
      </c>
      <c r="DV922" s="2" t="s">
        <v>298</v>
      </c>
      <c r="DW922" s="2" t="s">
        <v>298</v>
      </c>
      <c r="DX922" s="2">
        <v>1</v>
      </c>
      <c r="DY922" s="2"/>
      <c r="DZ922" s="2" t="s">
        <v>3</v>
      </c>
      <c r="EA922" s="2" t="s">
        <v>3</v>
      </c>
      <c r="EB922" s="2" t="s">
        <v>3</v>
      </c>
      <c r="EC922" s="2" t="s">
        <v>3</v>
      </c>
      <c r="ED922" s="2"/>
      <c r="EE922" s="2">
        <v>49575149</v>
      </c>
      <c r="EF922" s="2">
        <v>30</v>
      </c>
      <c r="EG922" s="2" t="s">
        <v>35</v>
      </c>
      <c r="EH922" s="2">
        <v>0</v>
      </c>
      <c r="EI922" s="2" t="s">
        <v>3</v>
      </c>
      <c r="EJ922" s="2">
        <v>1</v>
      </c>
      <c r="EK922" s="2">
        <v>1833</v>
      </c>
      <c r="EL922" s="2" t="s">
        <v>744</v>
      </c>
      <c r="EM922" s="2" t="s">
        <v>745</v>
      </c>
      <c r="EN922" s="2"/>
      <c r="EO922" s="2" t="s">
        <v>3</v>
      </c>
      <c r="EP922" s="2"/>
      <c r="EQ922" s="2">
        <v>0</v>
      </c>
      <c r="ER922" s="2">
        <v>74.89</v>
      </c>
      <c r="ES922" s="2">
        <v>74.89</v>
      </c>
      <c r="ET922" s="2">
        <v>0</v>
      </c>
      <c r="EU922" s="2">
        <v>0</v>
      </c>
      <c r="EV922" s="2">
        <v>0</v>
      </c>
      <c r="EW922" s="2">
        <v>0</v>
      </c>
      <c r="EX922" s="2">
        <v>0</v>
      </c>
      <c r="EY922" s="2"/>
      <c r="EZ922" s="2"/>
      <c r="FA922" s="2"/>
      <c r="FB922" s="2"/>
      <c r="FC922" s="2"/>
      <c r="FD922" s="2"/>
      <c r="FE922" s="2"/>
      <c r="FF922" s="2"/>
      <c r="FG922" s="2"/>
      <c r="FH922" s="2"/>
      <c r="FI922" s="2"/>
      <c r="FJ922" s="2"/>
      <c r="FK922" s="2"/>
      <c r="FL922" s="2"/>
      <c r="FM922" s="2"/>
      <c r="FN922" s="2"/>
      <c r="FO922" s="2"/>
      <c r="FP922" s="2"/>
      <c r="FQ922" s="2">
        <v>0</v>
      </c>
      <c r="FR922" s="2">
        <f t="shared" si="754"/>
        <v>0</v>
      </c>
      <c r="FS922" s="2">
        <v>0</v>
      </c>
      <c r="FT922" s="2"/>
      <c r="FU922" s="2"/>
      <c r="FV922" s="2"/>
      <c r="FW922" s="2"/>
      <c r="FX922" s="2">
        <v>125</v>
      </c>
      <c r="FY922" s="2">
        <v>94</v>
      </c>
      <c r="FZ922" s="2"/>
      <c r="GA922" s="2" t="s">
        <v>3</v>
      </c>
      <c r="GB922" s="2"/>
      <c r="GC922" s="2"/>
      <c r="GD922" s="2">
        <v>0</v>
      </c>
      <c r="GE922" s="2"/>
      <c r="GF922" s="2">
        <v>235217430</v>
      </c>
      <c r="GG922" s="2">
        <v>2</v>
      </c>
      <c r="GH922" s="2">
        <v>1</v>
      </c>
      <c r="GI922" s="2">
        <v>-2</v>
      </c>
      <c r="GJ922" s="2">
        <v>0</v>
      </c>
      <c r="GK922" s="2">
        <f>ROUND(R922*(R12)/100,2)</f>
        <v>0</v>
      </c>
      <c r="GL922" s="2">
        <f t="shared" si="755"/>
        <v>0</v>
      </c>
      <c r="GM922" s="2">
        <f t="shared" si="756"/>
        <v>514.30999999999995</v>
      </c>
      <c r="GN922" s="2">
        <f t="shared" si="757"/>
        <v>514.30999999999995</v>
      </c>
      <c r="GO922" s="2">
        <f t="shared" si="758"/>
        <v>0</v>
      </c>
      <c r="GP922" s="2">
        <f t="shared" si="759"/>
        <v>0</v>
      </c>
      <c r="GQ922" s="2"/>
      <c r="GR922" s="2">
        <v>0</v>
      </c>
      <c r="GS922" s="2">
        <v>3</v>
      </c>
      <c r="GT922" s="2">
        <v>0</v>
      </c>
      <c r="GU922" s="2" t="s">
        <v>3</v>
      </c>
      <c r="GV922" s="2">
        <f t="shared" si="760"/>
        <v>0</v>
      </c>
      <c r="GW922" s="2">
        <v>1</v>
      </c>
      <c r="GX922" s="2">
        <f t="shared" si="761"/>
        <v>0</v>
      </c>
      <c r="GY922" s="2"/>
      <c r="GZ922" s="2"/>
      <c r="HA922" s="2">
        <v>0</v>
      </c>
      <c r="HB922" s="2">
        <v>0</v>
      </c>
      <c r="HC922" s="2">
        <f t="shared" si="762"/>
        <v>0</v>
      </c>
      <c r="HD922" s="2"/>
      <c r="HE922" s="2" t="s">
        <v>3</v>
      </c>
      <c r="HF922" s="2" t="s">
        <v>3</v>
      </c>
      <c r="HG922" s="2"/>
      <c r="HH922" s="2"/>
      <c r="HI922" s="2"/>
      <c r="HJ922" s="2"/>
      <c r="HK922" s="2"/>
      <c r="HL922" s="2"/>
      <c r="HM922" s="2" t="s">
        <v>3</v>
      </c>
      <c r="HN922" s="2" t="s">
        <v>3</v>
      </c>
      <c r="HO922" s="2" t="s">
        <v>3</v>
      </c>
      <c r="HP922" s="2" t="s">
        <v>3</v>
      </c>
      <c r="HQ922" s="2" t="s">
        <v>3</v>
      </c>
      <c r="HR922" s="2"/>
      <c r="HS922" s="2"/>
      <c r="HT922" s="2"/>
      <c r="HU922" s="2"/>
      <c r="HV922" s="2"/>
      <c r="HW922" s="2"/>
      <c r="HX922" s="2"/>
      <c r="HY922" s="2"/>
      <c r="HZ922" s="2"/>
      <c r="IA922" s="2"/>
      <c r="IB922" s="2"/>
      <c r="IC922" s="2"/>
      <c r="ID922" s="2"/>
      <c r="IE922" s="2"/>
      <c r="IF922" s="2"/>
      <c r="IG922" s="2"/>
      <c r="IH922" s="2"/>
      <c r="II922" s="2"/>
      <c r="IJ922" s="2"/>
      <c r="IK922" s="2">
        <v>0</v>
      </c>
      <c r="IL922" s="2"/>
      <c r="IM922" s="2"/>
      <c r="IN922" s="2"/>
      <c r="IO922" s="2"/>
      <c r="IP922" s="2"/>
      <c r="IQ922" s="2"/>
      <c r="IR922" s="2"/>
      <c r="IS922" s="2"/>
      <c r="IT922" s="2"/>
      <c r="IU922" s="2"/>
    </row>
    <row r="923" spans="1:255" x14ac:dyDescent="0.2">
      <c r="A923">
        <v>18</v>
      </c>
      <c r="B923">
        <v>1</v>
      </c>
      <c r="C923">
        <v>476</v>
      </c>
      <c r="E923" t="s">
        <v>818</v>
      </c>
      <c r="F923" t="s">
        <v>768</v>
      </c>
      <c r="G923" t="s">
        <v>769</v>
      </c>
      <c r="H923" t="s">
        <v>298</v>
      </c>
      <c r="I923">
        <f>I919*J923</f>
        <v>6.8674999999999997</v>
      </c>
      <c r="J923">
        <v>102.49999999999999</v>
      </c>
      <c r="K923">
        <v>102.5</v>
      </c>
      <c r="O923">
        <f t="shared" si="725"/>
        <v>5523.69</v>
      </c>
      <c r="P923">
        <f t="shared" si="726"/>
        <v>5523.69</v>
      </c>
      <c r="Q923">
        <f t="shared" si="727"/>
        <v>0</v>
      </c>
      <c r="R923">
        <f t="shared" si="728"/>
        <v>0</v>
      </c>
      <c r="S923">
        <f t="shared" si="729"/>
        <v>0</v>
      </c>
      <c r="T923">
        <f t="shared" si="730"/>
        <v>0</v>
      </c>
      <c r="U923">
        <f t="shared" si="731"/>
        <v>0</v>
      </c>
      <c r="V923">
        <f t="shared" si="732"/>
        <v>0</v>
      </c>
      <c r="W923">
        <f t="shared" si="733"/>
        <v>0</v>
      </c>
      <c r="X923">
        <f t="shared" si="734"/>
        <v>0</v>
      </c>
      <c r="Y923">
        <f t="shared" si="735"/>
        <v>0</v>
      </c>
      <c r="AA923">
        <v>50417531</v>
      </c>
      <c r="AB923">
        <f t="shared" si="736"/>
        <v>74.89</v>
      </c>
      <c r="AC923">
        <f t="shared" si="737"/>
        <v>74.89</v>
      </c>
      <c r="AD923">
        <f t="shared" si="738"/>
        <v>0</v>
      </c>
      <c r="AE923">
        <f t="shared" si="739"/>
        <v>0</v>
      </c>
      <c r="AF923">
        <f t="shared" si="740"/>
        <v>0</v>
      </c>
      <c r="AG923">
        <f t="shared" si="741"/>
        <v>0</v>
      </c>
      <c r="AH923">
        <f t="shared" si="742"/>
        <v>0</v>
      </c>
      <c r="AI923">
        <f t="shared" si="743"/>
        <v>0</v>
      </c>
      <c r="AJ923">
        <f t="shared" si="744"/>
        <v>0</v>
      </c>
      <c r="AK923">
        <v>74.89</v>
      </c>
      <c r="AL923">
        <v>74.89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  <c r="AS923">
        <v>0</v>
      </c>
      <c r="AT923">
        <v>0</v>
      </c>
      <c r="AU923">
        <v>0</v>
      </c>
      <c r="AV923">
        <v>1</v>
      </c>
      <c r="AW923">
        <v>1</v>
      </c>
      <c r="AZ923">
        <v>1</v>
      </c>
      <c r="BA923">
        <v>1</v>
      </c>
      <c r="BB923">
        <v>1</v>
      </c>
      <c r="BC923">
        <v>10.74</v>
      </c>
      <c r="BD923" t="s">
        <v>3</v>
      </c>
      <c r="BE923" t="s">
        <v>3</v>
      </c>
      <c r="BF923" t="s">
        <v>3</v>
      </c>
      <c r="BG923" t="s">
        <v>3</v>
      </c>
      <c r="BH923">
        <v>3</v>
      </c>
      <c r="BI923">
        <v>1</v>
      </c>
      <c r="BJ923" t="s">
        <v>770</v>
      </c>
      <c r="BM923">
        <v>1833</v>
      </c>
      <c r="BN923">
        <v>0</v>
      </c>
      <c r="BO923" t="s">
        <v>768</v>
      </c>
      <c r="BP923">
        <v>1</v>
      </c>
      <c r="BQ923">
        <v>30</v>
      </c>
      <c r="BR923">
        <v>0</v>
      </c>
      <c r="BS923">
        <v>1</v>
      </c>
      <c r="BT923">
        <v>1</v>
      </c>
      <c r="BU923">
        <v>1</v>
      </c>
      <c r="BV923">
        <v>1</v>
      </c>
      <c r="BW923">
        <v>1</v>
      </c>
      <c r="BX923">
        <v>1</v>
      </c>
      <c r="BY923" t="s">
        <v>3</v>
      </c>
      <c r="BZ923">
        <v>0</v>
      </c>
      <c r="CA923">
        <v>0</v>
      </c>
      <c r="CB923" t="s">
        <v>3</v>
      </c>
      <c r="CE923">
        <v>30</v>
      </c>
      <c r="CF923">
        <v>0</v>
      </c>
      <c r="CG923">
        <v>0</v>
      </c>
      <c r="CM923">
        <v>0</v>
      </c>
      <c r="CN923" t="s">
        <v>3</v>
      </c>
      <c r="CO923">
        <v>0</v>
      </c>
      <c r="CP923">
        <f t="shared" si="745"/>
        <v>5523.69</v>
      </c>
      <c r="CQ923">
        <f t="shared" si="746"/>
        <v>804.32</v>
      </c>
      <c r="CR923">
        <f t="shared" si="747"/>
        <v>0</v>
      </c>
      <c r="CS923">
        <f t="shared" si="748"/>
        <v>0</v>
      </c>
      <c r="CT923">
        <f t="shared" si="749"/>
        <v>0</v>
      </c>
      <c r="CU923">
        <f t="shared" si="750"/>
        <v>0</v>
      </c>
      <c r="CV923">
        <f t="shared" si="751"/>
        <v>0</v>
      </c>
      <c r="CW923">
        <f t="shared" si="752"/>
        <v>0</v>
      </c>
      <c r="CX923">
        <f t="shared" si="753"/>
        <v>0</v>
      </c>
      <c r="CY923">
        <f>S923*(BZ923/100)</f>
        <v>0</v>
      </c>
      <c r="CZ923">
        <f>S923*(CA923/100)</f>
        <v>0</v>
      </c>
      <c r="DC923" t="s">
        <v>3</v>
      </c>
      <c r="DD923" t="s">
        <v>3</v>
      </c>
      <c r="DE923" t="s">
        <v>3</v>
      </c>
      <c r="DF923" t="s">
        <v>3</v>
      </c>
      <c r="DG923" t="s">
        <v>3</v>
      </c>
      <c r="DH923" t="s">
        <v>3</v>
      </c>
      <c r="DI923" t="s">
        <v>3</v>
      </c>
      <c r="DJ923" t="s">
        <v>3</v>
      </c>
      <c r="DK923" t="s">
        <v>3</v>
      </c>
      <c r="DL923" t="s">
        <v>3</v>
      </c>
      <c r="DM923" t="s">
        <v>3</v>
      </c>
      <c r="DN923">
        <v>125</v>
      </c>
      <c r="DO923">
        <v>94</v>
      </c>
      <c r="DP923">
        <v>1</v>
      </c>
      <c r="DQ923">
        <v>1</v>
      </c>
      <c r="DU923">
        <v>1003</v>
      </c>
      <c r="DV923" t="s">
        <v>298</v>
      </c>
      <c r="DW923" t="s">
        <v>298</v>
      </c>
      <c r="DX923">
        <v>1</v>
      </c>
      <c r="DZ923" t="s">
        <v>3</v>
      </c>
      <c r="EA923" t="s">
        <v>3</v>
      </c>
      <c r="EB923" t="s">
        <v>3</v>
      </c>
      <c r="EC923" t="s">
        <v>3</v>
      </c>
      <c r="EE923">
        <v>49575149</v>
      </c>
      <c r="EF923">
        <v>30</v>
      </c>
      <c r="EG923" t="s">
        <v>35</v>
      </c>
      <c r="EH923">
        <v>0</v>
      </c>
      <c r="EI923" t="s">
        <v>3</v>
      </c>
      <c r="EJ923">
        <v>1</v>
      </c>
      <c r="EK923">
        <v>1833</v>
      </c>
      <c r="EL923" t="s">
        <v>744</v>
      </c>
      <c r="EM923" t="s">
        <v>745</v>
      </c>
      <c r="EO923" t="s">
        <v>3</v>
      </c>
      <c r="EQ923">
        <v>0</v>
      </c>
      <c r="ER923">
        <v>74.89</v>
      </c>
      <c r="ES923">
        <v>74.89</v>
      </c>
      <c r="ET923">
        <v>0</v>
      </c>
      <c r="EU923">
        <v>0</v>
      </c>
      <c r="EV923">
        <v>0</v>
      </c>
      <c r="EW923">
        <v>0</v>
      </c>
      <c r="EX923">
        <v>0</v>
      </c>
      <c r="FQ923">
        <v>0</v>
      </c>
      <c r="FR923">
        <f t="shared" si="754"/>
        <v>0</v>
      </c>
      <c r="FS923">
        <v>0</v>
      </c>
      <c r="FX923">
        <v>125</v>
      </c>
      <c r="FY923">
        <v>94</v>
      </c>
      <c r="GA923" t="s">
        <v>3</v>
      </c>
      <c r="GD923">
        <v>0</v>
      </c>
      <c r="GF923">
        <v>235217430</v>
      </c>
      <c r="GG923">
        <v>2</v>
      </c>
      <c r="GH923">
        <v>1</v>
      </c>
      <c r="GI923">
        <v>2</v>
      </c>
      <c r="GJ923">
        <v>0</v>
      </c>
      <c r="GK923">
        <f>ROUND(R923*(S12)/100,2)</f>
        <v>0</v>
      </c>
      <c r="GL923">
        <f t="shared" si="755"/>
        <v>0</v>
      </c>
      <c r="GM923">
        <f t="shared" si="756"/>
        <v>5523.69</v>
      </c>
      <c r="GN923">
        <f t="shared" si="757"/>
        <v>5523.69</v>
      </c>
      <c r="GO923">
        <f t="shared" si="758"/>
        <v>0</v>
      </c>
      <c r="GP923">
        <f t="shared" si="759"/>
        <v>0</v>
      </c>
      <c r="GR923">
        <v>0</v>
      </c>
      <c r="GS923">
        <v>3</v>
      </c>
      <c r="GT923">
        <v>0</v>
      </c>
      <c r="GU923" t="s">
        <v>3</v>
      </c>
      <c r="GV923">
        <f t="shared" si="760"/>
        <v>0</v>
      </c>
      <c r="GW923">
        <v>1</v>
      </c>
      <c r="GX923">
        <f t="shared" si="761"/>
        <v>0</v>
      </c>
      <c r="HA923">
        <v>0</v>
      </c>
      <c r="HB923">
        <v>0</v>
      </c>
      <c r="HC923">
        <f t="shared" si="762"/>
        <v>0</v>
      </c>
      <c r="HE923" t="s">
        <v>3</v>
      </c>
      <c r="HF923" t="s">
        <v>3</v>
      </c>
      <c r="HM923" t="s">
        <v>3</v>
      </c>
      <c r="HN923" t="s">
        <v>3</v>
      </c>
      <c r="HO923" t="s">
        <v>3</v>
      </c>
      <c r="HP923" t="s">
        <v>3</v>
      </c>
      <c r="HQ923" t="s">
        <v>3</v>
      </c>
      <c r="IK923">
        <v>0</v>
      </c>
    </row>
    <row r="924" spans="1:255" x14ac:dyDescent="0.2">
      <c r="A924" s="2">
        <v>18</v>
      </c>
      <c r="B924" s="2">
        <v>1</v>
      </c>
      <c r="C924" s="2">
        <v>464</v>
      </c>
      <c r="D924" s="2"/>
      <c r="E924" s="2" t="s">
        <v>819</v>
      </c>
      <c r="F924" s="2" t="s">
        <v>820</v>
      </c>
      <c r="G924" s="2" t="s">
        <v>821</v>
      </c>
      <c r="H924" s="2" t="s">
        <v>397</v>
      </c>
      <c r="I924" s="2">
        <f>I918*J924</f>
        <v>2</v>
      </c>
      <c r="J924" s="2">
        <v>29.850746268656714</v>
      </c>
      <c r="K924" s="2">
        <v>29.850746000000001</v>
      </c>
      <c r="L924" s="2"/>
      <c r="M924" s="2"/>
      <c r="N924" s="2"/>
      <c r="O924" s="2">
        <f t="shared" si="725"/>
        <v>35.18</v>
      </c>
      <c r="P924" s="2">
        <f t="shared" si="726"/>
        <v>35.18</v>
      </c>
      <c r="Q924" s="2">
        <f t="shared" si="727"/>
        <v>0</v>
      </c>
      <c r="R924" s="2">
        <f t="shared" si="728"/>
        <v>0</v>
      </c>
      <c r="S924" s="2">
        <f t="shared" si="729"/>
        <v>0</v>
      </c>
      <c r="T924" s="2">
        <f t="shared" si="730"/>
        <v>0</v>
      </c>
      <c r="U924" s="2">
        <f t="shared" si="731"/>
        <v>0</v>
      </c>
      <c r="V924" s="2">
        <f t="shared" si="732"/>
        <v>0</v>
      </c>
      <c r="W924" s="2">
        <f t="shared" si="733"/>
        <v>0</v>
      </c>
      <c r="X924" s="2">
        <f t="shared" si="734"/>
        <v>0</v>
      </c>
      <c r="Y924" s="2">
        <f t="shared" si="735"/>
        <v>0</v>
      </c>
      <c r="Z924" s="2"/>
      <c r="AA924" s="2">
        <v>50417534</v>
      </c>
      <c r="AB924" s="2">
        <f t="shared" si="736"/>
        <v>17.59</v>
      </c>
      <c r="AC924" s="2">
        <f t="shared" si="737"/>
        <v>17.59</v>
      </c>
      <c r="AD924" s="2">
        <f t="shared" si="738"/>
        <v>0</v>
      </c>
      <c r="AE924" s="2">
        <f t="shared" si="739"/>
        <v>0</v>
      </c>
      <c r="AF924" s="2">
        <f t="shared" si="740"/>
        <v>0</v>
      </c>
      <c r="AG924" s="2">
        <f t="shared" si="741"/>
        <v>0</v>
      </c>
      <c r="AH924" s="2">
        <f t="shared" si="742"/>
        <v>0</v>
      </c>
      <c r="AI924" s="2">
        <f t="shared" si="743"/>
        <v>0</v>
      </c>
      <c r="AJ924" s="2">
        <f t="shared" si="744"/>
        <v>0</v>
      </c>
      <c r="AK924" s="2">
        <v>17.59</v>
      </c>
      <c r="AL924" s="2">
        <v>17.59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125</v>
      </c>
      <c r="AU924" s="2">
        <v>94</v>
      </c>
      <c r="AV924" s="2">
        <v>1</v>
      </c>
      <c r="AW924" s="2">
        <v>1</v>
      </c>
      <c r="AX924" s="2"/>
      <c r="AY924" s="2"/>
      <c r="AZ924" s="2">
        <v>1</v>
      </c>
      <c r="BA924" s="2">
        <v>1</v>
      </c>
      <c r="BB924" s="2">
        <v>1</v>
      </c>
      <c r="BC924" s="2">
        <v>1</v>
      </c>
      <c r="BD924" s="2" t="s">
        <v>3</v>
      </c>
      <c r="BE924" s="2" t="s">
        <v>3</v>
      </c>
      <c r="BF924" s="2" t="s">
        <v>3</v>
      </c>
      <c r="BG924" s="2" t="s">
        <v>3</v>
      </c>
      <c r="BH924" s="2">
        <v>3</v>
      </c>
      <c r="BI924" s="2">
        <v>1</v>
      </c>
      <c r="BJ924" s="2" t="s">
        <v>822</v>
      </c>
      <c r="BK924" s="2"/>
      <c r="BL924" s="2"/>
      <c r="BM924" s="2">
        <v>1833</v>
      </c>
      <c r="BN924" s="2">
        <v>0</v>
      </c>
      <c r="BO924" s="2" t="s">
        <v>3</v>
      </c>
      <c r="BP924" s="2">
        <v>0</v>
      </c>
      <c r="BQ924" s="2">
        <v>30</v>
      </c>
      <c r="BR924" s="2">
        <v>0</v>
      </c>
      <c r="BS924" s="2">
        <v>1</v>
      </c>
      <c r="BT924" s="2">
        <v>1</v>
      </c>
      <c r="BU924" s="2">
        <v>1</v>
      </c>
      <c r="BV924" s="2">
        <v>1</v>
      </c>
      <c r="BW924" s="2">
        <v>1</v>
      </c>
      <c r="BX924" s="2">
        <v>1</v>
      </c>
      <c r="BY924" s="2" t="s">
        <v>3</v>
      </c>
      <c r="BZ924" s="2">
        <v>125</v>
      </c>
      <c r="CA924" s="2">
        <v>94</v>
      </c>
      <c r="CB924" s="2" t="s">
        <v>3</v>
      </c>
      <c r="CC924" s="2"/>
      <c r="CD924" s="2"/>
      <c r="CE924" s="2">
        <v>30</v>
      </c>
      <c r="CF924" s="2">
        <v>0</v>
      </c>
      <c r="CG924" s="2">
        <v>0</v>
      </c>
      <c r="CH924" s="2"/>
      <c r="CI924" s="2"/>
      <c r="CJ924" s="2"/>
      <c r="CK924" s="2"/>
      <c r="CL924" s="2"/>
      <c r="CM924" s="2">
        <v>0</v>
      </c>
      <c r="CN924" s="2" t="s">
        <v>3</v>
      </c>
      <c r="CO924" s="2">
        <v>0</v>
      </c>
      <c r="CP924" s="2">
        <f t="shared" si="745"/>
        <v>35.18</v>
      </c>
      <c r="CQ924" s="2">
        <f t="shared" si="746"/>
        <v>17.59</v>
      </c>
      <c r="CR924" s="2">
        <f t="shared" si="747"/>
        <v>0</v>
      </c>
      <c r="CS924" s="2">
        <f t="shared" si="748"/>
        <v>0</v>
      </c>
      <c r="CT924" s="2">
        <f t="shared" si="749"/>
        <v>0</v>
      </c>
      <c r="CU924" s="2">
        <f t="shared" si="750"/>
        <v>0</v>
      </c>
      <c r="CV924" s="2">
        <f t="shared" si="751"/>
        <v>0</v>
      </c>
      <c r="CW924" s="2">
        <f t="shared" si="752"/>
        <v>0</v>
      </c>
      <c r="CX924" s="2">
        <f t="shared" si="753"/>
        <v>0</v>
      </c>
      <c r="CY924" s="2">
        <f>((S924*BZ924)/100)</f>
        <v>0</v>
      </c>
      <c r="CZ924" s="2">
        <f>((S924*CA924)/100)</f>
        <v>0</v>
      </c>
      <c r="DA924" s="2"/>
      <c r="DB924" s="2"/>
      <c r="DC924" s="2" t="s">
        <v>3</v>
      </c>
      <c r="DD924" s="2" t="s">
        <v>3</v>
      </c>
      <c r="DE924" s="2" t="s">
        <v>3</v>
      </c>
      <c r="DF924" s="2" t="s">
        <v>3</v>
      </c>
      <c r="DG924" s="2" t="s">
        <v>3</v>
      </c>
      <c r="DH924" s="2" t="s">
        <v>3</v>
      </c>
      <c r="DI924" s="2" t="s">
        <v>3</v>
      </c>
      <c r="DJ924" s="2" t="s">
        <v>3</v>
      </c>
      <c r="DK924" s="2" t="s">
        <v>3</v>
      </c>
      <c r="DL924" s="2" t="s">
        <v>3</v>
      </c>
      <c r="DM924" s="2" t="s">
        <v>3</v>
      </c>
      <c r="DN924" s="2">
        <v>0</v>
      </c>
      <c r="DO924" s="2">
        <v>0</v>
      </c>
      <c r="DP924" s="2">
        <v>1</v>
      </c>
      <c r="DQ924" s="2">
        <v>1</v>
      </c>
      <c r="DR924" s="2"/>
      <c r="DS924" s="2"/>
      <c r="DT924" s="2"/>
      <c r="DU924" s="2">
        <v>1010</v>
      </c>
      <c r="DV924" s="2" t="s">
        <v>397</v>
      </c>
      <c r="DW924" s="2" t="s">
        <v>397</v>
      </c>
      <c r="DX924" s="2">
        <v>1</v>
      </c>
      <c r="DY924" s="2"/>
      <c r="DZ924" s="2" t="s">
        <v>3</v>
      </c>
      <c r="EA924" s="2" t="s">
        <v>3</v>
      </c>
      <c r="EB924" s="2" t="s">
        <v>3</v>
      </c>
      <c r="EC924" s="2" t="s">
        <v>3</v>
      </c>
      <c r="ED924" s="2"/>
      <c r="EE924" s="2">
        <v>49575149</v>
      </c>
      <c r="EF924" s="2">
        <v>30</v>
      </c>
      <c r="EG924" s="2" t="s">
        <v>35</v>
      </c>
      <c r="EH924" s="2">
        <v>0</v>
      </c>
      <c r="EI924" s="2" t="s">
        <v>3</v>
      </c>
      <c r="EJ924" s="2">
        <v>1</v>
      </c>
      <c r="EK924" s="2">
        <v>1833</v>
      </c>
      <c r="EL924" s="2" t="s">
        <v>744</v>
      </c>
      <c r="EM924" s="2" t="s">
        <v>745</v>
      </c>
      <c r="EN924" s="2"/>
      <c r="EO924" s="2" t="s">
        <v>3</v>
      </c>
      <c r="EP924" s="2"/>
      <c r="EQ924" s="2">
        <v>0</v>
      </c>
      <c r="ER924" s="2">
        <v>17.59</v>
      </c>
      <c r="ES924" s="2">
        <v>17.59</v>
      </c>
      <c r="ET924" s="2">
        <v>0</v>
      </c>
      <c r="EU924" s="2">
        <v>0</v>
      </c>
      <c r="EV924" s="2">
        <v>0</v>
      </c>
      <c r="EW924" s="2">
        <v>0</v>
      </c>
      <c r="EX924" s="2">
        <v>0</v>
      </c>
      <c r="EY924" s="2"/>
      <c r="EZ924" s="2"/>
      <c r="FA924" s="2"/>
      <c r="FB924" s="2"/>
      <c r="FC924" s="2"/>
      <c r="FD924" s="2"/>
      <c r="FE924" s="2"/>
      <c r="FF924" s="2"/>
      <c r="FG924" s="2"/>
      <c r="FH924" s="2"/>
      <c r="FI924" s="2"/>
      <c r="FJ924" s="2"/>
      <c r="FK924" s="2"/>
      <c r="FL924" s="2"/>
      <c r="FM924" s="2"/>
      <c r="FN924" s="2"/>
      <c r="FO924" s="2"/>
      <c r="FP924" s="2"/>
      <c r="FQ924" s="2">
        <v>0</v>
      </c>
      <c r="FR924" s="2">
        <f t="shared" si="754"/>
        <v>0</v>
      </c>
      <c r="FS924" s="2">
        <v>0</v>
      </c>
      <c r="FT924" s="2"/>
      <c r="FU924" s="2"/>
      <c r="FV924" s="2"/>
      <c r="FW924" s="2"/>
      <c r="FX924" s="2">
        <v>125</v>
      </c>
      <c r="FY924" s="2">
        <v>94</v>
      </c>
      <c r="FZ924" s="2"/>
      <c r="GA924" s="2" t="s">
        <v>3</v>
      </c>
      <c r="GB924" s="2"/>
      <c r="GC924" s="2"/>
      <c r="GD924" s="2">
        <v>0</v>
      </c>
      <c r="GE924" s="2"/>
      <c r="GF924" s="2">
        <v>462975870</v>
      </c>
      <c r="GG924" s="2">
        <v>2</v>
      </c>
      <c r="GH924" s="2">
        <v>1</v>
      </c>
      <c r="GI924" s="2">
        <v>-2</v>
      </c>
      <c r="GJ924" s="2">
        <v>0</v>
      </c>
      <c r="GK924" s="2">
        <f>ROUND(R924*(R12)/100,2)</f>
        <v>0</v>
      </c>
      <c r="GL924" s="2">
        <f t="shared" si="755"/>
        <v>0</v>
      </c>
      <c r="GM924" s="2">
        <f t="shared" si="756"/>
        <v>35.18</v>
      </c>
      <c r="GN924" s="2">
        <f t="shared" si="757"/>
        <v>35.18</v>
      </c>
      <c r="GO924" s="2">
        <f t="shared" si="758"/>
        <v>0</v>
      </c>
      <c r="GP924" s="2">
        <f t="shared" si="759"/>
        <v>0</v>
      </c>
      <c r="GQ924" s="2"/>
      <c r="GR924" s="2">
        <v>0</v>
      </c>
      <c r="GS924" s="2">
        <v>3</v>
      </c>
      <c r="GT924" s="2">
        <v>0</v>
      </c>
      <c r="GU924" s="2" t="s">
        <v>3</v>
      </c>
      <c r="GV924" s="2">
        <f t="shared" si="760"/>
        <v>0</v>
      </c>
      <c r="GW924" s="2">
        <v>1</v>
      </c>
      <c r="GX924" s="2">
        <f t="shared" si="761"/>
        <v>0</v>
      </c>
      <c r="GY924" s="2"/>
      <c r="GZ924" s="2"/>
      <c r="HA924" s="2">
        <v>0</v>
      </c>
      <c r="HB924" s="2">
        <v>0</v>
      </c>
      <c r="HC924" s="2">
        <f t="shared" si="762"/>
        <v>0</v>
      </c>
      <c r="HD924" s="2"/>
      <c r="HE924" s="2" t="s">
        <v>3</v>
      </c>
      <c r="HF924" s="2" t="s">
        <v>3</v>
      </c>
      <c r="HG924" s="2"/>
      <c r="HH924" s="2"/>
      <c r="HI924" s="2"/>
      <c r="HJ924" s="2"/>
      <c r="HK924" s="2"/>
      <c r="HL924" s="2"/>
      <c r="HM924" s="2" t="s">
        <v>3</v>
      </c>
      <c r="HN924" s="2" t="s">
        <v>3</v>
      </c>
      <c r="HO924" s="2" t="s">
        <v>3</v>
      </c>
      <c r="HP924" s="2" t="s">
        <v>3</v>
      </c>
      <c r="HQ924" s="2" t="s">
        <v>3</v>
      </c>
      <c r="HR924" s="2"/>
      <c r="HS924" s="2"/>
      <c r="HT924" s="2"/>
      <c r="HU924" s="2"/>
      <c r="HV924" s="2"/>
      <c r="HW924" s="2"/>
      <c r="HX924" s="2"/>
      <c r="HY924" s="2"/>
      <c r="HZ924" s="2"/>
      <c r="IA924" s="2"/>
      <c r="IB924" s="2"/>
      <c r="IC924" s="2"/>
      <c r="ID924" s="2"/>
      <c r="IE924" s="2"/>
      <c r="IF924" s="2"/>
      <c r="IG924" s="2"/>
      <c r="IH924" s="2"/>
      <c r="II924" s="2"/>
      <c r="IJ924" s="2"/>
      <c r="IK924" s="2">
        <v>0</v>
      </c>
      <c r="IL924" s="2"/>
      <c r="IM924" s="2"/>
      <c r="IN924" s="2"/>
      <c r="IO924" s="2"/>
      <c r="IP924" s="2"/>
      <c r="IQ924" s="2"/>
      <c r="IR924" s="2"/>
      <c r="IS924" s="2"/>
      <c r="IT924" s="2"/>
      <c r="IU924" s="2"/>
    </row>
    <row r="925" spans="1:255" x14ac:dyDescent="0.2">
      <c r="A925">
        <v>18</v>
      </c>
      <c r="B925">
        <v>1</v>
      </c>
      <c r="C925">
        <v>477</v>
      </c>
      <c r="E925" t="s">
        <v>819</v>
      </c>
      <c r="F925" t="s">
        <v>820</v>
      </c>
      <c r="G925" t="s">
        <v>821</v>
      </c>
      <c r="H925" t="s">
        <v>397</v>
      </c>
      <c r="I925">
        <f>I919*J925</f>
        <v>2</v>
      </c>
      <c r="J925">
        <v>29.850746268656714</v>
      </c>
      <c r="K925">
        <v>29.850746000000001</v>
      </c>
      <c r="O925">
        <f t="shared" si="725"/>
        <v>161.12</v>
      </c>
      <c r="P925">
        <f t="shared" si="726"/>
        <v>161.12</v>
      </c>
      <c r="Q925">
        <f t="shared" si="727"/>
        <v>0</v>
      </c>
      <c r="R925">
        <f t="shared" si="728"/>
        <v>0</v>
      </c>
      <c r="S925">
        <f t="shared" si="729"/>
        <v>0</v>
      </c>
      <c r="T925">
        <f t="shared" si="730"/>
        <v>0</v>
      </c>
      <c r="U925">
        <f t="shared" si="731"/>
        <v>0</v>
      </c>
      <c r="V925">
        <f t="shared" si="732"/>
        <v>0</v>
      </c>
      <c r="W925">
        <f t="shared" si="733"/>
        <v>0</v>
      </c>
      <c r="X925">
        <f t="shared" si="734"/>
        <v>0</v>
      </c>
      <c r="Y925">
        <f t="shared" si="735"/>
        <v>0</v>
      </c>
      <c r="AA925">
        <v>50417531</v>
      </c>
      <c r="AB925">
        <f t="shared" si="736"/>
        <v>17.59</v>
      </c>
      <c r="AC925">
        <f t="shared" si="737"/>
        <v>17.59</v>
      </c>
      <c r="AD925">
        <f t="shared" si="738"/>
        <v>0</v>
      </c>
      <c r="AE925">
        <f t="shared" si="739"/>
        <v>0</v>
      </c>
      <c r="AF925">
        <f t="shared" si="740"/>
        <v>0</v>
      </c>
      <c r="AG925">
        <f t="shared" si="741"/>
        <v>0</v>
      </c>
      <c r="AH925">
        <f t="shared" si="742"/>
        <v>0</v>
      </c>
      <c r="AI925">
        <f t="shared" si="743"/>
        <v>0</v>
      </c>
      <c r="AJ925">
        <f t="shared" si="744"/>
        <v>0</v>
      </c>
      <c r="AK925">
        <v>17.59</v>
      </c>
      <c r="AL925">
        <v>17.59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  <c r="AS925">
        <v>0</v>
      </c>
      <c r="AT925">
        <v>0</v>
      </c>
      <c r="AU925">
        <v>0</v>
      </c>
      <c r="AV925">
        <v>1</v>
      </c>
      <c r="AW925">
        <v>1</v>
      </c>
      <c r="AZ925">
        <v>1</v>
      </c>
      <c r="BA925">
        <v>1</v>
      </c>
      <c r="BB925">
        <v>1</v>
      </c>
      <c r="BC925">
        <v>4.58</v>
      </c>
      <c r="BD925" t="s">
        <v>3</v>
      </c>
      <c r="BE925" t="s">
        <v>3</v>
      </c>
      <c r="BF925" t="s">
        <v>3</v>
      </c>
      <c r="BG925" t="s">
        <v>3</v>
      </c>
      <c r="BH925">
        <v>3</v>
      </c>
      <c r="BI925">
        <v>1</v>
      </c>
      <c r="BJ925" t="s">
        <v>822</v>
      </c>
      <c r="BM925">
        <v>1833</v>
      </c>
      <c r="BN925">
        <v>0</v>
      </c>
      <c r="BO925" t="s">
        <v>820</v>
      </c>
      <c r="BP925">
        <v>1</v>
      </c>
      <c r="BQ925">
        <v>30</v>
      </c>
      <c r="BR925">
        <v>0</v>
      </c>
      <c r="BS925">
        <v>1</v>
      </c>
      <c r="BT925">
        <v>1</v>
      </c>
      <c r="BU925">
        <v>1</v>
      </c>
      <c r="BV925">
        <v>1</v>
      </c>
      <c r="BW925">
        <v>1</v>
      </c>
      <c r="BX925">
        <v>1</v>
      </c>
      <c r="BY925" t="s">
        <v>3</v>
      </c>
      <c r="BZ925">
        <v>0</v>
      </c>
      <c r="CA925">
        <v>0</v>
      </c>
      <c r="CB925" t="s">
        <v>3</v>
      </c>
      <c r="CE925">
        <v>30</v>
      </c>
      <c r="CF925">
        <v>0</v>
      </c>
      <c r="CG925">
        <v>0</v>
      </c>
      <c r="CM925">
        <v>0</v>
      </c>
      <c r="CN925" t="s">
        <v>3</v>
      </c>
      <c r="CO925">
        <v>0</v>
      </c>
      <c r="CP925">
        <f t="shared" si="745"/>
        <v>161.12</v>
      </c>
      <c r="CQ925">
        <f t="shared" si="746"/>
        <v>80.56</v>
      </c>
      <c r="CR925">
        <f t="shared" si="747"/>
        <v>0</v>
      </c>
      <c r="CS925">
        <f t="shared" si="748"/>
        <v>0</v>
      </c>
      <c r="CT925">
        <f t="shared" si="749"/>
        <v>0</v>
      </c>
      <c r="CU925">
        <f t="shared" si="750"/>
        <v>0</v>
      </c>
      <c r="CV925">
        <f t="shared" si="751"/>
        <v>0</v>
      </c>
      <c r="CW925">
        <f t="shared" si="752"/>
        <v>0</v>
      </c>
      <c r="CX925">
        <f t="shared" si="753"/>
        <v>0</v>
      </c>
      <c r="CY925">
        <f>S925*(BZ925/100)</f>
        <v>0</v>
      </c>
      <c r="CZ925">
        <f>S925*(CA925/100)</f>
        <v>0</v>
      </c>
      <c r="DC925" t="s">
        <v>3</v>
      </c>
      <c r="DD925" t="s">
        <v>3</v>
      </c>
      <c r="DE925" t="s">
        <v>3</v>
      </c>
      <c r="DF925" t="s">
        <v>3</v>
      </c>
      <c r="DG925" t="s">
        <v>3</v>
      </c>
      <c r="DH925" t="s">
        <v>3</v>
      </c>
      <c r="DI925" t="s">
        <v>3</v>
      </c>
      <c r="DJ925" t="s">
        <v>3</v>
      </c>
      <c r="DK925" t="s">
        <v>3</v>
      </c>
      <c r="DL925" t="s">
        <v>3</v>
      </c>
      <c r="DM925" t="s">
        <v>3</v>
      </c>
      <c r="DN925">
        <v>125</v>
      </c>
      <c r="DO925">
        <v>94</v>
      </c>
      <c r="DP925">
        <v>1</v>
      </c>
      <c r="DQ925">
        <v>1</v>
      </c>
      <c r="DU925">
        <v>1010</v>
      </c>
      <c r="DV925" t="s">
        <v>397</v>
      </c>
      <c r="DW925" t="s">
        <v>397</v>
      </c>
      <c r="DX925">
        <v>1</v>
      </c>
      <c r="DZ925" t="s">
        <v>3</v>
      </c>
      <c r="EA925" t="s">
        <v>3</v>
      </c>
      <c r="EB925" t="s">
        <v>3</v>
      </c>
      <c r="EC925" t="s">
        <v>3</v>
      </c>
      <c r="EE925">
        <v>49575149</v>
      </c>
      <c r="EF925">
        <v>30</v>
      </c>
      <c r="EG925" t="s">
        <v>35</v>
      </c>
      <c r="EH925">
        <v>0</v>
      </c>
      <c r="EI925" t="s">
        <v>3</v>
      </c>
      <c r="EJ925">
        <v>1</v>
      </c>
      <c r="EK925">
        <v>1833</v>
      </c>
      <c r="EL925" t="s">
        <v>744</v>
      </c>
      <c r="EM925" t="s">
        <v>745</v>
      </c>
      <c r="EO925" t="s">
        <v>3</v>
      </c>
      <c r="EQ925">
        <v>0</v>
      </c>
      <c r="ER925">
        <v>17.59</v>
      </c>
      <c r="ES925">
        <v>17.59</v>
      </c>
      <c r="ET925">
        <v>0</v>
      </c>
      <c r="EU925">
        <v>0</v>
      </c>
      <c r="EV925">
        <v>0</v>
      </c>
      <c r="EW925">
        <v>0</v>
      </c>
      <c r="EX925">
        <v>0</v>
      </c>
      <c r="FQ925">
        <v>0</v>
      </c>
      <c r="FR925">
        <f t="shared" si="754"/>
        <v>0</v>
      </c>
      <c r="FS925">
        <v>0</v>
      </c>
      <c r="FX925">
        <v>125</v>
      </c>
      <c r="FY925">
        <v>94</v>
      </c>
      <c r="GA925" t="s">
        <v>3</v>
      </c>
      <c r="GD925">
        <v>0</v>
      </c>
      <c r="GF925">
        <v>462975870</v>
      </c>
      <c r="GG925">
        <v>2</v>
      </c>
      <c r="GH925">
        <v>1</v>
      </c>
      <c r="GI925">
        <v>2</v>
      </c>
      <c r="GJ925">
        <v>0</v>
      </c>
      <c r="GK925">
        <f>ROUND(R925*(S12)/100,2)</f>
        <v>0</v>
      </c>
      <c r="GL925">
        <f t="shared" si="755"/>
        <v>0</v>
      </c>
      <c r="GM925">
        <f t="shared" si="756"/>
        <v>161.12</v>
      </c>
      <c r="GN925">
        <f t="shared" si="757"/>
        <v>161.12</v>
      </c>
      <c r="GO925">
        <f t="shared" si="758"/>
        <v>0</v>
      </c>
      <c r="GP925">
        <f t="shared" si="759"/>
        <v>0</v>
      </c>
      <c r="GR925">
        <v>0</v>
      </c>
      <c r="GS925">
        <v>3</v>
      </c>
      <c r="GT925">
        <v>0</v>
      </c>
      <c r="GU925" t="s">
        <v>3</v>
      </c>
      <c r="GV925">
        <f t="shared" si="760"/>
        <v>0</v>
      </c>
      <c r="GW925">
        <v>1</v>
      </c>
      <c r="GX925">
        <f t="shared" si="761"/>
        <v>0</v>
      </c>
      <c r="HA925">
        <v>0</v>
      </c>
      <c r="HB925">
        <v>0</v>
      </c>
      <c r="HC925">
        <f t="shared" si="762"/>
        <v>0</v>
      </c>
      <c r="HE925" t="s">
        <v>3</v>
      </c>
      <c r="HF925" t="s">
        <v>3</v>
      </c>
      <c r="HM925" t="s">
        <v>3</v>
      </c>
      <c r="HN925" t="s">
        <v>3</v>
      </c>
      <c r="HO925" t="s">
        <v>3</v>
      </c>
      <c r="HP925" t="s">
        <v>3</v>
      </c>
      <c r="HQ925" t="s">
        <v>3</v>
      </c>
      <c r="IK925">
        <v>0</v>
      </c>
    </row>
    <row r="926" spans="1:255" x14ac:dyDescent="0.2">
      <c r="A926" s="2">
        <v>18</v>
      </c>
      <c r="B926" s="2">
        <v>1</v>
      </c>
      <c r="C926" s="2">
        <v>465</v>
      </c>
      <c r="D926" s="2"/>
      <c r="E926" s="2" t="s">
        <v>823</v>
      </c>
      <c r="F926" s="2" t="s">
        <v>759</v>
      </c>
      <c r="G926" s="2" t="s">
        <v>760</v>
      </c>
      <c r="H926" s="2" t="s">
        <v>397</v>
      </c>
      <c r="I926" s="2">
        <f>I918*J926</f>
        <v>6.0299999999999999E-2</v>
      </c>
      <c r="J926" s="2">
        <v>0.89999999999999991</v>
      </c>
      <c r="K926" s="2">
        <v>0.9</v>
      </c>
      <c r="L926" s="2"/>
      <c r="M926" s="2"/>
      <c r="N926" s="2"/>
      <c r="O926" s="2">
        <f t="shared" si="725"/>
        <v>0.71</v>
      </c>
      <c r="P926" s="2">
        <f t="shared" si="726"/>
        <v>0.71</v>
      </c>
      <c r="Q926" s="2">
        <f t="shared" si="727"/>
        <v>0</v>
      </c>
      <c r="R926" s="2">
        <f t="shared" si="728"/>
        <v>0</v>
      </c>
      <c r="S926" s="2">
        <f t="shared" si="729"/>
        <v>0</v>
      </c>
      <c r="T926" s="2">
        <f t="shared" si="730"/>
        <v>0</v>
      </c>
      <c r="U926" s="2">
        <f t="shared" si="731"/>
        <v>0</v>
      </c>
      <c r="V926" s="2">
        <f t="shared" si="732"/>
        <v>0</v>
      </c>
      <c r="W926" s="2">
        <f t="shared" si="733"/>
        <v>0</v>
      </c>
      <c r="X926" s="2">
        <f t="shared" si="734"/>
        <v>0</v>
      </c>
      <c r="Y926" s="2">
        <f t="shared" si="735"/>
        <v>0</v>
      </c>
      <c r="Z926" s="2"/>
      <c r="AA926" s="2">
        <v>50417534</v>
      </c>
      <c r="AB926" s="2">
        <f t="shared" si="736"/>
        <v>11.82</v>
      </c>
      <c r="AC926" s="2">
        <f t="shared" si="737"/>
        <v>11.82</v>
      </c>
      <c r="AD926" s="2">
        <f t="shared" si="738"/>
        <v>0</v>
      </c>
      <c r="AE926" s="2">
        <f t="shared" si="739"/>
        <v>0</v>
      </c>
      <c r="AF926" s="2">
        <f t="shared" si="740"/>
        <v>0</v>
      </c>
      <c r="AG926" s="2">
        <f t="shared" si="741"/>
        <v>0</v>
      </c>
      <c r="AH926" s="2">
        <f t="shared" si="742"/>
        <v>0</v>
      </c>
      <c r="AI926" s="2">
        <f t="shared" si="743"/>
        <v>0</v>
      </c>
      <c r="AJ926" s="2">
        <f t="shared" si="744"/>
        <v>0</v>
      </c>
      <c r="AK926" s="2">
        <v>11.82</v>
      </c>
      <c r="AL926" s="2">
        <v>11.82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125</v>
      </c>
      <c r="AU926" s="2">
        <v>94</v>
      </c>
      <c r="AV926" s="2">
        <v>1</v>
      </c>
      <c r="AW926" s="2">
        <v>1</v>
      </c>
      <c r="AX926" s="2"/>
      <c r="AY926" s="2"/>
      <c r="AZ926" s="2">
        <v>1</v>
      </c>
      <c r="BA926" s="2">
        <v>1</v>
      </c>
      <c r="BB926" s="2">
        <v>1</v>
      </c>
      <c r="BC926" s="2">
        <v>1</v>
      </c>
      <c r="BD926" s="2" t="s">
        <v>3</v>
      </c>
      <c r="BE926" s="2" t="s">
        <v>3</v>
      </c>
      <c r="BF926" s="2" t="s">
        <v>3</v>
      </c>
      <c r="BG926" s="2" t="s">
        <v>3</v>
      </c>
      <c r="BH926" s="2">
        <v>3</v>
      </c>
      <c r="BI926" s="2">
        <v>1</v>
      </c>
      <c r="BJ926" s="2" t="s">
        <v>761</v>
      </c>
      <c r="BK926" s="2"/>
      <c r="BL926" s="2"/>
      <c r="BM926" s="2">
        <v>1833</v>
      </c>
      <c r="BN926" s="2">
        <v>0</v>
      </c>
      <c r="BO926" s="2" t="s">
        <v>3</v>
      </c>
      <c r="BP926" s="2">
        <v>0</v>
      </c>
      <c r="BQ926" s="2">
        <v>30</v>
      </c>
      <c r="BR926" s="2">
        <v>0</v>
      </c>
      <c r="BS926" s="2">
        <v>1</v>
      </c>
      <c r="BT926" s="2">
        <v>1</v>
      </c>
      <c r="BU926" s="2">
        <v>1</v>
      </c>
      <c r="BV926" s="2">
        <v>1</v>
      </c>
      <c r="BW926" s="2">
        <v>1</v>
      </c>
      <c r="BX926" s="2">
        <v>1</v>
      </c>
      <c r="BY926" s="2" t="s">
        <v>3</v>
      </c>
      <c r="BZ926" s="2">
        <v>125</v>
      </c>
      <c r="CA926" s="2">
        <v>94</v>
      </c>
      <c r="CB926" s="2" t="s">
        <v>3</v>
      </c>
      <c r="CC926" s="2"/>
      <c r="CD926" s="2"/>
      <c r="CE926" s="2">
        <v>30</v>
      </c>
      <c r="CF926" s="2">
        <v>0</v>
      </c>
      <c r="CG926" s="2">
        <v>0</v>
      </c>
      <c r="CH926" s="2"/>
      <c r="CI926" s="2"/>
      <c r="CJ926" s="2"/>
      <c r="CK926" s="2"/>
      <c r="CL926" s="2"/>
      <c r="CM926" s="2">
        <v>0</v>
      </c>
      <c r="CN926" s="2" t="s">
        <v>3</v>
      </c>
      <c r="CO926" s="2">
        <v>0</v>
      </c>
      <c r="CP926" s="2">
        <f t="shared" si="745"/>
        <v>0.71</v>
      </c>
      <c r="CQ926" s="2">
        <f t="shared" si="746"/>
        <v>11.82</v>
      </c>
      <c r="CR926" s="2">
        <f t="shared" si="747"/>
        <v>0</v>
      </c>
      <c r="CS926" s="2">
        <f t="shared" si="748"/>
        <v>0</v>
      </c>
      <c r="CT926" s="2">
        <f t="shared" si="749"/>
        <v>0</v>
      </c>
      <c r="CU926" s="2">
        <f t="shared" si="750"/>
        <v>0</v>
      </c>
      <c r="CV926" s="2">
        <f t="shared" si="751"/>
        <v>0</v>
      </c>
      <c r="CW926" s="2">
        <f t="shared" si="752"/>
        <v>0</v>
      </c>
      <c r="CX926" s="2">
        <f t="shared" si="753"/>
        <v>0</v>
      </c>
      <c r="CY926" s="2">
        <f>((S926*BZ926)/100)</f>
        <v>0</v>
      </c>
      <c r="CZ926" s="2">
        <f>((S926*CA926)/100)</f>
        <v>0</v>
      </c>
      <c r="DA926" s="2"/>
      <c r="DB926" s="2"/>
      <c r="DC926" s="2" t="s">
        <v>3</v>
      </c>
      <c r="DD926" s="2" t="s">
        <v>3</v>
      </c>
      <c r="DE926" s="2" t="s">
        <v>3</v>
      </c>
      <c r="DF926" s="2" t="s">
        <v>3</v>
      </c>
      <c r="DG926" s="2" t="s">
        <v>3</v>
      </c>
      <c r="DH926" s="2" t="s">
        <v>3</v>
      </c>
      <c r="DI926" s="2" t="s">
        <v>3</v>
      </c>
      <c r="DJ926" s="2" t="s">
        <v>3</v>
      </c>
      <c r="DK926" s="2" t="s">
        <v>3</v>
      </c>
      <c r="DL926" s="2" t="s">
        <v>3</v>
      </c>
      <c r="DM926" s="2" t="s">
        <v>3</v>
      </c>
      <c r="DN926" s="2">
        <v>0</v>
      </c>
      <c r="DO926" s="2">
        <v>0</v>
      </c>
      <c r="DP926" s="2">
        <v>1</v>
      </c>
      <c r="DQ926" s="2">
        <v>1</v>
      </c>
      <c r="DR926" s="2"/>
      <c r="DS926" s="2"/>
      <c r="DT926" s="2"/>
      <c r="DU926" s="2">
        <v>1010</v>
      </c>
      <c r="DV926" s="2" t="s">
        <v>397</v>
      </c>
      <c r="DW926" s="2" t="s">
        <v>397</v>
      </c>
      <c r="DX926" s="2">
        <v>1</v>
      </c>
      <c r="DY926" s="2"/>
      <c r="DZ926" s="2" t="s">
        <v>3</v>
      </c>
      <c r="EA926" s="2" t="s">
        <v>3</v>
      </c>
      <c r="EB926" s="2" t="s">
        <v>3</v>
      </c>
      <c r="EC926" s="2" t="s">
        <v>3</v>
      </c>
      <c r="ED926" s="2"/>
      <c r="EE926" s="2">
        <v>49575149</v>
      </c>
      <c r="EF926" s="2">
        <v>30</v>
      </c>
      <c r="EG926" s="2" t="s">
        <v>35</v>
      </c>
      <c r="EH926" s="2">
        <v>0</v>
      </c>
      <c r="EI926" s="2" t="s">
        <v>3</v>
      </c>
      <c r="EJ926" s="2">
        <v>1</v>
      </c>
      <c r="EK926" s="2">
        <v>1833</v>
      </c>
      <c r="EL926" s="2" t="s">
        <v>744</v>
      </c>
      <c r="EM926" s="2" t="s">
        <v>745</v>
      </c>
      <c r="EN926" s="2"/>
      <c r="EO926" s="2" t="s">
        <v>3</v>
      </c>
      <c r="EP926" s="2"/>
      <c r="EQ926" s="2">
        <v>0</v>
      </c>
      <c r="ER926" s="2">
        <v>11.82</v>
      </c>
      <c r="ES926" s="2">
        <v>11.82</v>
      </c>
      <c r="ET926" s="2">
        <v>0</v>
      </c>
      <c r="EU926" s="2">
        <v>0</v>
      </c>
      <c r="EV926" s="2">
        <v>0</v>
      </c>
      <c r="EW926" s="2">
        <v>0</v>
      </c>
      <c r="EX926" s="2">
        <v>0</v>
      </c>
      <c r="EY926" s="2"/>
      <c r="EZ926" s="2"/>
      <c r="FA926" s="2"/>
      <c r="FB926" s="2"/>
      <c r="FC926" s="2"/>
      <c r="FD926" s="2"/>
      <c r="FE926" s="2"/>
      <c r="FF926" s="2"/>
      <c r="FG926" s="2"/>
      <c r="FH926" s="2"/>
      <c r="FI926" s="2"/>
      <c r="FJ926" s="2"/>
      <c r="FK926" s="2"/>
      <c r="FL926" s="2"/>
      <c r="FM926" s="2"/>
      <c r="FN926" s="2"/>
      <c r="FO926" s="2"/>
      <c r="FP926" s="2"/>
      <c r="FQ926" s="2">
        <v>0</v>
      </c>
      <c r="FR926" s="2">
        <f t="shared" si="754"/>
        <v>0</v>
      </c>
      <c r="FS926" s="2">
        <v>0</v>
      </c>
      <c r="FT926" s="2"/>
      <c r="FU926" s="2"/>
      <c r="FV926" s="2"/>
      <c r="FW926" s="2"/>
      <c r="FX926" s="2">
        <v>125</v>
      </c>
      <c r="FY926" s="2">
        <v>94</v>
      </c>
      <c r="FZ926" s="2"/>
      <c r="GA926" s="2" t="s">
        <v>3</v>
      </c>
      <c r="GB926" s="2"/>
      <c r="GC926" s="2"/>
      <c r="GD926" s="2">
        <v>0</v>
      </c>
      <c r="GE926" s="2"/>
      <c r="GF926" s="2">
        <v>620473364</v>
      </c>
      <c r="GG926" s="2">
        <v>2</v>
      </c>
      <c r="GH926" s="2">
        <v>1</v>
      </c>
      <c r="GI926" s="2">
        <v>-2</v>
      </c>
      <c r="GJ926" s="2">
        <v>0</v>
      </c>
      <c r="GK926" s="2">
        <f>ROUND(R926*(R12)/100,2)</f>
        <v>0</v>
      </c>
      <c r="GL926" s="2">
        <f t="shared" si="755"/>
        <v>0</v>
      </c>
      <c r="GM926" s="2">
        <f t="shared" si="756"/>
        <v>0.71</v>
      </c>
      <c r="GN926" s="2">
        <f t="shared" si="757"/>
        <v>0.71</v>
      </c>
      <c r="GO926" s="2">
        <f t="shared" si="758"/>
        <v>0</v>
      </c>
      <c r="GP926" s="2">
        <f t="shared" si="759"/>
        <v>0</v>
      </c>
      <c r="GQ926" s="2"/>
      <c r="GR926" s="2">
        <v>0</v>
      </c>
      <c r="GS926" s="2">
        <v>3</v>
      </c>
      <c r="GT926" s="2">
        <v>0</v>
      </c>
      <c r="GU926" s="2" t="s">
        <v>3</v>
      </c>
      <c r="GV926" s="2">
        <f t="shared" si="760"/>
        <v>0</v>
      </c>
      <c r="GW926" s="2">
        <v>1</v>
      </c>
      <c r="GX926" s="2">
        <f t="shared" si="761"/>
        <v>0</v>
      </c>
      <c r="GY926" s="2"/>
      <c r="GZ926" s="2"/>
      <c r="HA926" s="2">
        <v>0</v>
      </c>
      <c r="HB926" s="2">
        <v>0</v>
      </c>
      <c r="HC926" s="2">
        <f t="shared" si="762"/>
        <v>0</v>
      </c>
      <c r="HD926" s="2"/>
      <c r="HE926" s="2" t="s">
        <v>3</v>
      </c>
      <c r="HF926" s="2" t="s">
        <v>3</v>
      </c>
      <c r="HG926" s="2"/>
      <c r="HH926" s="2"/>
      <c r="HI926" s="2"/>
      <c r="HJ926" s="2"/>
      <c r="HK926" s="2"/>
      <c r="HL926" s="2"/>
      <c r="HM926" s="2" t="s">
        <v>3</v>
      </c>
      <c r="HN926" s="2" t="s">
        <v>3</v>
      </c>
      <c r="HO926" s="2" t="s">
        <v>3</v>
      </c>
      <c r="HP926" s="2" t="s">
        <v>3</v>
      </c>
      <c r="HQ926" s="2" t="s">
        <v>3</v>
      </c>
      <c r="HR926" s="2"/>
      <c r="HS926" s="2"/>
      <c r="HT926" s="2"/>
      <c r="HU926" s="2"/>
      <c r="HV926" s="2"/>
      <c r="HW926" s="2"/>
      <c r="HX926" s="2"/>
      <c r="HY926" s="2"/>
      <c r="HZ926" s="2"/>
      <c r="IA926" s="2"/>
      <c r="IB926" s="2"/>
      <c r="IC926" s="2"/>
      <c r="ID926" s="2"/>
      <c r="IE926" s="2"/>
      <c r="IF926" s="2"/>
      <c r="IG926" s="2"/>
      <c r="IH926" s="2"/>
      <c r="II926" s="2"/>
      <c r="IJ926" s="2"/>
      <c r="IK926" s="2">
        <v>0</v>
      </c>
      <c r="IL926" s="2"/>
      <c r="IM926" s="2"/>
      <c r="IN926" s="2"/>
      <c r="IO926" s="2"/>
      <c r="IP926" s="2"/>
      <c r="IQ926" s="2"/>
      <c r="IR926" s="2"/>
      <c r="IS926" s="2"/>
      <c r="IT926" s="2"/>
      <c r="IU926" s="2"/>
    </row>
    <row r="927" spans="1:255" x14ac:dyDescent="0.2">
      <c r="A927">
        <v>18</v>
      </c>
      <c r="B927">
        <v>1</v>
      </c>
      <c r="C927">
        <v>478</v>
      </c>
      <c r="E927" t="s">
        <v>823</v>
      </c>
      <c r="F927" t="s">
        <v>759</v>
      </c>
      <c r="G927" t="s">
        <v>760</v>
      </c>
      <c r="H927" t="s">
        <v>397</v>
      </c>
      <c r="I927">
        <f>I919*J927</f>
        <v>6.0299999999999999E-2</v>
      </c>
      <c r="J927">
        <v>0.89999999999999991</v>
      </c>
      <c r="K927">
        <v>0.9</v>
      </c>
      <c r="O927">
        <f t="shared" si="725"/>
        <v>5.1100000000000003</v>
      </c>
      <c r="P927">
        <f t="shared" si="726"/>
        <v>5.1100000000000003</v>
      </c>
      <c r="Q927">
        <f t="shared" si="727"/>
        <v>0</v>
      </c>
      <c r="R927">
        <f t="shared" si="728"/>
        <v>0</v>
      </c>
      <c r="S927">
        <f t="shared" si="729"/>
        <v>0</v>
      </c>
      <c r="T927">
        <f t="shared" si="730"/>
        <v>0</v>
      </c>
      <c r="U927">
        <f t="shared" si="731"/>
        <v>0</v>
      </c>
      <c r="V927">
        <f t="shared" si="732"/>
        <v>0</v>
      </c>
      <c r="W927">
        <f t="shared" si="733"/>
        <v>0</v>
      </c>
      <c r="X927">
        <f t="shared" si="734"/>
        <v>0</v>
      </c>
      <c r="Y927">
        <f t="shared" si="735"/>
        <v>0</v>
      </c>
      <c r="AA927">
        <v>50417531</v>
      </c>
      <c r="AB927">
        <f t="shared" si="736"/>
        <v>11.82</v>
      </c>
      <c r="AC927">
        <f t="shared" si="737"/>
        <v>11.82</v>
      </c>
      <c r="AD927">
        <f t="shared" si="738"/>
        <v>0</v>
      </c>
      <c r="AE927">
        <f t="shared" si="739"/>
        <v>0</v>
      </c>
      <c r="AF927">
        <f t="shared" si="740"/>
        <v>0</v>
      </c>
      <c r="AG927">
        <f t="shared" si="741"/>
        <v>0</v>
      </c>
      <c r="AH927">
        <f t="shared" si="742"/>
        <v>0</v>
      </c>
      <c r="AI927">
        <f t="shared" si="743"/>
        <v>0</v>
      </c>
      <c r="AJ927">
        <f t="shared" si="744"/>
        <v>0</v>
      </c>
      <c r="AK927">
        <v>11.82</v>
      </c>
      <c r="AL927">
        <v>11.82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  <c r="AS927">
        <v>0</v>
      </c>
      <c r="AT927">
        <v>0</v>
      </c>
      <c r="AU927">
        <v>0</v>
      </c>
      <c r="AV927">
        <v>1</v>
      </c>
      <c r="AW927">
        <v>1</v>
      </c>
      <c r="AZ927">
        <v>1</v>
      </c>
      <c r="BA927">
        <v>1</v>
      </c>
      <c r="BB927">
        <v>1</v>
      </c>
      <c r="BC927">
        <v>7.2</v>
      </c>
      <c r="BD927" t="s">
        <v>3</v>
      </c>
      <c r="BE927" t="s">
        <v>3</v>
      </c>
      <c r="BF927" t="s">
        <v>3</v>
      </c>
      <c r="BG927" t="s">
        <v>3</v>
      </c>
      <c r="BH927">
        <v>3</v>
      </c>
      <c r="BI927">
        <v>1</v>
      </c>
      <c r="BJ927" t="s">
        <v>761</v>
      </c>
      <c r="BM927">
        <v>1833</v>
      </c>
      <c r="BN927">
        <v>0</v>
      </c>
      <c r="BO927" t="s">
        <v>759</v>
      </c>
      <c r="BP927">
        <v>1</v>
      </c>
      <c r="BQ927">
        <v>30</v>
      </c>
      <c r="BR927">
        <v>0</v>
      </c>
      <c r="BS927">
        <v>1</v>
      </c>
      <c r="BT927">
        <v>1</v>
      </c>
      <c r="BU927">
        <v>1</v>
      </c>
      <c r="BV927">
        <v>1</v>
      </c>
      <c r="BW927">
        <v>1</v>
      </c>
      <c r="BX927">
        <v>1</v>
      </c>
      <c r="BY927" t="s">
        <v>3</v>
      </c>
      <c r="BZ927">
        <v>0</v>
      </c>
      <c r="CA927">
        <v>0</v>
      </c>
      <c r="CB927" t="s">
        <v>3</v>
      </c>
      <c r="CE927">
        <v>30</v>
      </c>
      <c r="CF927">
        <v>0</v>
      </c>
      <c r="CG927">
        <v>0</v>
      </c>
      <c r="CM927">
        <v>0</v>
      </c>
      <c r="CN927" t="s">
        <v>3</v>
      </c>
      <c r="CO927">
        <v>0</v>
      </c>
      <c r="CP927">
        <f t="shared" si="745"/>
        <v>5.1100000000000003</v>
      </c>
      <c r="CQ927">
        <f t="shared" si="746"/>
        <v>85.1</v>
      </c>
      <c r="CR927">
        <f t="shared" si="747"/>
        <v>0</v>
      </c>
      <c r="CS927">
        <f t="shared" si="748"/>
        <v>0</v>
      </c>
      <c r="CT927">
        <f t="shared" si="749"/>
        <v>0</v>
      </c>
      <c r="CU927">
        <f t="shared" si="750"/>
        <v>0</v>
      </c>
      <c r="CV927">
        <f t="shared" si="751"/>
        <v>0</v>
      </c>
      <c r="CW927">
        <f t="shared" si="752"/>
        <v>0</v>
      </c>
      <c r="CX927">
        <f t="shared" si="753"/>
        <v>0</v>
      </c>
      <c r="CY927">
        <f>S927*(BZ927/100)</f>
        <v>0</v>
      </c>
      <c r="CZ927">
        <f>S927*(CA927/100)</f>
        <v>0</v>
      </c>
      <c r="DC927" t="s">
        <v>3</v>
      </c>
      <c r="DD927" t="s">
        <v>3</v>
      </c>
      <c r="DE927" t="s">
        <v>3</v>
      </c>
      <c r="DF927" t="s">
        <v>3</v>
      </c>
      <c r="DG927" t="s">
        <v>3</v>
      </c>
      <c r="DH927" t="s">
        <v>3</v>
      </c>
      <c r="DI927" t="s">
        <v>3</v>
      </c>
      <c r="DJ927" t="s">
        <v>3</v>
      </c>
      <c r="DK927" t="s">
        <v>3</v>
      </c>
      <c r="DL927" t="s">
        <v>3</v>
      </c>
      <c r="DM927" t="s">
        <v>3</v>
      </c>
      <c r="DN927">
        <v>125</v>
      </c>
      <c r="DO927">
        <v>94</v>
      </c>
      <c r="DP927">
        <v>1</v>
      </c>
      <c r="DQ927">
        <v>1</v>
      </c>
      <c r="DU927">
        <v>1010</v>
      </c>
      <c r="DV927" t="s">
        <v>397</v>
      </c>
      <c r="DW927" t="s">
        <v>397</v>
      </c>
      <c r="DX927">
        <v>1</v>
      </c>
      <c r="DZ927" t="s">
        <v>3</v>
      </c>
      <c r="EA927" t="s">
        <v>3</v>
      </c>
      <c r="EB927" t="s">
        <v>3</v>
      </c>
      <c r="EC927" t="s">
        <v>3</v>
      </c>
      <c r="EE927">
        <v>49575149</v>
      </c>
      <c r="EF927">
        <v>30</v>
      </c>
      <c r="EG927" t="s">
        <v>35</v>
      </c>
      <c r="EH927">
        <v>0</v>
      </c>
      <c r="EI927" t="s">
        <v>3</v>
      </c>
      <c r="EJ927">
        <v>1</v>
      </c>
      <c r="EK927">
        <v>1833</v>
      </c>
      <c r="EL927" t="s">
        <v>744</v>
      </c>
      <c r="EM927" t="s">
        <v>745</v>
      </c>
      <c r="EO927" t="s">
        <v>3</v>
      </c>
      <c r="EQ927">
        <v>0</v>
      </c>
      <c r="ER927">
        <v>11.82</v>
      </c>
      <c r="ES927">
        <v>11.82</v>
      </c>
      <c r="ET927">
        <v>0</v>
      </c>
      <c r="EU927">
        <v>0</v>
      </c>
      <c r="EV927">
        <v>0</v>
      </c>
      <c r="EW927">
        <v>0</v>
      </c>
      <c r="EX927">
        <v>0</v>
      </c>
      <c r="FQ927">
        <v>0</v>
      </c>
      <c r="FR927">
        <f t="shared" si="754"/>
        <v>0</v>
      </c>
      <c r="FS927">
        <v>0</v>
      </c>
      <c r="FX927">
        <v>125</v>
      </c>
      <c r="FY927">
        <v>94</v>
      </c>
      <c r="GA927" t="s">
        <v>3</v>
      </c>
      <c r="GD927">
        <v>0</v>
      </c>
      <c r="GF927">
        <v>620473364</v>
      </c>
      <c r="GG927">
        <v>2</v>
      </c>
      <c r="GH927">
        <v>1</v>
      </c>
      <c r="GI927">
        <v>2</v>
      </c>
      <c r="GJ927">
        <v>0</v>
      </c>
      <c r="GK927">
        <f>ROUND(R927*(S12)/100,2)</f>
        <v>0</v>
      </c>
      <c r="GL927">
        <f t="shared" si="755"/>
        <v>0</v>
      </c>
      <c r="GM927">
        <f t="shared" si="756"/>
        <v>5.1100000000000003</v>
      </c>
      <c r="GN927">
        <f t="shared" si="757"/>
        <v>5.1100000000000003</v>
      </c>
      <c r="GO927">
        <f t="shared" si="758"/>
        <v>0</v>
      </c>
      <c r="GP927">
        <f t="shared" si="759"/>
        <v>0</v>
      </c>
      <c r="GR927">
        <v>0</v>
      </c>
      <c r="GS927">
        <v>3</v>
      </c>
      <c r="GT927">
        <v>0</v>
      </c>
      <c r="GU927" t="s">
        <v>3</v>
      </c>
      <c r="GV927">
        <f t="shared" si="760"/>
        <v>0</v>
      </c>
      <c r="GW927">
        <v>1</v>
      </c>
      <c r="GX927">
        <f t="shared" si="761"/>
        <v>0</v>
      </c>
      <c r="HA927">
        <v>0</v>
      </c>
      <c r="HB927">
        <v>0</v>
      </c>
      <c r="HC927">
        <f t="shared" si="762"/>
        <v>0</v>
      </c>
      <c r="HE927" t="s">
        <v>3</v>
      </c>
      <c r="HF927" t="s">
        <v>3</v>
      </c>
      <c r="HM927" t="s">
        <v>3</v>
      </c>
      <c r="HN927" t="s">
        <v>3</v>
      </c>
      <c r="HO927" t="s">
        <v>3</v>
      </c>
      <c r="HP927" t="s">
        <v>3</v>
      </c>
      <c r="HQ927" t="s">
        <v>3</v>
      </c>
      <c r="IK927">
        <v>0</v>
      </c>
    </row>
    <row r="928" spans="1:255" x14ac:dyDescent="0.2">
      <c r="A928" s="2">
        <v>17</v>
      </c>
      <c r="B928" s="2">
        <v>1</v>
      </c>
      <c r="C928" s="2">
        <f>ROW(SmtRes!A493)</f>
        <v>493</v>
      </c>
      <c r="D928" s="2">
        <f>ROW(EtalonRes!A489)</f>
        <v>489</v>
      </c>
      <c r="E928" s="2" t="s">
        <v>824</v>
      </c>
      <c r="F928" s="2" t="s">
        <v>825</v>
      </c>
      <c r="G928" s="2" t="s">
        <v>826</v>
      </c>
      <c r="H928" s="2" t="s">
        <v>697</v>
      </c>
      <c r="I928" s="2">
        <v>1</v>
      </c>
      <c r="J928" s="2">
        <v>0</v>
      </c>
      <c r="K928" s="2">
        <v>1</v>
      </c>
      <c r="L928" s="2"/>
      <c r="M928" s="2"/>
      <c r="N928" s="2"/>
      <c r="O928" s="2">
        <f t="shared" si="725"/>
        <v>68.5</v>
      </c>
      <c r="P928" s="2">
        <f t="shared" si="726"/>
        <v>42.18</v>
      </c>
      <c r="Q928" s="2">
        <f t="shared" si="727"/>
        <v>1.71</v>
      </c>
      <c r="R928" s="2">
        <f t="shared" si="728"/>
        <v>0.25</v>
      </c>
      <c r="S928" s="2">
        <f t="shared" si="729"/>
        <v>24.61</v>
      </c>
      <c r="T928" s="2">
        <f t="shared" si="730"/>
        <v>0</v>
      </c>
      <c r="U928" s="2">
        <f t="shared" si="731"/>
        <v>1.95</v>
      </c>
      <c r="V928" s="2">
        <f t="shared" si="732"/>
        <v>0</v>
      </c>
      <c r="W928" s="2">
        <f t="shared" si="733"/>
        <v>0</v>
      </c>
      <c r="X928" s="2">
        <f t="shared" si="734"/>
        <v>30.76</v>
      </c>
      <c r="Y928" s="2">
        <f t="shared" si="735"/>
        <v>23.13</v>
      </c>
      <c r="Z928" s="2"/>
      <c r="AA928" s="2">
        <v>50417534</v>
      </c>
      <c r="AB928" s="2">
        <f t="shared" si="736"/>
        <v>68.5</v>
      </c>
      <c r="AC928" s="2">
        <f t="shared" si="737"/>
        <v>42.18</v>
      </c>
      <c r="AD928" s="2">
        <f t="shared" si="738"/>
        <v>1.71</v>
      </c>
      <c r="AE928" s="2">
        <f t="shared" si="739"/>
        <v>0.25</v>
      </c>
      <c r="AF928" s="2">
        <f t="shared" si="740"/>
        <v>24.61</v>
      </c>
      <c r="AG928" s="2">
        <f t="shared" si="741"/>
        <v>0</v>
      </c>
      <c r="AH928" s="2">
        <f t="shared" si="742"/>
        <v>1.95</v>
      </c>
      <c r="AI928" s="2">
        <f t="shared" si="743"/>
        <v>0</v>
      </c>
      <c r="AJ928" s="2">
        <f t="shared" si="744"/>
        <v>0</v>
      </c>
      <c r="AK928" s="2">
        <v>68.5</v>
      </c>
      <c r="AL928" s="2">
        <v>42.18</v>
      </c>
      <c r="AM928" s="2">
        <v>1.71</v>
      </c>
      <c r="AN928" s="2">
        <v>0.25</v>
      </c>
      <c r="AO928" s="2">
        <v>24.61</v>
      </c>
      <c r="AP928" s="2">
        <v>0</v>
      </c>
      <c r="AQ928" s="2">
        <v>1.95</v>
      </c>
      <c r="AR928" s="2">
        <v>0</v>
      </c>
      <c r="AS928" s="2">
        <v>0</v>
      </c>
      <c r="AT928" s="2">
        <v>125</v>
      </c>
      <c r="AU928" s="2">
        <v>94</v>
      </c>
      <c r="AV928" s="2">
        <v>1</v>
      </c>
      <c r="AW928" s="2">
        <v>1</v>
      </c>
      <c r="AX928" s="2"/>
      <c r="AY928" s="2"/>
      <c r="AZ928" s="2">
        <v>1</v>
      </c>
      <c r="BA928" s="2">
        <v>1</v>
      </c>
      <c r="BB928" s="2">
        <v>1</v>
      </c>
      <c r="BC928" s="2">
        <v>1</v>
      </c>
      <c r="BD928" s="2" t="s">
        <v>3</v>
      </c>
      <c r="BE928" s="2" t="s">
        <v>3</v>
      </c>
      <c r="BF928" s="2" t="s">
        <v>3</v>
      </c>
      <c r="BG928" s="2" t="s">
        <v>3</v>
      </c>
      <c r="BH928" s="2">
        <v>0</v>
      </c>
      <c r="BI928" s="2">
        <v>1</v>
      </c>
      <c r="BJ928" s="2" t="s">
        <v>827</v>
      </c>
      <c r="BK928" s="2"/>
      <c r="BL928" s="2"/>
      <c r="BM928" s="2">
        <v>136</v>
      </c>
      <c r="BN928" s="2">
        <v>0</v>
      </c>
      <c r="BO928" s="2" t="s">
        <v>3</v>
      </c>
      <c r="BP928" s="2">
        <v>0</v>
      </c>
      <c r="BQ928" s="2">
        <v>30</v>
      </c>
      <c r="BR928" s="2">
        <v>0</v>
      </c>
      <c r="BS928" s="2">
        <v>1</v>
      </c>
      <c r="BT928" s="2">
        <v>1</v>
      </c>
      <c r="BU928" s="2">
        <v>1</v>
      </c>
      <c r="BV928" s="2">
        <v>1</v>
      </c>
      <c r="BW928" s="2">
        <v>1</v>
      </c>
      <c r="BX928" s="2">
        <v>1</v>
      </c>
      <c r="BY928" s="2" t="s">
        <v>3</v>
      </c>
      <c r="BZ928" s="2">
        <v>125</v>
      </c>
      <c r="CA928" s="2">
        <v>94</v>
      </c>
      <c r="CB928" s="2" t="s">
        <v>3</v>
      </c>
      <c r="CC928" s="2"/>
      <c r="CD928" s="2"/>
      <c r="CE928" s="2">
        <v>30</v>
      </c>
      <c r="CF928" s="2">
        <v>0</v>
      </c>
      <c r="CG928" s="2">
        <v>0</v>
      </c>
      <c r="CH928" s="2"/>
      <c r="CI928" s="2"/>
      <c r="CJ928" s="2"/>
      <c r="CK928" s="2"/>
      <c r="CL928" s="2"/>
      <c r="CM928" s="2">
        <v>0</v>
      </c>
      <c r="CN928" s="2" t="s">
        <v>3</v>
      </c>
      <c r="CO928" s="2">
        <v>0</v>
      </c>
      <c r="CP928" s="2">
        <f t="shared" si="745"/>
        <v>68.5</v>
      </c>
      <c r="CQ928" s="2">
        <f t="shared" si="746"/>
        <v>42.18</v>
      </c>
      <c r="CR928" s="2">
        <f t="shared" si="747"/>
        <v>1.71</v>
      </c>
      <c r="CS928" s="2">
        <f t="shared" si="748"/>
        <v>0.25</v>
      </c>
      <c r="CT928" s="2">
        <f t="shared" si="749"/>
        <v>24.61</v>
      </c>
      <c r="CU928" s="2">
        <f t="shared" si="750"/>
        <v>0</v>
      </c>
      <c r="CV928" s="2">
        <f t="shared" si="751"/>
        <v>1.95</v>
      </c>
      <c r="CW928" s="2">
        <f t="shared" si="752"/>
        <v>0</v>
      </c>
      <c r="CX928" s="2">
        <f t="shared" si="753"/>
        <v>0</v>
      </c>
      <c r="CY928" s="2">
        <f>((S928*BZ928)/100)</f>
        <v>30.762499999999999</v>
      </c>
      <c r="CZ928" s="2">
        <f>((S928*CA928)/100)</f>
        <v>23.133400000000002</v>
      </c>
      <c r="DA928" s="2"/>
      <c r="DB928" s="2"/>
      <c r="DC928" s="2" t="s">
        <v>3</v>
      </c>
      <c r="DD928" s="2" t="s">
        <v>3</v>
      </c>
      <c r="DE928" s="2" t="s">
        <v>3</v>
      </c>
      <c r="DF928" s="2" t="s">
        <v>3</v>
      </c>
      <c r="DG928" s="2" t="s">
        <v>3</v>
      </c>
      <c r="DH928" s="2" t="s">
        <v>3</v>
      </c>
      <c r="DI928" s="2" t="s">
        <v>3</v>
      </c>
      <c r="DJ928" s="2" t="s">
        <v>3</v>
      </c>
      <c r="DK928" s="2" t="s">
        <v>3</v>
      </c>
      <c r="DL928" s="2" t="s">
        <v>3</v>
      </c>
      <c r="DM928" s="2" t="s">
        <v>3</v>
      </c>
      <c r="DN928" s="2">
        <v>0</v>
      </c>
      <c r="DO928" s="2">
        <v>0</v>
      </c>
      <c r="DP928" s="2">
        <v>1</v>
      </c>
      <c r="DQ928" s="2">
        <v>1</v>
      </c>
      <c r="DR928" s="2"/>
      <c r="DS928" s="2"/>
      <c r="DT928" s="2"/>
      <c r="DU928" s="2">
        <v>1013</v>
      </c>
      <c r="DV928" s="2" t="s">
        <v>697</v>
      </c>
      <c r="DW928" s="2" t="s">
        <v>697</v>
      </c>
      <c r="DX928" s="2">
        <v>1</v>
      </c>
      <c r="DY928" s="2"/>
      <c r="DZ928" s="2" t="s">
        <v>3</v>
      </c>
      <c r="EA928" s="2" t="s">
        <v>3</v>
      </c>
      <c r="EB928" s="2" t="s">
        <v>3</v>
      </c>
      <c r="EC928" s="2" t="s">
        <v>3</v>
      </c>
      <c r="ED928" s="2"/>
      <c r="EE928" s="2">
        <v>49573451</v>
      </c>
      <c r="EF928" s="2">
        <v>30</v>
      </c>
      <c r="EG928" s="2" t="s">
        <v>35</v>
      </c>
      <c r="EH928" s="2">
        <v>0</v>
      </c>
      <c r="EI928" s="2" t="s">
        <v>3</v>
      </c>
      <c r="EJ928" s="2">
        <v>1</v>
      </c>
      <c r="EK928" s="2">
        <v>136</v>
      </c>
      <c r="EL928" s="2" t="s">
        <v>828</v>
      </c>
      <c r="EM928" s="2" t="s">
        <v>829</v>
      </c>
      <c r="EN928" s="2"/>
      <c r="EO928" s="2" t="s">
        <v>3</v>
      </c>
      <c r="EP928" s="2"/>
      <c r="EQ928" s="2">
        <v>131072</v>
      </c>
      <c r="ER928" s="2">
        <v>68.5</v>
      </c>
      <c r="ES928" s="2">
        <v>42.18</v>
      </c>
      <c r="ET928" s="2">
        <v>1.71</v>
      </c>
      <c r="EU928" s="2">
        <v>0.25</v>
      </c>
      <c r="EV928" s="2">
        <v>24.61</v>
      </c>
      <c r="EW928" s="2">
        <v>1.95</v>
      </c>
      <c r="EX928" s="2">
        <v>0</v>
      </c>
      <c r="EY928" s="2">
        <v>0</v>
      </c>
      <c r="EZ928" s="2"/>
      <c r="FA928" s="2"/>
      <c r="FB928" s="2"/>
      <c r="FC928" s="2"/>
      <c r="FD928" s="2"/>
      <c r="FE928" s="2"/>
      <c r="FF928" s="2"/>
      <c r="FG928" s="2"/>
      <c r="FH928" s="2"/>
      <c r="FI928" s="2"/>
      <c r="FJ928" s="2"/>
      <c r="FK928" s="2"/>
      <c r="FL928" s="2"/>
      <c r="FM928" s="2"/>
      <c r="FN928" s="2"/>
      <c r="FO928" s="2"/>
      <c r="FP928" s="2"/>
      <c r="FQ928" s="2">
        <v>0</v>
      </c>
      <c r="FR928" s="2">
        <f t="shared" si="754"/>
        <v>0</v>
      </c>
      <c r="FS928" s="2">
        <v>0</v>
      </c>
      <c r="FT928" s="2"/>
      <c r="FU928" s="2"/>
      <c r="FV928" s="2"/>
      <c r="FW928" s="2"/>
      <c r="FX928" s="2">
        <v>125</v>
      </c>
      <c r="FY928" s="2">
        <v>94</v>
      </c>
      <c r="FZ928" s="2"/>
      <c r="GA928" s="2" t="s">
        <v>3</v>
      </c>
      <c r="GB928" s="2"/>
      <c r="GC928" s="2"/>
      <c r="GD928" s="2">
        <v>0</v>
      </c>
      <c r="GE928" s="2"/>
      <c r="GF928" s="2">
        <v>-310274795</v>
      </c>
      <c r="GG928" s="2">
        <v>2</v>
      </c>
      <c r="GH928" s="2">
        <v>1</v>
      </c>
      <c r="GI928" s="2">
        <v>-2</v>
      </c>
      <c r="GJ928" s="2">
        <v>0</v>
      </c>
      <c r="GK928" s="2">
        <f>ROUND(R928*(R12)/100,2)</f>
        <v>0.44</v>
      </c>
      <c r="GL928" s="2">
        <f t="shared" si="755"/>
        <v>0</v>
      </c>
      <c r="GM928" s="2">
        <f t="shared" si="756"/>
        <v>122.83</v>
      </c>
      <c r="GN928" s="2">
        <f t="shared" si="757"/>
        <v>122.83</v>
      </c>
      <c r="GO928" s="2">
        <f t="shared" si="758"/>
        <v>0</v>
      </c>
      <c r="GP928" s="2">
        <f t="shared" si="759"/>
        <v>0</v>
      </c>
      <c r="GQ928" s="2"/>
      <c r="GR928" s="2">
        <v>0</v>
      </c>
      <c r="GS928" s="2">
        <v>3</v>
      </c>
      <c r="GT928" s="2">
        <v>0</v>
      </c>
      <c r="GU928" s="2" t="s">
        <v>3</v>
      </c>
      <c r="GV928" s="2">
        <f t="shared" si="760"/>
        <v>0</v>
      </c>
      <c r="GW928" s="2">
        <v>1</v>
      </c>
      <c r="GX928" s="2">
        <f t="shared" si="761"/>
        <v>0</v>
      </c>
      <c r="GY928" s="2"/>
      <c r="GZ928" s="2"/>
      <c r="HA928" s="2">
        <v>0</v>
      </c>
      <c r="HB928" s="2">
        <v>0</v>
      </c>
      <c r="HC928" s="2">
        <f t="shared" si="762"/>
        <v>0</v>
      </c>
      <c r="HD928" s="2"/>
      <c r="HE928" s="2" t="s">
        <v>3</v>
      </c>
      <c r="HF928" s="2" t="s">
        <v>3</v>
      </c>
      <c r="HG928" s="2"/>
      <c r="HH928" s="2"/>
      <c r="HI928" s="2"/>
      <c r="HJ928" s="2"/>
      <c r="HK928" s="2"/>
      <c r="HL928" s="2"/>
      <c r="HM928" s="2" t="s">
        <v>3</v>
      </c>
      <c r="HN928" s="2" t="s">
        <v>3</v>
      </c>
      <c r="HO928" s="2" t="s">
        <v>3</v>
      </c>
      <c r="HP928" s="2" t="s">
        <v>3</v>
      </c>
      <c r="HQ928" s="2" t="s">
        <v>3</v>
      </c>
      <c r="HR928" s="2"/>
      <c r="HS928" s="2"/>
      <c r="HT928" s="2"/>
      <c r="HU928" s="2"/>
      <c r="HV928" s="2"/>
      <c r="HW928" s="2"/>
      <c r="HX928" s="2"/>
      <c r="HY928" s="2"/>
      <c r="HZ928" s="2"/>
      <c r="IA928" s="2"/>
      <c r="IB928" s="2"/>
      <c r="IC928" s="2"/>
      <c r="ID928" s="2"/>
      <c r="IE928" s="2"/>
      <c r="IF928" s="2"/>
      <c r="IG928" s="2"/>
      <c r="IH928" s="2"/>
      <c r="II928" s="2"/>
      <c r="IJ928" s="2"/>
      <c r="IK928" s="2">
        <v>0</v>
      </c>
      <c r="IL928" s="2"/>
      <c r="IM928" s="2"/>
      <c r="IN928" s="2"/>
      <c r="IO928" s="2"/>
      <c r="IP928" s="2"/>
      <c r="IQ928" s="2"/>
      <c r="IR928" s="2"/>
      <c r="IS928" s="2"/>
      <c r="IT928" s="2"/>
      <c r="IU928" s="2"/>
    </row>
    <row r="929" spans="1:255" x14ac:dyDescent="0.2">
      <c r="A929">
        <v>17</v>
      </c>
      <c r="B929">
        <v>1</v>
      </c>
      <c r="C929">
        <f>ROW(SmtRes!A508)</f>
        <v>508</v>
      </c>
      <c r="D929">
        <f>ROW(EtalonRes!A504)</f>
        <v>504</v>
      </c>
      <c r="E929" t="s">
        <v>824</v>
      </c>
      <c r="F929" t="s">
        <v>825</v>
      </c>
      <c r="G929" t="s">
        <v>826</v>
      </c>
      <c r="H929" t="s">
        <v>697</v>
      </c>
      <c r="I929">
        <v>1</v>
      </c>
      <c r="J929">
        <v>0</v>
      </c>
      <c r="K929">
        <v>1</v>
      </c>
      <c r="O929">
        <f t="shared" si="725"/>
        <v>1027.25</v>
      </c>
      <c r="P929">
        <f t="shared" si="726"/>
        <v>293.57</v>
      </c>
      <c r="Q929">
        <f t="shared" si="727"/>
        <v>19.25</v>
      </c>
      <c r="R929">
        <f t="shared" si="728"/>
        <v>7.26</v>
      </c>
      <c r="S929">
        <f t="shared" si="729"/>
        <v>714.43</v>
      </c>
      <c r="T929">
        <f t="shared" si="730"/>
        <v>0</v>
      </c>
      <c r="U929">
        <f t="shared" si="731"/>
        <v>1.95</v>
      </c>
      <c r="V929">
        <f t="shared" si="732"/>
        <v>0</v>
      </c>
      <c r="W929">
        <f t="shared" si="733"/>
        <v>0</v>
      </c>
      <c r="X929">
        <f t="shared" si="734"/>
        <v>735.86</v>
      </c>
      <c r="Y929">
        <f t="shared" si="735"/>
        <v>328.64</v>
      </c>
      <c r="AA929">
        <v>50417531</v>
      </c>
      <c r="AB929">
        <f t="shared" si="736"/>
        <v>68.5</v>
      </c>
      <c r="AC929">
        <f t="shared" si="737"/>
        <v>42.18</v>
      </c>
      <c r="AD929">
        <f t="shared" si="738"/>
        <v>1.71</v>
      </c>
      <c r="AE929">
        <f t="shared" si="739"/>
        <v>0.25</v>
      </c>
      <c r="AF929">
        <f t="shared" si="740"/>
        <v>24.61</v>
      </c>
      <c r="AG929">
        <f t="shared" si="741"/>
        <v>0</v>
      </c>
      <c r="AH929">
        <f t="shared" si="742"/>
        <v>1.95</v>
      </c>
      <c r="AI929">
        <f t="shared" si="743"/>
        <v>0</v>
      </c>
      <c r="AJ929">
        <f t="shared" si="744"/>
        <v>0</v>
      </c>
      <c r="AK929">
        <v>68.5</v>
      </c>
      <c r="AL929">
        <v>42.18</v>
      </c>
      <c r="AM929">
        <v>1.71</v>
      </c>
      <c r="AN929">
        <v>0.25</v>
      </c>
      <c r="AO929">
        <v>24.61</v>
      </c>
      <c r="AP929">
        <v>0</v>
      </c>
      <c r="AQ929">
        <v>1.95</v>
      </c>
      <c r="AR929">
        <v>0</v>
      </c>
      <c r="AS929">
        <v>0</v>
      </c>
      <c r="AT929">
        <v>103</v>
      </c>
      <c r="AU929">
        <v>46</v>
      </c>
      <c r="AV929">
        <v>1</v>
      </c>
      <c r="AW929">
        <v>1</v>
      </c>
      <c r="AZ929">
        <v>1</v>
      </c>
      <c r="BA929">
        <v>29.03</v>
      </c>
      <c r="BB929">
        <v>11.26</v>
      </c>
      <c r="BC929">
        <v>6.96</v>
      </c>
      <c r="BD929" t="s">
        <v>3</v>
      </c>
      <c r="BE929" t="s">
        <v>3</v>
      </c>
      <c r="BF929" t="s">
        <v>3</v>
      </c>
      <c r="BG929" t="s">
        <v>3</v>
      </c>
      <c r="BH929">
        <v>0</v>
      </c>
      <c r="BI929">
        <v>1</v>
      </c>
      <c r="BJ929" t="s">
        <v>827</v>
      </c>
      <c r="BM929">
        <v>136</v>
      </c>
      <c r="BN929">
        <v>0</v>
      </c>
      <c r="BO929" t="s">
        <v>825</v>
      </c>
      <c r="BP929">
        <v>1</v>
      </c>
      <c r="BQ929">
        <v>30</v>
      </c>
      <c r="BR929">
        <v>0</v>
      </c>
      <c r="BS929">
        <v>29.03</v>
      </c>
      <c r="BT929">
        <v>1</v>
      </c>
      <c r="BU929">
        <v>1</v>
      </c>
      <c r="BV929">
        <v>1</v>
      </c>
      <c r="BW929">
        <v>1</v>
      </c>
      <c r="BX929">
        <v>1</v>
      </c>
      <c r="BY929" t="s">
        <v>3</v>
      </c>
      <c r="BZ929">
        <v>103</v>
      </c>
      <c r="CA929">
        <v>46</v>
      </c>
      <c r="CB929" t="s">
        <v>3</v>
      </c>
      <c r="CE929">
        <v>30</v>
      </c>
      <c r="CF929">
        <v>0</v>
      </c>
      <c r="CG929">
        <v>0</v>
      </c>
      <c r="CM929">
        <v>0</v>
      </c>
      <c r="CN929" t="s">
        <v>3</v>
      </c>
      <c r="CO929">
        <v>0</v>
      </c>
      <c r="CP929">
        <f t="shared" si="745"/>
        <v>1027.25</v>
      </c>
      <c r="CQ929">
        <f t="shared" si="746"/>
        <v>293.57</v>
      </c>
      <c r="CR929">
        <f t="shared" si="747"/>
        <v>19.25</v>
      </c>
      <c r="CS929">
        <f t="shared" si="748"/>
        <v>7.26</v>
      </c>
      <c r="CT929">
        <f t="shared" si="749"/>
        <v>714.43</v>
      </c>
      <c r="CU929">
        <f t="shared" si="750"/>
        <v>0</v>
      </c>
      <c r="CV929">
        <f t="shared" si="751"/>
        <v>1.95</v>
      </c>
      <c r="CW929">
        <f t="shared" si="752"/>
        <v>0</v>
      </c>
      <c r="CX929">
        <f t="shared" si="753"/>
        <v>0</v>
      </c>
      <c r="CY929">
        <f>S929*(BZ929/100)</f>
        <v>735.86289999999997</v>
      </c>
      <c r="CZ929">
        <f>S929*(CA929/100)</f>
        <v>328.63779999999997</v>
      </c>
      <c r="DC929" t="s">
        <v>3</v>
      </c>
      <c r="DD929" t="s">
        <v>3</v>
      </c>
      <c r="DE929" t="s">
        <v>3</v>
      </c>
      <c r="DF929" t="s">
        <v>3</v>
      </c>
      <c r="DG929" t="s">
        <v>3</v>
      </c>
      <c r="DH929" t="s">
        <v>3</v>
      </c>
      <c r="DI929" t="s">
        <v>3</v>
      </c>
      <c r="DJ929" t="s">
        <v>3</v>
      </c>
      <c r="DK929" t="s">
        <v>3</v>
      </c>
      <c r="DL929" t="s">
        <v>3</v>
      </c>
      <c r="DM929" t="s">
        <v>3</v>
      </c>
      <c r="DN929">
        <v>125</v>
      </c>
      <c r="DO929">
        <v>94</v>
      </c>
      <c r="DP929">
        <v>1</v>
      </c>
      <c r="DQ929">
        <v>1</v>
      </c>
      <c r="DU929">
        <v>1013</v>
      </c>
      <c r="DV929" t="s">
        <v>697</v>
      </c>
      <c r="DW929" t="s">
        <v>697</v>
      </c>
      <c r="DX929">
        <v>1</v>
      </c>
      <c r="DZ929" t="s">
        <v>3</v>
      </c>
      <c r="EA929" t="s">
        <v>3</v>
      </c>
      <c r="EB929" t="s">
        <v>3</v>
      </c>
      <c r="EC929" t="s">
        <v>3</v>
      </c>
      <c r="EE929">
        <v>49573451</v>
      </c>
      <c r="EF929">
        <v>30</v>
      </c>
      <c r="EG929" t="s">
        <v>35</v>
      </c>
      <c r="EH929">
        <v>0</v>
      </c>
      <c r="EI929" t="s">
        <v>3</v>
      </c>
      <c r="EJ929">
        <v>1</v>
      </c>
      <c r="EK929">
        <v>136</v>
      </c>
      <c r="EL929" t="s">
        <v>828</v>
      </c>
      <c r="EM929" t="s">
        <v>829</v>
      </c>
      <c r="EO929" t="s">
        <v>3</v>
      </c>
      <c r="EQ929">
        <v>131072</v>
      </c>
      <c r="ER929">
        <v>68.5</v>
      </c>
      <c r="ES929">
        <v>42.18</v>
      </c>
      <c r="ET929">
        <v>1.71</v>
      </c>
      <c r="EU929">
        <v>0.25</v>
      </c>
      <c r="EV929">
        <v>24.61</v>
      </c>
      <c r="EW929">
        <v>1.95</v>
      </c>
      <c r="EX929">
        <v>0</v>
      </c>
      <c r="EY929">
        <v>0</v>
      </c>
      <c r="FQ929">
        <v>0</v>
      </c>
      <c r="FR929">
        <f t="shared" si="754"/>
        <v>0</v>
      </c>
      <c r="FS929">
        <v>0</v>
      </c>
      <c r="FX929">
        <v>125</v>
      </c>
      <c r="FY929">
        <v>94</v>
      </c>
      <c r="GA929" t="s">
        <v>3</v>
      </c>
      <c r="GD929">
        <v>0</v>
      </c>
      <c r="GF929">
        <v>-310274795</v>
      </c>
      <c r="GG929">
        <v>2</v>
      </c>
      <c r="GH929">
        <v>1</v>
      </c>
      <c r="GI929">
        <v>2</v>
      </c>
      <c r="GJ929">
        <v>0</v>
      </c>
      <c r="GK929">
        <f>ROUND(R929*(S12)/100,2)</f>
        <v>11.62</v>
      </c>
      <c r="GL929">
        <f t="shared" si="755"/>
        <v>0</v>
      </c>
      <c r="GM929">
        <f t="shared" si="756"/>
        <v>2103.37</v>
      </c>
      <c r="GN929">
        <f t="shared" si="757"/>
        <v>2103.37</v>
      </c>
      <c r="GO929">
        <f t="shared" si="758"/>
        <v>0</v>
      </c>
      <c r="GP929">
        <f t="shared" si="759"/>
        <v>0</v>
      </c>
      <c r="GR929">
        <v>0</v>
      </c>
      <c r="GS929">
        <v>3</v>
      </c>
      <c r="GT929">
        <v>0</v>
      </c>
      <c r="GU929" t="s">
        <v>3</v>
      </c>
      <c r="GV929">
        <f t="shared" si="760"/>
        <v>0</v>
      </c>
      <c r="GW929">
        <v>1</v>
      </c>
      <c r="GX929">
        <f t="shared" si="761"/>
        <v>0</v>
      </c>
      <c r="HA929">
        <v>0</v>
      </c>
      <c r="HB929">
        <v>0</v>
      </c>
      <c r="HC929">
        <f t="shared" si="762"/>
        <v>0</v>
      </c>
      <c r="HE929" t="s">
        <v>3</v>
      </c>
      <c r="HF929" t="s">
        <v>3</v>
      </c>
      <c r="HM929" t="s">
        <v>3</v>
      </c>
      <c r="HN929" t="s">
        <v>3</v>
      </c>
      <c r="HO929" t="s">
        <v>3</v>
      </c>
      <c r="HP929" t="s">
        <v>3</v>
      </c>
      <c r="HQ929" t="s">
        <v>3</v>
      </c>
      <c r="IK929">
        <v>0</v>
      </c>
    </row>
    <row r="930" spans="1:255" x14ac:dyDescent="0.2">
      <c r="A930" s="2">
        <v>18</v>
      </c>
      <c r="B930" s="2">
        <v>1</v>
      </c>
      <c r="C930" s="2">
        <v>492</v>
      </c>
      <c r="D930" s="2"/>
      <c r="E930" s="2" t="s">
        <v>830</v>
      </c>
      <c r="F930" s="2" t="s">
        <v>831</v>
      </c>
      <c r="G930" s="2" t="s">
        <v>832</v>
      </c>
      <c r="H930" s="2" t="s">
        <v>397</v>
      </c>
      <c r="I930" s="2">
        <f>I928*J930</f>
        <v>1</v>
      </c>
      <c r="J930" s="2">
        <v>1</v>
      </c>
      <c r="K930" s="2">
        <v>1</v>
      </c>
      <c r="L930" s="2"/>
      <c r="M930" s="2"/>
      <c r="N930" s="2"/>
      <c r="O930" s="2">
        <f t="shared" si="725"/>
        <v>370.67</v>
      </c>
      <c r="P930" s="2">
        <f t="shared" si="726"/>
        <v>370.67</v>
      </c>
      <c r="Q930" s="2">
        <f t="shared" si="727"/>
        <v>0</v>
      </c>
      <c r="R930" s="2">
        <f t="shared" si="728"/>
        <v>0</v>
      </c>
      <c r="S930" s="2">
        <f t="shared" si="729"/>
        <v>0</v>
      </c>
      <c r="T930" s="2">
        <f t="shared" si="730"/>
        <v>0</v>
      </c>
      <c r="U930" s="2">
        <f t="shared" si="731"/>
        <v>0</v>
      </c>
      <c r="V930" s="2">
        <f t="shared" si="732"/>
        <v>0</v>
      </c>
      <c r="W930" s="2">
        <f t="shared" si="733"/>
        <v>0</v>
      </c>
      <c r="X930" s="2">
        <f t="shared" si="734"/>
        <v>0</v>
      </c>
      <c r="Y930" s="2">
        <f t="shared" si="735"/>
        <v>0</v>
      </c>
      <c r="Z930" s="2"/>
      <c r="AA930" s="2">
        <v>50417534</v>
      </c>
      <c r="AB930" s="2">
        <f t="shared" si="736"/>
        <v>370.67</v>
      </c>
      <c r="AC930" s="2">
        <f t="shared" si="737"/>
        <v>370.67</v>
      </c>
      <c r="AD930" s="2">
        <f t="shared" si="738"/>
        <v>0</v>
      </c>
      <c r="AE930" s="2">
        <f t="shared" si="739"/>
        <v>0</v>
      </c>
      <c r="AF930" s="2">
        <f t="shared" si="740"/>
        <v>0</v>
      </c>
      <c r="AG930" s="2">
        <f t="shared" si="741"/>
        <v>0</v>
      </c>
      <c r="AH930" s="2">
        <f t="shared" si="742"/>
        <v>0</v>
      </c>
      <c r="AI930" s="2">
        <f t="shared" si="743"/>
        <v>0</v>
      </c>
      <c r="AJ930" s="2">
        <f t="shared" si="744"/>
        <v>0</v>
      </c>
      <c r="AK930" s="2">
        <v>370.67</v>
      </c>
      <c r="AL930" s="2">
        <v>370.67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125</v>
      </c>
      <c r="AU930" s="2">
        <v>94</v>
      </c>
      <c r="AV930" s="2">
        <v>1</v>
      </c>
      <c r="AW930" s="2">
        <v>1</v>
      </c>
      <c r="AX930" s="2"/>
      <c r="AY930" s="2"/>
      <c r="AZ930" s="2">
        <v>1</v>
      </c>
      <c r="BA930" s="2">
        <v>1</v>
      </c>
      <c r="BB930" s="2">
        <v>1</v>
      </c>
      <c r="BC930" s="2">
        <v>1</v>
      </c>
      <c r="BD930" s="2" t="s">
        <v>3</v>
      </c>
      <c r="BE930" s="2" t="s">
        <v>3</v>
      </c>
      <c r="BF930" s="2" t="s">
        <v>3</v>
      </c>
      <c r="BG930" s="2" t="s">
        <v>3</v>
      </c>
      <c r="BH930" s="2">
        <v>3</v>
      </c>
      <c r="BI930" s="2">
        <v>1</v>
      </c>
      <c r="BJ930" s="2" t="s">
        <v>833</v>
      </c>
      <c r="BK930" s="2"/>
      <c r="BL930" s="2"/>
      <c r="BM930" s="2">
        <v>136</v>
      </c>
      <c r="BN930" s="2">
        <v>0</v>
      </c>
      <c r="BO930" s="2" t="s">
        <v>3</v>
      </c>
      <c r="BP930" s="2">
        <v>0</v>
      </c>
      <c r="BQ930" s="2">
        <v>30</v>
      </c>
      <c r="BR930" s="2">
        <v>0</v>
      </c>
      <c r="BS930" s="2">
        <v>1</v>
      </c>
      <c r="BT930" s="2">
        <v>1</v>
      </c>
      <c r="BU930" s="2">
        <v>1</v>
      </c>
      <c r="BV930" s="2">
        <v>1</v>
      </c>
      <c r="BW930" s="2">
        <v>1</v>
      </c>
      <c r="BX930" s="2">
        <v>1</v>
      </c>
      <c r="BY930" s="2" t="s">
        <v>3</v>
      </c>
      <c r="BZ930" s="2">
        <v>125</v>
      </c>
      <c r="CA930" s="2">
        <v>94</v>
      </c>
      <c r="CB930" s="2" t="s">
        <v>3</v>
      </c>
      <c r="CC930" s="2"/>
      <c r="CD930" s="2"/>
      <c r="CE930" s="2">
        <v>30</v>
      </c>
      <c r="CF930" s="2">
        <v>0</v>
      </c>
      <c r="CG930" s="2">
        <v>0</v>
      </c>
      <c r="CH930" s="2"/>
      <c r="CI930" s="2"/>
      <c r="CJ930" s="2"/>
      <c r="CK930" s="2"/>
      <c r="CL930" s="2"/>
      <c r="CM930" s="2">
        <v>0</v>
      </c>
      <c r="CN930" s="2" t="s">
        <v>3</v>
      </c>
      <c r="CO930" s="2">
        <v>0</v>
      </c>
      <c r="CP930" s="2">
        <f t="shared" si="745"/>
        <v>370.67</v>
      </c>
      <c r="CQ930" s="2">
        <f t="shared" si="746"/>
        <v>370.67</v>
      </c>
      <c r="CR930" s="2">
        <f t="shared" si="747"/>
        <v>0</v>
      </c>
      <c r="CS930" s="2">
        <f t="shared" si="748"/>
        <v>0</v>
      </c>
      <c r="CT930" s="2">
        <f t="shared" si="749"/>
        <v>0</v>
      </c>
      <c r="CU930" s="2">
        <f t="shared" si="750"/>
        <v>0</v>
      </c>
      <c r="CV930" s="2">
        <f t="shared" si="751"/>
        <v>0</v>
      </c>
      <c r="CW930" s="2">
        <f t="shared" si="752"/>
        <v>0</v>
      </c>
      <c r="CX930" s="2">
        <f t="shared" si="753"/>
        <v>0</v>
      </c>
      <c r="CY930" s="2">
        <f>((S930*BZ930)/100)</f>
        <v>0</v>
      </c>
      <c r="CZ930" s="2">
        <f>((S930*CA930)/100)</f>
        <v>0</v>
      </c>
      <c r="DA930" s="2"/>
      <c r="DB930" s="2"/>
      <c r="DC930" s="2" t="s">
        <v>3</v>
      </c>
      <c r="DD930" s="2" t="s">
        <v>3</v>
      </c>
      <c r="DE930" s="2" t="s">
        <v>3</v>
      </c>
      <c r="DF930" s="2" t="s">
        <v>3</v>
      </c>
      <c r="DG930" s="2" t="s">
        <v>3</v>
      </c>
      <c r="DH930" s="2" t="s">
        <v>3</v>
      </c>
      <c r="DI930" s="2" t="s">
        <v>3</v>
      </c>
      <c r="DJ930" s="2" t="s">
        <v>3</v>
      </c>
      <c r="DK930" s="2" t="s">
        <v>3</v>
      </c>
      <c r="DL930" s="2" t="s">
        <v>3</v>
      </c>
      <c r="DM930" s="2" t="s">
        <v>3</v>
      </c>
      <c r="DN930" s="2">
        <v>0</v>
      </c>
      <c r="DO930" s="2">
        <v>0</v>
      </c>
      <c r="DP930" s="2">
        <v>1</v>
      </c>
      <c r="DQ930" s="2">
        <v>1</v>
      </c>
      <c r="DR930" s="2"/>
      <c r="DS930" s="2"/>
      <c r="DT930" s="2"/>
      <c r="DU930" s="2">
        <v>1010</v>
      </c>
      <c r="DV930" s="2" t="s">
        <v>397</v>
      </c>
      <c r="DW930" s="2" t="s">
        <v>397</v>
      </c>
      <c r="DX930" s="2">
        <v>1</v>
      </c>
      <c r="DY930" s="2"/>
      <c r="DZ930" s="2" t="s">
        <v>3</v>
      </c>
      <c r="EA930" s="2" t="s">
        <v>3</v>
      </c>
      <c r="EB930" s="2" t="s">
        <v>3</v>
      </c>
      <c r="EC930" s="2" t="s">
        <v>3</v>
      </c>
      <c r="ED930" s="2"/>
      <c r="EE930" s="2">
        <v>49573451</v>
      </c>
      <c r="EF930" s="2">
        <v>30</v>
      </c>
      <c r="EG930" s="2" t="s">
        <v>35</v>
      </c>
      <c r="EH930" s="2">
        <v>0</v>
      </c>
      <c r="EI930" s="2" t="s">
        <v>3</v>
      </c>
      <c r="EJ930" s="2">
        <v>1</v>
      </c>
      <c r="EK930" s="2">
        <v>136</v>
      </c>
      <c r="EL930" s="2" t="s">
        <v>828</v>
      </c>
      <c r="EM930" s="2" t="s">
        <v>829</v>
      </c>
      <c r="EN930" s="2"/>
      <c r="EO930" s="2" t="s">
        <v>3</v>
      </c>
      <c r="EP930" s="2"/>
      <c r="EQ930" s="2">
        <v>0</v>
      </c>
      <c r="ER930" s="2">
        <v>370.67</v>
      </c>
      <c r="ES930" s="2">
        <v>370.67</v>
      </c>
      <c r="ET930" s="2">
        <v>0</v>
      </c>
      <c r="EU930" s="2">
        <v>0</v>
      </c>
      <c r="EV930" s="2">
        <v>0</v>
      </c>
      <c r="EW930" s="2">
        <v>0</v>
      </c>
      <c r="EX930" s="2">
        <v>0</v>
      </c>
      <c r="EY930" s="2"/>
      <c r="EZ930" s="2"/>
      <c r="FA930" s="2"/>
      <c r="FB930" s="2"/>
      <c r="FC930" s="2"/>
      <c r="FD930" s="2"/>
      <c r="FE930" s="2"/>
      <c r="FF930" s="2"/>
      <c r="FG930" s="2"/>
      <c r="FH930" s="2"/>
      <c r="FI930" s="2"/>
      <c r="FJ930" s="2"/>
      <c r="FK930" s="2"/>
      <c r="FL930" s="2"/>
      <c r="FM930" s="2"/>
      <c r="FN930" s="2"/>
      <c r="FO930" s="2"/>
      <c r="FP930" s="2"/>
      <c r="FQ930" s="2">
        <v>0</v>
      </c>
      <c r="FR930" s="2">
        <f t="shared" si="754"/>
        <v>0</v>
      </c>
      <c r="FS930" s="2">
        <v>0</v>
      </c>
      <c r="FT930" s="2"/>
      <c r="FU930" s="2"/>
      <c r="FV930" s="2"/>
      <c r="FW930" s="2"/>
      <c r="FX930" s="2">
        <v>125</v>
      </c>
      <c r="FY930" s="2">
        <v>94</v>
      </c>
      <c r="FZ930" s="2"/>
      <c r="GA930" s="2" t="s">
        <v>3</v>
      </c>
      <c r="GB930" s="2"/>
      <c r="GC930" s="2"/>
      <c r="GD930" s="2">
        <v>0</v>
      </c>
      <c r="GE930" s="2"/>
      <c r="GF930" s="2">
        <v>-184476335</v>
      </c>
      <c r="GG930" s="2">
        <v>2</v>
      </c>
      <c r="GH930" s="2">
        <v>1</v>
      </c>
      <c r="GI930" s="2">
        <v>-2</v>
      </c>
      <c r="GJ930" s="2">
        <v>0</v>
      </c>
      <c r="GK930" s="2">
        <f>ROUND(R930*(R12)/100,2)</f>
        <v>0</v>
      </c>
      <c r="GL930" s="2">
        <f t="shared" si="755"/>
        <v>0</v>
      </c>
      <c r="GM930" s="2">
        <f t="shared" si="756"/>
        <v>370.67</v>
      </c>
      <c r="GN930" s="2">
        <f t="shared" si="757"/>
        <v>370.67</v>
      </c>
      <c r="GO930" s="2">
        <f t="shared" si="758"/>
        <v>0</v>
      </c>
      <c r="GP930" s="2">
        <f t="shared" si="759"/>
        <v>0</v>
      </c>
      <c r="GQ930" s="2"/>
      <c r="GR930" s="2">
        <v>0</v>
      </c>
      <c r="GS930" s="2">
        <v>3</v>
      </c>
      <c r="GT930" s="2">
        <v>0</v>
      </c>
      <c r="GU930" s="2" t="s">
        <v>3</v>
      </c>
      <c r="GV930" s="2">
        <f t="shared" si="760"/>
        <v>0</v>
      </c>
      <c r="GW930" s="2">
        <v>1</v>
      </c>
      <c r="GX930" s="2">
        <f t="shared" si="761"/>
        <v>0</v>
      </c>
      <c r="GY930" s="2"/>
      <c r="GZ930" s="2"/>
      <c r="HA930" s="2">
        <v>0</v>
      </c>
      <c r="HB930" s="2">
        <v>0</v>
      </c>
      <c r="HC930" s="2">
        <f t="shared" si="762"/>
        <v>0</v>
      </c>
      <c r="HD930" s="2"/>
      <c r="HE930" s="2" t="s">
        <v>3</v>
      </c>
      <c r="HF930" s="2" t="s">
        <v>3</v>
      </c>
      <c r="HG930" s="2"/>
      <c r="HH930" s="2"/>
      <c r="HI930" s="2"/>
      <c r="HJ930" s="2"/>
      <c r="HK930" s="2"/>
      <c r="HL930" s="2"/>
      <c r="HM930" s="2" t="s">
        <v>3</v>
      </c>
      <c r="HN930" s="2" t="s">
        <v>3</v>
      </c>
      <c r="HO930" s="2" t="s">
        <v>3</v>
      </c>
      <c r="HP930" s="2" t="s">
        <v>3</v>
      </c>
      <c r="HQ930" s="2" t="s">
        <v>3</v>
      </c>
      <c r="HR930" s="2"/>
      <c r="HS930" s="2"/>
      <c r="HT930" s="2"/>
      <c r="HU930" s="2"/>
      <c r="HV930" s="2"/>
      <c r="HW930" s="2"/>
      <c r="HX930" s="2"/>
      <c r="HY930" s="2"/>
      <c r="HZ930" s="2"/>
      <c r="IA930" s="2"/>
      <c r="IB930" s="2"/>
      <c r="IC930" s="2"/>
      <c r="ID930" s="2"/>
      <c r="IE930" s="2"/>
      <c r="IF930" s="2"/>
      <c r="IG930" s="2"/>
      <c r="IH930" s="2"/>
      <c r="II930" s="2"/>
      <c r="IJ930" s="2"/>
      <c r="IK930" s="2">
        <v>0</v>
      </c>
      <c r="IL930" s="2"/>
      <c r="IM930" s="2"/>
      <c r="IN930" s="2"/>
      <c r="IO930" s="2"/>
      <c r="IP930" s="2"/>
      <c r="IQ930" s="2"/>
      <c r="IR930" s="2"/>
      <c r="IS930" s="2"/>
      <c r="IT930" s="2"/>
      <c r="IU930" s="2"/>
    </row>
    <row r="931" spans="1:255" x14ac:dyDescent="0.2">
      <c r="A931">
        <v>18</v>
      </c>
      <c r="B931">
        <v>1</v>
      </c>
      <c r="C931">
        <v>507</v>
      </c>
      <c r="E931" t="s">
        <v>830</v>
      </c>
      <c r="F931" t="s">
        <v>831</v>
      </c>
      <c r="G931" t="s">
        <v>832</v>
      </c>
      <c r="H931" t="s">
        <v>397</v>
      </c>
      <c r="I931">
        <f>I929*J931</f>
        <v>1</v>
      </c>
      <c r="J931">
        <v>1</v>
      </c>
      <c r="K931">
        <v>1</v>
      </c>
      <c r="O931">
        <f t="shared" si="725"/>
        <v>5519.28</v>
      </c>
      <c r="P931">
        <f t="shared" si="726"/>
        <v>5519.28</v>
      </c>
      <c r="Q931">
        <f t="shared" si="727"/>
        <v>0</v>
      </c>
      <c r="R931">
        <f t="shared" si="728"/>
        <v>0</v>
      </c>
      <c r="S931">
        <f t="shared" si="729"/>
        <v>0</v>
      </c>
      <c r="T931">
        <f t="shared" si="730"/>
        <v>0</v>
      </c>
      <c r="U931">
        <f t="shared" si="731"/>
        <v>0</v>
      </c>
      <c r="V931">
        <f t="shared" si="732"/>
        <v>0</v>
      </c>
      <c r="W931">
        <f t="shared" si="733"/>
        <v>0</v>
      </c>
      <c r="X931">
        <f t="shared" si="734"/>
        <v>0</v>
      </c>
      <c r="Y931">
        <f t="shared" si="735"/>
        <v>0</v>
      </c>
      <c r="AA931">
        <v>50417531</v>
      </c>
      <c r="AB931">
        <f t="shared" si="736"/>
        <v>370.67</v>
      </c>
      <c r="AC931">
        <f t="shared" si="737"/>
        <v>370.67</v>
      </c>
      <c r="AD931">
        <f t="shared" si="738"/>
        <v>0</v>
      </c>
      <c r="AE931">
        <f t="shared" si="739"/>
        <v>0</v>
      </c>
      <c r="AF931">
        <f t="shared" si="740"/>
        <v>0</v>
      </c>
      <c r="AG931">
        <f t="shared" si="741"/>
        <v>0</v>
      </c>
      <c r="AH931">
        <f t="shared" si="742"/>
        <v>0</v>
      </c>
      <c r="AI931">
        <f t="shared" si="743"/>
        <v>0</v>
      </c>
      <c r="AJ931">
        <f t="shared" si="744"/>
        <v>0</v>
      </c>
      <c r="AK931">
        <v>370.67</v>
      </c>
      <c r="AL931">
        <v>370.67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  <c r="AS931">
        <v>0</v>
      </c>
      <c r="AT931">
        <v>0</v>
      </c>
      <c r="AU931">
        <v>0</v>
      </c>
      <c r="AV931">
        <v>1</v>
      </c>
      <c r="AW931">
        <v>1</v>
      </c>
      <c r="AZ931">
        <v>1</v>
      </c>
      <c r="BA931">
        <v>1</v>
      </c>
      <c r="BB931">
        <v>1</v>
      </c>
      <c r="BC931">
        <v>14.89</v>
      </c>
      <c r="BD931" t="s">
        <v>3</v>
      </c>
      <c r="BE931" t="s">
        <v>3</v>
      </c>
      <c r="BF931" t="s">
        <v>3</v>
      </c>
      <c r="BG931" t="s">
        <v>3</v>
      </c>
      <c r="BH931">
        <v>3</v>
      </c>
      <c r="BI931">
        <v>1</v>
      </c>
      <c r="BJ931" t="s">
        <v>833</v>
      </c>
      <c r="BM931">
        <v>136</v>
      </c>
      <c r="BN931">
        <v>0</v>
      </c>
      <c r="BO931" t="s">
        <v>831</v>
      </c>
      <c r="BP931">
        <v>1</v>
      </c>
      <c r="BQ931">
        <v>30</v>
      </c>
      <c r="BR931">
        <v>0</v>
      </c>
      <c r="BS931">
        <v>1</v>
      </c>
      <c r="BT931">
        <v>1</v>
      </c>
      <c r="BU931">
        <v>1</v>
      </c>
      <c r="BV931">
        <v>1</v>
      </c>
      <c r="BW931">
        <v>1</v>
      </c>
      <c r="BX931">
        <v>1</v>
      </c>
      <c r="BY931" t="s">
        <v>3</v>
      </c>
      <c r="BZ931">
        <v>0</v>
      </c>
      <c r="CA931">
        <v>0</v>
      </c>
      <c r="CB931" t="s">
        <v>3</v>
      </c>
      <c r="CE931">
        <v>30</v>
      </c>
      <c r="CF931">
        <v>0</v>
      </c>
      <c r="CG931">
        <v>0</v>
      </c>
      <c r="CM931">
        <v>0</v>
      </c>
      <c r="CN931" t="s">
        <v>3</v>
      </c>
      <c r="CO931">
        <v>0</v>
      </c>
      <c r="CP931">
        <f t="shared" si="745"/>
        <v>5519.28</v>
      </c>
      <c r="CQ931">
        <f t="shared" si="746"/>
        <v>5519.28</v>
      </c>
      <c r="CR931">
        <f t="shared" si="747"/>
        <v>0</v>
      </c>
      <c r="CS931">
        <f t="shared" si="748"/>
        <v>0</v>
      </c>
      <c r="CT931">
        <f t="shared" si="749"/>
        <v>0</v>
      </c>
      <c r="CU931">
        <f t="shared" si="750"/>
        <v>0</v>
      </c>
      <c r="CV931">
        <f t="shared" si="751"/>
        <v>0</v>
      </c>
      <c r="CW931">
        <f t="shared" si="752"/>
        <v>0</v>
      </c>
      <c r="CX931">
        <f t="shared" si="753"/>
        <v>0</v>
      </c>
      <c r="CY931">
        <f>S931*(BZ931/100)</f>
        <v>0</v>
      </c>
      <c r="CZ931">
        <f>S931*(CA931/100)</f>
        <v>0</v>
      </c>
      <c r="DC931" t="s">
        <v>3</v>
      </c>
      <c r="DD931" t="s">
        <v>3</v>
      </c>
      <c r="DE931" t="s">
        <v>3</v>
      </c>
      <c r="DF931" t="s">
        <v>3</v>
      </c>
      <c r="DG931" t="s">
        <v>3</v>
      </c>
      <c r="DH931" t="s">
        <v>3</v>
      </c>
      <c r="DI931" t="s">
        <v>3</v>
      </c>
      <c r="DJ931" t="s">
        <v>3</v>
      </c>
      <c r="DK931" t="s">
        <v>3</v>
      </c>
      <c r="DL931" t="s">
        <v>3</v>
      </c>
      <c r="DM931" t="s">
        <v>3</v>
      </c>
      <c r="DN931">
        <v>125</v>
      </c>
      <c r="DO931">
        <v>94</v>
      </c>
      <c r="DP931">
        <v>1</v>
      </c>
      <c r="DQ931">
        <v>1</v>
      </c>
      <c r="DU931">
        <v>1010</v>
      </c>
      <c r="DV931" t="s">
        <v>397</v>
      </c>
      <c r="DW931" t="s">
        <v>397</v>
      </c>
      <c r="DX931">
        <v>1</v>
      </c>
      <c r="DZ931" t="s">
        <v>3</v>
      </c>
      <c r="EA931" t="s">
        <v>3</v>
      </c>
      <c r="EB931" t="s">
        <v>3</v>
      </c>
      <c r="EC931" t="s">
        <v>3</v>
      </c>
      <c r="EE931">
        <v>49573451</v>
      </c>
      <c r="EF931">
        <v>30</v>
      </c>
      <c r="EG931" t="s">
        <v>35</v>
      </c>
      <c r="EH931">
        <v>0</v>
      </c>
      <c r="EI931" t="s">
        <v>3</v>
      </c>
      <c r="EJ931">
        <v>1</v>
      </c>
      <c r="EK931">
        <v>136</v>
      </c>
      <c r="EL931" t="s">
        <v>828</v>
      </c>
      <c r="EM931" t="s">
        <v>829</v>
      </c>
      <c r="EO931" t="s">
        <v>3</v>
      </c>
      <c r="EQ931">
        <v>0</v>
      </c>
      <c r="ER931">
        <v>370.67</v>
      </c>
      <c r="ES931">
        <v>370.67</v>
      </c>
      <c r="ET931">
        <v>0</v>
      </c>
      <c r="EU931">
        <v>0</v>
      </c>
      <c r="EV931">
        <v>0</v>
      </c>
      <c r="EW931">
        <v>0</v>
      </c>
      <c r="EX931">
        <v>0</v>
      </c>
      <c r="FQ931">
        <v>0</v>
      </c>
      <c r="FR931">
        <f t="shared" si="754"/>
        <v>0</v>
      </c>
      <c r="FS931">
        <v>0</v>
      </c>
      <c r="FX931">
        <v>125</v>
      </c>
      <c r="FY931">
        <v>94</v>
      </c>
      <c r="GA931" t="s">
        <v>3</v>
      </c>
      <c r="GD931">
        <v>0</v>
      </c>
      <c r="GF931">
        <v>-184476335</v>
      </c>
      <c r="GG931">
        <v>2</v>
      </c>
      <c r="GH931">
        <v>1</v>
      </c>
      <c r="GI931">
        <v>2</v>
      </c>
      <c r="GJ931">
        <v>0</v>
      </c>
      <c r="GK931">
        <f>ROUND(R931*(S12)/100,2)</f>
        <v>0</v>
      </c>
      <c r="GL931">
        <f t="shared" si="755"/>
        <v>0</v>
      </c>
      <c r="GM931">
        <f t="shared" si="756"/>
        <v>5519.28</v>
      </c>
      <c r="GN931">
        <f t="shared" si="757"/>
        <v>5519.28</v>
      </c>
      <c r="GO931">
        <f t="shared" si="758"/>
        <v>0</v>
      </c>
      <c r="GP931">
        <f t="shared" si="759"/>
        <v>0</v>
      </c>
      <c r="GR931">
        <v>0</v>
      </c>
      <c r="GS931">
        <v>3</v>
      </c>
      <c r="GT931">
        <v>0</v>
      </c>
      <c r="GU931" t="s">
        <v>3</v>
      </c>
      <c r="GV931">
        <f t="shared" si="760"/>
        <v>0</v>
      </c>
      <c r="GW931">
        <v>1</v>
      </c>
      <c r="GX931">
        <f t="shared" si="761"/>
        <v>0</v>
      </c>
      <c r="HA931">
        <v>0</v>
      </c>
      <c r="HB931">
        <v>0</v>
      </c>
      <c r="HC931">
        <f t="shared" si="762"/>
        <v>0</v>
      </c>
      <c r="HE931" t="s">
        <v>3</v>
      </c>
      <c r="HF931" t="s">
        <v>3</v>
      </c>
      <c r="HM931" t="s">
        <v>3</v>
      </c>
      <c r="HN931" t="s">
        <v>3</v>
      </c>
      <c r="HO931" t="s">
        <v>3</v>
      </c>
      <c r="HP931" t="s">
        <v>3</v>
      </c>
      <c r="HQ931" t="s">
        <v>3</v>
      </c>
      <c r="IK931">
        <v>0</v>
      </c>
    </row>
    <row r="932" spans="1:255" x14ac:dyDescent="0.2">
      <c r="A932" s="2">
        <v>18</v>
      </c>
      <c r="B932" s="2">
        <v>1</v>
      </c>
      <c r="C932" s="2">
        <v>491</v>
      </c>
      <c r="D932" s="2"/>
      <c r="E932" s="2" t="s">
        <v>834</v>
      </c>
      <c r="F932" s="2" t="s">
        <v>835</v>
      </c>
      <c r="G932" s="2" t="s">
        <v>836</v>
      </c>
      <c r="H932" s="2" t="s">
        <v>397</v>
      </c>
      <c r="I932" s="2">
        <f>I928*J932</f>
        <v>1</v>
      </c>
      <c r="J932" s="2">
        <v>1</v>
      </c>
      <c r="K932" s="2">
        <v>1</v>
      </c>
      <c r="L932" s="2"/>
      <c r="M932" s="2"/>
      <c r="N932" s="2"/>
      <c r="O932" s="2">
        <f t="shared" si="725"/>
        <v>20.88</v>
      </c>
      <c r="P932" s="2">
        <f t="shared" si="726"/>
        <v>20.88</v>
      </c>
      <c r="Q932" s="2">
        <f t="shared" si="727"/>
        <v>0</v>
      </c>
      <c r="R932" s="2">
        <f t="shared" si="728"/>
        <v>0</v>
      </c>
      <c r="S932" s="2">
        <f t="shared" si="729"/>
        <v>0</v>
      </c>
      <c r="T932" s="2">
        <f t="shared" si="730"/>
        <v>0</v>
      </c>
      <c r="U932" s="2">
        <f t="shared" si="731"/>
        <v>0</v>
      </c>
      <c r="V932" s="2">
        <f t="shared" si="732"/>
        <v>0</v>
      </c>
      <c r="W932" s="2">
        <f t="shared" si="733"/>
        <v>0</v>
      </c>
      <c r="X932" s="2">
        <f t="shared" si="734"/>
        <v>0</v>
      </c>
      <c r="Y932" s="2">
        <f t="shared" si="735"/>
        <v>0</v>
      </c>
      <c r="Z932" s="2"/>
      <c r="AA932" s="2">
        <v>50417534</v>
      </c>
      <c r="AB932" s="2">
        <f t="shared" si="736"/>
        <v>20.88</v>
      </c>
      <c r="AC932" s="2">
        <f t="shared" si="737"/>
        <v>20.88</v>
      </c>
      <c r="AD932" s="2">
        <f t="shared" si="738"/>
        <v>0</v>
      </c>
      <c r="AE932" s="2">
        <f t="shared" si="739"/>
        <v>0</v>
      </c>
      <c r="AF932" s="2">
        <f t="shared" si="740"/>
        <v>0</v>
      </c>
      <c r="AG932" s="2">
        <f t="shared" si="741"/>
        <v>0</v>
      </c>
      <c r="AH932" s="2">
        <f t="shared" si="742"/>
        <v>0</v>
      </c>
      <c r="AI932" s="2">
        <f t="shared" si="743"/>
        <v>0</v>
      </c>
      <c r="AJ932" s="2">
        <f t="shared" si="744"/>
        <v>0</v>
      </c>
      <c r="AK932" s="2">
        <v>20.88</v>
      </c>
      <c r="AL932" s="2">
        <v>20.88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125</v>
      </c>
      <c r="AU932" s="2">
        <v>94</v>
      </c>
      <c r="AV932" s="2">
        <v>1</v>
      </c>
      <c r="AW932" s="2">
        <v>1</v>
      </c>
      <c r="AX932" s="2"/>
      <c r="AY932" s="2"/>
      <c r="AZ932" s="2">
        <v>1</v>
      </c>
      <c r="BA932" s="2">
        <v>1</v>
      </c>
      <c r="BB932" s="2">
        <v>1</v>
      </c>
      <c r="BC932" s="2">
        <v>1</v>
      </c>
      <c r="BD932" s="2" t="s">
        <v>3</v>
      </c>
      <c r="BE932" s="2" t="s">
        <v>3</v>
      </c>
      <c r="BF932" s="2" t="s">
        <v>3</v>
      </c>
      <c r="BG932" s="2" t="s">
        <v>3</v>
      </c>
      <c r="BH932" s="2">
        <v>3</v>
      </c>
      <c r="BI932" s="2">
        <v>1</v>
      </c>
      <c r="BJ932" s="2" t="s">
        <v>837</v>
      </c>
      <c r="BK932" s="2"/>
      <c r="BL932" s="2"/>
      <c r="BM932" s="2">
        <v>136</v>
      </c>
      <c r="BN932" s="2">
        <v>0</v>
      </c>
      <c r="BO932" s="2" t="s">
        <v>3</v>
      </c>
      <c r="BP932" s="2">
        <v>0</v>
      </c>
      <c r="BQ932" s="2">
        <v>30</v>
      </c>
      <c r="BR932" s="2">
        <v>0</v>
      </c>
      <c r="BS932" s="2">
        <v>1</v>
      </c>
      <c r="BT932" s="2">
        <v>1</v>
      </c>
      <c r="BU932" s="2">
        <v>1</v>
      </c>
      <c r="BV932" s="2">
        <v>1</v>
      </c>
      <c r="BW932" s="2">
        <v>1</v>
      </c>
      <c r="BX932" s="2">
        <v>1</v>
      </c>
      <c r="BY932" s="2" t="s">
        <v>3</v>
      </c>
      <c r="BZ932" s="2">
        <v>125</v>
      </c>
      <c r="CA932" s="2">
        <v>94</v>
      </c>
      <c r="CB932" s="2" t="s">
        <v>3</v>
      </c>
      <c r="CC932" s="2"/>
      <c r="CD932" s="2"/>
      <c r="CE932" s="2">
        <v>30</v>
      </c>
      <c r="CF932" s="2">
        <v>0</v>
      </c>
      <c r="CG932" s="2">
        <v>0</v>
      </c>
      <c r="CH932" s="2"/>
      <c r="CI932" s="2"/>
      <c r="CJ932" s="2"/>
      <c r="CK932" s="2"/>
      <c r="CL932" s="2"/>
      <c r="CM932" s="2">
        <v>0</v>
      </c>
      <c r="CN932" s="2" t="s">
        <v>3</v>
      </c>
      <c r="CO932" s="2">
        <v>0</v>
      </c>
      <c r="CP932" s="2">
        <f t="shared" si="745"/>
        <v>20.88</v>
      </c>
      <c r="CQ932" s="2">
        <f t="shared" si="746"/>
        <v>20.88</v>
      </c>
      <c r="CR932" s="2">
        <f t="shared" si="747"/>
        <v>0</v>
      </c>
      <c r="CS932" s="2">
        <f t="shared" si="748"/>
        <v>0</v>
      </c>
      <c r="CT932" s="2">
        <f t="shared" si="749"/>
        <v>0</v>
      </c>
      <c r="CU932" s="2">
        <f t="shared" si="750"/>
        <v>0</v>
      </c>
      <c r="CV932" s="2">
        <f t="shared" si="751"/>
        <v>0</v>
      </c>
      <c r="CW932" s="2">
        <f t="shared" si="752"/>
        <v>0</v>
      </c>
      <c r="CX932" s="2">
        <f t="shared" si="753"/>
        <v>0</v>
      </c>
      <c r="CY932" s="2">
        <f>((S932*BZ932)/100)</f>
        <v>0</v>
      </c>
      <c r="CZ932" s="2">
        <f>((S932*CA932)/100)</f>
        <v>0</v>
      </c>
      <c r="DA932" s="2"/>
      <c r="DB932" s="2"/>
      <c r="DC932" s="2" t="s">
        <v>3</v>
      </c>
      <c r="DD932" s="2" t="s">
        <v>3</v>
      </c>
      <c r="DE932" s="2" t="s">
        <v>3</v>
      </c>
      <c r="DF932" s="2" t="s">
        <v>3</v>
      </c>
      <c r="DG932" s="2" t="s">
        <v>3</v>
      </c>
      <c r="DH932" s="2" t="s">
        <v>3</v>
      </c>
      <c r="DI932" s="2" t="s">
        <v>3</v>
      </c>
      <c r="DJ932" s="2" t="s">
        <v>3</v>
      </c>
      <c r="DK932" s="2" t="s">
        <v>3</v>
      </c>
      <c r="DL932" s="2" t="s">
        <v>3</v>
      </c>
      <c r="DM932" s="2" t="s">
        <v>3</v>
      </c>
      <c r="DN932" s="2">
        <v>0</v>
      </c>
      <c r="DO932" s="2">
        <v>0</v>
      </c>
      <c r="DP932" s="2">
        <v>1</v>
      </c>
      <c r="DQ932" s="2">
        <v>1</v>
      </c>
      <c r="DR932" s="2"/>
      <c r="DS932" s="2"/>
      <c r="DT932" s="2"/>
      <c r="DU932" s="2">
        <v>1010</v>
      </c>
      <c r="DV932" s="2" t="s">
        <v>397</v>
      </c>
      <c r="DW932" s="2" t="s">
        <v>397</v>
      </c>
      <c r="DX932" s="2">
        <v>1</v>
      </c>
      <c r="DY932" s="2"/>
      <c r="DZ932" s="2" t="s">
        <v>3</v>
      </c>
      <c r="EA932" s="2" t="s">
        <v>3</v>
      </c>
      <c r="EB932" s="2" t="s">
        <v>3</v>
      </c>
      <c r="EC932" s="2" t="s">
        <v>3</v>
      </c>
      <c r="ED932" s="2"/>
      <c r="EE932" s="2">
        <v>49573451</v>
      </c>
      <c r="EF932" s="2">
        <v>30</v>
      </c>
      <c r="EG932" s="2" t="s">
        <v>35</v>
      </c>
      <c r="EH932" s="2">
        <v>0</v>
      </c>
      <c r="EI932" s="2" t="s">
        <v>3</v>
      </c>
      <c r="EJ932" s="2">
        <v>1</v>
      </c>
      <c r="EK932" s="2">
        <v>136</v>
      </c>
      <c r="EL932" s="2" t="s">
        <v>828</v>
      </c>
      <c r="EM932" s="2" t="s">
        <v>829</v>
      </c>
      <c r="EN932" s="2"/>
      <c r="EO932" s="2" t="s">
        <v>3</v>
      </c>
      <c r="EP932" s="2"/>
      <c r="EQ932" s="2">
        <v>0</v>
      </c>
      <c r="ER932" s="2">
        <v>20.88</v>
      </c>
      <c r="ES932" s="2">
        <v>20.88</v>
      </c>
      <c r="ET932" s="2">
        <v>0</v>
      </c>
      <c r="EU932" s="2">
        <v>0</v>
      </c>
      <c r="EV932" s="2">
        <v>0</v>
      </c>
      <c r="EW932" s="2">
        <v>0</v>
      </c>
      <c r="EX932" s="2">
        <v>0</v>
      </c>
      <c r="EY932" s="2"/>
      <c r="EZ932" s="2"/>
      <c r="FA932" s="2"/>
      <c r="FB932" s="2"/>
      <c r="FC932" s="2"/>
      <c r="FD932" s="2"/>
      <c r="FE932" s="2"/>
      <c r="FF932" s="2"/>
      <c r="FG932" s="2"/>
      <c r="FH932" s="2"/>
      <c r="FI932" s="2"/>
      <c r="FJ932" s="2"/>
      <c r="FK932" s="2"/>
      <c r="FL932" s="2"/>
      <c r="FM932" s="2"/>
      <c r="FN932" s="2"/>
      <c r="FO932" s="2"/>
      <c r="FP932" s="2"/>
      <c r="FQ932" s="2">
        <v>0</v>
      </c>
      <c r="FR932" s="2">
        <f t="shared" si="754"/>
        <v>0</v>
      </c>
      <c r="FS932" s="2">
        <v>0</v>
      </c>
      <c r="FT932" s="2"/>
      <c r="FU932" s="2"/>
      <c r="FV932" s="2"/>
      <c r="FW932" s="2"/>
      <c r="FX932" s="2">
        <v>125</v>
      </c>
      <c r="FY932" s="2">
        <v>94</v>
      </c>
      <c r="FZ932" s="2"/>
      <c r="GA932" s="2" t="s">
        <v>3</v>
      </c>
      <c r="GB932" s="2"/>
      <c r="GC932" s="2"/>
      <c r="GD932" s="2">
        <v>0</v>
      </c>
      <c r="GE932" s="2"/>
      <c r="GF932" s="2">
        <v>727321773</v>
      </c>
      <c r="GG932" s="2">
        <v>2</v>
      </c>
      <c r="GH932" s="2">
        <v>1</v>
      </c>
      <c r="GI932" s="2">
        <v>-2</v>
      </c>
      <c r="GJ932" s="2">
        <v>0</v>
      </c>
      <c r="GK932" s="2">
        <f>ROUND(R932*(R12)/100,2)</f>
        <v>0</v>
      </c>
      <c r="GL932" s="2">
        <f t="shared" si="755"/>
        <v>0</v>
      </c>
      <c r="GM932" s="2">
        <f t="shared" si="756"/>
        <v>20.88</v>
      </c>
      <c r="GN932" s="2">
        <f t="shared" si="757"/>
        <v>20.88</v>
      </c>
      <c r="GO932" s="2">
        <f t="shared" si="758"/>
        <v>0</v>
      </c>
      <c r="GP932" s="2">
        <f t="shared" si="759"/>
        <v>0</v>
      </c>
      <c r="GQ932" s="2"/>
      <c r="GR932" s="2">
        <v>0</v>
      </c>
      <c r="GS932" s="2">
        <v>3</v>
      </c>
      <c r="GT932" s="2">
        <v>0</v>
      </c>
      <c r="GU932" s="2" t="s">
        <v>3</v>
      </c>
      <c r="GV932" s="2">
        <f t="shared" si="760"/>
        <v>0</v>
      </c>
      <c r="GW932" s="2">
        <v>1</v>
      </c>
      <c r="GX932" s="2">
        <f t="shared" si="761"/>
        <v>0</v>
      </c>
      <c r="GY932" s="2"/>
      <c r="GZ932" s="2"/>
      <c r="HA932" s="2">
        <v>0</v>
      </c>
      <c r="HB932" s="2">
        <v>0</v>
      </c>
      <c r="HC932" s="2">
        <f t="shared" si="762"/>
        <v>0</v>
      </c>
      <c r="HD932" s="2"/>
      <c r="HE932" s="2" t="s">
        <v>3</v>
      </c>
      <c r="HF932" s="2" t="s">
        <v>3</v>
      </c>
      <c r="HG932" s="2"/>
      <c r="HH932" s="2"/>
      <c r="HI932" s="2"/>
      <c r="HJ932" s="2"/>
      <c r="HK932" s="2"/>
      <c r="HL932" s="2"/>
      <c r="HM932" s="2" t="s">
        <v>3</v>
      </c>
      <c r="HN932" s="2" t="s">
        <v>3</v>
      </c>
      <c r="HO932" s="2" t="s">
        <v>3</v>
      </c>
      <c r="HP932" s="2" t="s">
        <v>3</v>
      </c>
      <c r="HQ932" s="2" t="s">
        <v>3</v>
      </c>
      <c r="HR932" s="2"/>
      <c r="HS932" s="2"/>
      <c r="HT932" s="2"/>
      <c r="HU932" s="2"/>
      <c r="HV932" s="2"/>
      <c r="HW932" s="2"/>
      <c r="HX932" s="2"/>
      <c r="HY932" s="2"/>
      <c r="HZ932" s="2"/>
      <c r="IA932" s="2"/>
      <c r="IB932" s="2"/>
      <c r="IC932" s="2"/>
      <c r="ID932" s="2"/>
      <c r="IE932" s="2"/>
      <c r="IF932" s="2"/>
      <c r="IG932" s="2"/>
      <c r="IH932" s="2"/>
      <c r="II932" s="2"/>
      <c r="IJ932" s="2"/>
      <c r="IK932" s="2">
        <v>0</v>
      </c>
      <c r="IL932" s="2"/>
      <c r="IM932" s="2"/>
      <c r="IN932" s="2"/>
      <c r="IO932" s="2"/>
      <c r="IP932" s="2"/>
      <c r="IQ932" s="2"/>
      <c r="IR932" s="2"/>
      <c r="IS932" s="2"/>
      <c r="IT932" s="2"/>
      <c r="IU932" s="2"/>
    </row>
    <row r="933" spans="1:255" x14ac:dyDescent="0.2">
      <c r="A933">
        <v>18</v>
      </c>
      <c r="B933">
        <v>1</v>
      </c>
      <c r="C933">
        <v>506</v>
      </c>
      <c r="E933" t="s">
        <v>834</v>
      </c>
      <c r="F933" t="s">
        <v>835</v>
      </c>
      <c r="G933" t="s">
        <v>836</v>
      </c>
      <c r="H933" t="s">
        <v>397</v>
      </c>
      <c r="I933">
        <f>I929*J933</f>
        <v>1</v>
      </c>
      <c r="J933">
        <v>1</v>
      </c>
      <c r="K933">
        <v>1</v>
      </c>
      <c r="O933">
        <f t="shared" si="725"/>
        <v>54.91</v>
      </c>
      <c r="P933">
        <f t="shared" si="726"/>
        <v>54.91</v>
      </c>
      <c r="Q933">
        <f t="shared" si="727"/>
        <v>0</v>
      </c>
      <c r="R933">
        <f t="shared" si="728"/>
        <v>0</v>
      </c>
      <c r="S933">
        <f t="shared" si="729"/>
        <v>0</v>
      </c>
      <c r="T933">
        <f t="shared" si="730"/>
        <v>0</v>
      </c>
      <c r="U933">
        <f t="shared" si="731"/>
        <v>0</v>
      </c>
      <c r="V933">
        <f t="shared" si="732"/>
        <v>0</v>
      </c>
      <c r="W933">
        <f t="shared" si="733"/>
        <v>0</v>
      </c>
      <c r="X933">
        <f t="shared" si="734"/>
        <v>0</v>
      </c>
      <c r="Y933">
        <f t="shared" si="735"/>
        <v>0</v>
      </c>
      <c r="AA933">
        <v>50417531</v>
      </c>
      <c r="AB933">
        <f t="shared" si="736"/>
        <v>20.88</v>
      </c>
      <c r="AC933">
        <f t="shared" si="737"/>
        <v>20.88</v>
      </c>
      <c r="AD933">
        <f t="shared" si="738"/>
        <v>0</v>
      </c>
      <c r="AE933">
        <f t="shared" si="739"/>
        <v>0</v>
      </c>
      <c r="AF933">
        <f t="shared" si="740"/>
        <v>0</v>
      </c>
      <c r="AG933">
        <f t="shared" si="741"/>
        <v>0</v>
      </c>
      <c r="AH933">
        <f t="shared" si="742"/>
        <v>0</v>
      </c>
      <c r="AI933">
        <f t="shared" si="743"/>
        <v>0</v>
      </c>
      <c r="AJ933">
        <f t="shared" si="744"/>
        <v>0</v>
      </c>
      <c r="AK933">
        <v>20.88</v>
      </c>
      <c r="AL933">
        <v>20.88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  <c r="AS933">
        <v>0</v>
      </c>
      <c r="AT933">
        <v>0</v>
      </c>
      <c r="AU933">
        <v>0</v>
      </c>
      <c r="AV933">
        <v>1</v>
      </c>
      <c r="AW933">
        <v>1</v>
      </c>
      <c r="AZ933">
        <v>1</v>
      </c>
      <c r="BA933">
        <v>1</v>
      </c>
      <c r="BB933">
        <v>1</v>
      </c>
      <c r="BC933">
        <v>2.63</v>
      </c>
      <c r="BD933" t="s">
        <v>3</v>
      </c>
      <c r="BE933" t="s">
        <v>3</v>
      </c>
      <c r="BF933" t="s">
        <v>3</v>
      </c>
      <c r="BG933" t="s">
        <v>3</v>
      </c>
      <c r="BH933">
        <v>3</v>
      </c>
      <c r="BI933">
        <v>1</v>
      </c>
      <c r="BJ933" t="s">
        <v>837</v>
      </c>
      <c r="BM933">
        <v>136</v>
      </c>
      <c r="BN933">
        <v>0</v>
      </c>
      <c r="BO933" t="s">
        <v>835</v>
      </c>
      <c r="BP933">
        <v>1</v>
      </c>
      <c r="BQ933">
        <v>30</v>
      </c>
      <c r="BR933">
        <v>0</v>
      </c>
      <c r="BS933">
        <v>1</v>
      </c>
      <c r="BT933">
        <v>1</v>
      </c>
      <c r="BU933">
        <v>1</v>
      </c>
      <c r="BV933">
        <v>1</v>
      </c>
      <c r="BW933">
        <v>1</v>
      </c>
      <c r="BX933">
        <v>1</v>
      </c>
      <c r="BY933" t="s">
        <v>3</v>
      </c>
      <c r="BZ933">
        <v>0</v>
      </c>
      <c r="CA933">
        <v>0</v>
      </c>
      <c r="CB933" t="s">
        <v>3</v>
      </c>
      <c r="CE933">
        <v>30</v>
      </c>
      <c r="CF933">
        <v>0</v>
      </c>
      <c r="CG933">
        <v>0</v>
      </c>
      <c r="CM933">
        <v>0</v>
      </c>
      <c r="CN933" t="s">
        <v>3</v>
      </c>
      <c r="CO933">
        <v>0</v>
      </c>
      <c r="CP933">
        <f t="shared" si="745"/>
        <v>54.91</v>
      </c>
      <c r="CQ933">
        <f t="shared" si="746"/>
        <v>54.91</v>
      </c>
      <c r="CR933">
        <f t="shared" si="747"/>
        <v>0</v>
      </c>
      <c r="CS933">
        <f t="shared" si="748"/>
        <v>0</v>
      </c>
      <c r="CT933">
        <f t="shared" si="749"/>
        <v>0</v>
      </c>
      <c r="CU933">
        <f t="shared" si="750"/>
        <v>0</v>
      </c>
      <c r="CV933">
        <f t="shared" si="751"/>
        <v>0</v>
      </c>
      <c r="CW933">
        <f t="shared" si="752"/>
        <v>0</v>
      </c>
      <c r="CX933">
        <f t="shared" si="753"/>
        <v>0</v>
      </c>
      <c r="CY933">
        <f>S933*(BZ933/100)</f>
        <v>0</v>
      </c>
      <c r="CZ933">
        <f>S933*(CA933/100)</f>
        <v>0</v>
      </c>
      <c r="DC933" t="s">
        <v>3</v>
      </c>
      <c r="DD933" t="s">
        <v>3</v>
      </c>
      <c r="DE933" t="s">
        <v>3</v>
      </c>
      <c r="DF933" t="s">
        <v>3</v>
      </c>
      <c r="DG933" t="s">
        <v>3</v>
      </c>
      <c r="DH933" t="s">
        <v>3</v>
      </c>
      <c r="DI933" t="s">
        <v>3</v>
      </c>
      <c r="DJ933" t="s">
        <v>3</v>
      </c>
      <c r="DK933" t="s">
        <v>3</v>
      </c>
      <c r="DL933" t="s">
        <v>3</v>
      </c>
      <c r="DM933" t="s">
        <v>3</v>
      </c>
      <c r="DN933">
        <v>125</v>
      </c>
      <c r="DO933">
        <v>94</v>
      </c>
      <c r="DP933">
        <v>1</v>
      </c>
      <c r="DQ933">
        <v>1</v>
      </c>
      <c r="DU933">
        <v>1010</v>
      </c>
      <c r="DV933" t="s">
        <v>397</v>
      </c>
      <c r="DW933" t="s">
        <v>397</v>
      </c>
      <c r="DX933">
        <v>1</v>
      </c>
      <c r="DZ933" t="s">
        <v>3</v>
      </c>
      <c r="EA933" t="s">
        <v>3</v>
      </c>
      <c r="EB933" t="s">
        <v>3</v>
      </c>
      <c r="EC933" t="s">
        <v>3</v>
      </c>
      <c r="EE933">
        <v>49573451</v>
      </c>
      <c r="EF933">
        <v>30</v>
      </c>
      <c r="EG933" t="s">
        <v>35</v>
      </c>
      <c r="EH933">
        <v>0</v>
      </c>
      <c r="EI933" t="s">
        <v>3</v>
      </c>
      <c r="EJ933">
        <v>1</v>
      </c>
      <c r="EK933">
        <v>136</v>
      </c>
      <c r="EL933" t="s">
        <v>828</v>
      </c>
      <c r="EM933" t="s">
        <v>829</v>
      </c>
      <c r="EO933" t="s">
        <v>3</v>
      </c>
      <c r="EQ933">
        <v>0</v>
      </c>
      <c r="ER933">
        <v>20.88</v>
      </c>
      <c r="ES933">
        <v>20.88</v>
      </c>
      <c r="ET933">
        <v>0</v>
      </c>
      <c r="EU933">
        <v>0</v>
      </c>
      <c r="EV933">
        <v>0</v>
      </c>
      <c r="EW933">
        <v>0</v>
      </c>
      <c r="EX933">
        <v>0</v>
      </c>
      <c r="FQ933">
        <v>0</v>
      </c>
      <c r="FR933">
        <f t="shared" si="754"/>
        <v>0</v>
      </c>
      <c r="FS933">
        <v>0</v>
      </c>
      <c r="FX933">
        <v>125</v>
      </c>
      <c r="FY933">
        <v>94</v>
      </c>
      <c r="GA933" t="s">
        <v>3</v>
      </c>
      <c r="GD933">
        <v>0</v>
      </c>
      <c r="GF933">
        <v>727321773</v>
      </c>
      <c r="GG933">
        <v>2</v>
      </c>
      <c r="GH933">
        <v>1</v>
      </c>
      <c r="GI933">
        <v>2</v>
      </c>
      <c r="GJ933">
        <v>0</v>
      </c>
      <c r="GK933">
        <f>ROUND(R933*(S12)/100,2)</f>
        <v>0</v>
      </c>
      <c r="GL933">
        <f t="shared" si="755"/>
        <v>0</v>
      </c>
      <c r="GM933">
        <f t="shared" si="756"/>
        <v>54.91</v>
      </c>
      <c r="GN933">
        <f t="shared" si="757"/>
        <v>54.91</v>
      </c>
      <c r="GO933">
        <f t="shared" si="758"/>
        <v>0</v>
      </c>
      <c r="GP933">
        <f t="shared" si="759"/>
        <v>0</v>
      </c>
      <c r="GR933">
        <v>0</v>
      </c>
      <c r="GS933">
        <v>3</v>
      </c>
      <c r="GT933">
        <v>0</v>
      </c>
      <c r="GU933" t="s">
        <v>3</v>
      </c>
      <c r="GV933">
        <f t="shared" si="760"/>
        <v>0</v>
      </c>
      <c r="GW933">
        <v>1</v>
      </c>
      <c r="GX933">
        <f t="shared" si="761"/>
        <v>0</v>
      </c>
      <c r="HA933">
        <v>0</v>
      </c>
      <c r="HB933">
        <v>0</v>
      </c>
      <c r="HC933">
        <f t="shared" si="762"/>
        <v>0</v>
      </c>
      <c r="HE933" t="s">
        <v>3</v>
      </c>
      <c r="HF933" t="s">
        <v>3</v>
      </c>
      <c r="HM933" t="s">
        <v>3</v>
      </c>
      <c r="HN933" t="s">
        <v>3</v>
      </c>
      <c r="HO933" t="s">
        <v>3</v>
      </c>
      <c r="HP933" t="s">
        <v>3</v>
      </c>
      <c r="HQ933" t="s">
        <v>3</v>
      </c>
      <c r="IK933">
        <v>0</v>
      </c>
    </row>
    <row r="934" spans="1:255" x14ac:dyDescent="0.2">
      <c r="A934" s="2">
        <v>18</v>
      </c>
      <c r="B934" s="2">
        <v>1</v>
      </c>
      <c r="C934" s="2">
        <v>493</v>
      </c>
      <c r="D934" s="2"/>
      <c r="E934" s="2" t="s">
        <v>838</v>
      </c>
      <c r="F934" s="2" t="s">
        <v>839</v>
      </c>
      <c r="G934" s="2" t="s">
        <v>840</v>
      </c>
      <c r="H934" s="2" t="s">
        <v>397</v>
      </c>
      <c r="I934" s="2">
        <f>I928*J934</f>
        <v>2</v>
      </c>
      <c r="J934" s="2">
        <v>2</v>
      </c>
      <c r="K934" s="2">
        <v>2</v>
      </c>
      <c r="L934" s="2"/>
      <c r="M934" s="2"/>
      <c r="N934" s="2"/>
      <c r="O934" s="2">
        <f t="shared" si="725"/>
        <v>46.58</v>
      </c>
      <c r="P934" s="2">
        <f t="shared" si="726"/>
        <v>46.58</v>
      </c>
      <c r="Q934" s="2">
        <f t="shared" si="727"/>
        <v>0</v>
      </c>
      <c r="R934" s="2">
        <f t="shared" si="728"/>
        <v>0</v>
      </c>
      <c r="S934" s="2">
        <f t="shared" si="729"/>
        <v>0</v>
      </c>
      <c r="T934" s="2">
        <f t="shared" si="730"/>
        <v>0</v>
      </c>
      <c r="U934" s="2">
        <f t="shared" si="731"/>
        <v>0</v>
      </c>
      <c r="V934" s="2">
        <f t="shared" si="732"/>
        <v>0</v>
      </c>
      <c r="W934" s="2">
        <f t="shared" si="733"/>
        <v>0</v>
      </c>
      <c r="X934" s="2">
        <f t="shared" si="734"/>
        <v>0</v>
      </c>
      <c r="Y934" s="2">
        <f t="shared" si="735"/>
        <v>0</v>
      </c>
      <c r="Z934" s="2"/>
      <c r="AA934" s="2">
        <v>50417534</v>
      </c>
      <c r="AB934" s="2">
        <f t="shared" si="736"/>
        <v>23.29</v>
      </c>
      <c r="AC934" s="2">
        <f t="shared" si="737"/>
        <v>23.29</v>
      </c>
      <c r="AD934" s="2">
        <f t="shared" si="738"/>
        <v>0</v>
      </c>
      <c r="AE934" s="2">
        <f t="shared" si="739"/>
        <v>0</v>
      </c>
      <c r="AF934" s="2">
        <f t="shared" si="740"/>
        <v>0</v>
      </c>
      <c r="AG934" s="2">
        <f t="shared" si="741"/>
        <v>0</v>
      </c>
      <c r="AH934" s="2">
        <f t="shared" si="742"/>
        <v>0</v>
      </c>
      <c r="AI934" s="2">
        <f t="shared" si="743"/>
        <v>0</v>
      </c>
      <c r="AJ934" s="2">
        <f t="shared" si="744"/>
        <v>0</v>
      </c>
      <c r="AK934" s="2">
        <v>23.29</v>
      </c>
      <c r="AL934" s="2">
        <v>23.29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125</v>
      </c>
      <c r="AU934" s="2">
        <v>94</v>
      </c>
      <c r="AV934" s="2">
        <v>1</v>
      </c>
      <c r="AW934" s="2">
        <v>1</v>
      </c>
      <c r="AX934" s="2"/>
      <c r="AY934" s="2"/>
      <c r="AZ934" s="2">
        <v>1</v>
      </c>
      <c r="BA934" s="2">
        <v>1</v>
      </c>
      <c r="BB934" s="2">
        <v>1</v>
      </c>
      <c r="BC934" s="2">
        <v>1</v>
      </c>
      <c r="BD934" s="2" t="s">
        <v>3</v>
      </c>
      <c r="BE934" s="2" t="s">
        <v>3</v>
      </c>
      <c r="BF934" s="2" t="s">
        <v>3</v>
      </c>
      <c r="BG934" s="2" t="s">
        <v>3</v>
      </c>
      <c r="BH934" s="2">
        <v>3</v>
      </c>
      <c r="BI934" s="2">
        <v>1</v>
      </c>
      <c r="BJ934" s="2" t="s">
        <v>841</v>
      </c>
      <c r="BK934" s="2"/>
      <c r="BL934" s="2"/>
      <c r="BM934" s="2">
        <v>136</v>
      </c>
      <c r="BN934" s="2">
        <v>0</v>
      </c>
      <c r="BO934" s="2" t="s">
        <v>3</v>
      </c>
      <c r="BP934" s="2">
        <v>0</v>
      </c>
      <c r="BQ934" s="2">
        <v>30</v>
      </c>
      <c r="BR934" s="2">
        <v>0</v>
      </c>
      <c r="BS934" s="2">
        <v>1</v>
      </c>
      <c r="BT934" s="2">
        <v>1</v>
      </c>
      <c r="BU934" s="2">
        <v>1</v>
      </c>
      <c r="BV934" s="2">
        <v>1</v>
      </c>
      <c r="BW934" s="2">
        <v>1</v>
      </c>
      <c r="BX934" s="2">
        <v>1</v>
      </c>
      <c r="BY934" s="2" t="s">
        <v>3</v>
      </c>
      <c r="BZ934" s="2">
        <v>125</v>
      </c>
      <c r="CA934" s="2">
        <v>94</v>
      </c>
      <c r="CB934" s="2" t="s">
        <v>3</v>
      </c>
      <c r="CC934" s="2"/>
      <c r="CD934" s="2"/>
      <c r="CE934" s="2">
        <v>30</v>
      </c>
      <c r="CF934" s="2">
        <v>0</v>
      </c>
      <c r="CG934" s="2">
        <v>0</v>
      </c>
      <c r="CH934" s="2"/>
      <c r="CI934" s="2"/>
      <c r="CJ934" s="2"/>
      <c r="CK934" s="2"/>
      <c r="CL934" s="2"/>
      <c r="CM934" s="2">
        <v>0</v>
      </c>
      <c r="CN934" s="2" t="s">
        <v>3</v>
      </c>
      <c r="CO934" s="2">
        <v>0</v>
      </c>
      <c r="CP934" s="2">
        <f t="shared" si="745"/>
        <v>46.58</v>
      </c>
      <c r="CQ934" s="2">
        <f t="shared" si="746"/>
        <v>23.29</v>
      </c>
      <c r="CR934" s="2">
        <f t="shared" si="747"/>
        <v>0</v>
      </c>
      <c r="CS934" s="2">
        <f t="shared" si="748"/>
        <v>0</v>
      </c>
      <c r="CT934" s="2">
        <f t="shared" si="749"/>
        <v>0</v>
      </c>
      <c r="CU934" s="2">
        <f t="shared" si="750"/>
        <v>0</v>
      </c>
      <c r="CV934" s="2">
        <f t="shared" si="751"/>
        <v>0</v>
      </c>
      <c r="CW934" s="2">
        <f t="shared" si="752"/>
        <v>0</v>
      </c>
      <c r="CX934" s="2">
        <f t="shared" si="753"/>
        <v>0</v>
      </c>
      <c r="CY934" s="2">
        <f>((S934*BZ934)/100)</f>
        <v>0</v>
      </c>
      <c r="CZ934" s="2">
        <f>((S934*CA934)/100)</f>
        <v>0</v>
      </c>
      <c r="DA934" s="2"/>
      <c r="DB934" s="2"/>
      <c r="DC934" s="2" t="s">
        <v>3</v>
      </c>
      <c r="DD934" s="2" t="s">
        <v>3</v>
      </c>
      <c r="DE934" s="2" t="s">
        <v>3</v>
      </c>
      <c r="DF934" s="2" t="s">
        <v>3</v>
      </c>
      <c r="DG934" s="2" t="s">
        <v>3</v>
      </c>
      <c r="DH934" s="2" t="s">
        <v>3</v>
      </c>
      <c r="DI934" s="2" t="s">
        <v>3</v>
      </c>
      <c r="DJ934" s="2" t="s">
        <v>3</v>
      </c>
      <c r="DK934" s="2" t="s">
        <v>3</v>
      </c>
      <c r="DL934" s="2" t="s">
        <v>3</v>
      </c>
      <c r="DM934" s="2" t="s">
        <v>3</v>
      </c>
      <c r="DN934" s="2">
        <v>0</v>
      </c>
      <c r="DO934" s="2">
        <v>0</v>
      </c>
      <c r="DP934" s="2">
        <v>1</v>
      </c>
      <c r="DQ934" s="2">
        <v>1</v>
      </c>
      <c r="DR934" s="2"/>
      <c r="DS934" s="2"/>
      <c r="DT934" s="2"/>
      <c r="DU934" s="2">
        <v>1010</v>
      </c>
      <c r="DV934" s="2" t="s">
        <v>397</v>
      </c>
      <c r="DW934" s="2" t="s">
        <v>397</v>
      </c>
      <c r="DX934" s="2">
        <v>1</v>
      </c>
      <c r="DY934" s="2"/>
      <c r="DZ934" s="2" t="s">
        <v>3</v>
      </c>
      <c r="EA934" s="2" t="s">
        <v>3</v>
      </c>
      <c r="EB934" s="2" t="s">
        <v>3</v>
      </c>
      <c r="EC934" s="2" t="s">
        <v>3</v>
      </c>
      <c r="ED934" s="2"/>
      <c r="EE934" s="2">
        <v>49573451</v>
      </c>
      <c r="EF934" s="2">
        <v>30</v>
      </c>
      <c r="EG934" s="2" t="s">
        <v>35</v>
      </c>
      <c r="EH934" s="2">
        <v>0</v>
      </c>
      <c r="EI934" s="2" t="s">
        <v>3</v>
      </c>
      <c r="EJ934" s="2">
        <v>1</v>
      </c>
      <c r="EK934" s="2">
        <v>136</v>
      </c>
      <c r="EL934" s="2" t="s">
        <v>828</v>
      </c>
      <c r="EM934" s="2" t="s">
        <v>829</v>
      </c>
      <c r="EN934" s="2"/>
      <c r="EO934" s="2" t="s">
        <v>3</v>
      </c>
      <c r="EP934" s="2"/>
      <c r="EQ934" s="2">
        <v>0</v>
      </c>
      <c r="ER934" s="2">
        <v>23.29</v>
      </c>
      <c r="ES934" s="2">
        <v>23.29</v>
      </c>
      <c r="ET934" s="2">
        <v>0</v>
      </c>
      <c r="EU934" s="2">
        <v>0</v>
      </c>
      <c r="EV934" s="2">
        <v>0</v>
      </c>
      <c r="EW934" s="2">
        <v>0</v>
      </c>
      <c r="EX934" s="2">
        <v>0</v>
      </c>
      <c r="EY934" s="2"/>
      <c r="EZ934" s="2"/>
      <c r="FA934" s="2"/>
      <c r="FB934" s="2"/>
      <c r="FC934" s="2"/>
      <c r="FD934" s="2"/>
      <c r="FE934" s="2"/>
      <c r="FF934" s="2"/>
      <c r="FG934" s="2"/>
      <c r="FH934" s="2"/>
      <c r="FI934" s="2"/>
      <c r="FJ934" s="2"/>
      <c r="FK934" s="2"/>
      <c r="FL934" s="2"/>
      <c r="FM934" s="2"/>
      <c r="FN934" s="2"/>
      <c r="FO934" s="2"/>
      <c r="FP934" s="2"/>
      <c r="FQ934" s="2">
        <v>0</v>
      </c>
      <c r="FR934" s="2">
        <f t="shared" si="754"/>
        <v>0</v>
      </c>
      <c r="FS934" s="2">
        <v>0</v>
      </c>
      <c r="FT934" s="2"/>
      <c r="FU934" s="2"/>
      <c r="FV934" s="2"/>
      <c r="FW934" s="2"/>
      <c r="FX934" s="2">
        <v>125</v>
      </c>
      <c r="FY934" s="2">
        <v>94</v>
      </c>
      <c r="FZ934" s="2"/>
      <c r="GA934" s="2" t="s">
        <v>3</v>
      </c>
      <c r="GB934" s="2"/>
      <c r="GC934" s="2"/>
      <c r="GD934" s="2">
        <v>0</v>
      </c>
      <c r="GE934" s="2"/>
      <c r="GF934" s="2">
        <v>-1816493740</v>
      </c>
      <c r="GG934" s="2">
        <v>2</v>
      </c>
      <c r="GH934" s="2">
        <v>1</v>
      </c>
      <c r="GI934" s="2">
        <v>-2</v>
      </c>
      <c r="GJ934" s="2">
        <v>0</v>
      </c>
      <c r="GK934" s="2">
        <f>ROUND(R934*(R12)/100,2)</f>
        <v>0</v>
      </c>
      <c r="GL934" s="2">
        <f t="shared" si="755"/>
        <v>0</v>
      </c>
      <c r="GM934" s="2">
        <f t="shared" si="756"/>
        <v>46.58</v>
      </c>
      <c r="GN934" s="2">
        <f t="shared" si="757"/>
        <v>46.58</v>
      </c>
      <c r="GO934" s="2">
        <f t="shared" si="758"/>
        <v>0</v>
      </c>
      <c r="GP934" s="2">
        <f t="shared" si="759"/>
        <v>0</v>
      </c>
      <c r="GQ934" s="2"/>
      <c r="GR934" s="2">
        <v>0</v>
      </c>
      <c r="GS934" s="2">
        <v>3</v>
      </c>
      <c r="GT934" s="2">
        <v>0</v>
      </c>
      <c r="GU934" s="2" t="s">
        <v>3</v>
      </c>
      <c r="GV934" s="2">
        <f t="shared" si="760"/>
        <v>0</v>
      </c>
      <c r="GW934" s="2">
        <v>1</v>
      </c>
      <c r="GX934" s="2">
        <f t="shared" si="761"/>
        <v>0</v>
      </c>
      <c r="GY934" s="2"/>
      <c r="GZ934" s="2"/>
      <c r="HA934" s="2">
        <v>0</v>
      </c>
      <c r="HB934" s="2">
        <v>0</v>
      </c>
      <c r="HC934" s="2">
        <f t="shared" si="762"/>
        <v>0</v>
      </c>
      <c r="HD934" s="2"/>
      <c r="HE934" s="2" t="s">
        <v>3</v>
      </c>
      <c r="HF934" s="2" t="s">
        <v>3</v>
      </c>
      <c r="HG934" s="2"/>
      <c r="HH934" s="2"/>
      <c r="HI934" s="2"/>
      <c r="HJ934" s="2"/>
      <c r="HK934" s="2"/>
      <c r="HL934" s="2"/>
      <c r="HM934" s="2" t="s">
        <v>3</v>
      </c>
      <c r="HN934" s="2" t="s">
        <v>3</v>
      </c>
      <c r="HO934" s="2" t="s">
        <v>3</v>
      </c>
      <c r="HP934" s="2" t="s">
        <v>3</v>
      </c>
      <c r="HQ934" s="2" t="s">
        <v>3</v>
      </c>
      <c r="HR934" s="2"/>
      <c r="HS934" s="2"/>
      <c r="HT934" s="2"/>
      <c r="HU934" s="2"/>
      <c r="HV934" s="2"/>
      <c r="HW934" s="2"/>
      <c r="HX934" s="2"/>
      <c r="HY934" s="2"/>
      <c r="HZ934" s="2"/>
      <c r="IA934" s="2"/>
      <c r="IB934" s="2"/>
      <c r="IC934" s="2"/>
      <c r="ID934" s="2"/>
      <c r="IE934" s="2"/>
      <c r="IF934" s="2"/>
      <c r="IG934" s="2"/>
      <c r="IH934" s="2"/>
      <c r="II934" s="2"/>
      <c r="IJ934" s="2"/>
      <c r="IK934" s="2">
        <v>0</v>
      </c>
      <c r="IL934" s="2"/>
      <c r="IM934" s="2"/>
      <c r="IN934" s="2"/>
      <c r="IO934" s="2"/>
      <c r="IP934" s="2"/>
      <c r="IQ934" s="2"/>
      <c r="IR934" s="2"/>
      <c r="IS934" s="2"/>
      <c r="IT934" s="2"/>
      <c r="IU934" s="2"/>
    </row>
    <row r="935" spans="1:255" x14ac:dyDescent="0.2">
      <c r="A935">
        <v>18</v>
      </c>
      <c r="B935">
        <v>1</v>
      </c>
      <c r="C935">
        <v>508</v>
      </c>
      <c r="E935" t="s">
        <v>838</v>
      </c>
      <c r="F935" t="s">
        <v>839</v>
      </c>
      <c r="G935" t="s">
        <v>840</v>
      </c>
      <c r="H935" t="s">
        <v>397</v>
      </c>
      <c r="I935">
        <f>I929*J935</f>
        <v>2</v>
      </c>
      <c r="J935">
        <v>2</v>
      </c>
      <c r="K935">
        <v>2</v>
      </c>
      <c r="O935">
        <f t="shared" si="725"/>
        <v>306.02999999999997</v>
      </c>
      <c r="P935">
        <f t="shared" si="726"/>
        <v>306.02999999999997</v>
      </c>
      <c r="Q935">
        <f t="shared" si="727"/>
        <v>0</v>
      </c>
      <c r="R935">
        <f t="shared" si="728"/>
        <v>0</v>
      </c>
      <c r="S935">
        <f t="shared" si="729"/>
        <v>0</v>
      </c>
      <c r="T935">
        <f t="shared" si="730"/>
        <v>0</v>
      </c>
      <c r="U935">
        <f t="shared" si="731"/>
        <v>0</v>
      </c>
      <c r="V935">
        <f t="shared" si="732"/>
        <v>0</v>
      </c>
      <c r="W935">
        <f t="shared" si="733"/>
        <v>0</v>
      </c>
      <c r="X935">
        <f t="shared" si="734"/>
        <v>0</v>
      </c>
      <c r="Y935">
        <f t="shared" si="735"/>
        <v>0</v>
      </c>
      <c r="AA935">
        <v>50417531</v>
      </c>
      <c r="AB935">
        <f t="shared" si="736"/>
        <v>23.29</v>
      </c>
      <c r="AC935">
        <f t="shared" si="737"/>
        <v>23.29</v>
      </c>
      <c r="AD935">
        <f t="shared" si="738"/>
        <v>0</v>
      </c>
      <c r="AE935">
        <f t="shared" si="739"/>
        <v>0</v>
      </c>
      <c r="AF935">
        <f t="shared" si="740"/>
        <v>0</v>
      </c>
      <c r="AG935">
        <f t="shared" si="741"/>
        <v>0</v>
      </c>
      <c r="AH935">
        <f t="shared" si="742"/>
        <v>0</v>
      </c>
      <c r="AI935">
        <f t="shared" si="743"/>
        <v>0</v>
      </c>
      <c r="AJ935">
        <f t="shared" si="744"/>
        <v>0</v>
      </c>
      <c r="AK935">
        <v>23.29</v>
      </c>
      <c r="AL935">
        <v>23.29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  <c r="AS935">
        <v>0</v>
      </c>
      <c r="AT935">
        <v>0</v>
      </c>
      <c r="AU935">
        <v>0</v>
      </c>
      <c r="AV935">
        <v>1</v>
      </c>
      <c r="AW935">
        <v>1</v>
      </c>
      <c r="AZ935">
        <v>1</v>
      </c>
      <c r="BA935">
        <v>1</v>
      </c>
      <c r="BB935">
        <v>1</v>
      </c>
      <c r="BC935">
        <v>6.57</v>
      </c>
      <c r="BD935" t="s">
        <v>3</v>
      </c>
      <c r="BE935" t="s">
        <v>3</v>
      </c>
      <c r="BF935" t="s">
        <v>3</v>
      </c>
      <c r="BG935" t="s">
        <v>3</v>
      </c>
      <c r="BH935">
        <v>3</v>
      </c>
      <c r="BI935">
        <v>1</v>
      </c>
      <c r="BJ935" t="s">
        <v>841</v>
      </c>
      <c r="BM935">
        <v>136</v>
      </c>
      <c r="BN935">
        <v>0</v>
      </c>
      <c r="BO935" t="s">
        <v>839</v>
      </c>
      <c r="BP935">
        <v>1</v>
      </c>
      <c r="BQ935">
        <v>30</v>
      </c>
      <c r="BR935">
        <v>0</v>
      </c>
      <c r="BS935">
        <v>1</v>
      </c>
      <c r="BT935">
        <v>1</v>
      </c>
      <c r="BU935">
        <v>1</v>
      </c>
      <c r="BV935">
        <v>1</v>
      </c>
      <c r="BW935">
        <v>1</v>
      </c>
      <c r="BX935">
        <v>1</v>
      </c>
      <c r="BY935" t="s">
        <v>3</v>
      </c>
      <c r="BZ935">
        <v>0</v>
      </c>
      <c r="CA935">
        <v>0</v>
      </c>
      <c r="CB935" t="s">
        <v>3</v>
      </c>
      <c r="CE935">
        <v>30</v>
      </c>
      <c r="CF935">
        <v>0</v>
      </c>
      <c r="CG935">
        <v>0</v>
      </c>
      <c r="CM935">
        <v>0</v>
      </c>
      <c r="CN935" t="s">
        <v>3</v>
      </c>
      <c r="CO935">
        <v>0</v>
      </c>
      <c r="CP935">
        <f t="shared" si="745"/>
        <v>306.02999999999997</v>
      </c>
      <c r="CQ935">
        <f t="shared" si="746"/>
        <v>153.02000000000001</v>
      </c>
      <c r="CR935">
        <f t="shared" si="747"/>
        <v>0</v>
      </c>
      <c r="CS935">
        <f t="shared" si="748"/>
        <v>0</v>
      </c>
      <c r="CT935">
        <f t="shared" si="749"/>
        <v>0</v>
      </c>
      <c r="CU935">
        <f t="shared" si="750"/>
        <v>0</v>
      </c>
      <c r="CV935">
        <f t="shared" si="751"/>
        <v>0</v>
      </c>
      <c r="CW935">
        <f t="shared" si="752"/>
        <v>0</v>
      </c>
      <c r="CX935">
        <f t="shared" si="753"/>
        <v>0</v>
      </c>
      <c r="CY935">
        <f>S935*(BZ935/100)</f>
        <v>0</v>
      </c>
      <c r="CZ935">
        <f>S935*(CA935/100)</f>
        <v>0</v>
      </c>
      <c r="DC935" t="s">
        <v>3</v>
      </c>
      <c r="DD935" t="s">
        <v>3</v>
      </c>
      <c r="DE935" t="s">
        <v>3</v>
      </c>
      <c r="DF935" t="s">
        <v>3</v>
      </c>
      <c r="DG935" t="s">
        <v>3</v>
      </c>
      <c r="DH935" t="s">
        <v>3</v>
      </c>
      <c r="DI935" t="s">
        <v>3</v>
      </c>
      <c r="DJ935" t="s">
        <v>3</v>
      </c>
      <c r="DK935" t="s">
        <v>3</v>
      </c>
      <c r="DL935" t="s">
        <v>3</v>
      </c>
      <c r="DM935" t="s">
        <v>3</v>
      </c>
      <c r="DN935">
        <v>125</v>
      </c>
      <c r="DO935">
        <v>94</v>
      </c>
      <c r="DP935">
        <v>1</v>
      </c>
      <c r="DQ935">
        <v>1</v>
      </c>
      <c r="DU935">
        <v>1010</v>
      </c>
      <c r="DV935" t="s">
        <v>397</v>
      </c>
      <c r="DW935" t="s">
        <v>397</v>
      </c>
      <c r="DX935">
        <v>1</v>
      </c>
      <c r="DZ935" t="s">
        <v>3</v>
      </c>
      <c r="EA935" t="s">
        <v>3</v>
      </c>
      <c r="EB935" t="s">
        <v>3</v>
      </c>
      <c r="EC935" t="s">
        <v>3</v>
      </c>
      <c r="EE935">
        <v>49573451</v>
      </c>
      <c r="EF935">
        <v>30</v>
      </c>
      <c r="EG935" t="s">
        <v>35</v>
      </c>
      <c r="EH935">
        <v>0</v>
      </c>
      <c r="EI935" t="s">
        <v>3</v>
      </c>
      <c r="EJ935">
        <v>1</v>
      </c>
      <c r="EK935">
        <v>136</v>
      </c>
      <c r="EL935" t="s">
        <v>828</v>
      </c>
      <c r="EM935" t="s">
        <v>829</v>
      </c>
      <c r="EO935" t="s">
        <v>3</v>
      </c>
      <c r="EQ935">
        <v>0</v>
      </c>
      <c r="ER935">
        <v>23.29</v>
      </c>
      <c r="ES935">
        <v>23.29</v>
      </c>
      <c r="ET935">
        <v>0</v>
      </c>
      <c r="EU935">
        <v>0</v>
      </c>
      <c r="EV935">
        <v>0</v>
      </c>
      <c r="EW935">
        <v>0</v>
      </c>
      <c r="EX935">
        <v>0</v>
      </c>
      <c r="FQ935">
        <v>0</v>
      </c>
      <c r="FR935">
        <f t="shared" si="754"/>
        <v>0</v>
      </c>
      <c r="FS935">
        <v>0</v>
      </c>
      <c r="FX935">
        <v>125</v>
      </c>
      <c r="FY935">
        <v>94</v>
      </c>
      <c r="GA935" t="s">
        <v>3</v>
      </c>
      <c r="GD935">
        <v>0</v>
      </c>
      <c r="GF935">
        <v>-1816493740</v>
      </c>
      <c r="GG935">
        <v>2</v>
      </c>
      <c r="GH935">
        <v>1</v>
      </c>
      <c r="GI935">
        <v>2</v>
      </c>
      <c r="GJ935">
        <v>0</v>
      </c>
      <c r="GK935">
        <f>ROUND(R935*(S12)/100,2)</f>
        <v>0</v>
      </c>
      <c r="GL935">
        <f t="shared" si="755"/>
        <v>0</v>
      </c>
      <c r="GM935">
        <f t="shared" si="756"/>
        <v>306.02999999999997</v>
      </c>
      <c r="GN935">
        <f t="shared" si="757"/>
        <v>306.02999999999997</v>
      </c>
      <c r="GO935">
        <f t="shared" si="758"/>
        <v>0</v>
      </c>
      <c r="GP935">
        <f t="shared" si="759"/>
        <v>0</v>
      </c>
      <c r="GR935">
        <v>0</v>
      </c>
      <c r="GS935">
        <v>3</v>
      </c>
      <c r="GT935">
        <v>0</v>
      </c>
      <c r="GU935" t="s">
        <v>3</v>
      </c>
      <c r="GV935">
        <f t="shared" si="760"/>
        <v>0</v>
      </c>
      <c r="GW935">
        <v>1</v>
      </c>
      <c r="GX935">
        <f t="shared" si="761"/>
        <v>0</v>
      </c>
      <c r="HA935">
        <v>0</v>
      </c>
      <c r="HB935">
        <v>0</v>
      </c>
      <c r="HC935">
        <f t="shared" si="762"/>
        <v>0</v>
      </c>
      <c r="HE935" t="s">
        <v>3</v>
      </c>
      <c r="HF935" t="s">
        <v>3</v>
      </c>
      <c r="HM935" t="s">
        <v>3</v>
      </c>
      <c r="HN935" t="s">
        <v>3</v>
      </c>
      <c r="HO935" t="s">
        <v>3</v>
      </c>
      <c r="HP935" t="s">
        <v>3</v>
      </c>
      <c r="HQ935" t="s">
        <v>3</v>
      </c>
      <c r="IK935">
        <v>0</v>
      </c>
    </row>
    <row r="936" spans="1:255" x14ac:dyDescent="0.2">
      <c r="A936" s="2">
        <v>18</v>
      </c>
      <c r="B936" s="2">
        <v>1</v>
      </c>
      <c r="C936" s="2">
        <v>490</v>
      </c>
      <c r="D936" s="2"/>
      <c r="E936" s="2" t="s">
        <v>842</v>
      </c>
      <c r="F936" s="2" t="s">
        <v>843</v>
      </c>
      <c r="G936" s="2" t="s">
        <v>844</v>
      </c>
      <c r="H936" s="2" t="s">
        <v>397</v>
      </c>
      <c r="I936" s="2">
        <f>I928*J936</f>
        <v>1</v>
      </c>
      <c r="J936" s="2">
        <v>1</v>
      </c>
      <c r="K936" s="2">
        <v>1</v>
      </c>
      <c r="L936" s="2"/>
      <c r="M936" s="2"/>
      <c r="N936" s="2"/>
      <c r="O936" s="2">
        <f t="shared" si="725"/>
        <v>684.42</v>
      </c>
      <c r="P936" s="2">
        <f t="shared" si="726"/>
        <v>684.42</v>
      </c>
      <c r="Q936" s="2">
        <f t="shared" si="727"/>
        <v>0</v>
      </c>
      <c r="R936" s="2">
        <f t="shared" si="728"/>
        <v>0</v>
      </c>
      <c r="S936" s="2">
        <f t="shared" si="729"/>
        <v>0</v>
      </c>
      <c r="T936" s="2">
        <f t="shared" si="730"/>
        <v>0</v>
      </c>
      <c r="U936" s="2">
        <f t="shared" si="731"/>
        <v>0</v>
      </c>
      <c r="V936" s="2">
        <f t="shared" si="732"/>
        <v>0</v>
      </c>
      <c r="W936" s="2">
        <f t="shared" si="733"/>
        <v>0</v>
      </c>
      <c r="X936" s="2">
        <f t="shared" si="734"/>
        <v>0</v>
      </c>
      <c r="Y936" s="2">
        <f t="shared" si="735"/>
        <v>0</v>
      </c>
      <c r="Z936" s="2"/>
      <c r="AA936" s="2">
        <v>50417534</v>
      </c>
      <c r="AB936" s="2">
        <f t="shared" si="736"/>
        <v>684.42</v>
      </c>
      <c r="AC936" s="2">
        <f t="shared" si="737"/>
        <v>684.42</v>
      </c>
      <c r="AD936" s="2">
        <f t="shared" si="738"/>
        <v>0</v>
      </c>
      <c r="AE936" s="2">
        <f t="shared" si="739"/>
        <v>0</v>
      </c>
      <c r="AF936" s="2">
        <f t="shared" si="740"/>
        <v>0</v>
      </c>
      <c r="AG936" s="2">
        <f t="shared" si="741"/>
        <v>0</v>
      </c>
      <c r="AH936" s="2">
        <f t="shared" si="742"/>
        <v>0</v>
      </c>
      <c r="AI936" s="2">
        <f t="shared" si="743"/>
        <v>0</v>
      </c>
      <c r="AJ936" s="2">
        <f t="shared" si="744"/>
        <v>0</v>
      </c>
      <c r="AK936" s="2">
        <v>684.42</v>
      </c>
      <c r="AL936" s="2">
        <v>684.42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125</v>
      </c>
      <c r="AU936" s="2">
        <v>94</v>
      </c>
      <c r="AV936" s="2">
        <v>1</v>
      </c>
      <c r="AW936" s="2">
        <v>1</v>
      </c>
      <c r="AX936" s="2"/>
      <c r="AY936" s="2"/>
      <c r="AZ936" s="2">
        <v>1</v>
      </c>
      <c r="BA936" s="2">
        <v>1</v>
      </c>
      <c r="BB936" s="2">
        <v>1</v>
      </c>
      <c r="BC936" s="2">
        <v>1</v>
      </c>
      <c r="BD936" s="2" t="s">
        <v>3</v>
      </c>
      <c r="BE936" s="2" t="s">
        <v>3</v>
      </c>
      <c r="BF936" s="2" t="s">
        <v>3</v>
      </c>
      <c r="BG936" s="2" t="s">
        <v>3</v>
      </c>
      <c r="BH936" s="2">
        <v>3</v>
      </c>
      <c r="BI936" s="2">
        <v>1</v>
      </c>
      <c r="BJ936" s="2" t="s">
        <v>845</v>
      </c>
      <c r="BK936" s="2"/>
      <c r="BL936" s="2"/>
      <c r="BM936" s="2">
        <v>136</v>
      </c>
      <c r="BN936" s="2">
        <v>0</v>
      </c>
      <c r="BO936" s="2" t="s">
        <v>3</v>
      </c>
      <c r="BP936" s="2">
        <v>0</v>
      </c>
      <c r="BQ936" s="2">
        <v>30</v>
      </c>
      <c r="BR936" s="2">
        <v>0</v>
      </c>
      <c r="BS936" s="2">
        <v>1</v>
      </c>
      <c r="BT936" s="2">
        <v>1</v>
      </c>
      <c r="BU936" s="2">
        <v>1</v>
      </c>
      <c r="BV936" s="2">
        <v>1</v>
      </c>
      <c r="BW936" s="2">
        <v>1</v>
      </c>
      <c r="BX936" s="2">
        <v>1</v>
      </c>
      <c r="BY936" s="2" t="s">
        <v>3</v>
      </c>
      <c r="BZ936" s="2">
        <v>125</v>
      </c>
      <c r="CA936" s="2">
        <v>94</v>
      </c>
      <c r="CB936" s="2" t="s">
        <v>3</v>
      </c>
      <c r="CC936" s="2"/>
      <c r="CD936" s="2"/>
      <c r="CE936" s="2">
        <v>30</v>
      </c>
      <c r="CF936" s="2">
        <v>0</v>
      </c>
      <c r="CG936" s="2">
        <v>0</v>
      </c>
      <c r="CH936" s="2"/>
      <c r="CI936" s="2"/>
      <c r="CJ936" s="2"/>
      <c r="CK936" s="2"/>
      <c r="CL936" s="2"/>
      <c r="CM936" s="2">
        <v>0</v>
      </c>
      <c r="CN936" s="2" t="s">
        <v>3</v>
      </c>
      <c r="CO936" s="2">
        <v>0</v>
      </c>
      <c r="CP936" s="2">
        <f t="shared" si="745"/>
        <v>684.42</v>
      </c>
      <c r="CQ936" s="2">
        <f t="shared" si="746"/>
        <v>684.42</v>
      </c>
      <c r="CR936" s="2">
        <f t="shared" si="747"/>
        <v>0</v>
      </c>
      <c r="CS936" s="2">
        <f t="shared" si="748"/>
        <v>0</v>
      </c>
      <c r="CT936" s="2">
        <f t="shared" si="749"/>
        <v>0</v>
      </c>
      <c r="CU936" s="2">
        <f t="shared" si="750"/>
        <v>0</v>
      </c>
      <c r="CV936" s="2">
        <f t="shared" si="751"/>
        <v>0</v>
      </c>
      <c r="CW936" s="2">
        <f t="shared" si="752"/>
        <v>0</v>
      </c>
      <c r="CX936" s="2">
        <f t="shared" si="753"/>
        <v>0</v>
      </c>
      <c r="CY936" s="2">
        <f>((S936*BZ936)/100)</f>
        <v>0</v>
      </c>
      <c r="CZ936" s="2">
        <f>((S936*CA936)/100)</f>
        <v>0</v>
      </c>
      <c r="DA936" s="2"/>
      <c r="DB936" s="2"/>
      <c r="DC936" s="2" t="s">
        <v>3</v>
      </c>
      <c r="DD936" s="2" t="s">
        <v>3</v>
      </c>
      <c r="DE936" s="2" t="s">
        <v>3</v>
      </c>
      <c r="DF936" s="2" t="s">
        <v>3</v>
      </c>
      <c r="DG936" s="2" t="s">
        <v>3</v>
      </c>
      <c r="DH936" s="2" t="s">
        <v>3</v>
      </c>
      <c r="DI936" s="2" t="s">
        <v>3</v>
      </c>
      <c r="DJ936" s="2" t="s">
        <v>3</v>
      </c>
      <c r="DK936" s="2" t="s">
        <v>3</v>
      </c>
      <c r="DL936" s="2" t="s">
        <v>3</v>
      </c>
      <c r="DM936" s="2" t="s">
        <v>3</v>
      </c>
      <c r="DN936" s="2">
        <v>0</v>
      </c>
      <c r="DO936" s="2">
        <v>0</v>
      </c>
      <c r="DP936" s="2">
        <v>1</v>
      </c>
      <c r="DQ936" s="2">
        <v>1</v>
      </c>
      <c r="DR936" s="2"/>
      <c r="DS936" s="2"/>
      <c r="DT936" s="2"/>
      <c r="DU936" s="2">
        <v>1010</v>
      </c>
      <c r="DV936" s="2" t="s">
        <v>397</v>
      </c>
      <c r="DW936" s="2" t="s">
        <v>397</v>
      </c>
      <c r="DX936" s="2">
        <v>1</v>
      </c>
      <c r="DY936" s="2"/>
      <c r="DZ936" s="2" t="s">
        <v>3</v>
      </c>
      <c r="EA936" s="2" t="s">
        <v>3</v>
      </c>
      <c r="EB936" s="2" t="s">
        <v>3</v>
      </c>
      <c r="EC936" s="2" t="s">
        <v>3</v>
      </c>
      <c r="ED936" s="2"/>
      <c r="EE936" s="2">
        <v>49573451</v>
      </c>
      <c r="EF936" s="2">
        <v>30</v>
      </c>
      <c r="EG936" s="2" t="s">
        <v>35</v>
      </c>
      <c r="EH936" s="2">
        <v>0</v>
      </c>
      <c r="EI936" s="2" t="s">
        <v>3</v>
      </c>
      <c r="EJ936" s="2">
        <v>1</v>
      </c>
      <c r="EK936" s="2">
        <v>136</v>
      </c>
      <c r="EL936" s="2" t="s">
        <v>828</v>
      </c>
      <c r="EM936" s="2" t="s">
        <v>829</v>
      </c>
      <c r="EN936" s="2"/>
      <c r="EO936" s="2" t="s">
        <v>3</v>
      </c>
      <c r="EP936" s="2"/>
      <c r="EQ936" s="2">
        <v>0</v>
      </c>
      <c r="ER936" s="2">
        <v>684.42</v>
      </c>
      <c r="ES936" s="2">
        <v>684.42</v>
      </c>
      <c r="ET936" s="2">
        <v>0</v>
      </c>
      <c r="EU936" s="2">
        <v>0</v>
      </c>
      <c r="EV936" s="2">
        <v>0</v>
      </c>
      <c r="EW936" s="2">
        <v>0</v>
      </c>
      <c r="EX936" s="2">
        <v>0</v>
      </c>
      <c r="EY936" s="2"/>
      <c r="EZ936" s="2"/>
      <c r="FA936" s="2"/>
      <c r="FB936" s="2"/>
      <c r="FC936" s="2"/>
      <c r="FD936" s="2"/>
      <c r="FE936" s="2"/>
      <c r="FF936" s="2"/>
      <c r="FG936" s="2"/>
      <c r="FH936" s="2"/>
      <c r="FI936" s="2"/>
      <c r="FJ936" s="2"/>
      <c r="FK936" s="2"/>
      <c r="FL936" s="2"/>
      <c r="FM936" s="2"/>
      <c r="FN936" s="2"/>
      <c r="FO936" s="2"/>
      <c r="FP936" s="2"/>
      <c r="FQ936" s="2">
        <v>0</v>
      </c>
      <c r="FR936" s="2">
        <f t="shared" si="754"/>
        <v>0</v>
      </c>
      <c r="FS936" s="2">
        <v>0</v>
      </c>
      <c r="FT936" s="2"/>
      <c r="FU936" s="2"/>
      <c r="FV936" s="2"/>
      <c r="FW936" s="2"/>
      <c r="FX936" s="2">
        <v>125</v>
      </c>
      <c r="FY936" s="2">
        <v>94</v>
      </c>
      <c r="FZ936" s="2"/>
      <c r="GA936" s="2" t="s">
        <v>3</v>
      </c>
      <c r="GB936" s="2"/>
      <c r="GC936" s="2"/>
      <c r="GD936" s="2">
        <v>0</v>
      </c>
      <c r="GE936" s="2"/>
      <c r="GF936" s="2">
        <v>1566752692</v>
      </c>
      <c r="GG936" s="2">
        <v>2</v>
      </c>
      <c r="GH936" s="2">
        <v>1</v>
      </c>
      <c r="GI936" s="2">
        <v>-2</v>
      </c>
      <c r="GJ936" s="2">
        <v>0</v>
      </c>
      <c r="GK936" s="2">
        <f>ROUND(R936*(R12)/100,2)</f>
        <v>0</v>
      </c>
      <c r="GL936" s="2">
        <f t="shared" si="755"/>
        <v>0</v>
      </c>
      <c r="GM936" s="2">
        <f t="shared" si="756"/>
        <v>684.42</v>
      </c>
      <c r="GN936" s="2">
        <f t="shared" si="757"/>
        <v>684.42</v>
      </c>
      <c r="GO936" s="2">
        <f t="shared" si="758"/>
        <v>0</v>
      </c>
      <c r="GP936" s="2">
        <f t="shared" si="759"/>
        <v>0</v>
      </c>
      <c r="GQ936" s="2"/>
      <c r="GR936" s="2">
        <v>0</v>
      </c>
      <c r="GS936" s="2">
        <v>3</v>
      </c>
      <c r="GT936" s="2">
        <v>0</v>
      </c>
      <c r="GU936" s="2" t="s">
        <v>3</v>
      </c>
      <c r="GV936" s="2">
        <f t="shared" si="760"/>
        <v>0</v>
      </c>
      <c r="GW936" s="2">
        <v>1</v>
      </c>
      <c r="GX936" s="2">
        <f t="shared" si="761"/>
        <v>0</v>
      </c>
      <c r="GY936" s="2"/>
      <c r="GZ936" s="2"/>
      <c r="HA936" s="2">
        <v>0</v>
      </c>
      <c r="HB936" s="2">
        <v>0</v>
      </c>
      <c r="HC936" s="2">
        <f t="shared" si="762"/>
        <v>0</v>
      </c>
      <c r="HD936" s="2"/>
      <c r="HE936" s="2" t="s">
        <v>3</v>
      </c>
      <c r="HF936" s="2" t="s">
        <v>3</v>
      </c>
      <c r="HG936" s="2"/>
      <c r="HH936" s="2"/>
      <c r="HI936" s="2"/>
      <c r="HJ936" s="2"/>
      <c r="HK936" s="2"/>
      <c r="HL936" s="2"/>
      <c r="HM936" s="2" t="s">
        <v>3</v>
      </c>
      <c r="HN936" s="2" t="s">
        <v>3</v>
      </c>
      <c r="HO936" s="2" t="s">
        <v>3</v>
      </c>
      <c r="HP936" s="2" t="s">
        <v>3</v>
      </c>
      <c r="HQ936" s="2" t="s">
        <v>3</v>
      </c>
      <c r="HR936" s="2"/>
      <c r="HS936" s="2"/>
      <c r="HT936" s="2"/>
      <c r="HU936" s="2"/>
      <c r="HV936" s="2"/>
      <c r="HW936" s="2"/>
      <c r="HX936" s="2"/>
      <c r="HY936" s="2"/>
      <c r="HZ936" s="2"/>
      <c r="IA936" s="2"/>
      <c r="IB936" s="2"/>
      <c r="IC936" s="2"/>
      <c r="ID936" s="2"/>
      <c r="IE936" s="2"/>
      <c r="IF936" s="2"/>
      <c r="IG936" s="2"/>
      <c r="IH936" s="2"/>
      <c r="II936" s="2"/>
      <c r="IJ936" s="2"/>
      <c r="IK936" s="2">
        <v>0</v>
      </c>
      <c r="IL936" s="2"/>
      <c r="IM936" s="2"/>
      <c r="IN936" s="2"/>
      <c r="IO936" s="2"/>
      <c r="IP936" s="2"/>
      <c r="IQ936" s="2"/>
      <c r="IR936" s="2"/>
      <c r="IS936" s="2"/>
      <c r="IT936" s="2"/>
      <c r="IU936" s="2"/>
    </row>
    <row r="937" spans="1:255" x14ac:dyDescent="0.2">
      <c r="A937">
        <v>18</v>
      </c>
      <c r="B937">
        <v>1</v>
      </c>
      <c r="C937">
        <v>505</v>
      </c>
      <c r="E937" t="s">
        <v>842</v>
      </c>
      <c r="F937" t="s">
        <v>843</v>
      </c>
      <c r="G937" t="s">
        <v>844</v>
      </c>
      <c r="H937" t="s">
        <v>397</v>
      </c>
      <c r="I937">
        <f>I929*J937</f>
        <v>1</v>
      </c>
      <c r="J937">
        <v>1</v>
      </c>
      <c r="K937">
        <v>1</v>
      </c>
      <c r="O937">
        <f t="shared" si="725"/>
        <v>547.54</v>
      </c>
      <c r="P937">
        <f t="shared" si="726"/>
        <v>547.54</v>
      </c>
      <c r="Q937">
        <f t="shared" si="727"/>
        <v>0</v>
      </c>
      <c r="R937">
        <f t="shared" si="728"/>
        <v>0</v>
      </c>
      <c r="S937">
        <f t="shared" si="729"/>
        <v>0</v>
      </c>
      <c r="T937">
        <f t="shared" si="730"/>
        <v>0</v>
      </c>
      <c r="U937">
        <f t="shared" si="731"/>
        <v>0</v>
      </c>
      <c r="V937">
        <f t="shared" si="732"/>
        <v>0</v>
      </c>
      <c r="W937">
        <f t="shared" si="733"/>
        <v>0</v>
      </c>
      <c r="X937">
        <f t="shared" si="734"/>
        <v>0</v>
      </c>
      <c r="Y937">
        <f t="shared" si="735"/>
        <v>0</v>
      </c>
      <c r="AA937">
        <v>50417531</v>
      </c>
      <c r="AB937">
        <f t="shared" si="736"/>
        <v>684.42</v>
      </c>
      <c r="AC937">
        <f t="shared" si="737"/>
        <v>684.42</v>
      </c>
      <c r="AD937">
        <f t="shared" si="738"/>
        <v>0</v>
      </c>
      <c r="AE937">
        <f t="shared" si="739"/>
        <v>0</v>
      </c>
      <c r="AF937">
        <f t="shared" si="740"/>
        <v>0</v>
      </c>
      <c r="AG937">
        <f t="shared" si="741"/>
        <v>0</v>
      </c>
      <c r="AH937">
        <f t="shared" si="742"/>
        <v>0</v>
      </c>
      <c r="AI937">
        <f t="shared" si="743"/>
        <v>0</v>
      </c>
      <c r="AJ937">
        <f t="shared" si="744"/>
        <v>0</v>
      </c>
      <c r="AK937">
        <v>684.42</v>
      </c>
      <c r="AL937">
        <v>684.42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  <c r="AS937">
        <v>0</v>
      </c>
      <c r="AT937">
        <v>0</v>
      </c>
      <c r="AU937">
        <v>0</v>
      </c>
      <c r="AV937">
        <v>1</v>
      </c>
      <c r="AW937">
        <v>1</v>
      </c>
      <c r="AZ937">
        <v>1</v>
      </c>
      <c r="BA937">
        <v>1</v>
      </c>
      <c r="BB937">
        <v>1</v>
      </c>
      <c r="BC937">
        <v>0.8</v>
      </c>
      <c r="BD937" t="s">
        <v>3</v>
      </c>
      <c r="BE937" t="s">
        <v>3</v>
      </c>
      <c r="BF937" t="s">
        <v>3</v>
      </c>
      <c r="BG937" t="s">
        <v>3</v>
      </c>
      <c r="BH937">
        <v>3</v>
      </c>
      <c r="BI937">
        <v>1</v>
      </c>
      <c r="BJ937" t="s">
        <v>845</v>
      </c>
      <c r="BM937">
        <v>136</v>
      </c>
      <c r="BN937">
        <v>0</v>
      </c>
      <c r="BO937" t="s">
        <v>843</v>
      </c>
      <c r="BP937">
        <v>1</v>
      </c>
      <c r="BQ937">
        <v>30</v>
      </c>
      <c r="BR937">
        <v>0</v>
      </c>
      <c r="BS937">
        <v>1</v>
      </c>
      <c r="BT937">
        <v>1</v>
      </c>
      <c r="BU937">
        <v>1</v>
      </c>
      <c r="BV937">
        <v>1</v>
      </c>
      <c r="BW937">
        <v>1</v>
      </c>
      <c r="BX937">
        <v>1</v>
      </c>
      <c r="BY937" t="s">
        <v>3</v>
      </c>
      <c r="BZ937">
        <v>0</v>
      </c>
      <c r="CA937">
        <v>0</v>
      </c>
      <c r="CB937" t="s">
        <v>3</v>
      </c>
      <c r="CE937">
        <v>30</v>
      </c>
      <c r="CF937">
        <v>0</v>
      </c>
      <c r="CG937">
        <v>0</v>
      </c>
      <c r="CM937">
        <v>0</v>
      </c>
      <c r="CN937" t="s">
        <v>3</v>
      </c>
      <c r="CO937">
        <v>0</v>
      </c>
      <c r="CP937">
        <f t="shared" si="745"/>
        <v>547.54</v>
      </c>
      <c r="CQ937">
        <f t="shared" si="746"/>
        <v>547.54</v>
      </c>
      <c r="CR937">
        <f t="shared" si="747"/>
        <v>0</v>
      </c>
      <c r="CS937">
        <f t="shared" si="748"/>
        <v>0</v>
      </c>
      <c r="CT937">
        <f t="shared" si="749"/>
        <v>0</v>
      </c>
      <c r="CU937">
        <f t="shared" si="750"/>
        <v>0</v>
      </c>
      <c r="CV937">
        <f t="shared" si="751"/>
        <v>0</v>
      </c>
      <c r="CW937">
        <f t="shared" si="752"/>
        <v>0</v>
      </c>
      <c r="CX937">
        <f t="shared" si="753"/>
        <v>0</v>
      </c>
      <c r="CY937">
        <f>S937*(BZ937/100)</f>
        <v>0</v>
      </c>
      <c r="CZ937">
        <f>S937*(CA937/100)</f>
        <v>0</v>
      </c>
      <c r="DC937" t="s">
        <v>3</v>
      </c>
      <c r="DD937" t="s">
        <v>3</v>
      </c>
      <c r="DE937" t="s">
        <v>3</v>
      </c>
      <c r="DF937" t="s">
        <v>3</v>
      </c>
      <c r="DG937" t="s">
        <v>3</v>
      </c>
      <c r="DH937" t="s">
        <v>3</v>
      </c>
      <c r="DI937" t="s">
        <v>3</v>
      </c>
      <c r="DJ937" t="s">
        <v>3</v>
      </c>
      <c r="DK937" t="s">
        <v>3</v>
      </c>
      <c r="DL937" t="s">
        <v>3</v>
      </c>
      <c r="DM937" t="s">
        <v>3</v>
      </c>
      <c r="DN937">
        <v>125</v>
      </c>
      <c r="DO937">
        <v>94</v>
      </c>
      <c r="DP937">
        <v>1</v>
      </c>
      <c r="DQ937">
        <v>1</v>
      </c>
      <c r="DU937">
        <v>1010</v>
      </c>
      <c r="DV937" t="s">
        <v>397</v>
      </c>
      <c r="DW937" t="s">
        <v>397</v>
      </c>
      <c r="DX937">
        <v>1</v>
      </c>
      <c r="DZ937" t="s">
        <v>3</v>
      </c>
      <c r="EA937" t="s">
        <v>3</v>
      </c>
      <c r="EB937" t="s">
        <v>3</v>
      </c>
      <c r="EC937" t="s">
        <v>3</v>
      </c>
      <c r="EE937">
        <v>49573451</v>
      </c>
      <c r="EF937">
        <v>30</v>
      </c>
      <c r="EG937" t="s">
        <v>35</v>
      </c>
      <c r="EH937">
        <v>0</v>
      </c>
      <c r="EI937" t="s">
        <v>3</v>
      </c>
      <c r="EJ937">
        <v>1</v>
      </c>
      <c r="EK937">
        <v>136</v>
      </c>
      <c r="EL937" t="s">
        <v>828</v>
      </c>
      <c r="EM937" t="s">
        <v>829</v>
      </c>
      <c r="EO937" t="s">
        <v>3</v>
      </c>
      <c r="EQ937">
        <v>0</v>
      </c>
      <c r="ER937">
        <v>684.42</v>
      </c>
      <c r="ES937">
        <v>684.42</v>
      </c>
      <c r="ET937">
        <v>0</v>
      </c>
      <c r="EU937">
        <v>0</v>
      </c>
      <c r="EV937">
        <v>0</v>
      </c>
      <c r="EW937">
        <v>0</v>
      </c>
      <c r="EX937">
        <v>0</v>
      </c>
      <c r="FQ937">
        <v>0</v>
      </c>
      <c r="FR937">
        <f t="shared" si="754"/>
        <v>0</v>
      </c>
      <c r="FS937">
        <v>0</v>
      </c>
      <c r="FX937">
        <v>125</v>
      </c>
      <c r="FY937">
        <v>94</v>
      </c>
      <c r="GA937" t="s">
        <v>3</v>
      </c>
      <c r="GD937">
        <v>0</v>
      </c>
      <c r="GF937">
        <v>1566752692</v>
      </c>
      <c r="GG937">
        <v>2</v>
      </c>
      <c r="GH937">
        <v>1</v>
      </c>
      <c r="GI937">
        <v>2</v>
      </c>
      <c r="GJ937">
        <v>0</v>
      </c>
      <c r="GK937">
        <f>ROUND(R937*(S12)/100,2)</f>
        <v>0</v>
      </c>
      <c r="GL937">
        <f t="shared" si="755"/>
        <v>0</v>
      </c>
      <c r="GM937">
        <f t="shared" si="756"/>
        <v>547.54</v>
      </c>
      <c r="GN937">
        <f t="shared" si="757"/>
        <v>547.54</v>
      </c>
      <c r="GO937">
        <f t="shared" si="758"/>
        <v>0</v>
      </c>
      <c r="GP937">
        <f t="shared" si="759"/>
        <v>0</v>
      </c>
      <c r="GR937">
        <v>0</v>
      </c>
      <c r="GS937">
        <v>3</v>
      </c>
      <c r="GT937">
        <v>0</v>
      </c>
      <c r="GU937" t="s">
        <v>3</v>
      </c>
      <c r="GV937">
        <f t="shared" si="760"/>
        <v>0</v>
      </c>
      <c r="GW937">
        <v>1</v>
      </c>
      <c r="GX937">
        <f t="shared" si="761"/>
        <v>0</v>
      </c>
      <c r="HA937">
        <v>0</v>
      </c>
      <c r="HB937">
        <v>0</v>
      </c>
      <c r="HC937">
        <f t="shared" si="762"/>
        <v>0</v>
      </c>
      <c r="HE937" t="s">
        <v>3</v>
      </c>
      <c r="HF937" t="s">
        <v>3</v>
      </c>
      <c r="HM937" t="s">
        <v>3</v>
      </c>
      <c r="HN937" t="s">
        <v>3</v>
      </c>
      <c r="HO937" t="s">
        <v>3</v>
      </c>
      <c r="HP937" t="s">
        <v>3</v>
      </c>
      <c r="HQ937" t="s">
        <v>3</v>
      </c>
      <c r="IK937">
        <v>0</v>
      </c>
    </row>
    <row r="938" spans="1:255" x14ac:dyDescent="0.2">
      <c r="A938" s="2">
        <v>17</v>
      </c>
      <c r="B938" s="2">
        <v>1</v>
      </c>
      <c r="C938" s="2">
        <f>ROW(SmtRes!A516)</f>
        <v>516</v>
      </c>
      <c r="D938" s="2">
        <f>ROW(EtalonRes!A513)</f>
        <v>513</v>
      </c>
      <c r="E938" s="2" t="s">
        <v>846</v>
      </c>
      <c r="F938" s="2" t="s">
        <v>847</v>
      </c>
      <c r="G938" s="2" t="s">
        <v>848</v>
      </c>
      <c r="H938" s="2" t="s">
        <v>849</v>
      </c>
      <c r="I938" s="2">
        <f>ROUND(3.3/10,9)</f>
        <v>0.33</v>
      </c>
      <c r="J938" s="2">
        <v>0</v>
      </c>
      <c r="K938" s="2">
        <f>ROUND(3.3/10,9)</f>
        <v>0.33</v>
      </c>
      <c r="L938" s="2"/>
      <c r="M938" s="2"/>
      <c r="N938" s="2"/>
      <c r="O938" s="2">
        <f t="shared" si="725"/>
        <v>33.54</v>
      </c>
      <c r="P938" s="2">
        <f t="shared" si="726"/>
        <v>19.739999999999998</v>
      </c>
      <c r="Q938" s="2">
        <f t="shared" si="727"/>
        <v>4.3600000000000003</v>
      </c>
      <c r="R938" s="2">
        <f t="shared" si="728"/>
        <v>0.87</v>
      </c>
      <c r="S938" s="2">
        <f t="shared" si="729"/>
        <v>9.44</v>
      </c>
      <c r="T938" s="2">
        <f t="shared" si="730"/>
        <v>0</v>
      </c>
      <c r="U938" s="2">
        <f t="shared" si="731"/>
        <v>0.72600000000000009</v>
      </c>
      <c r="V938" s="2">
        <f t="shared" si="732"/>
        <v>0</v>
      </c>
      <c r="W938" s="2">
        <f t="shared" si="733"/>
        <v>0</v>
      </c>
      <c r="X938" s="2">
        <f t="shared" si="734"/>
        <v>9.25</v>
      </c>
      <c r="Y938" s="2">
        <f t="shared" si="735"/>
        <v>6.89</v>
      </c>
      <c r="Z938" s="2"/>
      <c r="AA938" s="2">
        <v>50417534</v>
      </c>
      <c r="AB938" s="2">
        <f t="shared" si="736"/>
        <v>101.62</v>
      </c>
      <c r="AC938" s="2">
        <f t="shared" si="737"/>
        <v>59.82</v>
      </c>
      <c r="AD938" s="2">
        <f t="shared" si="738"/>
        <v>13.2</v>
      </c>
      <c r="AE938" s="2">
        <f t="shared" si="739"/>
        <v>2.64</v>
      </c>
      <c r="AF938" s="2">
        <f t="shared" si="740"/>
        <v>28.6</v>
      </c>
      <c r="AG938" s="2">
        <f t="shared" si="741"/>
        <v>0</v>
      </c>
      <c r="AH938" s="2">
        <f t="shared" si="742"/>
        <v>2.2000000000000002</v>
      </c>
      <c r="AI938" s="2">
        <f t="shared" si="743"/>
        <v>0</v>
      </c>
      <c r="AJ938" s="2">
        <f t="shared" si="744"/>
        <v>0</v>
      </c>
      <c r="AK938" s="2">
        <v>101.62</v>
      </c>
      <c r="AL938" s="2">
        <v>59.82</v>
      </c>
      <c r="AM938" s="2">
        <v>13.2</v>
      </c>
      <c r="AN938" s="2">
        <v>2.64</v>
      </c>
      <c r="AO938" s="2">
        <v>28.6</v>
      </c>
      <c r="AP938" s="2">
        <v>0</v>
      </c>
      <c r="AQ938" s="2">
        <v>2.2000000000000002</v>
      </c>
      <c r="AR938" s="2">
        <v>0</v>
      </c>
      <c r="AS938" s="2">
        <v>0</v>
      </c>
      <c r="AT938" s="2">
        <v>98</v>
      </c>
      <c r="AU938" s="2">
        <v>73</v>
      </c>
      <c r="AV938" s="2">
        <v>1</v>
      </c>
      <c r="AW938" s="2">
        <v>1</v>
      </c>
      <c r="AX938" s="2"/>
      <c r="AY938" s="2"/>
      <c r="AZ938" s="2">
        <v>1</v>
      </c>
      <c r="BA938" s="2">
        <v>1</v>
      </c>
      <c r="BB938" s="2">
        <v>1</v>
      </c>
      <c r="BC938" s="2">
        <v>1</v>
      </c>
      <c r="BD938" s="2" t="s">
        <v>3</v>
      </c>
      <c r="BE938" s="2" t="s">
        <v>3</v>
      </c>
      <c r="BF938" s="2" t="s">
        <v>3</v>
      </c>
      <c r="BG938" s="2" t="s">
        <v>3</v>
      </c>
      <c r="BH938" s="2">
        <v>0</v>
      </c>
      <c r="BI938" s="2">
        <v>1</v>
      </c>
      <c r="BJ938" s="2" t="s">
        <v>850</v>
      </c>
      <c r="BK938" s="2"/>
      <c r="BL938" s="2"/>
      <c r="BM938" s="2">
        <v>143</v>
      </c>
      <c r="BN938" s="2">
        <v>0</v>
      </c>
      <c r="BO938" s="2" t="s">
        <v>3</v>
      </c>
      <c r="BP938" s="2">
        <v>0</v>
      </c>
      <c r="BQ938" s="2">
        <v>30</v>
      </c>
      <c r="BR938" s="2">
        <v>0</v>
      </c>
      <c r="BS938" s="2">
        <v>1</v>
      </c>
      <c r="BT938" s="2">
        <v>1</v>
      </c>
      <c r="BU938" s="2">
        <v>1</v>
      </c>
      <c r="BV938" s="2">
        <v>1</v>
      </c>
      <c r="BW938" s="2">
        <v>1</v>
      </c>
      <c r="BX938" s="2">
        <v>1</v>
      </c>
      <c r="BY938" s="2" t="s">
        <v>3</v>
      </c>
      <c r="BZ938" s="2">
        <v>98</v>
      </c>
      <c r="CA938" s="2">
        <v>73</v>
      </c>
      <c r="CB938" s="2" t="s">
        <v>3</v>
      </c>
      <c r="CC938" s="2"/>
      <c r="CD938" s="2"/>
      <c r="CE938" s="2">
        <v>30</v>
      </c>
      <c r="CF938" s="2">
        <v>0</v>
      </c>
      <c r="CG938" s="2">
        <v>0</v>
      </c>
      <c r="CH938" s="2"/>
      <c r="CI938" s="2"/>
      <c r="CJ938" s="2"/>
      <c r="CK938" s="2"/>
      <c r="CL938" s="2"/>
      <c r="CM938" s="2">
        <v>0</v>
      </c>
      <c r="CN938" s="2" t="s">
        <v>3</v>
      </c>
      <c r="CO938" s="2">
        <v>0</v>
      </c>
      <c r="CP938" s="2">
        <f t="shared" si="745"/>
        <v>33.54</v>
      </c>
      <c r="CQ938" s="2">
        <f t="shared" si="746"/>
        <v>59.82</v>
      </c>
      <c r="CR938" s="2">
        <f t="shared" si="747"/>
        <v>13.2</v>
      </c>
      <c r="CS938" s="2">
        <f t="shared" si="748"/>
        <v>2.64</v>
      </c>
      <c r="CT938" s="2">
        <f t="shared" si="749"/>
        <v>28.6</v>
      </c>
      <c r="CU938" s="2">
        <f t="shared" si="750"/>
        <v>0</v>
      </c>
      <c r="CV938" s="2">
        <f t="shared" si="751"/>
        <v>2.2000000000000002</v>
      </c>
      <c r="CW938" s="2">
        <f t="shared" si="752"/>
        <v>0</v>
      </c>
      <c r="CX938" s="2">
        <f t="shared" si="753"/>
        <v>0</v>
      </c>
      <c r="CY938" s="2">
        <f>((S938*BZ938)/100)</f>
        <v>9.2512000000000008</v>
      </c>
      <c r="CZ938" s="2">
        <f>((S938*CA938)/100)</f>
        <v>6.8912000000000004</v>
      </c>
      <c r="DA938" s="2"/>
      <c r="DB938" s="2"/>
      <c r="DC938" s="2" t="s">
        <v>3</v>
      </c>
      <c r="DD938" s="2" t="s">
        <v>3</v>
      </c>
      <c r="DE938" s="2" t="s">
        <v>3</v>
      </c>
      <c r="DF938" s="2" t="s">
        <v>3</v>
      </c>
      <c r="DG938" s="2" t="s">
        <v>3</v>
      </c>
      <c r="DH938" s="2" t="s">
        <v>3</v>
      </c>
      <c r="DI938" s="2" t="s">
        <v>3</v>
      </c>
      <c r="DJ938" s="2" t="s">
        <v>3</v>
      </c>
      <c r="DK938" s="2" t="s">
        <v>3</v>
      </c>
      <c r="DL938" s="2" t="s">
        <v>3</v>
      </c>
      <c r="DM938" s="2" t="s">
        <v>3</v>
      </c>
      <c r="DN938" s="2">
        <v>0</v>
      </c>
      <c r="DO938" s="2">
        <v>0</v>
      </c>
      <c r="DP938" s="2">
        <v>1</v>
      </c>
      <c r="DQ938" s="2">
        <v>1</v>
      </c>
      <c r="DR938" s="2"/>
      <c r="DS938" s="2"/>
      <c r="DT938" s="2"/>
      <c r="DU938" s="2">
        <v>1013</v>
      </c>
      <c r="DV938" s="2" t="s">
        <v>849</v>
      </c>
      <c r="DW938" s="2" t="s">
        <v>849</v>
      </c>
      <c r="DX938" s="2">
        <v>1</v>
      </c>
      <c r="DY938" s="2"/>
      <c r="DZ938" s="2" t="s">
        <v>3</v>
      </c>
      <c r="EA938" s="2" t="s">
        <v>3</v>
      </c>
      <c r="EB938" s="2" t="s">
        <v>3</v>
      </c>
      <c r="EC938" s="2" t="s">
        <v>3</v>
      </c>
      <c r="ED938" s="2"/>
      <c r="EE938" s="2">
        <v>49573458</v>
      </c>
      <c r="EF938" s="2">
        <v>30</v>
      </c>
      <c r="EG938" s="2" t="s">
        <v>35</v>
      </c>
      <c r="EH938" s="2">
        <v>0</v>
      </c>
      <c r="EI938" s="2" t="s">
        <v>3</v>
      </c>
      <c r="EJ938" s="2">
        <v>1</v>
      </c>
      <c r="EK938" s="2">
        <v>143</v>
      </c>
      <c r="EL938" s="2" t="s">
        <v>305</v>
      </c>
      <c r="EM938" s="2" t="s">
        <v>306</v>
      </c>
      <c r="EN938" s="2"/>
      <c r="EO938" s="2" t="s">
        <v>3</v>
      </c>
      <c r="EP938" s="2"/>
      <c r="EQ938" s="2">
        <v>131072</v>
      </c>
      <c r="ER938" s="2">
        <v>101.62</v>
      </c>
      <c r="ES938" s="2">
        <v>59.82</v>
      </c>
      <c r="ET938" s="2">
        <v>13.2</v>
      </c>
      <c r="EU938" s="2">
        <v>2.64</v>
      </c>
      <c r="EV938" s="2">
        <v>28.6</v>
      </c>
      <c r="EW938" s="2">
        <v>2.2000000000000002</v>
      </c>
      <c r="EX938" s="2">
        <v>0</v>
      </c>
      <c r="EY938" s="2">
        <v>0</v>
      </c>
      <c r="EZ938" s="2"/>
      <c r="FA938" s="2"/>
      <c r="FB938" s="2"/>
      <c r="FC938" s="2"/>
      <c r="FD938" s="2"/>
      <c r="FE938" s="2"/>
      <c r="FF938" s="2"/>
      <c r="FG938" s="2"/>
      <c r="FH938" s="2"/>
      <c r="FI938" s="2"/>
      <c r="FJ938" s="2"/>
      <c r="FK938" s="2"/>
      <c r="FL938" s="2"/>
      <c r="FM938" s="2"/>
      <c r="FN938" s="2"/>
      <c r="FO938" s="2"/>
      <c r="FP938" s="2"/>
      <c r="FQ938" s="2">
        <v>0</v>
      </c>
      <c r="FR938" s="2">
        <f t="shared" si="754"/>
        <v>0</v>
      </c>
      <c r="FS938" s="2">
        <v>0</v>
      </c>
      <c r="FT938" s="2"/>
      <c r="FU938" s="2"/>
      <c r="FV938" s="2"/>
      <c r="FW938" s="2"/>
      <c r="FX938" s="2">
        <v>98</v>
      </c>
      <c r="FY938" s="2">
        <v>73</v>
      </c>
      <c r="FZ938" s="2"/>
      <c r="GA938" s="2" t="s">
        <v>3</v>
      </c>
      <c r="GB938" s="2"/>
      <c r="GC938" s="2"/>
      <c r="GD938" s="2">
        <v>0</v>
      </c>
      <c r="GE938" s="2"/>
      <c r="GF938" s="2">
        <v>-372419819</v>
      </c>
      <c r="GG938" s="2">
        <v>2</v>
      </c>
      <c r="GH938" s="2">
        <v>1</v>
      </c>
      <c r="GI938" s="2">
        <v>-2</v>
      </c>
      <c r="GJ938" s="2">
        <v>0</v>
      </c>
      <c r="GK938" s="2">
        <f>ROUND(R938*(R12)/100,2)</f>
        <v>1.52</v>
      </c>
      <c r="GL938" s="2">
        <f t="shared" si="755"/>
        <v>0</v>
      </c>
      <c r="GM938" s="2">
        <f t="shared" si="756"/>
        <v>51.2</v>
      </c>
      <c r="GN938" s="2">
        <f t="shared" si="757"/>
        <v>51.2</v>
      </c>
      <c r="GO938" s="2">
        <f t="shared" si="758"/>
        <v>0</v>
      </c>
      <c r="GP938" s="2">
        <f t="shared" si="759"/>
        <v>0</v>
      </c>
      <c r="GQ938" s="2"/>
      <c r="GR938" s="2">
        <v>0</v>
      </c>
      <c r="GS938" s="2">
        <v>3</v>
      </c>
      <c r="GT938" s="2">
        <v>0</v>
      </c>
      <c r="GU938" s="2" t="s">
        <v>3</v>
      </c>
      <c r="GV938" s="2">
        <f t="shared" si="760"/>
        <v>0</v>
      </c>
      <c r="GW938" s="2">
        <v>1</v>
      </c>
      <c r="GX938" s="2">
        <f t="shared" si="761"/>
        <v>0</v>
      </c>
      <c r="GY938" s="2"/>
      <c r="GZ938" s="2"/>
      <c r="HA938" s="2">
        <v>0</v>
      </c>
      <c r="HB938" s="2">
        <v>0</v>
      </c>
      <c r="HC938" s="2">
        <f t="shared" si="762"/>
        <v>0</v>
      </c>
      <c r="HD938" s="2"/>
      <c r="HE938" s="2" t="s">
        <v>3</v>
      </c>
      <c r="HF938" s="2" t="s">
        <v>3</v>
      </c>
      <c r="HG938" s="2"/>
      <c r="HH938" s="2"/>
      <c r="HI938" s="2"/>
      <c r="HJ938" s="2"/>
      <c r="HK938" s="2"/>
      <c r="HL938" s="2"/>
      <c r="HM938" s="2" t="s">
        <v>3</v>
      </c>
      <c r="HN938" s="2" t="s">
        <v>3</v>
      </c>
      <c r="HO938" s="2" t="s">
        <v>3</v>
      </c>
      <c r="HP938" s="2" t="s">
        <v>3</v>
      </c>
      <c r="HQ938" s="2" t="s">
        <v>3</v>
      </c>
      <c r="HR938" s="2"/>
      <c r="HS938" s="2"/>
      <c r="HT938" s="2"/>
      <c r="HU938" s="2"/>
      <c r="HV938" s="2"/>
      <c r="HW938" s="2"/>
      <c r="HX938" s="2"/>
      <c r="HY938" s="2"/>
      <c r="HZ938" s="2"/>
      <c r="IA938" s="2"/>
      <c r="IB938" s="2"/>
      <c r="IC938" s="2"/>
      <c r="ID938" s="2"/>
      <c r="IE938" s="2"/>
      <c r="IF938" s="2"/>
      <c r="IG938" s="2"/>
      <c r="IH938" s="2"/>
      <c r="II938" s="2"/>
      <c r="IJ938" s="2"/>
      <c r="IK938" s="2">
        <v>0</v>
      </c>
      <c r="IL938" s="2"/>
      <c r="IM938" s="2"/>
      <c r="IN938" s="2"/>
      <c r="IO938" s="2"/>
      <c r="IP938" s="2"/>
      <c r="IQ938" s="2"/>
      <c r="IR938" s="2"/>
      <c r="IS938" s="2"/>
      <c r="IT938" s="2"/>
      <c r="IU938" s="2"/>
    </row>
    <row r="939" spans="1:255" x14ac:dyDescent="0.2">
      <c r="A939">
        <v>17</v>
      </c>
      <c r="B939">
        <v>1</v>
      </c>
      <c r="C939">
        <f>ROW(SmtRes!A524)</f>
        <v>524</v>
      </c>
      <c r="D939">
        <f>ROW(EtalonRes!A522)</f>
        <v>522</v>
      </c>
      <c r="E939" t="s">
        <v>846</v>
      </c>
      <c r="F939" t="s">
        <v>847</v>
      </c>
      <c r="G939" t="s">
        <v>848</v>
      </c>
      <c r="H939" t="s">
        <v>849</v>
      </c>
      <c r="I939">
        <f>ROUND(3.3/10,9)</f>
        <v>0.33</v>
      </c>
      <c r="J939">
        <v>0</v>
      </c>
      <c r="K939">
        <f>ROUND(3.3/10,9)</f>
        <v>0.33</v>
      </c>
      <c r="O939">
        <f t="shared" si="725"/>
        <v>690.98</v>
      </c>
      <c r="P939">
        <f t="shared" si="726"/>
        <v>361.83</v>
      </c>
      <c r="Q939">
        <f t="shared" si="727"/>
        <v>55.11</v>
      </c>
      <c r="R939">
        <f t="shared" si="728"/>
        <v>25.26</v>
      </c>
      <c r="S939">
        <f t="shared" si="729"/>
        <v>274.04000000000002</v>
      </c>
      <c r="T939">
        <f t="shared" si="730"/>
        <v>0</v>
      </c>
      <c r="U939">
        <f t="shared" si="731"/>
        <v>0.72600000000000009</v>
      </c>
      <c r="V939">
        <f t="shared" si="732"/>
        <v>0</v>
      </c>
      <c r="W939">
        <f t="shared" si="733"/>
        <v>0</v>
      </c>
      <c r="X939">
        <f t="shared" si="734"/>
        <v>221.97</v>
      </c>
      <c r="Y939">
        <f t="shared" si="735"/>
        <v>112.36</v>
      </c>
      <c r="AA939">
        <v>50417531</v>
      </c>
      <c r="AB939">
        <f t="shared" si="736"/>
        <v>101.62</v>
      </c>
      <c r="AC939">
        <f t="shared" si="737"/>
        <v>59.82</v>
      </c>
      <c r="AD939">
        <f t="shared" si="738"/>
        <v>13.2</v>
      </c>
      <c r="AE939">
        <f t="shared" si="739"/>
        <v>2.64</v>
      </c>
      <c r="AF939">
        <f t="shared" si="740"/>
        <v>28.6</v>
      </c>
      <c r="AG939">
        <f t="shared" si="741"/>
        <v>0</v>
      </c>
      <c r="AH939">
        <f t="shared" si="742"/>
        <v>2.2000000000000002</v>
      </c>
      <c r="AI939">
        <f t="shared" si="743"/>
        <v>0</v>
      </c>
      <c r="AJ939">
        <f t="shared" si="744"/>
        <v>0</v>
      </c>
      <c r="AK939">
        <v>101.62</v>
      </c>
      <c r="AL939">
        <v>59.82</v>
      </c>
      <c r="AM939">
        <v>13.2</v>
      </c>
      <c r="AN939">
        <v>2.64</v>
      </c>
      <c r="AO939">
        <v>28.6</v>
      </c>
      <c r="AP939">
        <v>0</v>
      </c>
      <c r="AQ939">
        <v>2.2000000000000002</v>
      </c>
      <c r="AR939">
        <v>0</v>
      </c>
      <c r="AS939">
        <v>0</v>
      </c>
      <c r="AT939">
        <v>81</v>
      </c>
      <c r="AU939">
        <v>41</v>
      </c>
      <c r="AV939">
        <v>1</v>
      </c>
      <c r="AW939">
        <v>1</v>
      </c>
      <c r="AZ939">
        <v>1</v>
      </c>
      <c r="BA939">
        <v>29.03</v>
      </c>
      <c r="BB939">
        <v>12.64</v>
      </c>
      <c r="BC939">
        <v>18.329999999999998</v>
      </c>
      <c r="BD939" t="s">
        <v>3</v>
      </c>
      <c r="BE939" t="s">
        <v>3</v>
      </c>
      <c r="BF939" t="s">
        <v>3</v>
      </c>
      <c r="BG939" t="s">
        <v>3</v>
      </c>
      <c r="BH939">
        <v>0</v>
      </c>
      <c r="BI939">
        <v>1</v>
      </c>
      <c r="BJ939" t="s">
        <v>850</v>
      </c>
      <c r="BM939">
        <v>143</v>
      </c>
      <c r="BN939">
        <v>0</v>
      </c>
      <c r="BO939" t="s">
        <v>847</v>
      </c>
      <c r="BP939">
        <v>1</v>
      </c>
      <c r="BQ939">
        <v>30</v>
      </c>
      <c r="BR939">
        <v>0</v>
      </c>
      <c r="BS939">
        <v>29.03</v>
      </c>
      <c r="BT939">
        <v>1</v>
      </c>
      <c r="BU939">
        <v>1</v>
      </c>
      <c r="BV939">
        <v>1</v>
      </c>
      <c r="BW939">
        <v>1</v>
      </c>
      <c r="BX939">
        <v>1</v>
      </c>
      <c r="BY939" t="s">
        <v>3</v>
      </c>
      <c r="BZ939">
        <v>81</v>
      </c>
      <c r="CA939">
        <v>41</v>
      </c>
      <c r="CB939" t="s">
        <v>3</v>
      </c>
      <c r="CE939">
        <v>30</v>
      </c>
      <c r="CF939">
        <v>0</v>
      </c>
      <c r="CG939">
        <v>0</v>
      </c>
      <c r="CM939">
        <v>0</v>
      </c>
      <c r="CN939" t="s">
        <v>3</v>
      </c>
      <c r="CO939">
        <v>0</v>
      </c>
      <c r="CP939">
        <f t="shared" si="745"/>
        <v>690.98</v>
      </c>
      <c r="CQ939">
        <f t="shared" si="746"/>
        <v>1096.5</v>
      </c>
      <c r="CR939">
        <f t="shared" si="747"/>
        <v>166.85</v>
      </c>
      <c r="CS939">
        <f t="shared" si="748"/>
        <v>76.64</v>
      </c>
      <c r="CT939">
        <f t="shared" si="749"/>
        <v>830.26</v>
      </c>
      <c r="CU939">
        <f t="shared" si="750"/>
        <v>0</v>
      </c>
      <c r="CV939">
        <f t="shared" si="751"/>
        <v>2.2000000000000002</v>
      </c>
      <c r="CW939">
        <f t="shared" si="752"/>
        <v>0</v>
      </c>
      <c r="CX939">
        <f t="shared" si="753"/>
        <v>0</v>
      </c>
      <c r="CY939">
        <f>S939*(BZ939/100)</f>
        <v>221.97240000000002</v>
      </c>
      <c r="CZ939">
        <f>S939*(CA939/100)</f>
        <v>112.35640000000001</v>
      </c>
      <c r="DC939" t="s">
        <v>3</v>
      </c>
      <c r="DD939" t="s">
        <v>3</v>
      </c>
      <c r="DE939" t="s">
        <v>3</v>
      </c>
      <c r="DF939" t="s">
        <v>3</v>
      </c>
      <c r="DG939" t="s">
        <v>3</v>
      </c>
      <c r="DH939" t="s">
        <v>3</v>
      </c>
      <c r="DI939" t="s">
        <v>3</v>
      </c>
      <c r="DJ939" t="s">
        <v>3</v>
      </c>
      <c r="DK939" t="s">
        <v>3</v>
      </c>
      <c r="DL939" t="s">
        <v>3</v>
      </c>
      <c r="DM939" t="s">
        <v>3</v>
      </c>
      <c r="DN939">
        <v>98</v>
      </c>
      <c r="DO939">
        <v>73</v>
      </c>
      <c r="DP939">
        <v>1</v>
      </c>
      <c r="DQ939">
        <v>1</v>
      </c>
      <c r="DU939">
        <v>1013</v>
      </c>
      <c r="DV939" t="s">
        <v>849</v>
      </c>
      <c r="DW939" t="s">
        <v>849</v>
      </c>
      <c r="DX939">
        <v>1</v>
      </c>
      <c r="DZ939" t="s">
        <v>3</v>
      </c>
      <c r="EA939" t="s">
        <v>3</v>
      </c>
      <c r="EB939" t="s">
        <v>3</v>
      </c>
      <c r="EC939" t="s">
        <v>3</v>
      </c>
      <c r="EE939">
        <v>49573458</v>
      </c>
      <c r="EF939">
        <v>30</v>
      </c>
      <c r="EG939" t="s">
        <v>35</v>
      </c>
      <c r="EH939">
        <v>0</v>
      </c>
      <c r="EI939" t="s">
        <v>3</v>
      </c>
      <c r="EJ939">
        <v>1</v>
      </c>
      <c r="EK939">
        <v>143</v>
      </c>
      <c r="EL939" t="s">
        <v>305</v>
      </c>
      <c r="EM939" t="s">
        <v>306</v>
      </c>
      <c r="EO939" t="s">
        <v>3</v>
      </c>
      <c r="EQ939">
        <v>131072</v>
      </c>
      <c r="ER939">
        <v>101.62</v>
      </c>
      <c r="ES939">
        <v>59.82</v>
      </c>
      <c r="ET939">
        <v>13.2</v>
      </c>
      <c r="EU939">
        <v>2.64</v>
      </c>
      <c r="EV939">
        <v>28.6</v>
      </c>
      <c r="EW939">
        <v>2.2000000000000002</v>
      </c>
      <c r="EX939">
        <v>0</v>
      </c>
      <c r="EY939">
        <v>0</v>
      </c>
      <c r="FQ939">
        <v>0</v>
      </c>
      <c r="FR939">
        <f t="shared" si="754"/>
        <v>0</v>
      </c>
      <c r="FS939">
        <v>0</v>
      </c>
      <c r="FX939">
        <v>98</v>
      </c>
      <c r="FY939">
        <v>73</v>
      </c>
      <c r="GA939" t="s">
        <v>3</v>
      </c>
      <c r="GD939">
        <v>0</v>
      </c>
      <c r="GF939">
        <v>-372419819</v>
      </c>
      <c r="GG939">
        <v>2</v>
      </c>
      <c r="GH939">
        <v>1</v>
      </c>
      <c r="GI939">
        <v>2</v>
      </c>
      <c r="GJ939">
        <v>0</v>
      </c>
      <c r="GK939">
        <f>ROUND(R939*(S12)/100,2)</f>
        <v>40.42</v>
      </c>
      <c r="GL939">
        <f t="shared" si="755"/>
        <v>0</v>
      </c>
      <c r="GM939">
        <f t="shared" si="756"/>
        <v>1065.73</v>
      </c>
      <c r="GN939">
        <f t="shared" si="757"/>
        <v>1065.73</v>
      </c>
      <c r="GO939">
        <f t="shared" si="758"/>
        <v>0</v>
      </c>
      <c r="GP939">
        <f t="shared" si="759"/>
        <v>0</v>
      </c>
      <c r="GR939">
        <v>0</v>
      </c>
      <c r="GS939">
        <v>3</v>
      </c>
      <c r="GT939">
        <v>0</v>
      </c>
      <c r="GU939" t="s">
        <v>3</v>
      </c>
      <c r="GV939">
        <f t="shared" si="760"/>
        <v>0</v>
      </c>
      <c r="GW939">
        <v>1</v>
      </c>
      <c r="GX939">
        <f t="shared" si="761"/>
        <v>0</v>
      </c>
      <c r="HA939">
        <v>0</v>
      </c>
      <c r="HB939">
        <v>0</v>
      </c>
      <c r="HC939">
        <f t="shared" si="762"/>
        <v>0</v>
      </c>
      <c r="HE939" t="s">
        <v>3</v>
      </c>
      <c r="HF939" t="s">
        <v>3</v>
      </c>
      <c r="HM939" t="s">
        <v>3</v>
      </c>
      <c r="HN939" t="s">
        <v>3</v>
      </c>
      <c r="HO939" t="s">
        <v>3</v>
      </c>
      <c r="HP939" t="s">
        <v>3</v>
      </c>
      <c r="HQ939" t="s">
        <v>3</v>
      </c>
      <c r="IK939">
        <v>0</v>
      </c>
    </row>
    <row r="940" spans="1:255" x14ac:dyDescent="0.2">
      <c r="A940" s="2">
        <v>18</v>
      </c>
      <c r="B940" s="2">
        <v>1</v>
      </c>
      <c r="C940" s="2">
        <v>512</v>
      </c>
      <c r="D940" s="2"/>
      <c r="E940" s="2" t="s">
        <v>851</v>
      </c>
      <c r="F940" s="2" t="s">
        <v>852</v>
      </c>
      <c r="G940" s="2" t="s">
        <v>853</v>
      </c>
      <c r="H940" s="2" t="s">
        <v>298</v>
      </c>
      <c r="I940" s="2">
        <f>I938*J940</f>
        <v>4.95</v>
      </c>
      <c r="J940" s="2">
        <v>15</v>
      </c>
      <c r="K940" s="2">
        <v>15</v>
      </c>
      <c r="L940" s="2"/>
      <c r="M940" s="2"/>
      <c r="N940" s="2"/>
      <c r="O940" s="2">
        <f t="shared" si="725"/>
        <v>58.81</v>
      </c>
      <c r="P940" s="2">
        <f t="shared" si="726"/>
        <v>58.81</v>
      </c>
      <c r="Q940" s="2">
        <f t="shared" si="727"/>
        <v>0</v>
      </c>
      <c r="R940" s="2">
        <f t="shared" si="728"/>
        <v>0</v>
      </c>
      <c r="S940" s="2">
        <f t="shared" si="729"/>
        <v>0</v>
      </c>
      <c r="T940" s="2">
        <f t="shared" si="730"/>
        <v>0</v>
      </c>
      <c r="U940" s="2">
        <f t="shared" si="731"/>
        <v>0</v>
      </c>
      <c r="V940" s="2">
        <f t="shared" si="732"/>
        <v>0</v>
      </c>
      <c r="W940" s="2">
        <f t="shared" si="733"/>
        <v>0</v>
      </c>
      <c r="X940" s="2">
        <f t="shared" si="734"/>
        <v>0</v>
      </c>
      <c r="Y940" s="2">
        <f t="shared" si="735"/>
        <v>0</v>
      </c>
      <c r="Z940" s="2"/>
      <c r="AA940" s="2">
        <v>50417534</v>
      </c>
      <c r="AB940" s="2">
        <f t="shared" si="736"/>
        <v>11.88</v>
      </c>
      <c r="AC940" s="2">
        <f t="shared" si="737"/>
        <v>11.88</v>
      </c>
      <c r="AD940" s="2">
        <f t="shared" si="738"/>
        <v>0</v>
      </c>
      <c r="AE940" s="2">
        <f t="shared" si="739"/>
        <v>0</v>
      </c>
      <c r="AF940" s="2">
        <f t="shared" si="740"/>
        <v>0</v>
      </c>
      <c r="AG940" s="2">
        <f t="shared" si="741"/>
        <v>0</v>
      </c>
      <c r="AH940" s="2">
        <f t="shared" si="742"/>
        <v>0</v>
      </c>
      <c r="AI940" s="2">
        <f t="shared" si="743"/>
        <v>0</v>
      </c>
      <c r="AJ940" s="2">
        <f t="shared" si="744"/>
        <v>0</v>
      </c>
      <c r="AK940" s="2">
        <v>11.88</v>
      </c>
      <c r="AL940" s="2">
        <v>11.88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98</v>
      </c>
      <c r="AU940" s="2">
        <v>73</v>
      </c>
      <c r="AV940" s="2">
        <v>1</v>
      </c>
      <c r="AW940" s="2">
        <v>1</v>
      </c>
      <c r="AX940" s="2"/>
      <c r="AY940" s="2"/>
      <c r="AZ940" s="2">
        <v>1</v>
      </c>
      <c r="BA940" s="2">
        <v>1</v>
      </c>
      <c r="BB940" s="2">
        <v>1</v>
      </c>
      <c r="BC940" s="2">
        <v>1</v>
      </c>
      <c r="BD940" s="2" t="s">
        <v>3</v>
      </c>
      <c r="BE940" s="2" t="s">
        <v>3</v>
      </c>
      <c r="BF940" s="2" t="s">
        <v>3</v>
      </c>
      <c r="BG940" s="2" t="s">
        <v>3</v>
      </c>
      <c r="BH940" s="2">
        <v>3</v>
      </c>
      <c r="BI940" s="2">
        <v>1</v>
      </c>
      <c r="BJ940" s="2" t="s">
        <v>854</v>
      </c>
      <c r="BK940" s="2"/>
      <c r="BL940" s="2"/>
      <c r="BM940" s="2">
        <v>143</v>
      </c>
      <c r="BN940" s="2">
        <v>0</v>
      </c>
      <c r="BO940" s="2" t="s">
        <v>3</v>
      </c>
      <c r="BP940" s="2">
        <v>0</v>
      </c>
      <c r="BQ940" s="2">
        <v>30</v>
      </c>
      <c r="BR940" s="2">
        <v>0</v>
      </c>
      <c r="BS940" s="2">
        <v>1</v>
      </c>
      <c r="BT940" s="2">
        <v>1</v>
      </c>
      <c r="BU940" s="2">
        <v>1</v>
      </c>
      <c r="BV940" s="2">
        <v>1</v>
      </c>
      <c r="BW940" s="2">
        <v>1</v>
      </c>
      <c r="BX940" s="2">
        <v>1</v>
      </c>
      <c r="BY940" s="2" t="s">
        <v>3</v>
      </c>
      <c r="BZ940" s="2">
        <v>98</v>
      </c>
      <c r="CA940" s="2">
        <v>73</v>
      </c>
      <c r="CB940" s="2" t="s">
        <v>3</v>
      </c>
      <c r="CC940" s="2"/>
      <c r="CD940" s="2"/>
      <c r="CE940" s="2">
        <v>30</v>
      </c>
      <c r="CF940" s="2">
        <v>0</v>
      </c>
      <c r="CG940" s="2">
        <v>0</v>
      </c>
      <c r="CH940" s="2"/>
      <c r="CI940" s="2"/>
      <c r="CJ940" s="2"/>
      <c r="CK940" s="2"/>
      <c r="CL940" s="2"/>
      <c r="CM940" s="2">
        <v>0</v>
      </c>
      <c r="CN940" s="2" t="s">
        <v>3</v>
      </c>
      <c r="CO940" s="2">
        <v>0</v>
      </c>
      <c r="CP940" s="2">
        <f t="shared" si="745"/>
        <v>58.81</v>
      </c>
      <c r="CQ940" s="2">
        <f t="shared" si="746"/>
        <v>11.88</v>
      </c>
      <c r="CR940" s="2">
        <f t="shared" si="747"/>
        <v>0</v>
      </c>
      <c r="CS940" s="2">
        <f t="shared" si="748"/>
        <v>0</v>
      </c>
      <c r="CT940" s="2">
        <f t="shared" si="749"/>
        <v>0</v>
      </c>
      <c r="CU940" s="2">
        <f t="shared" si="750"/>
        <v>0</v>
      </c>
      <c r="CV940" s="2">
        <f t="shared" si="751"/>
        <v>0</v>
      </c>
      <c r="CW940" s="2">
        <f t="shared" si="752"/>
        <v>0</v>
      </c>
      <c r="CX940" s="2">
        <f t="shared" si="753"/>
        <v>0</v>
      </c>
      <c r="CY940" s="2">
        <f>((S940*BZ940)/100)</f>
        <v>0</v>
      </c>
      <c r="CZ940" s="2">
        <f>((S940*CA940)/100)</f>
        <v>0</v>
      </c>
      <c r="DA940" s="2"/>
      <c r="DB940" s="2"/>
      <c r="DC940" s="2" t="s">
        <v>3</v>
      </c>
      <c r="DD940" s="2" t="s">
        <v>3</v>
      </c>
      <c r="DE940" s="2" t="s">
        <v>3</v>
      </c>
      <c r="DF940" s="2" t="s">
        <v>3</v>
      </c>
      <c r="DG940" s="2" t="s">
        <v>3</v>
      </c>
      <c r="DH940" s="2" t="s">
        <v>3</v>
      </c>
      <c r="DI940" s="2" t="s">
        <v>3</v>
      </c>
      <c r="DJ940" s="2" t="s">
        <v>3</v>
      </c>
      <c r="DK940" s="2" t="s">
        <v>3</v>
      </c>
      <c r="DL940" s="2" t="s">
        <v>3</v>
      </c>
      <c r="DM940" s="2" t="s">
        <v>3</v>
      </c>
      <c r="DN940" s="2">
        <v>0</v>
      </c>
      <c r="DO940" s="2">
        <v>0</v>
      </c>
      <c r="DP940" s="2">
        <v>1</v>
      </c>
      <c r="DQ940" s="2">
        <v>1</v>
      </c>
      <c r="DR940" s="2"/>
      <c r="DS940" s="2"/>
      <c r="DT940" s="2"/>
      <c r="DU940" s="2">
        <v>1003</v>
      </c>
      <c r="DV940" s="2" t="s">
        <v>298</v>
      </c>
      <c r="DW940" s="2" t="s">
        <v>298</v>
      </c>
      <c r="DX940" s="2">
        <v>1</v>
      </c>
      <c r="DY940" s="2"/>
      <c r="DZ940" s="2" t="s">
        <v>3</v>
      </c>
      <c r="EA940" s="2" t="s">
        <v>3</v>
      </c>
      <c r="EB940" s="2" t="s">
        <v>3</v>
      </c>
      <c r="EC940" s="2" t="s">
        <v>3</v>
      </c>
      <c r="ED940" s="2"/>
      <c r="EE940" s="2">
        <v>49573458</v>
      </c>
      <c r="EF940" s="2">
        <v>30</v>
      </c>
      <c r="EG940" s="2" t="s">
        <v>35</v>
      </c>
      <c r="EH940" s="2">
        <v>0</v>
      </c>
      <c r="EI940" s="2" t="s">
        <v>3</v>
      </c>
      <c r="EJ940" s="2">
        <v>1</v>
      </c>
      <c r="EK940" s="2">
        <v>143</v>
      </c>
      <c r="EL940" s="2" t="s">
        <v>305</v>
      </c>
      <c r="EM940" s="2" t="s">
        <v>306</v>
      </c>
      <c r="EN940" s="2"/>
      <c r="EO940" s="2" t="s">
        <v>3</v>
      </c>
      <c r="EP940" s="2"/>
      <c r="EQ940" s="2">
        <v>0</v>
      </c>
      <c r="ER940" s="2">
        <v>11.88</v>
      </c>
      <c r="ES940" s="2">
        <v>11.88</v>
      </c>
      <c r="ET940" s="2">
        <v>0</v>
      </c>
      <c r="EU940" s="2">
        <v>0</v>
      </c>
      <c r="EV940" s="2">
        <v>0</v>
      </c>
      <c r="EW940" s="2">
        <v>0</v>
      </c>
      <c r="EX940" s="2">
        <v>0</v>
      </c>
      <c r="EY940" s="2"/>
      <c r="EZ940" s="2"/>
      <c r="FA940" s="2"/>
      <c r="FB940" s="2"/>
      <c r="FC940" s="2"/>
      <c r="FD940" s="2"/>
      <c r="FE940" s="2"/>
      <c r="FF940" s="2"/>
      <c r="FG940" s="2"/>
      <c r="FH940" s="2"/>
      <c r="FI940" s="2"/>
      <c r="FJ940" s="2"/>
      <c r="FK940" s="2"/>
      <c r="FL940" s="2"/>
      <c r="FM940" s="2"/>
      <c r="FN940" s="2"/>
      <c r="FO940" s="2"/>
      <c r="FP940" s="2"/>
      <c r="FQ940" s="2">
        <v>0</v>
      </c>
      <c r="FR940" s="2">
        <f t="shared" si="754"/>
        <v>0</v>
      </c>
      <c r="FS940" s="2">
        <v>0</v>
      </c>
      <c r="FT940" s="2"/>
      <c r="FU940" s="2"/>
      <c r="FV940" s="2"/>
      <c r="FW940" s="2"/>
      <c r="FX940" s="2">
        <v>98</v>
      </c>
      <c r="FY940" s="2">
        <v>73</v>
      </c>
      <c r="FZ940" s="2"/>
      <c r="GA940" s="2" t="s">
        <v>3</v>
      </c>
      <c r="GB940" s="2"/>
      <c r="GC940" s="2"/>
      <c r="GD940" s="2">
        <v>0</v>
      </c>
      <c r="GE940" s="2"/>
      <c r="GF940" s="2">
        <v>1071399501</v>
      </c>
      <c r="GG940" s="2">
        <v>2</v>
      </c>
      <c r="GH940" s="2">
        <v>1</v>
      </c>
      <c r="GI940" s="2">
        <v>-2</v>
      </c>
      <c r="GJ940" s="2">
        <v>0</v>
      </c>
      <c r="GK940" s="2">
        <f>ROUND(R940*(R12)/100,2)</f>
        <v>0</v>
      </c>
      <c r="GL940" s="2">
        <f t="shared" si="755"/>
        <v>0</v>
      </c>
      <c r="GM940" s="2">
        <f t="shared" si="756"/>
        <v>58.81</v>
      </c>
      <c r="GN940" s="2">
        <f t="shared" si="757"/>
        <v>58.81</v>
      </c>
      <c r="GO940" s="2">
        <f t="shared" si="758"/>
        <v>0</v>
      </c>
      <c r="GP940" s="2">
        <f t="shared" si="759"/>
        <v>0</v>
      </c>
      <c r="GQ940" s="2"/>
      <c r="GR940" s="2">
        <v>0</v>
      </c>
      <c r="GS940" s="2">
        <v>3</v>
      </c>
      <c r="GT940" s="2">
        <v>0</v>
      </c>
      <c r="GU940" s="2" t="s">
        <v>3</v>
      </c>
      <c r="GV940" s="2">
        <f t="shared" si="760"/>
        <v>0</v>
      </c>
      <c r="GW940" s="2">
        <v>1</v>
      </c>
      <c r="GX940" s="2">
        <f t="shared" si="761"/>
        <v>0</v>
      </c>
      <c r="GY940" s="2"/>
      <c r="GZ940" s="2"/>
      <c r="HA940" s="2">
        <v>0</v>
      </c>
      <c r="HB940" s="2">
        <v>0</v>
      </c>
      <c r="HC940" s="2">
        <f t="shared" si="762"/>
        <v>0</v>
      </c>
      <c r="HD940" s="2"/>
      <c r="HE940" s="2" t="s">
        <v>3</v>
      </c>
      <c r="HF940" s="2" t="s">
        <v>3</v>
      </c>
      <c r="HG940" s="2"/>
      <c r="HH940" s="2"/>
      <c r="HI940" s="2"/>
      <c r="HJ940" s="2"/>
      <c r="HK940" s="2"/>
      <c r="HL940" s="2"/>
      <c r="HM940" s="2" t="s">
        <v>3</v>
      </c>
      <c r="HN940" s="2" t="s">
        <v>3</v>
      </c>
      <c r="HO940" s="2" t="s">
        <v>3</v>
      </c>
      <c r="HP940" s="2" t="s">
        <v>3</v>
      </c>
      <c r="HQ940" s="2" t="s">
        <v>3</v>
      </c>
      <c r="HR940" s="2"/>
      <c r="HS940" s="2"/>
      <c r="HT940" s="2"/>
      <c r="HU940" s="2"/>
      <c r="HV940" s="2"/>
      <c r="HW940" s="2"/>
      <c r="HX940" s="2"/>
      <c r="HY940" s="2"/>
      <c r="HZ940" s="2"/>
      <c r="IA940" s="2"/>
      <c r="IB940" s="2"/>
      <c r="IC940" s="2"/>
      <c r="ID940" s="2"/>
      <c r="IE940" s="2"/>
      <c r="IF940" s="2"/>
      <c r="IG940" s="2"/>
      <c r="IH940" s="2"/>
      <c r="II940" s="2"/>
      <c r="IJ940" s="2"/>
      <c r="IK940" s="2">
        <v>0</v>
      </c>
      <c r="IL940" s="2"/>
      <c r="IM940" s="2"/>
      <c r="IN940" s="2"/>
      <c r="IO940" s="2"/>
      <c r="IP940" s="2"/>
      <c r="IQ940" s="2"/>
      <c r="IR940" s="2"/>
      <c r="IS940" s="2"/>
      <c r="IT940" s="2"/>
      <c r="IU940" s="2"/>
    </row>
    <row r="941" spans="1:255" x14ac:dyDescent="0.2">
      <c r="A941">
        <v>18</v>
      </c>
      <c r="B941">
        <v>1</v>
      </c>
      <c r="C941">
        <v>520</v>
      </c>
      <c r="E941" t="s">
        <v>851</v>
      </c>
      <c r="F941" t="s">
        <v>852</v>
      </c>
      <c r="G941" t="s">
        <v>853</v>
      </c>
      <c r="H941" t="s">
        <v>298</v>
      </c>
      <c r="I941">
        <f>I939*J941</f>
        <v>4.95</v>
      </c>
      <c r="J941">
        <v>15</v>
      </c>
      <c r="K941">
        <v>15</v>
      </c>
      <c r="O941">
        <f t="shared" si="725"/>
        <v>313.45999999999998</v>
      </c>
      <c r="P941">
        <f t="shared" si="726"/>
        <v>313.45999999999998</v>
      </c>
      <c r="Q941">
        <f t="shared" si="727"/>
        <v>0</v>
      </c>
      <c r="R941">
        <f t="shared" si="728"/>
        <v>0</v>
      </c>
      <c r="S941">
        <f t="shared" si="729"/>
        <v>0</v>
      </c>
      <c r="T941">
        <f t="shared" si="730"/>
        <v>0</v>
      </c>
      <c r="U941">
        <f t="shared" si="731"/>
        <v>0</v>
      </c>
      <c r="V941">
        <f t="shared" si="732"/>
        <v>0</v>
      </c>
      <c r="W941">
        <f t="shared" si="733"/>
        <v>0</v>
      </c>
      <c r="X941">
        <f t="shared" si="734"/>
        <v>0</v>
      </c>
      <c r="Y941">
        <f t="shared" si="735"/>
        <v>0</v>
      </c>
      <c r="AA941">
        <v>50417531</v>
      </c>
      <c r="AB941">
        <f t="shared" si="736"/>
        <v>11.88</v>
      </c>
      <c r="AC941">
        <f t="shared" si="737"/>
        <v>11.88</v>
      </c>
      <c r="AD941">
        <f t="shared" si="738"/>
        <v>0</v>
      </c>
      <c r="AE941">
        <f t="shared" si="739"/>
        <v>0</v>
      </c>
      <c r="AF941">
        <f t="shared" si="740"/>
        <v>0</v>
      </c>
      <c r="AG941">
        <f t="shared" si="741"/>
        <v>0</v>
      </c>
      <c r="AH941">
        <f t="shared" si="742"/>
        <v>0</v>
      </c>
      <c r="AI941">
        <f t="shared" si="743"/>
        <v>0</v>
      </c>
      <c r="AJ941">
        <f t="shared" si="744"/>
        <v>0</v>
      </c>
      <c r="AK941">
        <v>11.88</v>
      </c>
      <c r="AL941">
        <v>11.88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  <c r="AS941">
        <v>0</v>
      </c>
      <c r="AT941">
        <v>0</v>
      </c>
      <c r="AU941">
        <v>0</v>
      </c>
      <c r="AV941">
        <v>1</v>
      </c>
      <c r="AW941">
        <v>1</v>
      </c>
      <c r="AZ941">
        <v>1</v>
      </c>
      <c r="BA941">
        <v>1</v>
      </c>
      <c r="BB941">
        <v>1</v>
      </c>
      <c r="BC941">
        <v>5.33</v>
      </c>
      <c r="BD941" t="s">
        <v>3</v>
      </c>
      <c r="BE941" t="s">
        <v>3</v>
      </c>
      <c r="BF941" t="s">
        <v>3</v>
      </c>
      <c r="BG941" t="s">
        <v>3</v>
      </c>
      <c r="BH941">
        <v>3</v>
      </c>
      <c r="BI941">
        <v>1</v>
      </c>
      <c r="BJ941" t="s">
        <v>854</v>
      </c>
      <c r="BM941">
        <v>143</v>
      </c>
      <c r="BN941">
        <v>0</v>
      </c>
      <c r="BO941" t="s">
        <v>852</v>
      </c>
      <c r="BP941">
        <v>1</v>
      </c>
      <c r="BQ941">
        <v>30</v>
      </c>
      <c r="BR941">
        <v>0</v>
      </c>
      <c r="BS941">
        <v>1</v>
      </c>
      <c r="BT941">
        <v>1</v>
      </c>
      <c r="BU941">
        <v>1</v>
      </c>
      <c r="BV941">
        <v>1</v>
      </c>
      <c r="BW941">
        <v>1</v>
      </c>
      <c r="BX941">
        <v>1</v>
      </c>
      <c r="BY941" t="s">
        <v>3</v>
      </c>
      <c r="BZ941">
        <v>0</v>
      </c>
      <c r="CA941">
        <v>0</v>
      </c>
      <c r="CB941" t="s">
        <v>3</v>
      </c>
      <c r="CE941">
        <v>30</v>
      </c>
      <c r="CF941">
        <v>0</v>
      </c>
      <c r="CG941">
        <v>0</v>
      </c>
      <c r="CM941">
        <v>0</v>
      </c>
      <c r="CN941" t="s">
        <v>3</v>
      </c>
      <c r="CO941">
        <v>0</v>
      </c>
      <c r="CP941">
        <f t="shared" si="745"/>
        <v>313.45999999999998</v>
      </c>
      <c r="CQ941">
        <f t="shared" si="746"/>
        <v>63.32</v>
      </c>
      <c r="CR941">
        <f t="shared" si="747"/>
        <v>0</v>
      </c>
      <c r="CS941">
        <f t="shared" si="748"/>
        <v>0</v>
      </c>
      <c r="CT941">
        <f t="shared" si="749"/>
        <v>0</v>
      </c>
      <c r="CU941">
        <f t="shared" si="750"/>
        <v>0</v>
      </c>
      <c r="CV941">
        <f t="shared" si="751"/>
        <v>0</v>
      </c>
      <c r="CW941">
        <f t="shared" si="752"/>
        <v>0</v>
      </c>
      <c r="CX941">
        <f t="shared" si="753"/>
        <v>0</v>
      </c>
      <c r="CY941">
        <f>S941*(BZ941/100)</f>
        <v>0</v>
      </c>
      <c r="CZ941">
        <f>S941*(CA941/100)</f>
        <v>0</v>
      </c>
      <c r="DC941" t="s">
        <v>3</v>
      </c>
      <c r="DD941" t="s">
        <v>3</v>
      </c>
      <c r="DE941" t="s">
        <v>3</v>
      </c>
      <c r="DF941" t="s">
        <v>3</v>
      </c>
      <c r="DG941" t="s">
        <v>3</v>
      </c>
      <c r="DH941" t="s">
        <v>3</v>
      </c>
      <c r="DI941" t="s">
        <v>3</v>
      </c>
      <c r="DJ941" t="s">
        <v>3</v>
      </c>
      <c r="DK941" t="s">
        <v>3</v>
      </c>
      <c r="DL941" t="s">
        <v>3</v>
      </c>
      <c r="DM941" t="s">
        <v>3</v>
      </c>
      <c r="DN941">
        <v>98</v>
      </c>
      <c r="DO941">
        <v>73</v>
      </c>
      <c r="DP941">
        <v>1</v>
      </c>
      <c r="DQ941">
        <v>1</v>
      </c>
      <c r="DU941">
        <v>1003</v>
      </c>
      <c r="DV941" t="s">
        <v>298</v>
      </c>
      <c r="DW941" t="s">
        <v>298</v>
      </c>
      <c r="DX941">
        <v>1</v>
      </c>
      <c r="DZ941" t="s">
        <v>3</v>
      </c>
      <c r="EA941" t="s">
        <v>3</v>
      </c>
      <c r="EB941" t="s">
        <v>3</v>
      </c>
      <c r="EC941" t="s">
        <v>3</v>
      </c>
      <c r="EE941">
        <v>49573458</v>
      </c>
      <c r="EF941">
        <v>30</v>
      </c>
      <c r="EG941" t="s">
        <v>35</v>
      </c>
      <c r="EH941">
        <v>0</v>
      </c>
      <c r="EI941" t="s">
        <v>3</v>
      </c>
      <c r="EJ941">
        <v>1</v>
      </c>
      <c r="EK941">
        <v>143</v>
      </c>
      <c r="EL941" t="s">
        <v>305</v>
      </c>
      <c r="EM941" t="s">
        <v>306</v>
      </c>
      <c r="EO941" t="s">
        <v>3</v>
      </c>
      <c r="EQ941">
        <v>0</v>
      </c>
      <c r="ER941">
        <v>11.88</v>
      </c>
      <c r="ES941">
        <v>11.88</v>
      </c>
      <c r="ET941">
        <v>0</v>
      </c>
      <c r="EU941">
        <v>0</v>
      </c>
      <c r="EV941">
        <v>0</v>
      </c>
      <c r="EW941">
        <v>0</v>
      </c>
      <c r="EX941">
        <v>0</v>
      </c>
      <c r="FQ941">
        <v>0</v>
      </c>
      <c r="FR941">
        <f t="shared" si="754"/>
        <v>0</v>
      </c>
      <c r="FS941">
        <v>0</v>
      </c>
      <c r="FX941">
        <v>98</v>
      </c>
      <c r="FY941">
        <v>73</v>
      </c>
      <c r="GA941" t="s">
        <v>3</v>
      </c>
      <c r="GD941">
        <v>0</v>
      </c>
      <c r="GF941">
        <v>1071399501</v>
      </c>
      <c r="GG941">
        <v>2</v>
      </c>
      <c r="GH941">
        <v>1</v>
      </c>
      <c r="GI941">
        <v>2</v>
      </c>
      <c r="GJ941">
        <v>0</v>
      </c>
      <c r="GK941">
        <f>ROUND(R941*(S12)/100,2)</f>
        <v>0</v>
      </c>
      <c r="GL941">
        <f t="shared" si="755"/>
        <v>0</v>
      </c>
      <c r="GM941">
        <f t="shared" si="756"/>
        <v>313.45999999999998</v>
      </c>
      <c r="GN941">
        <f t="shared" si="757"/>
        <v>313.45999999999998</v>
      </c>
      <c r="GO941">
        <f t="shared" si="758"/>
        <v>0</v>
      </c>
      <c r="GP941">
        <f t="shared" si="759"/>
        <v>0</v>
      </c>
      <c r="GR941">
        <v>0</v>
      </c>
      <c r="GS941">
        <v>3</v>
      </c>
      <c r="GT941">
        <v>0</v>
      </c>
      <c r="GU941" t="s">
        <v>3</v>
      </c>
      <c r="GV941">
        <f t="shared" si="760"/>
        <v>0</v>
      </c>
      <c r="GW941">
        <v>1</v>
      </c>
      <c r="GX941">
        <f t="shared" si="761"/>
        <v>0</v>
      </c>
      <c r="HA941">
        <v>0</v>
      </c>
      <c r="HB941">
        <v>0</v>
      </c>
      <c r="HC941">
        <f t="shared" si="762"/>
        <v>0</v>
      </c>
      <c r="HE941" t="s">
        <v>3</v>
      </c>
      <c r="HF941" t="s">
        <v>3</v>
      </c>
      <c r="HM941" t="s">
        <v>3</v>
      </c>
      <c r="HN941" t="s">
        <v>3</v>
      </c>
      <c r="HO941" t="s">
        <v>3</v>
      </c>
      <c r="HP941" t="s">
        <v>3</v>
      </c>
      <c r="HQ941" t="s">
        <v>3</v>
      </c>
      <c r="IK941">
        <v>0</v>
      </c>
    </row>
    <row r="942" spans="1:255" x14ac:dyDescent="0.2">
      <c r="A942" s="2">
        <v>18</v>
      </c>
      <c r="B942" s="2">
        <v>1</v>
      </c>
      <c r="C942" s="2">
        <v>511</v>
      </c>
      <c r="D942" s="2"/>
      <c r="E942" s="2" t="s">
        <v>855</v>
      </c>
      <c r="F942" s="2" t="s">
        <v>856</v>
      </c>
      <c r="G942" s="2" t="s">
        <v>857</v>
      </c>
      <c r="H942" s="2" t="s">
        <v>298</v>
      </c>
      <c r="I942" s="2">
        <f>I938*J942</f>
        <v>34.65</v>
      </c>
      <c r="J942" s="2">
        <v>104.99999999999999</v>
      </c>
      <c r="K942" s="2">
        <v>105</v>
      </c>
      <c r="L942" s="2"/>
      <c r="M942" s="2"/>
      <c r="N942" s="2"/>
      <c r="O942" s="2">
        <f t="shared" si="725"/>
        <v>850.31</v>
      </c>
      <c r="P942" s="2">
        <f t="shared" si="726"/>
        <v>850.31</v>
      </c>
      <c r="Q942" s="2">
        <f t="shared" si="727"/>
        <v>0</v>
      </c>
      <c r="R942" s="2">
        <f t="shared" si="728"/>
        <v>0</v>
      </c>
      <c r="S942" s="2">
        <f t="shared" si="729"/>
        <v>0</v>
      </c>
      <c r="T942" s="2">
        <f t="shared" si="730"/>
        <v>0</v>
      </c>
      <c r="U942" s="2">
        <f t="shared" si="731"/>
        <v>0</v>
      </c>
      <c r="V942" s="2">
        <f t="shared" si="732"/>
        <v>0</v>
      </c>
      <c r="W942" s="2">
        <f t="shared" si="733"/>
        <v>0</v>
      </c>
      <c r="X942" s="2">
        <f t="shared" si="734"/>
        <v>0</v>
      </c>
      <c r="Y942" s="2">
        <f t="shared" si="735"/>
        <v>0</v>
      </c>
      <c r="Z942" s="2"/>
      <c r="AA942" s="2">
        <v>50417534</v>
      </c>
      <c r="AB942" s="2">
        <f t="shared" si="736"/>
        <v>24.54</v>
      </c>
      <c r="AC942" s="2">
        <f t="shared" si="737"/>
        <v>24.54</v>
      </c>
      <c r="AD942" s="2">
        <f t="shared" si="738"/>
        <v>0</v>
      </c>
      <c r="AE942" s="2">
        <f t="shared" si="739"/>
        <v>0</v>
      </c>
      <c r="AF942" s="2">
        <f t="shared" si="740"/>
        <v>0</v>
      </c>
      <c r="AG942" s="2">
        <f t="shared" si="741"/>
        <v>0</v>
      </c>
      <c r="AH942" s="2">
        <f t="shared" si="742"/>
        <v>0</v>
      </c>
      <c r="AI942" s="2">
        <f t="shared" si="743"/>
        <v>0</v>
      </c>
      <c r="AJ942" s="2">
        <f t="shared" si="744"/>
        <v>0</v>
      </c>
      <c r="AK942" s="2">
        <v>24.54</v>
      </c>
      <c r="AL942" s="2">
        <v>24.54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98</v>
      </c>
      <c r="AU942" s="2">
        <v>73</v>
      </c>
      <c r="AV942" s="2">
        <v>1</v>
      </c>
      <c r="AW942" s="2">
        <v>1</v>
      </c>
      <c r="AX942" s="2"/>
      <c r="AY942" s="2"/>
      <c r="AZ942" s="2">
        <v>1</v>
      </c>
      <c r="BA942" s="2">
        <v>1</v>
      </c>
      <c r="BB942" s="2">
        <v>1</v>
      </c>
      <c r="BC942" s="2">
        <v>1</v>
      </c>
      <c r="BD942" s="2" t="s">
        <v>3</v>
      </c>
      <c r="BE942" s="2" t="s">
        <v>3</v>
      </c>
      <c r="BF942" s="2" t="s">
        <v>3</v>
      </c>
      <c r="BG942" s="2" t="s">
        <v>3</v>
      </c>
      <c r="BH942" s="2">
        <v>3</v>
      </c>
      <c r="BI942" s="2">
        <v>1</v>
      </c>
      <c r="BJ942" s="2" t="s">
        <v>858</v>
      </c>
      <c r="BK942" s="2"/>
      <c r="BL942" s="2"/>
      <c r="BM942" s="2">
        <v>143</v>
      </c>
      <c r="BN942" s="2">
        <v>0</v>
      </c>
      <c r="BO942" s="2" t="s">
        <v>3</v>
      </c>
      <c r="BP942" s="2">
        <v>0</v>
      </c>
      <c r="BQ942" s="2">
        <v>30</v>
      </c>
      <c r="BR942" s="2">
        <v>0</v>
      </c>
      <c r="BS942" s="2">
        <v>1</v>
      </c>
      <c r="BT942" s="2">
        <v>1</v>
      </c>
      <c r="BU942" s="2">
        <v>1</v>
      </c>
      <c r="BV942" s="2">
        <v>1</v>
      </c>
      <c r="BW942" s="2">
        <v>1</v>
      </c>
      <c r="BX942" s="2">
        <v>1</v>
      </c>
      <c r="BY942" s="2" t="s">
        <v>3</v>
      </c>
      <c r="BZ942" s="2">
        <v>98</v>
      </c>
      <c r="CA942" s="2">
        <v>73</v>
      </c>
      <c r="CB942" s="2" t="s">
        <v>3</v>
      </c>
      <c r="CC942" s="2"/>
      <c r="CD942" s="2"/>
      <c r="CE942" s="2">
        <v>30</v>
      </c>
      <c r="CF942" s="2">
        <v>0</v>
      </c>
      <c r="CG942" s="2">
        <v>0</v>
      </c>
      <c r="CH942" s="2"/>
      <c r="CI942" s="2"/>
      <c r="CJ942" s="2"/>
      <c r="CK942" s="2"/>
      <c r="CL942" s="2"/>
      <c r="CM942" s="2">
        <v>0</v>
      </c>
      <c r="CN942" s="2" t="s">
        <v>3</v>
      </c>
      <c r="CO942" s="2">
        <v>0</v>
      </c>
      <c r="CP942" s="2">
        <f t="shared" si="745"/>
        <v>850.31</v>
      </c>
      <c r="CQ942" s="2">
        <f t="shared" si="746"/>
        <v>24.54</v>
      </c>
      <c r="CR942" s="2">
        <f t="shared" si="747"/>
        <v>0</v>
      </c>
      <c r="CS942" s="2">
        <f t="shared" si="748"/>
        <v>0</v>
      </c>
      <c r="CT942" s="2">
        <f t="shared" si="749"/>
        <v>0</v>
      </c>
      <c r="CU942" s="2">
        <f t="shared" si="750"/>
        <v>0</v>
      </c>
      <c r="CV942" s="2">
        <f t="shared" si="751"/>
        <v>0</v>
      </c>
      <c r="CW942" s="2">
        <f t="shared" si="752"/>
        <v>0</v>
      </c>
      <c r="CX942" s="2">
        <f t="shared" si="753"/>
        <v>0</v>
      </c>
      <c r="CY942" s="2">
        <f>((S942*BZ942)/100)</f>
        <v>0</v>
      </c>
      <c r="CZ942" s="2">
        <f>((S942*CA942)/100)</f>
        <v>0</v>
      </c>
      <c r="DA942" s="2"/>
      <c r="DB942" s="2"/>
      <c r="DC942" s="2" t="s">
        <v>3</v>
      </c>
      <c r="DD942" s="2" t="s">
        <v>3</v>
      </c>
      <c r="DE942" s="2" t="s">
        <v>3</v>
      </c>
      <c r="DF942" s="2" t="s">
        <v>3</v>
      </c>
      <c r="DG942" s="2" t="s">
        <v>3</v>
      </c>
      <c r="DH942" s="2" t="s">
        <v>3</v>
      </c>
      <c r="DI942" s="2" t="s">
        <v>3</v>
      </c>
      <c r="DJ942" s="2" t="s">
        <v>3</v>
      </c>
      <c r="DK942" s="2" t="s">
        <v>3</v>
      </c>
      <c r="DL942" s="2" t="s">
        <v>3</v>
      </c>
      <c r="DM942" s="2" t="s">
        <v>3</v>
      </c>
      <c r="DN942" s="2">
        <v>0</v>
      </c>
      <c r="DO942" s="2">
        <v>0</v>
      </c>
      <c r="DP942" s="2">
        <v>1</v>
      </c>
      <c r="DQ942" s="2">
        <v>1</v>
      </c>
      <c r="DR942" s="2"/>
      <c r="DS942" s="2"/>
      <c r="DT942" s="2"/>
      <c r="DU942" s="2">
        <v>1003</v>
      </c>
      <c r="DV942" s="2" t="s">
        <v>298</v>
      </c>
      <c r="DW942" s="2" t="s">
        <v>298</v>
      </c>
      <c r="DX942" s="2">
        <v>1</v>
      </c>
      <c r="DY942" s="2"/>
      <c r="DZ942" s="2" t="s">
        <v>3</v>
      </c>
      <c r="EA942" s="2" t="s">
        <v>3</v>
      </c>
      <c r="EB942" s="2" t="s">
        <v>3</v>
      </c>
      <c r="EC942" s="2" t="s">
        <v>3</v>
      </c>
      <c r="ED942" s="2"/>
      <c r="EE942" s="2">
        <v>49573458</v>
      </c>
      <c r="EF942" s="2">
        <v>30</v>
      </c>
      <c r="EG942" s="2" t="s">
        <v>35</v>
      </c>
      <c r="EH942" s="2">
        <v>0</v>
      </c>
      <c r="EI942" s="2" t="s">
        <v>3</v>
      </c>
      <c r="EJ942" s="2">
        <v>1</v>
      </c>
      <c r="EK942" s="2">
        <v>143</v>
      </c>
      <c r="EL942" s="2" t="s">
        <v>305</v>
      </c>
      <c r="EM942" s="2" t="s">
        <v>306</v>
      </c>
      <c r="EN942" s="2"/>
      <c r="EO942" s="2" t="s">
        <v>3</v>
      </c>
      <c r="EP942" s="2"/>
      <c r="EQ942" s="2">
        <v>0</v>
      </c>
      <c r="ER942" s="2">
        <v>24.54</v>
      </c>
      <c r="ES942" s="2">
        <v>24.54</v>
      </c>
      <c r="ET942" s="2">
        <v>0</v>
      </c>
      <c r="EU942" s="2">
        <v>0</v>
      </c>
      <c r="EV942" s="2">
        <v>0</v>
      </c>
      <c r="EW942" s="2">
        <v>0</v>
      </c>
      <c r="EX942" s="2">
        <v>0</v>
      </c>
      <c r="EY942" s="2"/>
      <c r="EZ942" s="2"/>
      <c r="FA942" s="2"/>
      <c r="FB942" s="2"/>
      <c r="FC942" s="2"/>
      <c r="FD942" s="2"/>
      <c r="FE942" s="2"/>
      <c r="FF942" s="2"/>
      <c r="FG942" s="2"/>
      <c r="FH942" s="2"/>
      <c r="FI942" s="2"/>
      <c r="FJ942" s="2"/>
      <c r="FK942" s="2"/>
      <c r="FL942" s="2"/>
      <c r="FM942" s="2"/>
      <c r="FN942" s="2"/>
      <c r="FO942" s="2"/>
      <c r="FP942" s="2"/>
      <c r="FQ942" s="2">
        <v>0</v>
      </c>
      <c r="FR942" s="2">
        <f t="shared" si="754"/>
        <v>0</v>
      </c>
      <c r="FS942" s="2">
        <v>0</v>
      </c>
      <c r="FT942" s="2"/>
      <c r="FU942" s="2"/>
      <c r="FV942" s="2"/>
      <c r="FW942" s="2"/>
      <c r="FX942" s="2">
        <v>98</v>
      </c>
      <c r="FY942" s="2">
        <v>73</v>
      </c>
      <c r="FZ942" s="2"/>
      <c r="GA942" s="2" t="s">
        <v>3</v>
      </c>
      <c r="GB942" s="2"/>
      <c r="GC942" s="2"/>
      <c r="GD942" s="2">
        <v>0</v>
      </c>
      <c r="GE942" s="2"/>
      <c r="GF942" s="2">
        <v>685698737</v>
      </c>
      <c r="GG942" s="2">
        <v>2</v>
      </c>
      <c r="GH942" s="2">
        <v>1</v>
      </c>
      <c r="GI942" s="2">
        <v>-2</v>
      </c>
      <c r="GJ942" s="2">
        <v>0</v>
      </c>
      <c r="GK942" s="2">
        <f>ROUND(R942*(R12)/100,2)</f>
        <v>0</v>
      </c>
      <c r="GL942" s="2">
        <f t="shared" si="755"/>
        <v>0</v>
      </c>
      <c r="GM942" s="2">
        <f t="shared" si="756"/>
        <v>850.31</v>
      </c>
      <c r="GN942" s="2">
        <f t="shared" si="757"/>
        <v>850.31</v>
      </c>
      <c r="GO942" s="2">
        <f t="shared" si="758"/>
        <v>0</v>
      </c>
      <c r="GP942" s="2">
        <f t="shared" si="759"/>
        <v>0</v>
      </c>
      <c r="GQ942" s="2"/>
      <c r="GR942" s="2">
        <v>0</v>
      </c>
      <c r="GS942" s="2">
        <v>3</v>
      </c>
      <c r="GT942" s="2">
        <v>0</v>
      </c>
      <c r="GU942" s="2" t="s">
        <v>3</v>
      </c>
      <c r="GV942" s="2">
        <f t="shared" si="760"/>
        <v>0</v>
      </c>
      <c r="GW942" s="2">
        <v>1</v>
      </c>
      <c r="GX942" s="2">
        <f t="shared" si="761"/>
        <v>0</v>
      </c>
      <c r="GY942" s="2"/>
      <c r="GZ942" s="2"/>
      <c r="HA942" s="2">
        <v>0</v>
      </c>
      <c r="HB942" s="2">
        <v>0</v>
      </c>
      <c r="HC942" s="2">
        <f t="shared" si="762"/>
        <v>0</v>
      </c>
      <c r="HD942" s="2"/>
      <c r="HE942" s="2" t="s">
        <v>3</v>
      </c>
      <c r="HF942" s="2" t="s">
        <v>3</v>
      </c>
      <c r="HG942" s="2"/>
      <c r="HH942" s="2"/>
      <c r="HI942" s="2"/>
      <c r="HJ942" s="2"/>
      <c r="HK942" s="2"/>
      <c r="HL942" s="2"/>
      <c r="HM942" s="2" t="s">
        <v>3</v>
      </c>
      <c r="HN942" s="2" t="s">
        <v>3</v>
      </c>
      <c r="HO942" s="2" t="s">
        <v>3</v>
      </c>
      <c r="HP942" s="2" t="s">
        <v>3</v>
      </c>
      <c r="HQ942" s="2" t="s">
        <v>3</v>
      </c>
      <c r="HR942" s="2"/>
      <c r="HS942" s="2"/>
      <c r="HT942" s="2"/>
      <c r="HU942" s="2"/>
      <c r="HV942" s="2"/>
      <c r="HW942" s="2"/>
      <c r="HX942" s="2"/>
      <c r="HY942" s="2"/>
      <c r="HZ942" s="2"/>
      <c r="IA942" s="2"/>
      <c r="IB942" s="2"/>
      <c r="IC942" s="2"/>
      <c r="ID942" s="2"/>
      <c r="IE942" s="2"/>
      <c r="IF942" s="2"/>
      <c r="IG942" s="2"/>
      <c r="IH942" s="2"/>
      <c r="II942" s="2"/>
      <c r="IJ942" s="2"/>
      <c r="IK942" s="2">
        <v>0</v>
      </c>
      <c r="IL942" s="2"/>
      <c r="IM942" s="2"/>
      <c r="IN942" s="2"/>
      <c r="IO942" s="2"/>
      <c r="IP942" s="2"/>
      <c r="IQ942" s="2"/>
      <c r="IR942" s="2"/>
      <c r="IS942" s="2"/>
      <c r="IT942" s="2"/>
      <c r="IU942" s="2"/>
    </row>
    <row r="943" spans="1:255" x14ac:dyDescent="0.2">
      <c r="A943">
        <v>18</v>
      </c>
      <c r="B943">
        <v>1</v>
      </c>
      <c r="C943">
        <v>519</v>
      </c>
      <c r="E943" t="s">
        <v>855</v>
      </c>
      <c r="F943" t="s">
        <v>856</v>
      </c>
      <c r="G943" t="s">
        <v>857</v>
      </c>
      <c r="H943" t="s">
        <v>298</v>
      </c>
      <c r="I943">
        <f>I939*J943</f>
        <v>34.65</v>
      </c>
      <c r="J943">
        <v>104.99999999999999</v>
      </c>
      <c r="K943">
        <v>105</v>
      </c>
      <c r="O943">
        <f t="shared" si="725"/>
        <v>2635.96</v>
      </c>
      <c r="P943">
        <f t="shared" si="726"/>
        <v>2635.96</v>
      </c>
      <c r="Q943">
        <f t="shared" si="727"/>
        <v>0</v>
      </c>
      <c r="R943">
        <f t="shared" si="728"/>
        <v>0</v>
      </c>
      <c r="S943">
        <f t="shared" si="729"/>
        <v>0</v>
      </c>
      <c r="T943">
        <f t="shared" si="730"/>
        <v>0</v>
      </c>
      <c r="U943">
        <f t="shared" si="731"/>
        <v>0</v>
      </c>
      <c r="V943">
        <f t="shared" si="732"/>
        <v>0</v>
      </c>
      <c r="W943">
        <f t="shared" si="733"/>
        <v>0</v>
      </c>
      <c r="X943">
        <f t="shared" si="734"/>
        <v>0</v>
      </c>
      <c r="Y943">
        <f t="shared" si="735"/>
        <v>0</v>
      </c>
      <c r="AA943">
        <v>50417531</v>
      </c>
      <c r="AB943">
        <f t="shared" si="736"/>
        <v>24.54</v>
      </c>
      <c r="AC943">
        <f t="shared" si="737"/>
        <v>24.54</v>
      </c>
      <c r="AD943">
        <f t="shared" si="738"/>
        <v>0</v>
      </c>
      <c r="AE943">
        <f t="shared" si="739"/>
        <v>0</v>
      </c>
      <c r="AF943">
        <f t="shared" si="740"/>
        <v>0</v>
      </c>
      <c r="AG943">
        <f t="shared" si="741"/>
        <v>0</v>
      </c>
      <c r="AH943">
        <f t="shared" si="742"/>
        <v>0</v>
      </c>
      <c r="AI943">
        <f t="shared" si="743"/>
        <v>0</v>
      </c>
      <c r="AJ943">
        <f t="shared" si="744"/>
        <v>0</v>
      </c>
      <c r="AK943">
        <v>24.54</v>
      </c>
      <c r="AL943">
        <v>24.54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  <c r="AS943">
        <v>0</v>
      </c>
      <c r="AT943">
        <v>0</v>
      </c>
      <c r="AU943">
        <v>0</v>
      </c>
      <c r="AV943">
        <v>1</v>
      </c>
      <c r="AW943">
        <v>1</v>
      </c>
      <c r="AZ943">
        <v>1</v>
      </c>
      <c r="BA943">
        <v>1</v>
      </c>
      <c r="BB943">
        <v>1</v>
      </c>
      <c r="BC943">
        <v>3.1</v>
      </c>
      <c r="BD943" t="s">
        <v>3</v>
      </c>
      <c r="BE943" t="s">
        <v>3</v>
      </c>
      <c r="BF943" t="s">
        <v>3</v>
      </c>
      <c r="BG943" t="s">
        <v>3</v>
      </c>
      <c r="BH943">
        <v>3</v>
      </c>
      <c r="BI943">
        <v>1</v>
      </c>
      <c r="BJ943" t="s">
        <v>858</v>
      </c>
      <c r="BM943">
        <v>143</v>
      </c>
      <c r="BN943">
        <v>0</v>
      </c>
      <c r="BO943" t="s">
        <v>856</v>
      </c>
      <c r="BP943">
        <v>1</v>
      </c>
      <c r="BQ943">
        <v>30</v>
      </c>
      <c r="BR943">
        <v>0</v>
      </c>
      <c r="BS943">
        <v>1</v>
      </c>
      <c r="BT943">
        <v>1</v>
      </c>
      <c r="BU943">
        <v>1</v>
      </c>
      <c r="BV943">
        <v>1</v>
      </c>
      <c r="BW943">
        <v>1</v>
      </c>
      <c r="BX943">
        <v>1</v>
      </c>
      <c r="BY943" t="s">
        <v>3</v>
      </c>
      <c r="BZ943">
        <v>0</v>
      </c>
      <c r="CA943">
        <v>0</v>
      </c>
      <c r="CB943" t="s">
        <v>3</v>
      </c>
      <c r="CE943">
        <v>30</v>
      </c>
      <c r="CF943">
        <v>0</v>
      </c>
      <c r="CG943">
        <v>0</v>
      </c>
      <c r="CM943">
        <v>0</v>
      </c>
      <c r="CN943" t="s">
        <v>3</v>
      </c>
      <c r="CO943">
        <v>0</v>
      </c>
      <c r="CP943">
        <f t="shared" si="745"/>
        <v>2635.96</v>
      </c>
      <c r="CQ943">
        <f t="shared" si="746"/>
        <v>76.069999999999993</v>
      </c>
      <c r="CR943">
        <f t="shared" si="747"/>
        <v>0</v>
      </c>
      <c r="CS943">
        <f t="shared" si="748"/>
        <v>0</v>
      </c>
      <c r="CT943">
        <f t="shared" si="749"/>
        <v>0</v>
      </c>
      <c r="CU943">
        <f t="shared" si="750"/>
        <v>0</v>
      </c>
      <c r="CV943">
        <f t="shared" si="751"/>
        <v>0</v>
      </c>
      <c r="CW943">
        <f t="shared" si="752"/>
        <v>0</v>
      </c>
      <c r="CX943">
        <f t="shared" si="753"/>
        <v>0</v>
      </c>
      <c r="CY943">
        <f>S943*(BZ943/100)</f>
        <v>0</v>
      </c>
      <c r="CZ943">
        <f>S943*(CA943/100)</f>
        <v>0</v>
      </c>
      <c r="DC943" t="s">
        <v>3</v>
      </c>
      <c r="DD943" t="s">
        <v>3</v>
      </c>
      <c r="DE943" t="s">
        <v>3</v>
      </c>
      <c r="DF943" t="s">
        <v>3</v>
      </c>
      <c r="DG943" t="s">
        <v>3</v>
      </c>
      <c r="DH943" t="s">
        <v>3</v>
      </c>
      <c r="DI943" t="s">
        <v>3</v>
      </c>
      <c r="DJ943" t="s">
        <v>3</v>
      </c>
      <c r="DK943" t="s">
        <v>3</v>
      </c>
      <c r="DL943" t="s">
        <v>3</v>
      </c>
      <c r="DM943" t="s">
        <v>3</v>
      </c>
      <c r="DN943">
        <v>98</v>
      </c>
      <c r="DO943">
        <v>73</v>
      </c>
      <c r="DP943">
        <v>1</v>
      </c>
      <c r="DQ943">
        <v>1</v>
      </c>
      <c r="DU943">
        <v>1003</v>
      </c>
      <c r="DV943" t="s">
        <v>298</v>
      </c>
      <c r="DW943" t="s">
        <v>298</v>
      </c>
      <c r="DX943">
        <v>1</v>
      </c>
      <c r="DZ943" t="s">
        <v>3</v>
      </c>
      <c r="EA943" t="s">
        <v>3</v>
      </c>
      <c r="EB943" t="s">
        <v>3</v>
      </c>
      <c r="EC943" t="s">
        <v>3</v>
      </c>
      <c r="EE943">
        <v>49573458</v>
      </c>
      <c r="EF943">
        <v>30</v>
      </c>
      <c r="EG943" t="s">
        <v>35</v>
      </c>
      <c r="EH943">
        <v>0</v>
      </c>
      <c r="EI943" t="s">
        <v>3</v>
      </c>
      <c r="EJ943">
        <v>1</v>
      </c>
      <c r="EK943">
        <v>143</v>
      </c>
      <c r="EL943" t="s">
        <v>305</v>
      </c>
      <c r="EM943" t="s">
        <v>306</v>
      </c>
      <c r="EO943" t="s">
        <v>3</v>
      </c>
      <c r="EQ943">
        <v>0</v>
      </c>
      <c r="ER943">
        <v>24.54</v>
      </c>
      <c r="ES943">
        <v>24.54</v>
      </c>
      <c r="ET943">
        <v>0</v>
      </c>
      <c r="EU943">
        <v>0</v>
      </c>
      <c r="EV943">
        <v>0</v>
      </c>
      <c r="EW943">
        <v>0</v>
      </c>
      <c r="EX943">
        <v>0</v>
      </c>
      <c r="FQ943">
        <v>0</v>
      </c>
      <c r="FR943">
        <f t="shared" si="754"/>
        <v>0</v>
      </c>
      <c r="FS943">
        <v>0</v>
      </c>
      <c r="FX943">
        <v>98</v>
      </c>
      <c r="FY943">
        <v>73</v>
      </c>
      <c r="GA943" t="s">
        <v>3</v>
      </c>
      <c r="GD943">
        <v>0</v>
      </c>
      <c r="GF943">
        <v>685698737</v>
      </c>
      <c r="GG943">
        <v>2</v>
      </c>
      <c r="GH943">
        <v>1</v>
      </c>
      <c r="GI943">
        <v>2</v>
      </c>
      <c r="GJ943">
        <v>0</v>
      </c>
      <c r="GK943">
        <f>ROUND(R943*(S12)/100,2)</f>
        <v>0</v>
      </c>
      <c r="GL943">
        <f t="shared" si="755"/>
        <v>0</v>
      </c>
      <c r="GM943">
        <f t="shared" si="756"/>
        <v>2635.96</v>
      </c>
      <c r="GN943">
        <f t="shared" si="757"/>
        <v>2635.96</v>
      </c>
      <c r="GO943">
        <f t="shared" si="758"/>
        <v>0</v>
      </c>
      <c r="GP943">
        <f t="shared" si="759"/>
        <v>0</v>
      </c>
      <c r="GR943">
        <v>0</v>
      </c>
      <c r="GS943">
        <v>3</v>
      </c>
      <c r="GT943">
        <v>0</v>
      </c>
      <c r="GU943" t="s">
        <v>3</v>
      </c>
      <c r="GV943">
        <f t="shared" si="760"/>
        <v>0</v>
      </c>
      <c r="GW943">
        <v>1</v>
      </c>
      <c r="GX943">
        <f t="shared" si="761"/>
        <v>0</v>
      </c>
      <c r="HA943">
        <v>0</v>
      </c>
      <c r="HB943">
        <v>0</v>
      </c>
      <c r="HC943">
        <f t="shared" si="762"/>
        <v>0</v>
      </c>
      <c r="HE943" t="s">
        <v>3</v>
      </c>
      <c r="HF943" t="s">
        <v>3</v>
      </c>
      <c r="HM943" t="s">
        <v>3</v>
      </c>
      <c r="HN943" t="s">
        <v>3</v>
      </c>
      <c r="HO943" t="s">
        <v>3</v>
      </c>
      <c r="HP943" t="s">
        <v>3</v>
      </c>
      <c r="HQ943" t="s">
        <v>3</v>
      </c>
      <c r="IK943">
        <v>0</v>
      </c>
    </row>
    <row r="944" spans="1:255" x14ac:dyDescent="0.2">
      <c r="A944" s="2">
        <v>18</v>
      </c>
      <c r="B944" s="2">
        <v>1</v>
      </c>
      <c r="C944" s="2">
        <v>513</v>
      </c>
      <c r="D944" s="2"/>
      <c r="E944" s="2" t="s">
        <v>859</v>
      </c>
      <c r="F944" s="2" t="s">
        <v>860</v>
      </c>
      <c r="G944" s="2" t="s">
        <v>861</v>
      </c>
      <c r="H944" s="2" t="s">
        <v>862</v>
      </c>
      <c r="I944" s="2">
        <f>I938*J944</f>
        <v>0.41249999999999992</v>
      </c>
      <c r="J944" s="2">
        <v>1.2499999999999998</v>
      </c>
      <c r="K944" s="2">
        <v>1.25</v>
      </c>
      <c r="L944" s="2"/>
      <c r="M944" s="2"/>
      <c r="N944" s="2"/>
      <c r="O944" s="2">
        <f t="shared" si="725"/>
        <v>95.55</v>
      </c>
      <c r="P944" s="2">
        <f t="shared" si="726"/>
        <v>95.55</v>
      </c>
      <c r="Q944" s="2">
        <f t="shared" si="727"/>
        <v>0</v>
      </c>
      <c r="R944" s="2">
        <f t="shared" si="728"/>
        <v>0</v>
      </c>
      <c r="S944" s="2">
        <f t="shared" si="729"/>
        <v>0</v>
      </c>
      <c r="T944" s="2">
        <f t="shared" si="730"/>
        <v>0</v>
      </c>
      <c r="U944" s="2">
        <f t="shared" si="731"/>
        <v>0</v>
      </c>
      <c r="V944" s="2">
        <f t="shared" si="732"/>
        <v>0</v>
      </c>
      <c r="W944" s="2">
        <f t="shared" si="733"/>
        <v>0</v>
      </c>
      <c r="X944" s="2">
        <f t="shared" si="734"/>
        <v>0</v>
      </c>
      <c r="Y944" s="2">
        <f t="shared" si="735"/>
        <v>0</v>
      </c>
      <c r="Z944" s="2"/>
      <c r="AA944" s="2">
        <v>50417534</v>
      </c>
      <c r="AB944" s="2">
        <f t="shared" si="736"/>
        <v>231.64</v>
      </c>
      <c r="AC944" s="2">
        <f t="shared" si="737"/>
        <v>231.64</v>
      </c>
      <c r="AD944" s="2">
        <f t="shared" si="738"/>
        <v>0</v>
      </c>
      <c r="AE944" s="2">
        <f t="shared" si="739"/>
        <v>0</v>
      </c>
      <c r="AF944" s="2">
        <f t="shared" si="740"/>
        <v>0</v>
      </c>
      <c r="AG944" s="2">
        <f t="shared" si="741"/>
        <v>0</v>
      </c>
      <c r="AH944" s="2">
        <f t="shared" si="742"/>
        <v>0</v>
      </c>
      <c r="AI944" s="2">
        <f t="shared" si="743"/>
        <v>0</v>
      </c>
      <c r="AJ944" s="2">
        <f t="shared" si="744"/>
        <v>0</v>
      </c>
      <c r="AK944" s="2">
        <v>231.64</v>
      </c>
      <c r="AL944" s="2">
        <v>231.64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98</v>
      </c>
      <c r="AU944" s="2">
        <v>73</v>
      </c>
      <c r="AV944" s="2">
        <v>1</v>
      </c>
      <c r="AW944" s="2">
        <v>1</v>
      </c>
      <c r="AX944" s="2"/>
      <c r="AY944" s="2"/>
      <c r="AZ944" s="2">
        <v>1</v>
      </c>
      <c r="BA944" s="2">
        <v>1</v>
      </c>
      <c r="BB944" s="2">
        <v>1</v>
      </c>
      <c r="BC944" s="2">
        <v>1</v>
      </c>
      <c r="BD944" s="2" t="s">
        <v>3</v>
      </c>
      <c r="BE944" s="2" t="s">
        <v>3</v>
      </c>
      <c r="BF944" s="2" t="s">
        <v>3</v>
      </c>
      <c r="BG944" s="2" t="s">
        <v>3</v>
      </c>
      <c r="BH944" s="2">
        <v>3</v>
      </c>
      <c r="BI944" s="2">
        <v>1</v>
      </c>
      <c r="BJ944" s="2" t="s">
        <v>863</v>
      </c>
      <c r="BK944" s="2"/>
      <c r="BL944" s="2"/>
      <c r="BM944" s="2">
        <v>143</v>
      </c>
      <c r="BN944" s="2">
        <v>0</v>
      </c>
      <c r="BO944" s="2" t="s">
        <v>3</v>
      </c>
      <c r="BP944" s="2">
        <v>0</v>
      </c>
      <c r="BQ944" s="2">
        <v>30</v>
      </c>
      <c r="BR944" s="2">
        <v>0</v>
      </c>
      <c r="BS944" s="2">
        <v>1</v>
      </c>
      <c r="BT944" s="2">
        <v>1</v>
      </c>
      <c r="BU944" s="2">
        <v>1</v>
      </c>
      <c r="BV944" s="2">
        <v>1</v>
      </c>
      <c r="BW944" s="2">
        <v>1</v>
      </c>
      <c r="BX944" s="2">
        <v>1</v>
      </c>
      <c r="BY944" s="2" t="s">
        <v>3</v>
      </c>
      <c r="BZ944" s="2">
        <v>98</v>
      </c>
      <c r="CA944" s="2">
        <v>73</v>
      </c>
      <c r="CB944" s="2" t="s">
        <v>3</v>
      </c>
      <c r="CC944" s="2"/>
      <c r="CD944" s="2"/>
      <c r="CE944" s="2">
        <v>30</v>
      </c>
      <c r="CF944" s="2">
        <v>0</v>
      </c>
      <c r="CG944" s="2">
        <v>0</v>
      </c>
      <c r="CH944" s="2"/>
      <c r="CI944" s="2"/>
      <c r="CJ944" s="2"/>
      <c r="CK944" s="2"/>
      <c r="CL944" s="2"/>
      <c r="CM944" s="2">
        <v>0</v>
      </c>
      <c r="CN944" s="2" t="s">
        <v>3</v>
      </c>
      <c r="CO944" s="2">
        <v>0</v>
      </c>
      <c r="CP944" s="2">
        <f t="shared" si="745"/>
        <v>95.55</v>
      </c>
      <c r="CQ944" s="2">
        <f t="shared" si="746"/>
        <v>231.64</v>
      </c>
      <c r="CR944" s="2">
        <f t="shared" si="747"/>
        <v>0</v>
      </c>
      <c r="CS944" s="2">
        <f t="shared" si="748"/>
        <v>0</v>
      </c>
      <c r="CT944" s="2">
        <f t="shared" si="749"/>
        <v>0</v>
      </c>
      <c r="CU944" s="2">
        <f t="shared" si="750"/>
        <v>0</v>
      </c>
      <c r="CV944" s="2">
        <f t="shared" si="751"/>
        <v>0</v>
      </c>
      <c r="CW944" s="2">
        <f t="shared" si="752"/>
        <v>0</v>
      </c>
      <c r="CX944" s="2">
        <f t="shared" si="753"/>
        <v>0</v>
      </c>
      <c r="CY944" s="2">
        <f>((S944*BZ944)/100)</f>
        <v>0</v>
      </c>
      <c r="CZ944" s="2">
        <f>((S944*CA944)/100)</f>
        <v>0</v>
      </c>
      <c r="DA944" s="2"/>
      <c r="DB944" s="2"/>
      <c r="DC944" s="2" t="s">
        <v>3</v>
      </c>
      <c r="DD944" s="2" t="s">
        <v>3</v>
      </c>
      <c r="DE944" s="2" t="s">
        <v>3</v>
      </c>
      <c r="DF944" s="2" t="s">
        <v>3</v>
      </c>
      <c r="DG944" s="2" t="s">
        <v>3</v>
      </c>
      <c r="DH944" s="2" t="s">
        <v>3</v>
      </c>
      <c r="DI944" s="2" t="s">
        <v>3</v>
      </c>
      <c r="DJ944" s="2" t="s">
        <v>3</v>
      </c>
      <c r="DK944" s="2" t="s">
        <v>3</v>
      </c>
      <c r="DL944" s="2" t="s">
        <v>3</v>
      </c>
      <c r="DM944" s="2" t="s">
        <v>3</v>
      </c>
      <c r="DN944" s="2">
        <v>0</v>
      </c>
      <c r="DO944" s="2">
        <v>0</v>
      </c>
      <c r="DP944" s="2">
        <v>1</v>
      </c>
      <c r="DQ944" s="2">
        <v>1</v>
      </c>
      <c r="DR944" s="2"/>
      <c r="DS944" s="2"/>
      <c r="DT944" s="2"/>
      <c r="DU944" s="2">
        <v>1002</v>
      </c>
      <c r="DV944" s="2" t="s">
        <v>862</v>
      </c>
      <c r="DW944" s="2" t="s">
        <v>862</v>
      </c>
      <c r="DX944" s="2">
        <v>1</v>
      </c>
      <c r="DY944" s="2"/>
      <c r="DZ944" s="2" t="s">
        <v>3</v>
      </c>
      <c r="EA944" s="2" t="s">
        <v>3</v>
      </c>
      <c r="EB944" s="2" t="s">
        <v>3</v>
      </c>
      <c r="EC944" s="2" t="s">
        <v>3</v>
      </c>
      <c r="ED944" s="2"/>
      <c r="EE944" s="2">
        <v>49573458</v>
      </c>
      <c r="EF944" s="2">
        <v>30</v>
      </c>
      <c r="EG944" s="2" t="s">
        <v>35</v>
      </c>
      <c r="EH944" s="2">
        <v>0</v>
      </c>
      <c r="EI944" s="2" t="s">
        <v>3</v>
      </c>
      <c r="EJ944" s="2">
        <v>1</v>
      </c>
      <c r="EK944" s="2">
        <v>143</v>
      </c>
      <c r="EL944" s="2" t="s">
        <v>305</v>
      </c>
      <c r="EM944" s="2" t="s">
        <v>306</v>
      </c>
      <c r="EN944" s="2"/>
      <c r="EO944" s="2" t="s">
        <v>3</v>
      </c>
      <c r="EP944" s="2"/>
      <c r="EQ944" s="2">
        <v>0</v>
      </c>
      <c r="ER944" s="2">
        <v>231.64</v>
      </c>
      <c r="ES944" s="2">
        <v>231.64</v>
      </c>
      <c r="ET944" s="2">
        <v>0</v>
      </c>
      <c r="EU944" s="2">
        <v>0</v>
      </c>
      <c r="EV944" s="2">
        <v>0</v>
      </c>
      <c r="EW944" s="2">
        <v>0</v>
      </c>
      <c r="EX944" s="2">
        <v>0</v>
      </c>
      <c r="EY944" s="2"/>
      <c r="EZ944" s="2"/>
      <c r="FA944" s="2"/>
      <c r="FB944" s="2"/>
      <c r="FC944" s="2"/>
      <c r="FD944" s="2"/>
      <c r="FE944" s="2"/>
      <c r="FF944" s="2"/>
      <c r="FG944" s="2"/>
      <c r="FH944" s="2"/>
      <c r="FI944" s="2"/>
      <c r="FJ944" s="2"/>
      <c r="FK944" s="2"/>
      <c r="FL944" s="2"/>
      <c r="FM944" s="2"/>
      <c r="FN944" s="2"/>
      <c r="FO944" s="2"/>
      <c r="FP944" s="2"/>
      <c r="FQ944" s="2">
        <v>0</v>
      </c>
      <c r="FR944" s="2">
        <f t="shared" si="754"/>
        <v>0</v>
      </c>
      <c r="FS944" s="2">
        <v>0</v>
      </c>
      <c r="FT944" s="2"/>
      <c r="FU944" s="2"/>
      <c r="FV944" s="2"/>
      <c r="FW944" s="2"/>
      <c r="FX944" s="2">
        <v>98</v>
      </c>
      <c r="FY944" s="2">
        <v>73</v>
      </c>
      <c r="FZ944" s="2"/>
      <c r="GA944" s="2" t="s">
        <v>3</v>
      </c>
      <c r="GB944" s="2"/>
      <c r="GC944" s="2"/>
      <c r="GD944" s="2">
        <v>0</v>
      </c>
      <c r="GE944" s="2"/>
      <c r="GF944" s="2">
        <v>1339382783</v>
      </c>
      <c r="GG944" s="2">
        <v>2</v>
      </c>
      <c r="GH944" s="2">
        <v>1</v>
      </c>
      <c r="GI944" s="2">
        <v>-2</v>
      </c>
      <c r="GJ944" s="2">
        <v>0</v>
      </c>
      <c r="GK944" s="2">
        <f>ROUND(R944*(R12)/100,2)</f>
        <v>0</v>
      </c>
      <c r="GL944" s="2">
        <f t="shared" si="755"/>
        <v>0</v>
      </c>
      <c r="GM944" s="2">
        <f t="shared" si="756"/>
        <v>95.55</v>
      </c>
      <c r="GN944" s="2">
        <f t="shared" si="757"/>
        <v>95.55</v>
      </c>
      <c r="GO944" s="2">
        <f t="shared" si="758"/>
        <v>0</v>
      </c>
      <c r="GP944" s="2">
        <f t="shared" si="759"/>
        <v>0</v>
      </c>
      <c r="GQ944" s="2"/>
      <c r="GR944" s="2">
        <v>0</v>
      </c>
      <c r="GS944" s="2">
        <v>3</v>
      </c>
      <c r="GT944" s="2">
        <v>0</v>
      </c>
      <c r="GU944" s="2" t="s">
        <v>3</v>
      </c>
      <c r="GV944" s="2">
        <f t="shared" si="760"/>
        <v>0</v>
      </c>
      <c r="GW944" s="2">
        <v>1</v>
      </c>
      <c r="GX944" s="2">
        <f t="shared" si="761"/>
        <v>0</v>
      </c>
      <c r="GY944" s="2"/>
      <c r="GZ944" s="2"/>
      <c r="HA944" s="2">
        <v>0</v>
      </c>
      <c r="HB944" s="2">
        <v>0</v>
      </c>
      <c r="HC944" s="2">
        <f t="shared" si="762"/>
        <v>0</v>
      </c>
      <c r="HD944" s="2"/>
      <c r="HE944" s="2" t="s">
        <v>3</v>
      </c>
      <c r="HF944" s="2" t="s">
        <v>3</v>
      </c>
      <c r="HG944" s="2"/>
      <c r="HH944" s="2"/>
      <c r="HI944" s="2"/>
      <c r="HJ944" s="2"/>
      <c r="HK944" s="2"/>
      <c r="HL944" s="2"/>
      <c r="HM944" s="2" t="s">
        <v>3</v>
      </c>
      <c r="HN944" s="2" t="s">
        <v>3</v>
      </c>
      <c r="HO944" s="2" t="s">
        <v>3</v>
      </c>
      <c r="HP944" s="2" t="s">
        <v>3</v>
      </c>
      <c r="HQ944" s="2" t="s">
        <v>3</v>
      </c>
      <c r="HR944" s="2"/>
      <c r="HS944" s="2"/>
      <c r="HT944" s="2"/>
      <c r="HU944" s="2"/>
      <c r="HV944" s="2"/>
      <c r="HW944" s="2"/>
      <c r="HX944" s="2"/>
      <c r="HY944" s="2"/>
      <c r="HZ944" s="2"/>
      <c r="IA944" s="2"/>
      <c r="IB944" s="2"/>
      <c r="IC944" s="2"/>
      <c r="ID944" s="2"/>
      <c r="IE944" s="2"/>
      <c r="IF944" s="2"/>
      <c r="IG944" s="2"/>
      <c r="IH944" s="2"/>
      <c r="II944" s="2"/>
      <c r="IJ944" s="2"/>
      <c r="IK944" s="2">
        <v>0</v>
      </c>
      <c r="IL944" s="2"/>
      <c r="IM944" s="2"/>
      <c r="IN944" s="2"/>
      <c r="IO944" s="2"/>
      <c r="IP944" s="2"/>
      <c r="IQ944" s="2"/>
      <c r="IR944" s="2"/>
      <c r="IS944" s="2"/>
      <c r="IT944" s="2"/>
      <c r="IU944" s="2"/>
    </row>
    <row r="945" spans="1:245" x14ac:dyDescent="0.2">
      <c r="A945">
        <v>18</v>
      </c>
      <c r="B945">
        <v>1</v>
      </c>
      <c r="C945">
        <v>521</v>
      </c>
      <c r="E945" t="s">
        <v>859</v>
      </c>
      <c r="F945" t="s">
        <v>860</v>
      </c>
      <c r="G945" t="s">
        <v>861</v>
      </c>
      <c r="H945" t="s">
        <v>862</v>
      </c>
      <c r="I945">
        <f>I939*J945</f>
        <v>0.41249999999999992</v>
      </c>
      <c r="J945">
        <v>1.2499999999999998</v>
      </c>
      <c r="K945">
        <v>1.25</v>
      </c>
      <c r="O945">
        <f t="shared" si="725"/>
        <v>455.77</v>
      </c>
      <c r="P945">
        <f t="shared" si="726"/>
        <v>455.77</v>
      </c>
      <c r="Q945">
        <f t="shared" si="727"/>
        <v>0</v>
      </c>
      <c r="R945">
        <f t="shared" si="728"/>
        <v>0</v>
      </c>
      <c r="S945">
        <f t="shared" si="729"/>
        <v>0</v>
      </c>
      <c r="T945">
        <f t="shared" si="730"/>
        <v>0</v>
      </c>
      <c r="U945">
        <f t="shared" si="731"/>
        <v>0</v>
      </c>
      <c r="V945">
        <f t="shared" si="732"/>
        <v>0</v>
      </c>
      <c r="W945">
        <f t="shared" si="733"/>
        <v>0</v>
      </c>
      <c r="X945">
        <f t="shared" si="734"/>
        <v>0</v>
      </c>
      <c r="Y945">
        <f t="shared" si="735"/>
        <v>0</v>
      </c>
      <c r="AA945">
        <v>50417531</v>
      </c>
      <c r="AB945">
        <f t="shared" si="736"/>
        <v>231.64</v>
      </c>
      <c r="AC945">
        <f t="shared" si="737"/>
        <v>231.64</v>
      </c>
      <c r="AD945">
        <f t="shared" si="738"/>
        <v>0</v>
      </c>
      <c r="AE945">
        <f t="shared" si="739"/>
        <v>0</v>
      </c>
      <c r="AF945">
        <f t="shared" si="740"/>
        <v>0</v>
      </c>
      <c r="AG945">
        <f t="shared" si="741"/>
        <v>0</v>
      </c>
      <c r="AH945">
        <f t="shared" si="742"/>
        <v>0</v>
      </c>
      <c r="AI945">
        <f t="shared" si="743"/>
        <v>0</v>
      </c>
      <c r="AJ945">
        <f t="shared" si="744"/>
        <v>0</v>
      </c>
      <c r="AK945">
        <v>231.64</v>
      </c>
      <c r="AL945">
        <v>231.64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  <c r="AS945">
        <v>0</v>
      </c>
      <c r="AT945">
        <v>0</v>
      </c>
      <c r="AU945">
        <v>0</v>
      </c>
      <c r="AV945">
        <v>1</v>
      </c>
      <c r="AW945">
        <v>1</v>
      </c>
      <c r="AZ945">
        <v>1</v>
      </c>
      <c r="BA945">
        <v>1</v>
      </c>
      <c r="BB945">
        <v>1</v>
      </c>
      <c r="BC945">
        <v>4.7699999999999996</v>
      </c>
      <c r="BD945" t="s">
        <v>3</v>
      </c>
      <c r="BE945" t="s">
        <v>3</v>
      </c>
      <c r="BF945" t="s">
        <v>3</v>
      </c>
      <c r="BG945" t="s">
        <v>3</v>
      </c>
      <c r="BH945">
        <v>3</v>
      </c>
      <c r="BI945">
        <v>1</v>
      </c>
      <c r="BJ945" t="s">
        <v>863</v>
      </c>
      <c r="BM945">
        <v>143</v>
      </c>
      <c r="BN945">
        <v>0</v>
      </c>
      <c r="BO945" t="s">
        <v>860</v>
      </c>
      <c r="BP945">
        <v>1</v>
      </c>
      <c r="BQ945">
        <v>30</v>
      </c>
      <c r="BR945">
        <v>0</v>
      </c>
      <c r="BS945">
        <v>1</v>
      </c>
      <c r="BT945">
        <v>1</v>
      </c>
      <c r="BU945">
        <v>1</v>
      </c>
      <c r="BV945">
        <v>1</v>
      </c>
      <c r="BW945">
        <v>1</v>
      </c>
      <c r="BX945">
        <v>1</v>
      </c>
      <c r="BY945" t="s">
        <v>3</v>
      </c>
      <c r="BZ945">
        <v>0</v>
      </c>
      <c r="CA945">
        <v>0</v>
      </c>
      <c r="CB945" t="s">
        <v>3</v>
      </c>
      <c r="CE945">
        <v>30</v>
      </c>
      <c r="CF945">
        <v>0</v>
      </c>
      <c r="CG945">
        <v>0</v>
      </c>
      <c r="CM945">
        <v>0</v>
      </c>
      <c r="CN945" t="s">
        <v>3</v>
      </c>
      <c r="CO945">
        <v>0</v>
      </c>
      <c r="CP945">
        <f t="shared" si="745"/>
        <v>455.77</v>
      </c>
      <c r="CQ945">
        <f t="shared" si="746"/>
        <v>1104.92</v>
      </c>
      <c r="CR945">
        <f t="shared" si="747"/>
        <v>0</v>
      </c>
      <c r="CS945">
        <f t="shared" si="748"/>
        <v>0</v>
      </c>
      <c r="CT945">
        <f t="shared" si="749"/>
        <v>0</v>
      </c>
      <c r="CU945">
        <f t="shared" si="750"/>
        <v>0</v>
      </c>
      <c r="CV945">
        <f t="shared" si="751"/>
        <v>0</v>
      </c>
      <c r="CW945">
        <f t="shared" si="752"/>
        <v>0</v>
      </c>
      <c r="CX945">
        <f t="shared" si="753"/>
        <v>0</v>
      </c>
      <c r="CY945">
        <f>S945*(BZ945/100)</f>
        <v>0</v>
      </c>
      <c r="CZ945">
        <f>S945*(CA945/100)</f>
        <v>0</v>
      </c>
      <c r="DC945" t="s">
        <v>3</v>
      </c>
      <c r="DD945" t="s">
        <v>3</v>
      </c>
      <c r="DE945" t="s">
        <v>3</v>
      </c>
      <c r="DF945" t="s">
        <v>3</v>
      </c>
      <c r="DG945" t="s">
        <v>3</v>
      </c>
      <c r="DH945" t="s">
        <v>3</v>
      </c>
      <c r="DI945" t="s">
        <v>3</v>
      </c>
      <c r="DJ945" t="s">
        <v>3</v>
      </c>
      <c r="DK945" t="s">
        <v>3</v>
      </c>
      <c r="DL945" t="s">
        <v>3</v>
      </c>
      <c r="DM945" t="s">
        <v>3</v>
      </c>
      <c r="DN945">
        <v>98</v>
      </c>
      <c r="DO945">
        <v>73</v>
      </c>
      <c r="DP945">
        <v>1</v>
      </c>
      <c r="DQ945">
        <v>1</v>
      </c>
      <c r="DU945">
        <v>1002</v>
      </c>
      <c r="DV945" t="s">
        <v>862</v>
      </c>
      <c r="DW945" t="s">
        <v>862</v>
      </c>
      <c r="DX945">
        <v>1</v>
      </c>
      <c r="DZ945" t="s">
        <v>3</v>
      </c>
      <c r="EA945" t="s">
        <v>3</v>
      </c>
      <c r="EB945" t="s">
        <v>3</v>
      </c>
      <c r="EC945" t="s">
        <v>3</v>
      </c>
      <c r="EE945">
        <v>49573458</v>
      </c>
      <c r="EF945">
        <v>30</v>
      </c>
      <c r="EG945" t="s">
        <v>35</v>
      </c>
      <c r="EH945">
        <v>0</v>
      </c>
      <c r="EI945" t="s">
        <v>3</v>
      </c>
      <c r="EJ945">
        <v>1</v>
      </c>
      <c r="EK945">
        <v>143</v>
      </c>
      <c r="EL945" t="s">
        <v>305</v>
      </c>
      <c r="EM945" t="s">
        <v>306</v>
      </c>
      <c r="EO945" t="s">
        <v>3</v>
      </c>
      <c r="EQ945">
        <v>0</v>
      </c>
      <c r="ER945">
        <v>231.64</v>
      </c>
      <c r="ES945">
        <v>231.64</v>
      </c>
      <c r="ET945">
        <v>0</v>
      </c>
      <c r="EU945">
        <v>0</v>
      </c>
      <c r="EV945">
        <v>0</v>
      </c>
      <c r="EW945">
        <v>0</v>
      </c>
      <c r="EX945">
        <v>0</v>
      </c>
      <c r="FQ945">
        <v>0</v>
      </c>
      <c r="FR945">
        <f t="shared" si="754"/>
        <v>0</v>
      </c>
      <c r="FS945">
        <v>0</v>
      </c>
      <c r="FX945">
        <v>98</v>
      </c>
      <c r="FY945">
        <v>73</v>
      </c>
      <c r="GA945" t="s">
        <v>3</v>
      </c>
      <c r="GD945">
        <v>0</v>
      </c>
      <c r="GF945">
        <v>1339382783</v>
      </c>
      <c r="GG945">
        <v>2</v>
      </c>
      <c r="GH945">
        <v>1</v>
      </c>
      <c r="GI945">
        <v>2</v>
      </c>
      <c r="GJ945">
        <v>0</v>
      </c>
      <c r="GK945">
        <f>ROUND(R945*(S12)/100,2)</f>
        <v>0</v>
      </c>
      <c r="GL945">
        <f t="shared" si="755"/>
        <v>0</v>
      </c>
      <c r="GM945">
        <f t="shared" si="756"/>
        <v>455.77</v>
      </c>
      <c r="GN945">
        <f t="shared" si="757"/>
        <v>455.77</v>
      </c>
      <c r="GO945">
        <f t="shared" si="758"/>
        <v>0</v>
      </c>
      <c r="GP945">
        <f t="shared" si="759"/>
        <v>0</v>
      </c>
      <c r="GR945">
        <v>0</v>
      </c>
      <c r="GS945">
        <v>3</v>
      </c>
      <c r="GT945">
        <v>0</v>
      </c>
      <c r="GU945" t="s">
        <v>3</v>
      </c>
      <c r="GV945">
        <f t="shared" si="760"/>
        <v>0</v>
      </c>
      <c r="GW945">
        <v>1</v>
      </c>
      <c r="GX945">
        <f t="shared" si="761"/>
        <v>0</v>
      </c>
      <c r="HA945">
        <v>0</v>
      </c>
      <c r="HB945">
        <v>0</v>
      </c>
      <c r="HC945">
        <f t="shared" si="762"/>
        <v>0</v>
      </c>
      <c r="HE945" t="s">
        <v>3</v>
      </c>
      <c r="HF945" t="s">
        <v>3</v>
      </c>
      <c r="HM945" t="s">
        <v>3</v>
      </c>
      <c r="HN945" t="s">
        <v>3</v>
      </c>
      <c r="HO945" t="s">
        <v>3</v>
      </c>
      <c r="HP945" t="s">
        <v>3</v>
      </c>
      <c r="HQ945" t="s">
        <v>3</v>
      </c>
      <c r="IK945">
        <v>0</v>
      </c>
    </row>
    <row r="947" spans="1:245" x14ac:dyDescent="0.2">
      <c r="A947" s="3">
        <v>51</v>
      </c>
      <c r="B947" s="3">
        <f>B914</f>
        <v>1</v>
      </c>
      <c r="C947" s="3">
        <f>A914</f>
        <v>4</v>
      </c>
      <c r="D947" s="3">
        <f>ROW(A914)</f>
        <v>914</v>
      </c>
      <c r="E947" s="3"/>
      <c r="F947" s="3" t="str">
        <f>IF(F914&lt;&gt;"",F914,"")</f>
        <v>Новый раздел</v>
      </c>
      <c r="G947" s="3" t="str">
        <f>IF(G914&lt;&gt;"",G914,"")</f>
        <v>Холодное водоснабжение</v>
      </c>
      <c r="H947" s="3">
        <v>0</v>
      </c>
      <c r="I947" s="3"/>
      <c r="J947" s="3"/>
      <c r="K947" s="3"/>
      <c r="L947" s="3"/>
      <c r="M947" s="3"/>
      <c r="N947" s="3"/>
      <c r="O947" s="3">
        <f t="shared" ref="O947:T947" si="763">ROUND(AB947,2)</f>
        <v>2879.91</v>
      </c>
      <c r="P947" s="3">
        <f t="shared" si="763"/>
        <v>2826.81</v>
      </c>
      <c r="Q947" s="3">
        <f t="shared" si="763"/>
        <v>7.39</v>
      </c>
      <c r="R947" s="3">
        <f t="shared" si="763"/>
        <v>1.17</v>
      </c>
      <c r="S947" s="3">
        <f t="shared" si="763"/>
        <v>45.71</v>
      </c>
      <c r="T947" s="3">
        <f t="shared" si="763"/>
        <v>0</v>
      </c>
      <c r="U947" s="3">
        <f>AH947</f>
        <v>3.6193599999999999</v>
      </c>
      <c r="V947" s="3">
        <f>AI947</f>
        <v>0</v>
      </c>
      <c r="W947" s="3">
        <f>ROUND(AJ947,2)</f>
        <v>0</v>
      </c>
      <c r="X947" s="3">
        <f>ROUND(AK947,2)</f>
        <v>54.59</v>
      </c>
      <c r="Y947" s="3">
        <f>ROUND(AL947,2)</f>
        <v>40.98</v>
      </c>
      <c r="Z947" s="3"/>
      <c r="AA947" s="3"/>
      <c r="AB947" s="3">
        <f>ROUND(SUMIF(AA918:AA945,"=50417534",O918:O945),2)</f>
        <v>2879.91</v>
      </c>
      <c r="AC947" s="3">
        <f>ROUND(SUMIF(AA918:AA945,"=50417534",P918:P945),2)</f>
        <v>2826.81</v>
      </c>
      <c r="AD947" s="3">
        <f>ROUND(SUMIF(AA918:AA945,"=50417534",Q918:Q945),2)</f>
        <v>7.39</v>
      </c>
      <c r="AE947" s="3">
        <f>ROUND(SUMIF(AA918:AA945,"=50417534",R918:R945),2)</f>
        <v>1.17</v>
      </c>
      <c r="AF947" s="3">
        <f>ROUND(SUMIF(AA918:AA945,"=50417534",S918:S945),2)</f>
        <v>45.71</v>
      </c>
      <c r="AG947" s="3">
        <f>ROUND(SUMIF(AA918:AA945,"=50417534",T918:T945),2)</f>
        <v>0</v>
      </c>
      <c r="AH947" s="3">
        <f>SUMIF(AA918:AA945,"=50417534",U918:U945)</f>
        <v>3.6193599999999999</v>
      </c>
      <c r="AI947" s="3">
        <f>SUMIF(AA918:AA945,"=50417534",V918:V945)</f>
        <v>0</v>
      </c>
      <c r="AJ947" s="3">
        <f>ROUND(SUMIF(AA918:AA945,"=50417534",W918:W945),2)</f>
        <v>0</v>
      </c>
      <c r="AK947" s="3">
        <f>ROUND(SUMIF(AA918:AA945,"=50417534",X918:X945),2)</f>
        <v>54.59</v>
      </c>
      <c r="AL947" s="3">
        <f>ROUND(SUMIF(AA918:AA945,"=50417534",Y918:Y945),2)</f>
        <v>40.98</v>
      </c>
      <c r="AM947" s="3"/>
      <c r="AN947" s="3"/>
      <c r="AO947" s="3">
        <f t="shared" ref="AO947:BD947" si="764">ROUND(BX947,2)</f>
        <v>0</v>
      </c>
      <c r="AP947" s="3">
        <f t="shared" si="764"/>
        <v>0</v>
      </c>
      <c r="AQ947" s="3">
        <f t="shared" si="764"/>
        <v>0</v>
      </c>
      <c r="AR947" s="3">
        <f t="shared" si="764"/>
        <v>2977.53</v>
      </c>
      <c r="AS947" s="3">
        <f t="shared" si="764"/>
        <v>2977.53</v>
      </c>
      <c r="AT947" s="3">
        <f t="shared" si="764"/>
        <v>0</v>
      </c>
      <c r="AU947" s="3">
        <f t="shared" si="764"/>
        <v>0</v>
      </c>
      <c r="AV947" s="3">
        <f t="shared" si="764"/>
        <v>2826.81</v>
      </c>
      <c r="AW947" s="3">
        <f t="shared" si="764"/>
        <v>2826.81</v>
      </c>
      <c r="AX947" s="3">
        <f t="shared" si="764"/>
        <v>0</v>
      </c>
      <c r="AY947" s="3">
        <f t="shared" si="764"/>
        <v>2826.81</v>
      </c>
      <c r="AZ947" s="3">
        <f t="shared" si="764"/>
        <v>0</v>
      </c>
      <c r="BA947" s="3">
        <f t="shared" si="764"/>
        <v>0</v>
      </c>
      <c r="BB947" s="3">
        <f t="shared" si="764"/>
        <v>0</v>
      </c>
      <c r="BC947" s="3">
        <f t="shared" si="764"/>
        <v>0</v>
      </c>
      <c r="BD947" s="3">
        <f t="shared" si="764"/>
        <v>0</v>
      </c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>
        <f>ROUND(SUMIF(AA918:AA945,"=50417534",FQ918:FQ945),2)</f>
        <v>0</v>
      </c>
      <c r="BY947" s="3">
        <f>ROUND(SUMIF(AA918:AA945,"=50417534",FR918:FR945),2)</f>
        <v>0</v>
      </c>
      <c r="BZ947" s="3">
        <f>ROUND(SUMIF(AA918:AA945,"=50417534",GL918:GL945),2)</f>
        <v>0</v>
      </c>
      <c r="CA947" s="3">
        <f>ROUND(SUMIF(AA918:AA945,"=50417534",GM918:GM945),2)</f>
        <v>2977.53</v>
      </c>
      <c r="CB947" s="3">
        <f>ROUND(SUMIF(AA918:AA945,"=50417534",GN918:GN945),2)</f>
        <v>2977.53</v>
      </c>
      <c r="CC947" s="3">
        <f>ROUND(SUMIF(AA918:AA945,"=50417534",GO918:GO945),2)</f>
        <v>0</v>
      </c>
      <c r="CD947" s="3">
        <f>ROUND(SUMIF(AA918:AA945,"=50417534",GP918:GP945),2)</f>
        <v>0</v>
      </c>
      <c r="CE947" s="3">
        <f>AC947-BX947</f>
        <v>2826.81</v>
      </c>
      <c r="CF947" s="3">
        <f>AC947-BY947</f>
        <v>2826.81</v>
      </c>
      <c r="CG947" s="3">
        <f>BX947-BZ947</f>
        <v>0</v>
      </c>
      <c r="CH947" s="3">
        <f>AC947-BX947-BY947+BZ947</f>
        <v>2826.81</v>
      </c>
      <c r="CI947" s="3">
        <f>BY947-BZ947</f>
        <v>0</v>
      </c>
      <c r="CJ947" s="3">
        <f>ROUND(SUMIF(AA918:AA945,"=50417534",GX918:GX945),2)</f>
        <v>0</v>
      </c>
      <c r="CK947" s="3">
        <f>ROUND(SUMIF(AA918:AA945,"=50417534",GY918:GY945),2)</f>
        <v>0</v>
      </c>
      <c r="CL947" s="3">
        <f>ROUND(SUMIF(AA918:AA945,"=50417534",GZ918:GZ945),2)</f>
        <v>0</v>
      </c>
      <c r="CM947" s="3">
        <f>ROUND(SUMIF(AA918:AA945,"=50417534",HD918:HD945),2)</f>
        <v>0</v>
      </c>
      <c r="CN947" s="3"/>
      <c r="CO947" s="3"/>
      <c r="CP947" s="3"/>
      <c r="CQ947" s="3"/>
      <c r="CR947" s="3"/>
      <c r="CS947" s="3"/>
      <c r="CT947" s="3"/>
      <c r="CU947" s="3"/>
      <c r="CV947" s="3"/>
      <c r="CW947" s="3"/>
      <c r="CX947" s="3"/>
      <c r="CY947" s="3"/>
      <c r="CZ947" s="3"/>
      <c r="DA947" s="3"/>
      <c r="DB947" s="3"/>
      <c r="DC947" s="3"/>
      <c r="DD947" s="3"/>
      <c r="DE947" s="3"/>
      <c r="DF947" s="3"/>
      <c r="DG947" s="4">
        <f t="shared" ref="DG947:DL947" si="765">ROUND(DT947,2)</f>
        <v>17736.48</v>
      </c>
      <c r="DH947" s="4">
        <f t="shared" si="765"/>
        <v>16322.58</v>
      </c>
      <c r="DI947" s="4">
        <f t="shared" si="765"/>
        <v>86.94</v>
      </c>
      <c r="DJ947" s="4">
        <f t="shared" si="765"/>
        <v>33.97</v>
      </c>
      <c r="DK947" s="4">
        <f t="shared" si="765"/>
        <v>1326.96</v>
      </c>
      <c r="DL947" s="4">
        <f t="shared" si="765"/>
        <v>0</v>
      </c>
      <c r="DM947" s="4">
        <f>DZ947</f>
        <v>3.6193599999999999</v>
      </c>
      <c r="DN947" s="4">
        <f>EA947</f>
        <v>0</v>
      </c>
      <c r="DO947" s="4">
        <f>ROUND(EB947,2)</f>
        <v>0</v>
      </c>
      <c r="DP947" s="4">
        <f>ROUND(EC947,2)</f>
        <v>1306.47</v>
      </c>
      <c r="DQ947" s="4">
        <f>ROUND(ED947,2)</f>
        <v>596.71</v>
      </c>
      <c r="DR947" s="4"/>
      <c r="DS947" s="4"/>
      <c r="DT947" s="4">
        <f>ROUND(SUMIF(AA918:AA945,"=50417531",O918:O945),2)</f>
        <v>17736.48</v>
      </c>
      <c r="DU947" s="4">
        <f>ROUND(SUMIF(AA918:AA945,"=50417531",P918:P945),2)</f>
        <v>16322.58</v>
      </c>
      <c r="DV947" s="4">
        <f>ROUND(SUMIF(AA918:AA945,"=50417531",Q918:Q945),2)</f>
        <v>86.94</v>
      </c>
      <c r="DW947" s="4">
        <f>ROUND(SUMIF(AA918:AA945,"=50417531",R918:R945),2)</f>
        <v>33.97</v>
      </c>
      <c r="DX947" s="4">
        <f>ROUND(SUMIF(AA918:AA945,"=50417531",S918:S945),2)</f>
        <v>1326.96</v>
      </c>
      <c r="DY947" s="4">
        <f>ROUND(SUMIF(AA918:AA945,"=50417531",T918:T945),2)</f>
        <v>0</v>
      </c>
      <c r="DZ947" s="4">
        <f>SUMIF(AA918:AA945,"=50417531",U918:U945)</f>
        <v>3.6193599999999999</v>
      </c>
      <c r="EA947" s="4">
        <f>SUMIF(AA918:AA945,"=50417531",V918:V945)</f>
        <v>0</v>
      </c>
      <c r="EB947" s="4">
        <f>ROUND(SUMIF(AA918:AA945,"=50417531",W918:W945),2)</f>
        <v>0</v>
      </c>
      <c r="EC947" s="4">
        <f>ROUND(SUMIF(AA918:AA945,"=50417531",X918:X945),2)</f>
        <v>1306.47</v>
      </c>
      <c r="ED947" s="4">
        <f>ROUND(SUMIF(AA918:AA945,"=50417531",Y918:Y945),2)</f>
        <v>596.71</v>
      </c>
      <c r="EE947" s="4"/>
      <c r="EF947" s="4"/>
      <c r="EG947" s="4">
        <f t="shared" ref="EG947:EV947" si="766">ROUND(FP947,2)</f>
        <v>0</v>
      </c>
      <c r="EH947" s="4">
        <f t="shared" si="766"/>
        <v>0</v>
      </c>
      <c r="EI947" s="4">
        <f t="shared" si="766"/>
        <v>0</v>
      </c>
      <c r="EJ947" s="4">
        <f t="shared" si="766"/>
        <v>19694.02</v>
      </c>
      <c r="EK947" s="4">
        <f t="shared" si="766"/>
        <v>19694.02</v>
      </c>
      <c r="EL947" s="4">
        <f t="shared" si="766"/>
        <v>0</v>
      </c>
      <c r="EM947" s="4">
        <f t="shared" si="766"/>
        <v>0</v>
      </c>
      <c r="EN947" s="4">
        <f t="shared" si="766"/>
        <v>16322.58</v>
      </c>
      <c r="EO947" s="4">
        <f t="shared" si="766"/>
        <v>16322.58</v>
      </c>
      <c r="EP947" s="4">
        <f t="shared" si="766"/>
        <v>0</v>
      </c>
      <c r="EQ947" s="4">
        <f t="shared" si="766"/>
        <v>16322.58</v>
      </c>
      <c r="ER947" s="4">
        <f t="shared" si="766"/>
        <v>0</v>
      </c>
      <c r="ES947" s="4">
        <f t="shared" si="766"/>
        <v>0</v>
      </c>
      <c r="ET947" s="4">
        <f t="shared" si="766"/>
        <v>0</v>
      </c>
      <c r="EU947" s="4">
        <f t="shared" si="766"/>
        <v>0</v>
      </c>
      <c r="EV947" s="4">
        <f t="shared" si="766"/>
        <v>0</v>
      </c>
      <c r="EW947" s="4"/>
      <c r="EX947" s="4"/>
      <c r="EY947" s="4"/>
      <c r="EZ947" s="4"/>
      <c r="FA947" s="4"/>
      <c r="FB947" s="4"/>
      <c r="FC947" s="4"/>
      <c r="FD947" s="4"/>
      <c r="FE947" s="4"/>
      <c r="FF947" s="4"/>
      <c r="FG947" s="4"/>
      <c r="FH947" s="4"/>
      <c r="FI947" s="4"/>
      <c r="FJ947" s="4"/>
      <c r="FK947" s="4"/>
      <c r="FL947" s="4"/>
      <c r="FM947" s="4"/>
      <c r="FN947" s="4"/>
      <c r="FO947" s="4"/>
      <c r="FP947" s="4">
        <f>ROUND(SUMIF(AA918:AA945,"=50417531",FQ918:FQ945),2)</f>
        <v>0</v>
      </c>
      <c r="FQ947" s="4">
        <f>ROUND(SUMIF(AA918:AA945,"=50417531",FR918:FR945),2)</f>
        <v>0</v>
      </c>
      <c r="FR947" s="4">
        <f>ROUND(SUMIF(AA918:AA945,"=50417531",GL918:GL945),2)</f>
        <v>0</v>
      </c>
      <c r="FS947" s="4">
        <f>ROUND(SUMIF(AA918:AA945,"=50417531",GM918:GM945),2)</f>
        <v>19694.02</v>
      </c>
      <c r="FT947" s="4">
        <f>ROUND(SUMIF(AA918:AA945,"=50417531",GN918:GN945),2)</f>
        <v>19694.02</v>
      </c>
      <c r="FU947" s="4">
        <f>ROUND(SUMIF(AA918:AA945,"=50417531",GO918:GO945),2)</f>
        <v>0</v>
      </c>
      <c r="FV947" s="4">
        <f>ROUND(SUMIF(AA918:AA945,"=50417531",GP918:GP945),2)</f>
        <v>0</v>
      </c>
      <c r="FW947" s="4">
        <f>DU947-FP947</f>
        <v>16322.58</v>
      </c>
      <c r="FX947" s="4">
        <f>DU947-FQ947</f>
        <v>16322.58</v>
      </c>
      <c r="FY947" s="4">
        <f>FP947-FR947</f>
        <v>0</v>
      </c>
      <c r="FZ947" s="4">
        <f>DU947-FP947-FQ947+FR947</f>
        <v>16322.58</v>
      </c>
      <c r="GA947" s="4">
        <f>FQ947-FR947</f>
        <v>0</v>
      </c>
      <c r="GB947" s="4">
        <f>ROUND(SUMIF(AA918:AA945,"=50417531",GX918:GX945),2)</f>
        <v>0</v>
      </c>
      <c r="GC947" s="4">
        <f>ROUND(SUMIF(AA918:AA945,"=50417531",GY918:GY945),2)</f>
        <v>0</v>
      </c>
      <c r="GD947" s="4">
        <f>ROUND(SUMIF(AA918:AA945,"=50417531",GZ918:GZ945),2)</f>
        <v>0</v>
      </c>
      <c r="GE947" s="4">
        <f>ROUND(SUMIF(AA918:AA945,"=50417531",HD918:HD945),2)</f>
        <v>0</v>
      </c>
      <c r="GF947" s="4"/>
      <c r="GG947" s="4"/>
      <c r="GH947" s="4"/>
      <c r="GI947" s="4"/>
      <c r="GJ947" s="4"/>
      <c r="GK947" s="4"/>
      <c r="GL947" s="4"/>
      <c r="GM947" s="4"/>
      <c r="GN947" s="4"/>
      <c r="GO947" s="4"/>
      <c r="GP947" s="4"/>
      <c r="GQ947" s="4"/>
      <c r="GR947" s="4"/>
      <c r="GS947" s="4"/>
      <c r="GT947" s="4"/>
      <c r="GU947" s="4"/>
      <c r="GV947" s="4"/>
      <c r="GW947" s="4"/>
      <c r="GX947" s="4">
        <v>0</v>
      </c>
    </row>
    <row r="949" spans="1:245" x14ac:dyDescent="0.2">
      <c r="A949" s="5">
        <v>50</v>
      </c>
      <c r="B949" s="5">
        <v>0</v>
      </c>
      <c r="C949" s="5">
        <v>0</v>
      </c>
      <c r="D949" s="5">
        <v>1</v>
      </c>
      <c r="E949" s="5">
        <v>201</v>
      </c>
      <c r="F949" s="5">
        <f>ROUND(Source!O947,O949)</f>
        <v>2879.91</v>
      </c>
      <c r="G949" s="5" t="s">
        <v>92</v>
      </c>
      <c r="H949" s="5" t="s">
        <v>93</v>
      </c>
      <c r="I949" s="5"/>
      <c r="J949" s="5"/>
      <c r="K949" s="5">
        <v>201</v>
      </c>
      <c r="L949" s="5">
        <v>1</v>
      </c>
      <c r="M949" s="5">
        <v>3</v>
      </c>
      <c r="N949" s="5" t="s">
        <v>3</v>
      </c>
      <c r="O949" s="5">
        <v>2</v>
      </c>
      <c r="P949" s="5">
        <f>ROUND(Source!DG947,O949)</f>
        <v>17736.48</v>
      </c>
      <c r="Q949" s="5"/>
      <c r="R949" s="5"/>
      <c r="S949" s="5"/>
      <c r="T949" s="5"/>
      <c r="U949" s="5"/>
      <c r="V949" s="5"/>
      <c r="W949" s="5">
        <v>2879.91</v>
      </c>
      <c r="X949" s="5">
        <v>1</v>
      </c>
      <c r="Y949" s="5">
        <v>2879.91</v>
      </c>
      <c r="Z949" s="5">
        <v>17736.48</v>
      </c>
      <c r="AA949" s="5">
        <v>1</v>
      </c>
      <c r="AB949" s="5">
        <v>17736.48</v>
      </c>
    </row>
    <row r="950" spans="1:245" x14ac:dyDescent="0.2">
      <c r="A950" s="5">
        <v>50</v>
      </c>
      <c r="B950" s="5">
        <v>0</v>
      </c>
      <c r="C950" s="5">
        <v>0</v>
      </c>
      <c r="D950" s="5">
        <v>1</v>
      </c>
      <c r="E950" s="5">
        <v>202</v>
      </c>
      <c r="F950" s="5">
        <f>ROUND(Source!P947,O950)</f>
        <v>2826.81</v>
      </c>
      <c r="G950" s="5" t="s">
        <v>94</v>
      </c>
      <c r="H950" s="5" t="s">
        <v>95</v>
      </c>
      <c r="I950" s="5"/>
      <c r="J950" s="5"/>
      <c r="K950" s="5">
        <v>202</v>
      </c>
      <c r="L950" s="5">
        <v>2</v>
      </c>
      <c r="M950" s="5">
        <v>3</v>
      </c>
      <c r="N950" s="5" t="s">
        <v>3</v>
      </c>
      <c r="O950" s="5">
        <v>2</v>
      </c>
      <c r="P950" s="5">
        <f>ROUND(Source!DH947,O950)</f>
        <v>16322.58</v>
      </c>
      <c r="Q950" s="5"/>
      <c r="R950" s="5"/>
      <c r="S950" s="5"/>
      <c r="T950" s="5"/>
      <c r="U950" s="5"/>
      <c r="V950" s="5"/>
      <c r="W950" s="5">
        <v>2826.81</v>
      </c>
      <c r="X950" s="5">
        <v>1</v>
      </c>
      <c r="Y950" s="5">
        <v>2826.81</v>
      </c>
      <c r="Z950" s="5">
        <v>16322.58</v>
      </c>
      <c r="AA950" s="5">
        <v>1</v>
      </c>
      <c r="AB950" s="5">
        <v>16322.58</v>
      </c>
    </row>
    <row r="951" spans="1:245" x14ac:dyDescent="0.2">
      <c r="A951" s="5">
        <v>50</v>
      </c>
      <c r="B951" s="5">
        <v>0</v>
      </c>
      <c r="C951" s="5">
        <v>0</v>
      </c>
      <c r="D951" s="5">
        <v>1</v>
      </c>
      <c r="E951" s="5">
        <v>222</v>
      </c>
      <c r="F951" s="5">
        <f>ROUND(Source!AO947,O951)</f>
        <v>0</v>
      </c>
      <c r="G951" s="5" t="s">
        <v>96</v>
      </c>
      <c r="H951" s="5" t="s">
        <v>97</v>
      </c>
      <c r="I951" s="5"/>
      <c r="J951" s="5"/>
      <c r="K951" s="5">
        <v>222</v>
      </c>
      <c r="L951" s="5">
        <v>3</v>
      </c>
      <c r="M951" s="5">
        <v>3</v>
      </c>
      <c r="N951" s="5" t="s">
        <v>3</v>
      </c>
      <c r="O951" s="5">
        <v>2</v>
      </c>
      <c r="P951" s="5">
        <f>ROUND(Source!EG947,O951)</f>
        <v>0</v>
      </c>
      <c r="Q951" s="5"/>
      <c r="R951" s="5"/>
      <c r="S951" s="5"/>
      <c r="T951" s="5"/>
      <c r="U951" s="5"/>
      <c r="V951" s="5"/>
      <c r="W951" s="5">
        <v>0</v>
      </c>
      <c r="X951" s="5">
        <v>1</v>
      </c>
      <c r="Y951" s="5">
        <v>0</v>
      </c>
      <c r="Z951" s="5">
        <v>0</v>
      </c>
      <c r="AA951" s="5">
        <v>1</v>
      </c>
      <c r="AB951" s="5">
        <v>0</v>
      </c>
    </row>
    <row r="952" spans="1:245" x14ac:dyDescent="0.2">
      <c r="A952" s="5">
        <v>50</v>
      </c>
      <c r="B952" s="5">
        <v>0</v>
      </c>
      <c r="C952" s="5">
        <v>0</v>
      </c>
      <c r="D952" s="5">
        <v>1</v>
      </c>
      <c r="E952" s="5">
        <v>225</v>
      </c>
      <c r="F952" s="5">
        <f>ROUND(Source!AV947,O952)</f>
        <v>2826.81</v>
      </c>
      <c r="G952" s="5" t="s">
        <v>98</v>
      </c>
      <c r="H952" s="5" t="s">
        <v>99</v>
      </c>
      <c r="I952" s="5"/>
      <c r="J952" s="5"/>
      <c r="K952" s="5">
        <v>225</v>
      </c>
      <c r="L952" s="5">
        <v>4</v>
      </c>
      <c r="M952" s="5">
        <v>3</v>
      </c>
      <c r="N952" s="5" t="s">
        <v>3</v>
      </c>
      <c r="O952" s="5">
        <v>2</v>
      </c>
      <c r="P952" s="5">
        <f>ROUND(Source!EN947,O952)</f>
        <v>16322.58</v>
      </c>
      <c r="Q952" s="5"/>
      <c r="R952" s="5"/>
      <c r="S952" s="5"/>
      <c r="T952" s="5"/>
      <c r="U952" s="5"/>
      <c r="V952" s="5"/>
      <c r="W952" s="5">
        <v>2826.81</v>
      </c>
      <c r="X952" s="5">
        <v>1</v>
      </c>
      <c r="Y952" s="5">
        <v>2826.81</v>
      </c>
      <c r="Z952" s="5">
        <v>16322.58</v>
      </c>
      <c r="AA952" s="5">
        <v>1</v>
      </c>
      <c r="AB952" s="5">
        <v>16322.58</v>
      </c>
    </row>
    <row r="953" spans="1:245" x14ac:dyDescent="0.2">
      <c r="A953" s="5">
        <v>50</v>
      </c>
      <c r="B953" s="5">
        <v>0</v>
      </c>
      <c r="C953" s="5">
        <v>0</v>
      </c>
      <c r="D953" s="5">
        <v>1</v>
      </c>
      <c r="E953" s="5">
        <v>226</v>
      </c>
      <c r="F953" s="5">
        <f>ROUND(Source!AW947,O953)</f>
        <v>2826.81</v>
      </c>
      <c r="G953" s="5" t="s">
        <v>100</v>
      </c>
      <c r="H953" s="5" t="s">
        <v>101</v>
      </c>
      <c r="I953" s="5"/>
      <c r="J953" s="5"/>
      <c r="K953" s="5">
        <v>226</v>
      </c>
      <c r="L953" s="5">
        <v>5</v>
      </c>
      <c r="M953" s="5">
        <v>3</v>
      </c>
      <c r="N953" s="5" t="s">
        <v>3</v>
      </c>
      <c r="O953" s="5">
        <v>2</v>
      </c>
      <c r="P953" s="5">
        <f>ROUND(Source!EO947,O953)</f>
        <v>16322.58</v>
      </c>
      <c r="Q953" s="5"/>
      <c r="R953" s="5"/>
      <c r="S953" s="5"/>
      <c r="T953" s="5"/>
      <c r="U953" s="5"/>
      <c r="V953" s="5"/>
      <c r="W953" s="5">
        <v>2826.81</v>
      </c>
      <c r="X953" s="5">
        <v>1</v>
      </c>
      <c r="Y953" s="5">
        <v>2826.81</v>
      </c>
      <c r="Z953" s="5">
        <v>16322.58</v>
      </c>
      <c r="AA953" s="5">
        <v>1</v>
      </c>
      <c r="AB953" s="5">
        <v>16322.58</v>
      </c>
    </row>
    <row r="954" spans="1:245" x14ac:dyDescent="0.2">
      <c r="A954" s="5">
        <v>50</v>
      </c>
      <c r="B954" s="5">
        <v>0</v>
      </c>
      <c r="C954" s="5">
        <v>0</v>
      </c>
      <c r="D954" s="5">
        <v>1</v>
      </c>
      <c r="E954" s="5">
        <v>227</v>
      </c>
      <c r="F954" s="5">
        <f>ROUND(Source!AX947,O954)</f>
        <v>0</v>
      </c>
      <c r="G954" s="5" t="s">
        <v>102</v>
      </c>
      <c r="H954" s="5" t="s">
        <v>103</v>
      </c>
      <c r="I954" s="5"/>
      <c r="J954" s="5"/>
      <c r="K954" s="5">
        <v>227</v>
      </c>
      <c r="L954" s="5">
        <v>6</v>
      </c>
      <c r="M954" s="5">
        <v>3</v>
      </c>
      <c r="N954" s="5" t="s">
        <v>3</v>
      </c>
      <c r="O954" s="5">
        <v>2</v>
      </c>
      <c r="P954" s="5">
        <f>ROUND(Source!EP947,O954)</f>
        <v>0</v>
      </c>
      <c r="Q954" s="5"/>
      <c r="R954" s="5"/>
      <c r="S954" s="5"/>
      <c r="T954" s="5"/>
      <c r="U954" s="5"/>
      <c r="V954" s="5"/>
      <c r="W954" s="5">
        <v>0</v>
      </c>
      <c r="X954" s="5">
        <v>1</v>
      </c>
      <c r="Y954" s="5">
        <v>0</v>
      </c>
      <c r="Z954" s="5">
        <v>0</v>
      </c>
      <c r="AA954" s="5">
        <v>1</v>
      </c>
      <c r="AB954" s="5">
        <v>0</v>
      </c>
    </row>
    <row r="955" spans="1:245" x14ac:dyDescent="0.2">
      <c r="A955" s="5">
        <v>50</v>
      </c>
      <c r="B955" s="5">
        <v>0</v>
      </c>
      <c r="C955" s="5">
        <v>0</v>
      </c>
      <c r="D955" s="5">
        <v>1</v>
      </c>
      <c r="E955" s="5">
        <v>228</v>
      </c>
      <c r="F955" s="5">
        <f>ROUND(Source!AY947,O955)</f>
        <v>2826.81</v>
      </c>
      <c r="G955" s="5" t="s">
        <v>104</v>
      </c>
      <c r="H955" s="5" t="s">
        <v>105</v>
      </c>
      <c r="I955" s="5"/>
      <c r="J955" s="5"/>
      <c r="K955" s="5">
        <v>228</v>
      </c>
      <c r="L955" s="5">
        <v>7</v>
      </c>
      <c r="M955" s="5">
        <v>3</v>
      </c>
      <c r="N955" s="5" t="s">
        <v>3</v>
      </c>
      <c r="O955" s="5">
        <v>2</v>
      </c>
      <c r="P955" s="5">
        <f>ROUND(Source!EQ947,O955)</f>
        <v>16322.58</v>
      </c>
      <c r="Q955" s="5"/>
      <c r="R955" s="5"/>
      <c r="S955" s="5"/>
      <c r="T955" s="5"/>
      <c r="U955" s="5"/>
      <c r="V955" s="5"/>
      <c r="W955" s="5">
        <v>2826.81</v>
      </c>
      <c r="X955" s="5">
        <v>1</v>
      </c>
      <c r="Y955" s="5">
        <v>2826.81</v>
      </c>
      <c r="Z955" s="5">
        <v>16322.58</v>
      </c>
      <c r="AA955" s="5">
        <v>1</v>
      </c>
      <c r="AB955" s="5">
        <v>16322.58</v>
      </c>
    </row>
    <row r="956" spans="1:245" x14ac:dyDescent="0.2">
      <c r="A956" s="5">
        <v>50</v>
      </c>
      <c r="B956" s="5">
        <v>0</v>
      </c>
      <c r="C956" s="5">
        <v>0</v>
      </c>
      <c r="D956" s="5">
        <v>1</v>
      </c>
      <c r="E956" s="5">
        <v>216</v>
      </c>
      <c r="F956" s="5">
        <f>ROUND(Source!AP947,O956)</f>
        <v>0</v>
      </c>
      <c r="G956" s="5" t="s">
        <v>106</v>
      </c>
      <c r="H956" s="5" t="s">
        <v>107</v>
      </c>
      <c r="I956" s="5"/>
      <c r="J956" s="5"/>
      <c r="K956" s="5">
        <v>216</v>
      </c>
      <c r="L956" s="5">
        <v>8</v>
      </c>
      <c r="M956" s="5">
        <v>3</v>
      </c>
      <c r="N956" s="5" t="s">
        <v>3</v>
      </c>
      <c r="O956" s="5">
        <v>2</v>
      </c>
      <c r="P956" s="5">
        <f>ROUND(Source!EH947,O956)</f>
        <v>0</v>
      </c>
      <c r="Q956" s="5"/>
      <c r="R956" s="5"/>
      <c r="S956" s="5"/>
      <c r="T956" s="5"/>
      <c r="U956" s="5"/>
      <c r="V956" s="5"/>
      <c r="W956" s="5">
        <v>0</v>
      </c>
      <c r="X956" s="5">
        <v>1</v>
      </c>
      <c r="Y956" s="5">
        <v>0</v>
      </c>
      <c r="Z956" s="5">
        <v>0</v>
      </c>
      <c r="AA956" s="5">
        <v>1</v>
      </c>
      <c r="AB956" s="5">
        <v>0</v>
      </c>
    </row>
    <row r="957" spans="1:245" x14ac:dyDescent="0.2">
      <c r="A957" s="5">
        <v>50</v>
      </c>
      <c r="B957" s="5">
        <v>0</v>
      </c>
      <c r="C957" s="5">
        <v>0</v>
      </c>
      <c r="D957" s="5">
        <v>1</v>
      </c>
      <c r="E957" s="5">
        <v>223</v>
      </c>
      <c r="F957" s="5">
        <f>ROUND(Source!AQ947,O957)</f>
        <v>0</v>
      </c>
      <c r="G957" s="5" t="s">
        <v>108</v>
      </c>
      <c r="H957" s="5" t="s">
        <v>109</v>
      </c>
      <c r="I957" s="5"/>
      <c r="J957" s="5"/>
      <c r="K957" s="5">
        <v>223</v>
      </c>
      <c r="L957" s="5">
        <v>9</v>
      </c>
      <c r="M957" s="5">
        <v>3</v>
      </c>
      <c r="N957" s="5" t="s">
        <v>3</v>
      </c>
      <c r="O957" s="5">
        <v>2</v>
      </c>
      <c r="P957" s="5">
        <f>ROUND(Source!EI947,O957)</f>
        <v>0</v>
      </c>
      <c r="Q957" s="5"/>
      <c r="R957" s="5"/>
      <c r="S957" s="5"/>
      <c r="T957" s="5"/>
      <c r="U957" s="5"/>
      <c r="V957" s="5"/>
      <c r="W957" s="5">
        <v>0</v>
      </c>
      <c r="X957" s="5">
        <v>1</v>
      </c>
      <c r="Y957" s="5">
        <v>0</v>
      </c>
      <c r="Z957" s="5">
        <v>0</v>
      </c>
      <c r="AA957" s="5">
        <v>1</v>
      </c>
      <c r="AB957" s="5">
        <v>0</v>
      </c>
    </row>
    <row r="958" spans="1:245" x14ac:dyDescent="0.2">
      <c r="A958" s="5">
        <v>50</v>
      </c>
      <c r="B958" s="5">
        <v>0</v>
      </c>
      <c r="C958" s="5">
        <v>0</v>
      </c>
      <c r="D958" s="5">
        <v>1</v>
      </c>
      <c r="E958" s="5">
        <v>229</v>
      </c>
      <c r="F958" s="5">
        <f>ROUND(Source!AZ947,O958)</f>
        <v>0</v>
      </c>
      <c r="G958" s="5" t="s">
        <v>110</v>
      </c>
      <c r="H958" s="5" t="s">
        <v>111</v>
      </c>
      <c r="I958" s="5"/>
      <c r="J958" s="5"/>
      <c r="K958" s="5">
        <v>229</v>
      </c>
      <c r="L958" s="5">
        <v>10</v>
      </c>
      <c r="M958" s="5">
        <v>3</v>
      </c>
      <c r="N958" s="5" t="s">
        <v>3</v>
      </c>
      <c r="O958" s="5">
        <v>2</v>
      </c>
      <c r="P958" s="5">
        <f>ROUND(Source!ER947,O958)</f>
        <v>0</v>
      </c>
      <c r="Q958" s="5"/>
      <c r="R958" s="5"/>
      <c r="S958" s="5"/>
      <c r="T958" s="5"/>
      <c r="U958" s="5"/>
      <c r="V958" s="5"/>
      <c r="W958" s="5">
        <v>0</v>
      </c>
      <c r="X958" s="5">
        <v>1</v>
      </c>
      <c r="Y958" s="5">
        <v>0</v>
      </c>
      <c r="Z958" s="5">
        <v>0</v>
      </c>
      <c r="AA958" s="5">
        <v>1</v>
      </c>
      <c r="AB958" s="5">
        <v>0</v>
      </c>
    </row>
    <row r="959" spans="1:245" x14ac:dyDescent="0.2">
      <c r="A959" s="5">
        <v>50</v>
      </c>
      <c r="B959" s="5">
        <v>0</v>
      </c>
      <c r="C959" s="5">
        <v>0</v>
      </c>
      <c r="D959" s="5">
        <v>1</v>
      </c>
      <c r="E959" s="5">
        <v>203</v>
      </c>
      <c r="F959" s="5">
        <f>ROUND(Source!Q947,O959)</f>
        <v>7.39</v>
      </c>
      <c r="G959" s="5" t="s">
        <v>112</v>
      </c>
      <c r="H959" s="5" t="s">
        <v>113</v>
      </c>
      <c r="I959" s="5"/>
      <c r="J959" s="5"/>
      <c r="K959" s="5">
        <v>203</v>
      </c>
      <c r="L959" s="5">
        <v>11</v>
      </c>
      <c r="M959" s="5">
        <v>3</v>
      </c>
      <c r="N959" s="5" t="s">
        <v>3</v>
      </c>
      <c r="O959" s="5">
        <v>2</v>
      </c>
      <c r="P959" s="5">
        <f>ROUND(Source!DI947,O959)</f>
        <v>86.94</v>
      </c>
      <c r="Q959" s="5"/>
      <c r="R959" s="5"/>
      <c r="S959" s="5"/>
      <c r="T959" s="5"/>
      <c r="U959" s="5"/>
      <c r="V959" s="5"/>
      <c r="W959" s="5">
        <v>7.39</v>
      </c>
      <c r="X959" s="5">
        <v>1</v>
      </c>
      <c r="Y959" s="5">
        <v>7.39</v>
      </c>
      <c r="Z959" s="5">
        <v>86.94</v>
      </c>
      <c r="AA959" s="5">
        <v>1</v>
      </c>
      <c r="AB959" s="5">
        <v>86.94</v>
      </c>
    </row>
    <row r="960" spans="1:245" x14ac:dyDescent="0.2">
      <c r="A960" s="5">
        <v>50</v>
      </c>
      <c r="B960" s="5">
        <v>0</v>
      </c>
      <c r="C960" s="5">
        <v>0</v>
      </c>
      <c r="D960" s="5">
        <v>1</v>
      </c>
      <c r="E960" s="5">
        <v>231</v>
      </c>
      <c r="F960" s="5">
        <f>ROUND(Source!BB947,O960)</f>
        <v>0</v>
      </c>
      <c r="G960" s="5" t="s">
        <v>114</v>
      </c>
      <c r="H960" s="5" t="s">
        <v>115</v>
      </c>
      <c r="I960" s="5"/>
      <c r="J960" s="5"/>
      <c r="K960" s="5">
        <v>231</v>
      </c>
      <c r="L960" s="5">
        <v>12</v>
      </c>
      <c r="M960" s="5">
        <v>3</v>
      </c>
      <c r="N960" s="5" t="s">
        <v>3</v>
      </c>
      <c r="O960" s="5">
        <v>2</v>
      </c>
      <c r="P960" s="5">
        <f>ROUND(Source!ET947,O960)</f>
        <v>0</v>
      </c>
      <c r="Q960" s="5"/>
      <c r="R960" s="5"/>
      <c r="S960" s="5"/>
      <c r="T960" s="5"/>
      <c r="U960" s="5"/>
      <c r="V960" s="5"/>
      <c r="W960" s="5">
        <v>0</v>
      </c>
      <c r="X960" s="5">
        <v>1</v>
      </c>
      <c r="Y960" s="5">
        <v>0</v>
      </c>
      <c r="Z960" s="5">
        <v>0</v>
      </c>
      <c r="AA960" s="5">
        <v>1</v>
      </c>
      <c r="AB960" s="5">
        <v>0</v>
      </c>
    </row>
    <row r="961" spans="1:28" x14ac:dyDescent="0.2">
      <c r="A961" s="5">
        <v>50</v>
      </c>
      <c r="B961" s="5">
        <v>0</v>
      </c>
      <c r="C961" s="5">
        <v>0</v>
      </c>
      <c r="D961" s="5">
        <v>1</v>
      </c>
      <c r="E961" s="5">
        <v>204</v>
      </c>
      <c r="F961" s="5">
        <f>ROUND(Source!R947,O961)</f>
        <v>1.17</v>
      </c>
      <c r="G961" s="5" t="s">
        <v>116</v>
      </c>
      <c r="H961" s="5" t="s">
        <v>117</v>
      </c>
      <c r="I961" s="5"/>
      <c r="J961" s="5"/>
      <c r="K961" s="5">
        <v>204</v>
      </c>
      <c r="L961" s="5">
        <v>13</v>
      </c>
      <c r="M961" s="5">
        <v>3</v>
      </c>
      <c r="N961" s="5" t="s">
        <v>3</v>
      </c>
      <c r="O961" s="5">
        <v>2</v>
      </c>
      <c r="P961" s="5">
        <f>ROUND(Source!DJ947,O961)</f>
        <v>33.97</v>
      </c>
      <c r="Q961" s="5"/>
      <c r="R961" s="5"/>
      <c r="S961" s="5"/>
      <c r="T961" s="5"/>
      <c r="U961" s="5"/>
      <c r="V961" s="5"/>
      <c r="W961" s="5">
        <v>1.17</v>
      </c>
      <c r="X961" s="5">
        <v>1</v>
      </c>
      <c r="Y961" s="5">
        <v>1.17</v>
      </c>
      <c r="Z961" s="5">
        <v>33.97</v>
      </c>
      <c r="AA961" s="5">
        <v>1</v>
      </c>
      <c r="AB961" s="5">
        <v>33.97</v>
      </c>
    </row>
    <row r="962" spans="1:28" x14ac:dyDescent="0.2">
      <c r="A962" s="5">
        <v>50</v>
      </c>
      <c r="B962" s="5">
        <v>0</v>
      </c>
      <c r="C962" s="5">
        <v>0</v>
      </c>
      <c r="D962" s="5">
        <v>1</v>
      </c>
      <c r="E962" s="5">
        <v>205</v>
      </c>
      <c r="F962" s="5">
        <f>ROUND(Source!S947,O962)</f>
        <v>45.71</v>
      </c>
      <c r="G962" s="5" t="s">
        <v>118</v>
      </c>
      <c r="H962" s="5" t="s">
        <v>119</v>
      </c>
      <c r="I962" s="5"/>
      <c r="J962" s="5"/>
      <c r="K962" s="5">
        <v>205</v>
      </c>
      <c r="L962" s="5">
        <v>14</v>
      </c>
      <c r="M962" s="5">
        <v>3</v>
      </c>
      <c r="N962" s="5" t="s">
        <v>3</v>
      </c>
      <c r="O962" s="5">
        <v>2</v>
      </c>
      <c r="P962" s="5">
        <f>ROUND(Source!DK947,O962)</f>
        <v>1326.96</v>
      </c>
      <c r="Q962" s="5"/>
      <c r="R962" s="5"/>
      <c r="S962" s="5"/>
      <c r="T962" s="5"/>
      <c r="U962" s="5"/>
      <c r="V962" s="5"/>
      <c r="W962" s="5">
        <v>45.71</v>
      </c>
      <c r="X962" s="5">
        <v>1</v>
      </c>
      <c r="Y962" s="5">
        <v>45.71</v>
      </c>
      <c r="Z962" s="5">
        <v>1326.96</v>
      </c>
      <c r="AA962" s="5">
        <v>1</v>
      </c>
      <c r="AB962" s="5">
        <v>1326.96</v>
      </c>
    </row>
    <row r="963" spans="1:28" x14ac:dyDescent="0.2">
      <c r="A963" s="5">
        <v>50</v>
      </c>
      <c r="B963" s="5">
        <v>0</v>
      </c>
      <c r="C963" s="5">
        <v>0</v>
      </c>
      <c r="D963" s="5">
        <v>1</v>
      </c>
      <c r="E963" s="5">
        <v>232</v>
      </c>
      <c r="F963" s="5">
        <f>ROUND(Source!BC947,O963)</f>
        <v>0</v>
      </c>
      <c r="G963" s="5" t="s">
        <v>120</v>
      </c>
      <c r="H963" s="5" t="s">
        <v>121</v>
      </c>
      <c r="I963" s="5"/>
      <c r="J963" s="5"/>
      <c r="K963" s="5">
        <v>232</v>
      </c>
      <c r="L963" s="5">
        <v>15</v>
      </c>
      <c r="M963" s="5">
        <v>3</v>
      </c>
      <c r="N963" s="5" t="s">
        <v>3</v>
      </c>
      <c r="O963" s="5">
        <v>2</v>
      </c>
      <c r="P963" s="5">
        <f>ROUND(Source!EU947,O963)</f>
        <v>0</v>
      </c>
      <c r="Q963" s="5"/>
      <c r="R963" s="5"/>
      <c r="S963" s="5"/>
      <c r="T963" s="5"/>
      <c r="U963" s="5"/>
      <c r="V963" s="5"/>
      <c r="W963" s="5">
        <v>0</v>
      </c>
      <c r="X963" s="5">
        <v>1</v>
      </c>
      <c r="Y963" s="5">
        <v>0</v>
      </c>
      <c r="Z963" s="5">
        <v>0</v>
      </c>
      <c r="AA963" s="5">
        <v>1</v>
      </c>
      <c r="AB963" s="5">
        <v>0</v>
      </c>
    </row>
    <row r="964" spans="1:28" x14ac:dyDescent="0.2">
      <c r="A964" s="5">
        <v>50</v>
      </c>
      <c r="B964" s="5">
        <v>0</v>
      </c>
      <c r="C964" s="5">
        <v>0</v>
      </c>
      <c r="D964" s="5">
        <v>1</v>
      </c>
      <c r="E964" s="5">
        <v>214</v>
      </c>
      <c r="F964" s="5">
        <f>ROUND(Source!AS947,O964)</f>
        <v>2977.53</v>
      </c>
      <c r="G964" s="5" t="s">
        <v>122</v>
      </c>
      <c r="H964" s="5" t="s">
        <v>123</v>
      </c>
      <c r="I964" s="5"/>
      <c r="J964" s="5"/>
      <c r="K964" s="5">
        <v>214</v>
      </c>
      <c r="L964" s="5">
        <v>16</v>
      </c>
      <c r="M964" s="5">
        <v>3</v>
      </c>
      <c r="N964" s="5" t="s">
        <v>3</v>
      </c>
      <c r="O964" s="5">
        <v>2</v>
      </c>
      <c r="P964" s="5">
        <f>ROUND(Source!EK947,O964)</f>
        <v>19694.02</v>
      </c>
      <c r="Q964" s="5"/>
      <c r="R964" s="5"/>
      <c r="S964" s="5"/>
      <c r="T964" s="5"/>
      <c r="U964" s="5"/>
      <c r="V964" s="5"/>
      <c r="W964" s="5">
        <v>2977.53</v>
      </c>
      <c r="X964" s="5">
        <v>1</v>
      </c>
      <c r="Y964" s="5">
        <v>2977.53</v>
      </c>
      <c r="Z964" s="5">
        <v>19694.02</v>
      </c>
      <c r="AA964" s="5">
        <v>1</v>
      </c>
      <c r="AB964" s="5">
        <v>19694.02</v>
      </c>
    </row>
    <row r="965" spans="1:28" x14ac:dyDescent="0.2">
      <c r="A965" s="5">
        <v>50</v>
      </c>
      <c r="B965" s="5">
        <v>0</v>
      </c>
      <c r="C965" s="5">
        <v>0</v>
      </c>
      <c r="D965" s="5">
        <v>1</v>
      </c>
      <c r="E965" s="5">
        <v>215</v>
      </c>
      <c r="F965" s="5">
        <f>ROUND(Source!AT947,O965)</f>
        <v>0</v>
      </c>
      <c r="G965" s="5" t="s">
        <v>124</v>
      </c>
      <c r="H965" s="5" t="s">
        <v>125</v>
      </c>
      <c r="I965" s="5"/>
      <c r="J965" s="5"/>
      <c r="K965" s="5">
        <v>215</v>
      </c>
      <c r="L965" s="5">
        <v>17</v>
      </c>
      <c r="M965" s="5">
        <v>3</v>
      </c>
      <c r="N965" s="5" t="s">
        <v>3</v>
      </c>
      <c r="O965" s="5">
        <v>2</v>
      </c>
      <c r="P965" s="5">
        <f>ROUND(Source!EL947,O965)</f>
        <v>0</v>
      </c>
      <c r="Q965" s="5"/>
      <c r="R965" s="5"/>
      <c r="S965" s="5"/>
      <c r="T965" s="5"/>
      <c r="U965" s="5"/>
      <c r="V965" s="5"/>
      <c r="W965" s="5">
        <v>0</v>
      </c>
      <c r="X965" s="5">
        <v>1</v>
      </c>
      <c r="Y965" s="5">
        <v>0</v>
      </c>
      <c r="Z965" s="5">
        <v>0</v>
      </c>
      <c r="AA965" s="5">
        <v>1</v>
      </c>
      <c r="AB965" s="5">
        <v>0</v>
      </c>
    </row>
    <row r="966" spans="1:28" x14ac:dyDescent="0.2">
      <c r="A966" s="5">
        <v>50</v>
      </c>
      <c r="B966" s="5">
        <v>0</v>
      </c>
      <c r="C966" s="5">
        <v>0</v>
      </c>
      <c r="D966" s="5">
        <v>1</v>
      </c>
      <c r="E966" s="5">
        <v>217</v>
      </c>
      <c r="F966" s="5">
        <f>ROUND(Source!AU947,O966)</f>
        <v>0</v>
      </c>
      <c r="G966" s="5" t="s">
        <v>126</v>
      </c>
      <c r="H966" s="5" t="s">
        <v>127</v>
      </c>
      <c r="I966" s="5"/>
      <c r="J966" s="5"/>
      <c r="K966" s="5">
        <v>217</v>
      </c>
      <c r="L966" s="5">
        <v>18</v>
      </c>
      <c r="M966" s="5">
        <v>3</v>
      </c>
      <c r="N966" s="5" t="s">
        <v>3</v>
      </c>
      <c r="O966" s="5">
        <v>2</v>
      </c>
      <c r="P966" s="5">
        <f>ROUND(Source!EM947,O966)</f>
        <v>0</v>
      </c>
      <c r="Q966" s="5"/>
      <c r="R966" s="5"/>
      <c r="S966" s="5"/>
      <c r="T966" s="5"/>
      <c r="U966" s="5"/>
      <c r="V966" s="5"/>
      <c r="W966" s="5">
        <v>0</v>
      </c>
      <c r="X966" s="5">
        <v>1</v>
      </c>
      <c r="Y966" s="5">
        <v>0</v>
      </c>
      <c r="Z966" s="5">
        <v>0</v>
      </c>
      <c r="AA966" s="5">
        <v>1</v>
      </c>
      <c r="AB966" s="5">
        <v>0</v>
      </c>
    </row>
    <row r="967" spans="1:28" x14ac:dyDescent="0.2">
      <c r="A967" s="5">
        <v>50</v>
      </c>
      <c r="B967" s="5">
        <v>0</v>
      </c>
      <c r="C967" s="5">
        <v>0</v>
      </c>
      <c r="D967" s="5">
        <v>1</v>
      </c>
      <c r="E967" s="5">
        <v>230</v>
      </c>
      <c r="F967" s="5">
        <f>ROUND(Source!BA947,O967)</f>
        <v>0</v>
      </c>
      <c r="G967" s="5" t="s">
        <v>128</v>
      </c>
      <c r="H967" s="5" t="s">
        <v>129</v>
      </c>
      <c r="I967" s="5"/>
      <c r="J967" s="5"/>
      <c r="K967" s="5">
        <v>230</v>
      </c>
      <c r="L967" s="5">
        <v>19</v>
      </c>
      <c r="M967" s="5">
        <v>3</v>
      </c>
      <c r="N967" s="5" t="s">
        <v>3</v>
      </c>
      <c r="O967" s="5">
        <v>2</v>
      </c>
      <c r="P967" s="5">
        <f>ROUND(Source!ES947,O967)</f>
        <v>0</v>
      </c>
      <c r="Q967" s="5"/>
      <c r="R967" s="5"/>
      <c r="S967" s="5"/>
      <c r="T967" s="5"/>
      <c r="U967" s="5"/>
      <c r="V967" s="5"/>
      <c r="W967" s="5">
        <v>0</v>
      </c>
      <c r="X967" s="5">
        <v>1</v>
      </c>
      <c r="Y967" s="5">
        <v>0</v>
      </c>
      <c r="Z967" s="5">
        <v>0</v>
      </c>
      <c r="AA967" s="5">
        <v>1</v>
      </c>
      <c r="AB967" s="5">
        <v>0</v>
      </c>
    </row>
    <row r="968" spans="1:28" x14ac:dyDescent="0.2">
      <c r="A968" s="5">
        <v>50</v>
      </c>
      <c r="B968" s="5">
        <v>0</v>
      </c>
      <c r="C968" s="5">
        <v>0</v>
      </c>
      <c r="D968" s="5">
        <v>1</v>
      </c>
      <c r="E968" s="5">
        <v>206</v>
      </c>
      <c r="F968" s="5">
        <f>ROUND(Source!T947,O968)</f>
        <v>0</v>
      </c>
      <c r="G968" s="5" t="s">
        <v>130</v>
      </c>
      <c r="H968" s="5" t="s">
        <v>131</v>
      </c>
      <c r="I968" s="5"/>
      <c r="J968" s="5"/>
      <c r="K968" s="5">
        <v>206</v>
      </c>
      <c r="L968" s="5">
        <v>20</v>
      </c>
      <c r="M968" s="5">
        <v>3</v>
      </c>
      <c r="N968" s="5" t="s">
        <v>3</v>
      </c>
      <c r="O968" s="5">
        <v>2</v>
      </c>
      <c r="P968" s="5">
        <f>ROUND(Source!DL947,O968)</f>
        <v>0</v>
      </c>
      <c r="Q968" s="5"/>
      <c r="R968" s="5"/>
      <c r="S968" s="5"/>
      <c r="T968" s="5"/>
      <c r="U968" s="5"/>
      <c r="V968" s="5"/>
      <c r="W968" s="5">
        <v>0</v>
      </c>
      <c r="X968" s="5">
        <v>1</v>
      </c>
      <c r="Y968" s="5">
        <v>0</v>
      </c>
      <c r="Z968" s="5">
        <v>0</v>
      </c>
      <c r="AA968" s="5">
        <v>1</v>
      </c>
      <c r="AB968" s="5">
        <v>0</v>
      </c>
    </row>
    <row r="969" spans="1:28" x14ac:dyDescent="0.2">
      <c r="A969" s="5">
        <v>50</v>
      </c>
      <c r="B969" s="5">
        <v>0</v>
      </c>
      <c r="C969" s="5">
        <v>0</v>
      </c>
      <c r="D969" s="5">
        <v>1</v>
      </c>
      <c r="E969" s="5">
        <v>207</v>
      </c>
      <c r="F969" s="5">
        <f>Source!U947</f>
        <v>3.6193599999999999</v>
      </c>
      <c r="G969" s="5" t="s">
        <v>132</v>
      </c>
      <c r="H969" s="5" t="s">
        <v>133</v>
      </c>
      <c r="I969" s="5"/>
      <c r="J969" s="5"/>
      <c r="K969" s="5">
        <v>207</v>
      </c>
      <c r="L969" s="5">
        <v>21</v>
      </c>
      <c r="M969" s="5">
        <v>3</v>
      </c>
      <c r="N969" s="5" t="s">
        <v>3</v>
      </c>
      <c r="O969" s="5">
        <v>-1</v>
      </c>
      <c r="P969" s="5">
        <f>Source!DM947</f>
        <v>3.6193599999999999</v>
      </c>
      <c r="Q969" s="5"/>
      <c r="R969" s="5"/>
      <c r="S969" s="5"/>
      <c r="T969" s="5"/>
      <c r="U969" s="5"/>
      <c r="V969" s="5"/>
      <c r="W969" s="5">
        <v>3.6193599999999999</v>
      </c>
      <c r="X969" s="5">
        <v>1</v>
      </c>
      <c r="Y969" s="5">
        <v>3.6193599999999999</v>
      </c>
      <c r="Z969" s="5">
        <v>3.6193599999999999</v>
      </c>
      <c r="AA969" s="5">
        <v>1</v>
      </c>
      <c r="AB969" s="5">
        <v>3.6193599999999999</v>
      </c>
    </row>
    <row r="970" spans="1:28" x14ac:dyDescent="0.2">
      <c r="A970" s="5">
        <v>50</v>
      </c>
      <c r="B970" s="5">
        <v>0</v>
      </c>
      <c r="C970" s="5">
        <v>0</v>
      </c>
      <c r="D970" s="5">
        <v>1</v>
      </c>
      <c r="E970" s="5">
        <v>208</v>
      </c>
      <c r="F970" s="5">
        <f>Source!V947</f>
        <v>0</v>
      </c>
      <c r="G970" s="5" t="s">
        <v>134</v>
      </c>
      <c r="H970" s="5" t="s">
        <v>135</v>
      </c>
      <c r="I970" s="5"/>
      <c r="J970" s="5"/>
      <c r="K970" s="5">
        <v>208</v>
      </c>
      <c r="L970" s="5">
        <v>22</v>
      </c>
      <c r="M970" s="5">
        <v>3</v>
      </c>
      <c r="N970" s="5" t="s">
        <v>3</v>
      </c>
      <c r="O970" s="5">
        <v>-1</v>
      </c>
      <c r="P970" s="5">
        <f>Source!DN947</f>
        <v>0</v>
      </c>
      <c r="Q970" s="5"/>
      <c r="R970" s="5"/>
      <c r="S970" s="5"/>
      <c r="T970" s="5"/>
      <c r="U970" s="5"/>
      <c r="V970" s="5"/>
      <c r="W970" s="5">
        <v>0</v>
      </c>
      <c r="X970" s="5">
        <v>1</v>
      </c>
      <c r="Y970" s="5">
        <v>0</v>
      </c>
      <c r="Z970" s="5">
        <v>0</v>
      </c>
      <c r="AA970" s="5">
        <v>1</v>
      </c>
      <c r="AB970" s="5">
        <v>0</v>
      </c>
    </row>
    <row r="971" spans="1:28" x14ac:dyDescent="0.2">
      <c r="A971" s="5">
        <v>50</v>
      </c>
      <c r="B971" s="5">
        <v>0</v>
      </c>
      <c r="C971" s="5">
        <v>0</v>
      </c>
      <c r="D971" s="5">
        <v>1</v>
      </c>
      <c r="E971" s="5">
        <v>209</v>
      </c>
      <c r="F971" s="5">
        <f>ROUND(Source!W947,O971)</f>
        <v>0</v>
      </c>
      <c r="G971" s="5" t="s">
        <v>136</v>
      </c>
      <c r="H971" s="5" t="s">
        <v>137</v>
      </c>
      <c r="I971" s="5"/>
      <c r="J971" s="5"/>
      <c r="K971" s="5">
        <v>209</v>
      </c>
      <c r="L971" s="5">
        <v>23</v>
      </c>
      <c r="M971" s="5">
        <v>3</v>
      </c>
      <c r="N971" s="5" t="s">
        <v>3</v>
      </c>
      <c r="O971" s="5">
        <v>2</v>
      </c>
      <c r="P971" s="5">
        <f>ROUND(Source!DO947,O971)</f>
        <v>0</v>
      </c>
      <c r="Q971" s="5"/>
      <c r="R971" s="5"/>
      <c r="S971" s="5"/>
      <c r="T971" s="5"/>
      <c r="U971" s="5"/>
      <c r="V971" s="5"/>
      <c r="W971" s="5">
        <v>0</v>
      </c>
      <c r="X971" s="5">
        <v>1</v>
      </c>
      <c r="Y971" s="5">
        <v>0</v>
      </c>
      <c r="Z971" s="5">
        <v>0</v>
      </c>
      <c r="AA971" s="5">
        <v>1</v>
      </c>
      <c r="AB971" s="5">
        <v>0</v>
      </c>
    </row>
    <row r="972" spans="1:28" x14ac:dyDescent="0.2">
      <c r="A972" s="5">
        <v>50</v>
      </c>
      <c r="B972" s="5">
        <v>0</v>
      </c>
      <c r="C972" s="5">
        <v>0</v>
      </c>
      <c r="D972" s="5">
        <v>1</v>
      </c>
      <c r="E972" s="5">
        <v>233</v>
      </c>
      <c r="F972" s="5">
        <f>ROUND(Source!BD947,O972)</f>
        <v>0</v>
      </c>
      <c r="G972" s="5" t="s">
        <v>138</v>
      </c>
      <c r="H972" s="5" t="s">
        <v>139</v>
      </c>
      <c r="I972" s="5"/>
      <c r="J972" s="5"/>
      <c r="K972" s="5">
        <v>233</v>
      </c>
      <c r="L972" s="5">
        <v>24</v>
      </c>
      <c r="M972" s="5">
        <v>3</v>
      </c>
      <c r="N972" s="5" t="s">
        <v>3</v>
      </c>
      <c r="O972" s="5">
        <v>2</v>
      </c>
      <c r="P972" s="5">
        <f>ROUND(Source!EV947,O972)</f>
        <v>0</v>
      </c>
      <c r="Q972" s="5"/>
      <c r="R972" s="5"/>
      <c r="S972" s="5"/>
      <c r="T972" s="5"/>
      <c r="U972" s="5"/>
      <c r="V972" s="5"/>
      <c r="W972" s="5">
        <v>0</v>
      </c>
      <c r="X972" s="5">
        <v>1</v>
      </c>
      <c r="Y972" s="5">
        <v>0</v>
      </c>
      <c r="Z972" s="5">
        <v>0</v>
      </c>
      <c r="AA972" s="5">
        <v>1</v>
      </c>
      <c r="AB972" s="5">
        <v>0</v>
      </c>
    </row>
    <row r="973" spans="1:28" x14ac:dyDescent="0.2">
      <c r="A973" s="5">
        <v>50</v>
      </c>
      <c r="B973" s="5">
        <v>0</v>
      </c>
      <c r="C973" s="5">
        <v>0</v>
      </c>
      <c r="D973" s="5">
        <v>1</v>
      </c>
      <c r="E973" s="5">
        <v>210</v>
      </c>
      <c r="F973" s="5">
        <f>ROUND(Source!X947,O973)</f>
        <v>54.59</v>
      </c>
      <c r="G973" s="5" t="s">
        <v>140</v>
      </c>
      <c r="H973" s="5" t="s">
        <v>141</v>
      </c>
      <c r="I973" s="5"/>
      <c r="J973" s="5"/>
      <c r="K973" s="5">
        <v>210</v>
      </c>
      <c r="L973" s="5">
        <v>25</v>
      </c>
      <c r="M973" s="5">
        <v>3</v>
      </c>
      <c r="N973" s="5" t="s">
        <v>3</v>
      </c>
      <c r="O973" s="5">
        <v>2</v>
      </c>
      <c r="P973" s="5">
        <f>ROUND(Source!DP947,O973)</f>
        <v>1306.47</v>
      </c>
      <c r="Q973" s="5"/>
      <c r="R973" s="5"/>
      <c r="S973" s="5"/>
      <c r="T973" s="5"/>
      <c r="U973" s="5"/>
      <c r="V973" s="5"/>
      <c r="W973" s="5">
        <v>54.59</v>
      </c>
      <c r="X973" s="5">
        <v>1</v>
      </c>
      <c r="Y973" s="5">
        <v>54.59</v>
      </c>
      <c r="Z973" s="5">
        <v>1306.47</v>
      </c>
      <c r="AA973" s="5">
        <v>1</v>
      </c>
      <c r="AB973" s="5">
        <v>1306.47</v>
      </c>
    </row>
    <row r="974" spans="1:28" x14ac:dyDescent="0.2">
      <c r="A974" s="5">
        <v>50</v>
      </c>
      <c r="B974" s="5">
        <v>0</v>
      </c>
      <c r="C974" s="5">
        <v>0</v>
      </c>
      <c r="D974" s="5">
        <v>1</v>
      </c>
      <c r="E974" s="5">
        <v>211</v>
      </c>
      <c r="F974" s="5">
        <f>ROUND(Source!Y947,O974)</f>
        <v>40.98</v>
      </c>
      <c r="G974" s="5" t="s">
        <v>142</v>
      </c>
      <c r="H974" s="5" t="s">
        <v>143</v>
      </c>
      <c r="I974" s="5"/>
      <c r="J974" s="5"/>
      <c r="K974" s="5">
        <v>211</v>
      </c>
      <c r="L974" s="5">
        <v>26</v>
      </c>
      <c r="M974" s="5">
        <v>3</v>
      </c>
      <c r="N974" s="5" t="s">
        <v>3</v>
      </c>
      <c r="O974" s="5">
        <v>2</v>
      </c>
      <c r="P974" s="5">
        <f>ROUND(Source!DQ947,O974)</f>
        <v>596.71</v>
      </c>
      <c r="Q974" s="5"/>
      <c r="R974" s="5"/>
      <c r="S974" s="5"/>
      <c r="T974" s="5"/>
      <c r="U974" s="5"/>
      <c r="V974" s="5"/>
      <c r="W974" s="5">
        <v>40.98</v>
      </c>
      <c r="X974" s="5">
        <v>1</v>
      </c>
      <c r="Y974" s="5">
        <v>40.98</v>
      </c>
      <c r="Z974" s="5">
        <v>596.71</v>
      </c>
      <c r="AA974" s="5">
        <v>1</v>
      </c>
      <c r="AB974" s="5">
        <v>596.71</v>
      </c>
    </row>
    <row r="975" spans="1:28" x14ac:dyDescent="0.2">
      <c r="A975" s="5">
        <v>50</v>
      </c>
      <c r="B975" s="5">
        <v>0</v>
      </c>
      <c r="C975" s="5">
        <v>0</v>
      </c>
      <c r="D975" s="5">
        <v>1</v>
      </c>
      <c r="E975" s="5">
        <v>224</v>
      </c>
      <c r="F975" s="5">
        <f>ROUND(Source!AR947,O975)</f>
        <v>2977.53</v>
      </c>
      <c r="G975" s="5" t="s">
        <v>144</v>
      </c>
      <c r="H975" s="5" t="s">
        <v>145</v>
      </c>
      <c r="I975" s="5"/>
      <c r="J975" s="5"/>
      <c r="K975" s="5">
        <v>224</v>
      </c>
      <c r="L975" s="5">
        <v>27</v>
      </c>
      <c r="M975" s="5">
        <v>3</v>
      </c>
      <c r="N975" s="5" t="s">
        <v>3</v>
      </c>
      <c r="O975" s="5">
        <v>2</v>
      </c>
      <c r="P975" s="5">
        <f>ROUND(Source!EJ947,O975)</f>
        <v>19694.02</v>
      </c>
      <c r="Q975" s="5"/>
      <c r="R975" s="5"/>
      <c r="S975" s="5"/>
      <c r="T975" s="5"/>
      <c r="U975" s="5"/>
      <c r="V975" s="5"/>
      <c r="W975" s="5">
        <v>2977.53</v>
      </c>
      <c r="X975" s="5">
        <v>1</v>
      </c>
      <c r="Y975" s="5">
        <v>2977.53</v>
      </c>
      <c r="Z975" s="5">
        <v>19694.02</v>
      </c>
      <c r="AA975" s="5">
        <v>1</v>
      </c>
      <c r="AB975" s="5">
        <v>19694.02</v>
      </c>
    </row>
    <row r="977" spans="1:255" x14ac:dyDescent="0.2">
      <c r="A977" s="1">
        <v>4</v>
      </c>
      <c r="B977" s="1">
        <v>1</v>
      </c>
      <c r="C977" s="1"/>
      <c r="D977" s="1">
        <f>ROW(A996)</f>
        <v>996</v>
      </c>
      <c r="E977" s="1"/>
      <c r="F977" s="1" t="s">
        <v>14</v>
      </c>
      <c r="G977" s="1" t="s">
        <v>864</v>
      </c>
      <c r="H977" s="1" t="s">
        <v>3</v>
      </c>
      <c r="I977" s="1">
        <v>0</v>
      </c>
      <c r="J977" s="1"/>
      <c r="K977" s="1">
        <v>0</v>
      </c>
      <c r="L977" s="1"/>
      <c r="M977" s="1" t="s">
        <v>3</v>
      </c>
      <c r="N977" s="1"/>
      <c r="O977" s="1"/>
      <c r="P977" s="1"/>
      <c r="Q977" s="1"/>
      <c r="R977" s="1"/>
      <c r="S977" s="1">
        <v>0</v>
      </c>
      <c r="T977" s="1">
        <v>0</v>
      </c>
      <c r="U977" s="1" t="s">
        <v>3</v>
      </c>
      <c r="V977" s="1">
        <v>0</v>
      </c>
      <c r="W977" s="1"/>
      <c r="X977" s="1"/>
      <c r="Y977" s="1"/>
      <c r="Z977" s="1"/>
      <c r="AA977" s="1"/>
      <c r="AB977" s="1" t="s">
        <v>3</v>
      </c>
      <c r="AC977" s="1" t="s">
        <v>3</v>
      </c>
      <c r="AD977" s="1" t="s">
        <v>3</v>
      </c>
      <c r="AE977" s="1" t="s">
        <v>3</v>
      </c>
      <c r="AF977" s="1" t="s">
        <v>3</v>
      </c>
      <c r="AG977" s="1" t="s">
        <v>3</v>
      </c>
      <c r="AH977" s="1"/>
      <c r="AI977" s="1"/>
      <c r="AJ977" s="1"/>
      <c r="AK977" s="1"/>
      <c r="AL977" s="1"/>
      <c r="AM977" s="1"/>
      <c r="AN977" s="1"/>
      <c r="AO977" s="1"/>
      <c r="AP977" s="1" t="s">
        <v>3</v>
      </c>
      <c r="AQ977" s="1" t="s">
        <v>3</v>
      </c>
      <c r="AR977" s="1" t="s">
        <v>3</v>
      </c>
      <c r="AS977" s="1"/>
      <c r="AT977" s="1"/>
      <c r="AU977" s="1"/>
      <c r="AV977" s="1"/>
      <c r="AW977" s="1"/>
      <c r="AX977" s="1"/>
      <c r="AY977" s="1"/>
      <c r="AZ977" s="1" t="s">
        <v>3</v>
      </c>
      <c r="BA977" s="1"/>
      <c r="BB977" s="1" t="s">
        <v>3</v>
      </c>
      <c r="BC977" s="1" t="s">
        <v>3</v>
      </c>
      <c r="BD977" s="1" t="s">
        <v>3</v>
      </c>
      <c r="BE977" s="1" t="s">
        <v>3</v>
      </c>
      <c r="BF977" s="1" t="s">
        <v>3</v>
      </c>
      <c r="BG977" s="1" t="s">
        <v>3</v>
      </c>
      <c r="BH977" s="1" t="s">
        <v>3</v>
      </c>
      <c r="BI977" s="1" t="s">
        <v>3</v>
      </c>
      <c r="BJ977" s="1" t="s">
        <v>3</v>
      </c>
      <c r="BK977" s="1" t="s">
        <v>3</v>
      </c>
      <c r="BL977" s="1" t="s">
        <v>3</v>
      </c>
      <c r="BM977" s="1" t="s">
        <v>3</v>
      </c>
      <c r="BN977" s="1" t="s">
        <v>3</v>
      </c>
      <c r="BO977" s="1" t="s">
        <v>3</v>
      </c>
      <c r="BP977" s="1" t="s">
        <v>3</v>
      </c>
      <c r="BQ977" s="1"/>
      <c r="BR977" s="1"/>
      <c r="BS977" s="1"/>
      <c r="BT977" s="1"/>
      <c r="BU977" s="1"/>
      <c r="BV977" s="1"/>
      <c r="BW977" s="1"/>
      <c r="BX977" s="1">
        <v>0</v>
      </c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>
        <v>0</v>
      </c>
    </row>
    <row r="979" spans="1:255" x14ac:dyDescent="0.2">
      <c r="A979" s="3">
        <v>52</v>
      </c>
      <c r="B979" s="3">
        <f t="shared" ref="B979:G979" si="767">B996</f>
        <v>1</v>
      </c>
      <c r="C979" s="3">
        <f t="shared" si="767"/>
        <v>4</v>
      </c>
      <c r="D979" s="3">
        <f t="shared" si="767"/>
        <v>977</v>
      </c>
      <c r="E979" s="3">
        <f t="shared" si="767"/>
        <v>0</v>
      </c>
      <c r="F979" s="3" t="str">
        <f t="shared" si="767"/>
        <v>Новый раздел</v>
      </c>
      <c r="G979" s="3" t="str">
        <f t="shared" si="767"/>
        <v>Горячее водоснабжение</v>
      </c>
      <c r="H979" s="3"/>
      <c r="I979" s="3"/>
      <c r="J979" s="3"/>
      <c r="K979" s="3"/>
      <c r="L979" s="3"/>
      <c r="M979" s="3"/>
      <c r="N979" s="3"/>
      <c r="O979" s="3">
        <f t="shared" ref="O979:AT979" si="768">O996</f>
        <v>644.59</v>
      </c>
      <c r="P979" s="3">
        <f t="shared" si="768"/>
        <v>519.4</v>
      </c>
      <c r="Q979" s="3">
        <f t="shared" si="768"/>
        <v>13.52</v>
      </c>
      <c r="R979" s="3">
        <f t="shared" si="768"/>
        <v>2.15</v>
      </c>
      <c r="S979" s="3">
        <f t="shared" si="768"/>
        <v>111.67</v>
      </c>
      <c r="T979" s="3">
        <f t="shared" si="768"/>
        <v>0</v>
      </c>
      <c r="U979" s="3">
        <f t="shared" si="768"/>
        <v>8.8560800000000004</v>
      </c>
      <c r="V979" s="3">
        <f t="shared" si="768"/>
        <v>0</v>
      </c>
      <c r="W979" s="3">
        <f t="shared" si="768"/>
        <v>0</v>
      </c>
      <c r="X979" s="3">
        <f t="shared" si="768"/>
        <v>139.59</v>
      </c>
      <c r="Y979" s="3">
        <f t="shared" si="768"/>
        <v>104.97</v>
      </c>
      <c r="Z979" s="3">
        <f t="shared" si="768"/>
        <v>0</v>
      </c>
      <c r="AA979" s="3">
        <f t="shared" si="768"/>
        <v>0</v>
      </c>
      <c r="AB979" s="3">
        <f t="shared" si="768"/>
        <v>644.59</v>
      </c>
      <c r="AC979" s="3">
        <f t="shared" si="768"/>
        <v>519.4</v>
      </c>
      <c r="AD979" s="3">
        <f t="shared" si="768"/>
        <v>13.52</v>
      </c>
      <c r="AE979" s="3">
        <f t="shared" si="768"/>
        <v>2.15</v>
      </c>
      <c r="AF979" s="3">
        <f t="shared" si="768"/>
        <v>111.67</v>
      </c>
      <c r="AG979" s="3">
        <f t="shared" si="768"/>
        <v>0</v>
      </c>
      <c r="AH979" s="3">
        <f t="shared" si="768"/>
        <v>8.8560800000000004</v>
      </c>
      <c r="AI979" s="3">
        <f t="shared" si="768"/>
        <v>0</v>
      </c>
      <c r="AJ979" s="3">
        <f t="shared" si="768"/>
        <v>0</v>
      </c>
      <c r="AK979" s="3">
        <f t="shared" si="768"/>
        <v>139.59</v>
      </c>
      <c r="AL979" s="3">
        <f t="shared" si="768"/>
        <v>104.97</v>
      </c>
      <c r="AM979" s="3">
        <f t="shared" si="768"/>
        <v>0</v>
      </c>
      <c r="AN979" s="3">
        <f t="shared" si="768"/>
        <v>0</v>
      </c>
      <c r="AO979" s="3">
        <f t="shared" si="768"/>
        <v>0</v>
      </c>
      <c r="AP979" s="3">
        <f t="shared" si="768"/>
        <v>0</v>
      </c>
      <c r="AQ979" s="3">
        <f t="shared" si="768"/>
        <v>0</v>
      </c>
      <c r="AR979" s="3">
        <f t="shared" si="768"/>
        <v>892.92</v>
      </c>
      <c r="AS979" s="3">
        <f t="shared" si="768"/>
        <v>892.92</v>
      </c>
      <c r="AT979" s="3">
        <f t="shared" si="768"/>
        <v>0</v>
      </c>
      <c r="AU979" s="3">
        <f t="shared" ref="AU979:BZ979" si="769">AU996</f>
        <v>0</v>
      </c>
      <c r="AV979" s="3">
        <f t="shared" si="769"/>
        <v>519.4</v>
      </c>
      <c r="AW979" s="3">
        <f t="shared" si="769"/>
        <v>519.4</v>
      </c>
      <c r="AX979" s="3">
        <f t="shared" si="769"/>
        <v>0</v>
      </c>
      <c r="AY979" s="3">
        <f t="shared" si="769"/>
        <v>519.4</v>
      </c>
      <c r="AZ979" s="3">
        <f t="shared" si="769"/>
        <v>0</v>
      </c>
      <c r="BA979" s="3">
        <f t="shared" si="769"/>
        <v>0</v>
      </c>
      <c r="BB979" s="3">
        <f t="shared" si="769"/>
        <v>0</v>
      </c>
      <c r="BC979" s="3">
        <f t="shared" si="769"/>
        <v>0</v>
      </c>
      <c r="BD979" s="3">
        <f t="shared" si="769"/>
        <v>0</v>
      </c>
      <c r="BE979" s="3">
        <f t="shared" si="769"/>
        <v>0</v>
      </c>
      <c r="BF979" s="3">
        <f t="shared" si="769"/>
        <v>0</v>
      </c>
      <c r="BG979" s="3">
        <f t="shared" si="769"/>
        <v>0</v>
      </c>
      <c r="BH979" s="3">
        <f t="shared" si="769"/>
        <v>0</v>
      </c>
      <c r="BI979" s="3">
        <f t="shared" si="769"/>
        <v>0</v>
      </c>
      <c r="BJ979" s="3">
        <f t="shared" si="769"/>
        <v>0</v>
      </c>
      <c r="BK979" s="3">
        <f t="shared" si="769"/>
        <v>0</v>
      </c>
      <c r="BL979" s="3">
        <f t="shared" si="769"/>
        <v>0</v>
      </c>
      <c r="BM979" s="3">
        <f t="shared" si="769"/>
        <v>0</v>
      </c>
      <c r="BN979" s="3">
        <f t="shared" si="769"/>
        <v>0</v>
      </c>
      <c r="BO979" s="3">
        <f t="shared" si="769"/>
        <v>0</v>
      </c>
      <c r="BP979" s="3">
        <f t="shared" si="769"/>
        <v>0</v>
      </c>
      <c r="BQ979" s="3">
        <f t="shared" si="769"/>
        <v>0</v>
      </c>
      <c r="BR979" s="3">
        <f t="shared" si="769"/>
        <v>0</v>
      </c>
      <c r="BS979" s="3">
        <f t="shared" si="769"/>
        <v>0</v>
      </c>
      <c r="BT979" s="3">
        <f t="shared" si="769"/>
        <v>0</v>
      </c>
      <c r="BU979" s="3">
        <f t="shared" si="769"/>
        <v>0</v>
      </c>
      <c r="BV979" s="3">
        <f t="shared" si="769"/>
        <v>0</v>
      </c>
      <c r="BW979" s="3">
        <f t="shared" si="769"/>
        <v>0</v>
      </c>
      <c r="BX979" s="3">
        <f t="shared" si="769"/>
        <v>0</v>
      </c>
      <c r="BY979" s="3">
        <f t="shared" si="769"/>
        <v>0</v>
      </c>
      <c r="BZ979" s="3">
        <f t="shared" si="769"/>
        <v>0</v>
      </c>
      <c r="CA979" s="3">
        <f t="shared" ref="CA979:DF979" si="770">CA996</f>
        <v>892.92</v>
      </c>
      <c r="CB979" s="3">
        <f t="shared" si="770"/>
        <v>892.92</v>
      </c>
      <c r="CC979" s="3">
        <f t="shared" si="770"/>
        <v>0</v>
      </c>
      <c r="CD979" s="3">
        <f t="shared" si="770"/>
        <v>0</v>
      </c>
      <c r="CE979" s="3">
        <f t="shared" si="770"/>
        <v>519.4</v>
      </c>
      <c r="CF979" s="3">
        <f t="shared" si="770"/>
        <v>519.4</v>
      </c>
      <c r="CG979" s="3">
        <f t="shared" si="770"/>
        <v>0</v>
      </c>
      <c r="CH979" s="3">
        <f t="shared" si="770"/>
        <v>519.4</v>
      </c>
      <c r="CI979" s="3">
        <f t="shared" si="770"/>
        <v>0</v>
      </c>
      <c r="CJ979" s="3">
        <f t="shared" si="770"/>
        <v>0</v>
      </c>
      <c r="CK979" s="3">
        <f t="shared" si="770"/>
        <v>0</v>
      </c>
      <c r="CL979" s="3">
        <f t="shared" si="770"/>
        <v>0</v>
      </c>
      <c r="CM979" s="3">
        <f t="shared" si="770"/>
        <v>0</v>
      </c>
      <c r="CN979" s="3">
        <f t="shared" si="770"/>
        <v>0</v>
      </c>
      <c r="CO979" s="3">
        <f t="shared" si="770"/>
        <v>0</v>
      </c>
      <c r="CP979" s="3">
        <f t="shared" si="770"/>
        <v>0</v>
      </c>
      <c r="CQ979" s="3">
        <f t="shared" si="770"/>
        <v>0</v>
      </c>
      <c r="CR979" s="3">
        <f t="shared" si="770"/>
        <v>0</v>
      </c>
      <c r="CS979" s="3">
        <f t="shared" si="770"/>
        <v>0</v>
      </c>
      <c r="CT979" s="3">
        <f t="shared" si="770"/>
        <v>0</v>
      </c>
      <c r="CU979" s="3">
        <f t="shared" si="770"/>
        <v>0</v>
      </c>
      <c r="CV979" s="3">
        <f t="shared" si="770"/>
        <v>0</v>
      </c>
      <c r="CW979" s="3">
        <f t="shared" si="770"/>
        <v>0</v>
      </c>
      <c r="CX979" s="3">
        <f t="shared" si="770"/>
        <v>0</v>
      </c>
      <c r="CY979" s="3">
        <f t="shared" si="770"/>
        <v>0</v>
      </c>
      <c r="CZ979" s="3">
        <f t="shared" si="770"/>
        <v>0</v>
      </c>
      <c r="DA979" s="3">
        <f t="shared" si="770"/>
        <v>0</v>
      </c>
      <c r="DB979" s="3">
        <f t="shared" si="770"/>
        <v>0</v>
      </c>
      <c r="DC979" s="3">
        <f t="shared" si="770"/>
        <v>0</v>
      </c>
      <c r="DD979" s="3">
        <f t="shared" si="770"/>
        <v>0</v>
      </c>
      <c r="DE979" s="3">
        <f t="shared" si="770"/>
        <v>0</v>
      </c>
      <c r="DF979" s="3">
        <f t="shared" si="770"/>
        <v>0</v>
      </c>
      <c r="DG979" s="4">
        <f t="shared" ref="DG979:EL979" si="771">DG996</f>
        <v>13516.88</v>
      </c>
      <c r="DH979" s="4">
        <f t="shared" si="771"/>
        <v>10115.549999999999</v>
      </c>
      <c r="DI979" s="4">
        <f t="shared" si="771"/>
        <v>159.55000000000001</v>
      </c>
      <c r="DJ979" s="4">
        <f t="shared" si="771"/>
        <v>62.41</v>
      </c>
      <c r="DK979" s="4">
        <f t="shared" si="771"/>
        <v>3241.78</v>
      </c>
      <c r="DL979" s="4">
        <f t="shared" si="771"/>
        <v>0</v>
      </c>
      <c r="DM979" s="4">
        <f t="shared" si="771"/>
        <v>8.8560800000000004</v>
      </c>
      <c r="DN979" s="4">
        <f t="shared" si="771"/>
        <v>0</v>
      </c>
      <c r="DO979" s="4">
        <f t="shared" si="771"/>
        <v>0</v>
      </c>
      <c r="DP979" s="4">
        <f t="shared" si="771"/>
        <v>3339.04</v>
      </c>
      <c r="DQ979" s="4">
        <f t="shared" si="771"/>
        <v>1491.21</v>
      </c>
      <c r="DR979" s="4">
        <f t="shared" si="771"/>
        <v>0</v>
      </c>
      <c r="DS979" s="4">
        <f t="shared" si="771"/>
        <v>0</v>
      </c>
      <c r="DT979" s="4">
        <f t="shared" si="771"/>
        <v>13516.88</v>
      </c>
      <c r="DU979" s="4">
        <f t="shared" si="771"/>
        <v>10115.549999999999</v>
      </c>
      <c r="DV979" s="4">
        <f t="shared" si="771"/>
        <v>159.55000000000001</v>
      </c>
      <c r="DW979" s="4">
        <f t="shared" si="771"/>
        <v>62.41</v>
      </c>
      <c r="DX979" s="4">
        <f t="shared" si="771"/>
        <v>3241.78</v>
      </c>
      <c r="DY979" s="4">
        <f t="shared" si="771"/>
        <v>0</v>
      </c>
      <c r="DZ979" s="4">
        <f t="shared" si="771"/>
        <v>8.8560800000000004</v>
      </c>
      <c r="EA979" s="4">
        <f t="shared" si="771"/>
        <v>0</v>
      </c>
      <c r="EB979" s="4">
        <f t="shared" si="771"/>
        <v>0</v>
      </c>
      <c r="EC979" s="4">
        <f t="shared" si="771"/>
        <v>3339.04</v>
      </c>
      <c r="ED979" s="4">
        <f t="shared" si="771"/>
        <v>1491.21</v>
      </c>
      <c r="EE979" s="4">
        <f t="shared" si="771"/>
        <v>0</v>
      </c>
      <c r="EF979" s="4">
        <f t="shared" si="771"/>
        <v>0</v>
      </c>
      <c r="EG979" s="4">
        <f t="shared" si="771"/>
        <v>0</v>
      </c>
      <c r="EH979" s="4">
        <f t="shared" si="771"/>
        <v>5550.51</v>
      </c>
      <c r="EI979" s="4">
        <f t="shared" si="771"/>
        <v>0</v>
      </c>
      <c r="EJ979" s="4">
        <f t="shared" si="771"/>
        <v>18446.990000000002</v>
      </c>
      <c r="EK979" s="4">
        <f t="shared" si="771"/>
        <v>12896.48</v>
      </c>
      <c r="EL979" s="4">
        <f t="shared" si="771"/>
        <v>0</v>
      </c>
      <c r="EM979" s="4">
        <f t="shared" ref="EM979:FR979" si="772">EM996</f>
        <v>0</v>
      </c>
      <c r="EN979" s="4">
        <f t="shared" si="772"/>
        <v>10115.549999999999</v>
      </c>
      <c r="EO979" s="4">
        <f t="shared" si="772"/>
        <v>4565.04</v>
      </c>
      <c r="EP979" s="4">
        <f t="shared" si="772"/>
        <v>0</v>
      </c>
      <c r="EQ979" s="4">
        <f t="shared" si="772"/>
        <v>4565.04</v>
      </c>
      <c r="ER979" s="4">
        <f t="shared" si="772"/>
        <v>5550.51</v>
      </c>
      <c r="ES979" s="4">
        <f t="shared" si="772"/>
        <v>0</v>
      </c>
      <c r="ET979" s="4">
        <f t="shared" si="772"/>
        <v>0</v>
      </c>
      <c r="EU979" s="4">
        <f t="shared" si="772"/>
        <v>0</v>
      </c>
      <c r="EV979" s="4">
        <f t="shared" si="772"/>
        <v>0</v>
      </c>
      <c r="EW979" s="4">
        <f t="shared" si="772"/>
        <v>0</v>
      </c>
      <c r="EX979" s="4">
        <f t="shared" si="772"/>
        <v>0</v>
      </c>
      <c r="EY979" s="4">
        <f t="shared" si="772"/>
        <v>0</v>
      </c>
      <c r="EZ979" s="4">
        <f t="shared" si="772"/>
        <v>0</v>
      </c>
      <c r="FA979" s="4">
        <f t="shared" si="772"/>
        <v>0</v>
      </c>
      <c r="FB979" s="4">
        <f t="shared" si="772"/>
        <v>0</v>
      </c>
      <c r="FC979" s="4">
        <f t="shared" si="772"/>
        <v>0</v>
      </c>
      <c r="FD979" s="4">
        <f t="shared" si="772"/>
        <v>0</v>
      </c>
      <c r="FE979" s="4">
        <f t="shared" si="772"/>
        <v>0</v>
      </c>
      <c r="FF979" s="4">
        <f t="shared" si="772"/>
        <v>0</v>
      </c>
      <c r="FG979" s="4">
        <f t="shared" si="772"/>
        <v>0</v>
      </c>
      <c r="FH979" s="4">
        <f t="shared" si="772"/>
        <v>0</v>
      </c>
      <c r="FI979" s="4">
        <f t="shared" si="772"/>
        <v>0</v>
      </c>
      <c r="FJ979" s="4">
        <f t="shared" si="772"/>
        <v>0</v>
      </c>
      <c r="FK979" s="4">
        <f t="shared" si="772"/>
        <v>0</v>
      </c>
      <c r="FL979" s="4">
        <f t="shared" si="772"/>
        <v>0</v>
      </c>
      <c r="FM979" s="4">
        <f t="shared" si="772"/>
        <v>0</v>
      </c>
      <c r="FN979" s="4">
        <f t="shared" si="772"/>
        <v>0</v>
      </c>
      <c r="FO979" s="4">
        <f t="shared" si="772"/>
        <v>0</v>
      </c>
      <c r="FP979" s="4">
        <f t="shared" si="772"/>
        <v>0</v>
      </c>
      <c r="FQ979" s="4">
        <f t="shared" si="772"/>
        <v>5550.51</v>
      </c>
      <c r="FR979" s="4">
        <f t="shared" si="772"/>
        <v>0</v>
      </c>
      <c r="FS979" s="4">
        <f t="shared" ref="FS979:GX979" si="773">FS996</f>
        <v>18446.990000000002</v>
      </c>
      <c r="FT979" s="4">
        <f t="shared" si="773"/>
        <v>12896.48</v>
      </c>
      <c r="FU979" s="4">
        <f t="shared" si="773"/>
        <v>0</v>
      </c>
      <c r="FV979" s="4">
        <f t="shared" si="773"/>
        <v>0</v>
      </c>
      <c r="FW979" s="4">
        <f t="shared" si="773"/>
        <v>10115.549999999999</v>
      </c>
      <c r="FX979" s="4">
        <f t="shared" si="773"/>
        <v>4565.0399999999991</v>
      </c>
      <c r="FY979" s="4">
        <f t="shared" si="773"/>
        <v>0</v>
      </c>
      <c r="FZ979" s="4">
        <f t="shared" si="773"/>
        <v>4565.0399999999991</v>
      </c>
      <c r="GA979" s="4">
        <f t="shared" si="773"/>
        <v>5550.51</v>
      </c>
      <c r="GB979" s="4">
        <f t="shared" si="773"/>
        <v>0</v>
      </c>
      <c r="GC979" s="4">
        <f t="shared" si="773"/>
        <v>0</v>
      </c>
      <c r="GD979" s="4">
        <f t="shared" si="773"/>
        <v>0</v>
      </c>
      <c r="GE979" s="4">
        <f t="shared" si="773"/>
        <v>0</v>
      </c>
      <c r="GF979" s="4">
        <f t="shared" si="773"/>
        <v>0</v>
      </c>
      <c r="GG979" s="4">
        <f t="shared" si="773"/>
        <v>0</v>
      </c>
      <c r="GH979" s="4">
        <f t="shared" si="773"/>
        <v>0</v>
      </c>
      <c r="GI979" s="4">
        <f t="shared" si="773"/>
        <v>0</v>
      </c>
      <c r="GJ979" s="4">
        <f t="shared" si="773"/>
        <v>0</v>
      </c>
      <c r="GK979" s="4">
        <f t="shared" si="773"/>
        <v>0</v>
      </c>
      <c r="GL979" s="4">
        <f t="shared" si="773"/>
        <v>0</v>
      </c>
      <c r="GM979" s="4">
        <f t="shared" si="773"/>
        <v>0</v>
      </c>
      <c r="GN979" s="4">
        <f t="shared" si="773"/>
        <v>0</v>
      </c>
      <c r="GO979" s="4">
        <f t="shared" si="773"/>
        <v>0</v>
      </c>
      <c r="GP979" s="4">
        <f t="shared" si="773"/>
        <v>0</v>
      </c>
      <c r="GQ979" s="4">
        <f t="shared" si="773"/>
        <v>0</v>
      </c>
      <c r="GR979" s="4">
        <f t="shared" si="773"/>
        <v>0</v>
      </c>
      <c r="GS979" s="4">
        <f t="shared" si="773"/>
        <v>0</v>
      </c>
      <c r="GT979" s="4">
        <f t="shared" si="773"/>
        <v>0</v>
      </c>
      <c r="GU979" s="4">
        <f t="shared" si="773"/>
        <v>0</v>
      </c>
      <c r="GV979" s="4">
        <f t="shared" si="773"/>
        <v>0</v>
      </c>
      <c r="GW979" s="4">
        <f t="shared" si="773"/>
        <v>0</v>
      </c>
      <c r="GX979" s="4">
        <f t="shared" si="773"/>
        <v>0</v>
      </c>
    </row>
    <row r="981" spans="1:255" x14ac:dyDescent="0.2">
      <c r="A981" s="2">
        <v>17</v>
      </c>
      <c r="B981" s="2">
        <v>1</v>
      </c>
      <c r="C981" s="2">
        <f>ROW(SmtRes!A537)</f>
        <v>537</v>
      </c>
      <c r="D981" s="2">
        <f>ROW(EtalonRes!A536)</f>
        <v>536</v>
      </c>
      <c r="E981" s="2" t="s">
        <v>865</v>
      </c>
      <c r="F981" s="2" t="s">
        <v>763</v>
      </c>
      <c r="G981" s="2" t="s">
        <v>764</v>
      </c>
      <c r="H981" s="2" t="s">
        <v>369</v>
      </c>
      <c r="I981" s="2">
        <f>ROUND(2.6/100,9)</f>
        <v>2.5999999999999999E-2</v>
      </c>
      <c r="J981" s="2">
        <v>0</v>
      </c>
      <c r="K981" s="2">
        <f>ROUND(2.6/100,9)</f>
        <v>2.5999999999999999E-2</v>
      </c>
      <c r="L981" s="2"/>
      <c r="M981" s="2"/>
      <c r="N981" s="2"/>
      <c r="O981" s="2">
        <f t="shared" ref="O981:O994" si="774">ROUND(CP981,2)</f>
        <v>8.5399999999999991</v>
      </c>
      <c r="P981" s="2">
        <f t="shared" ref="P981:P994" si="775">ROUND((ROUND((AC981*AW981*I981),2)*BC981),2)</f>
        <v>3.5</v>
      </c>
      <c r="Q981" s="2">
        <f t="shared" ref="Q981:Q994" si="776">(ROUND((ROUND(((ET981)*AV981*I981),2)*BB981),2)+ROUND((ROUND(((AE981-(EU981))*AV981*I981),2)*BS981),2))</f>
        <v>0.51</v>
      </c>
      <c r="R981" s="2">
        <f t="shared" ref="R981:R994" si="777">ROUND((ROUND((AE981*AV981*I981),2)*BS981),2)</f>
        <v>0.02</v>
      </c>
      <c r="S981" s="2">
        <f t="shared" ref="S981:S994" si="778">ROUND((ROUND((AF981*AV981*I981),2)*BA981),2)</f>
        <v>4.53</v>
      </c>
      <c r="T981" s="2">
        <f t="shared" ref="T981:T994" si="779">ROUND(CU981*I981,2)</f>
        <v>0</v>
      </c>
      <c r="U981" s="2">
        <f t="shared" ref="U981:U994" si="780">CV981*I981</f>
        <v>0.36607999999999996</v>
      </c>
      <c r="V981" s="2">
        <f t="shared" ref="V981:V994" si="781">CW981*I981</f>
        <v>0</v>
      </c>
      <c r="W981" s="2">
        <f t="shared" ref="W981:W994" si="782">ROUND(CX981*I981,2)</f>
        <v>0</v>
      </c>
      <c r="X981" s="2">
        <f t="shared" ref="X981:X994" si="783">ROUND(CY981,2)</f>
        <v>5.66</v>
      </c>
      <c r="Y981" s="2">
        <f t="shared" ref="Y981:Y994" si="784">ROUND(CZ981,2)</f>
        <v>4.26</v>
      </c>
      <c r="Z981" s="2"/>
      <c r="AA981" s="2">
        <v>50417534</v>
      </c>
      <c r="AB981" s="2">
        <f t="shared" ref="AB981:AB994" si="785">ROUND((AC981+AD981+AF981),6)</f>
        <v>328.52</v>
      </c>
      <c r="AC981" s="2">
        <f t="shared" ref="AC981:AC994" si="786">ROUND((ES981),6)</f>
        <v>134.72999999999999</v>
      </c>
      <c r="AD981" s="2">
        <f t="shared" ref="AD981:AD994" si="787">ROUND((((ET981)-(EU981))+AE981),6)</f>
        <v>19.72</v>
      </c>
      <c r="AE981" s="2">
        <f t="shared" ref="AE981:AE994" si="788">ROUND((EU981),6)</f>
        <v>0.76</v>
      </c>
      <c r="AF981" s="2">
        <f t="shared" ref="AF981:AF994" si="789">ROUND((EV981),6)</f>
        <v>174.07</v>
      </c>
      <c r="AG981" s="2">
        <f t="shared" ref="AG981:AG994" si="790">ROUND((AP981),6)</f>
        <v>0</v>
      </c>
      <c r="AH981" s="2">
        <f t="shared" ref="AH981:AH994" si="791">(EW981)</f>
        <v>14.08</v>
      </c>
      <c r="AI981" s="2">
        <f t="shared" ref="AI981:AI994" si="792">(EX981)</f>
        <v>0</v>
      </c>
      <c r="AJ981" s="2">
        <f t="shared" ref="AJ981:AJ994" si="793">(AS981)</f>
        <v>0</v>
      </c>
      <c r="AK981" s="2">
        <v>328.52</v>
      </c>
      <c r="AL981" s="2">
        <v>134.72999999999999</v>
      </c>
      <c r="AM981" s="2">
        <v>19.72</v>
      </c>
      <c r="AN981" s="2">
        <v>0.76</v>
      </c>
      <c r="AO981" s="2">
        <v>174.07</v>
      </c>
      <c r="AP981" s="2">
        <v>0</v>
      </c>
      <c r="AQ981" s="2">
        <v>14.08</v>
      </c>
      <c r="AR981" s="2">
        <v>0</v>
      </c>
      <c r="AS981" s="2">
        <v>0</v>
      </c>
      <c r="AT981" s="2">
        <v>125</v>
      </c>
      <c r="AU981" s="2">
        <v>94</v>
      </c>
      <c r="AV981" s="2">
        <v>1</v>
      </c>
      <c r="AW981" s="2">
        <v>1</v>
      </c>
      <c r="AX981" s="2"/>
      <c r="AY981" s="2"/>
      <c r="AZ981" s="2">
        <v>1</v>
      </c>
      <c r="BA981" s="2">
        <v>1</v>
      </c>
      <c r="BB981" s="2">
        <v>1</v>
      </c>
      <c r="BC981" s="2">
        <v>1</v>
      </c>
      <c r="BD981" s="2" t="s">
        <v>3</v>
      </c>
      <c r="BE981" s="2" t="s">
        <v>3</v>
      </c>
      <c r="BF981" s="2" t="s">
        <v>3</v>
      </c>
      <c r="BG981" s="2" t="s">
        <v>3</v>
      </c>
      <c r="BH981" s="2">
        <v>0</v>
      </c>
      <c r="BI981" s="2">
        <v>1</v>
      </c>
      <c r="BJ981" s="2" t="s">
        <v>765</v>
      </c>
      <c r="BK981" s="2"/>
      <c r="BL981" s="2"/>
      <c r="BM981" s="2">
        <v>1833</v>
      </c>
      <c r="BN981" s="2">
        <v>0</v>
      </c>
      <c r="BO981" s="2" t="s">
        <v>3</v>
      </c>
      <c r="BP981" s="2">
        <v>0</v>
      </c>
      <c r="BQ981" s="2">
        <v>30</v>
      </c>
      <c r="BR981" s="2">
        <v>0</v>
      </c>
      <c r="BS981" s="2">
        <v>1</v>
      </c>
      <c r="BT981" s="2">
        <v>1</v>
      </c>
      <c r="BU981" s="2">
        <v>1</v>
      </c>
      <c r="BV981" s="2">
        <v>1</v>
      </c>
      <c r="BW981" s="2">
        <v>1</v>
      </c>
      <c r="BX981" s="2">
        <v>1</v>
      </c>
      <c r="BY981" s="2" t="s">
        <v>3</v>
      </c>
      <c r="BZ981" s="2">
        <v>125</v>
      </c>
      <c r="CA981" s="2">
        <v>94</v>
      </c>
      <c r="CB981" s="2" t="s">
        <v>3</v>
      </c>
      <c r="CC981" s="2"/>
      <c r="CD981" s="2"/>
      <c r="CE981" s="2">
        <v>30</v>
      </c>
      <c r="CF981" s="2">
        <v>0</v>
      </c>
      <c r="CG981" s="2">
        <v>0</v>
      </c>
      <c r="CH981" s="2"/>
      <c r="CI981" s="2"/>
      <c r="CJ981" s="2"/>
      <c r="CK981" s="2"/>
      <c r="CL981" s="2"/>
      <c r="CM981" s="2">
        <v>0</v>
      </c>
      <c r="CN981" s="2" t="s">
        <v>3</v>
      </c>
      <c r="CO981" s="2">
        <v>0</v>
      </c>
      <c r="CP981" s="2">
        <f t="shared" ref="CP981:CP994" si="794">(P981+Q981+S981)</f>
        <v>8.5399999999999991</v>
      </c>
      <c r="CQ981" s="2">
        <f t="shared" ref="CQ981:CQ994" si="795">ROUND((ROUND((AC981*AW981*1),2)*BC981),2)</f>
        <v>134.72999999999999</v>
      </c>
      <c r="CR981" s="2">
        <f t="shared" ref="CR981:CR994" si="796">(ROUND((ROUND(((ET981)*AV981*1),2)*BB981),2)+ROUND((ROUND(((AE981-(EU981))*AV981*1),2)*BS981),2))</f>
        <v>19.72</v>
      </c>
      <c r="CS981" s="2">
        <f t="shared" ref="CS981:CS994" si="797">ROUND((ROUND((AE981*AV981*1),2)*BS981),2)</f>
        <v>0.76</v>
      </c>
      <c r="CT981" s="2">
        <f t="shared" ref="CT981:CT994" si="798">ROUND((ROUND((AF981*AV981*1),2)*BA981),2)</f>
        <v>174.07</v>
      </c>
      <c r="CU981" s="2">
        <f t="shared" ref="CU981:CU994" si="799">AG981</f>
        <v>0</v>
      </c>
      <c r="CV981" s="2">
        <f t="shared" ref="CV981:CV994" si="800">(AH981*AV981)</f>
        <v>14.08</v>
      </c>
      <c r="CW981" s="2">
        <f t="shared" ref="CW981:CW994" si="801">AI981</f>
        <v>0</v>
      </c>
      <c r="CX981" s="2">
        <f t="shared" ref="CX981:CX994" si="802">AJ981</f>
        <v>0</v>
      </c>
      <c r="CY981" s="2">
        <f>((S981*BZ981)/100)</f>
        <v>5.6624999999999996</v>
      </c>
      <c r="CZ981" s="2">
        <f>((S981*CA981)/100)</f>
        <v>4.2582000000000004</v>
      </c>
      <c r="DA981" s="2"/>
      <c r="DB981" s="2"/>
      <c r="DC981" s="2" t="s">
        <v>3</v>
      </c>
      <c r="DD981" s="2" t="s">
        <v>3</v>
      </c>
      <c r="DE981" s="2" t="s">
        <v>3</v>
      </c>
      <c r="DF981" s="2" t="s">
        <v>3</v>
      </c>
      <c r="DG981" s="2" t="s">
        <v>3</v>
      </c>
      <c r="DH981" s="2" t="s">
        <v>3</v>
      </c>
      <c r="DI981" s="2" t="s">
        <v>3</v>
      </c>
      <c r="DJ981" s="2" t="s">
        <v>3</v>
      </c>
      <c r="DK981" s="2" t="s">
        <v>3</v>
      </c>
      <c r="DL981" s="2" t="s">
        <v>3</v>
      </c>
      <c r="DM981" s="2" t="s">
        <v>3</v>
      </c>
      <c r="DN981" s="2">
        <v>0</v>
      </c>
      <c r="DO981" s="2">
        <v>0</v>
      </c>
      <c r="DP981" s="2">
        <v>1</v>
      </c>
      <c r="DQ981" s="2">
        <v>1</v>
      </c>
      <c r="DR981" s="2"/>
      <c r="DS981" s="2"/>
      <c r="DT981" s="2"/>
      <c r="DU981" s="2">
        <v>1003</v>
      </c>
      <c r="DV981" s="2" t="s">
        <v>369</v>
      </c>
      <c r="DW981" s="2" t="s">
        <v>369</v>
      </c>
      <c r="DX981" s="2">
        <v>100</v>
      </c>
      <c r="DY981" s="2"/>
      <c r="DZ981" s="2" t="s">
        <v>3</v>
      </c>
      <c r="EA981" s="2" t="s">
        <v>3</v>
      </c>
      <c r="EB981" s="2" t="s">
        <v>3</v>
      </c>
      <c r="EC981" s="2" t="s">
        <v>3</v>
      </c>
      <c r="ED981" s="2"/>
      <c r="EE981" s="2">
        <v>49575149</v>
      </c>
      <c r="EF981" s="2">
        <v>30</v>
      </c>
      <c r="EG981" s="2" t="s">
        <v>35</v>
      </c>
      <c r="EH981" s="2">
        <v>0</v>
      </c>
      <c r="EI981" s="2" t="s">
        <v>3</v>
      </c>
      <c r="EJ981" s="2">
        <v>1</v>
      </c>
      <c r="EK981" s="2">
        <v>1833</v>
      </c>
      <c r="EL981" s="2" t="s">
        <v>744</v>
      </c>
      <c r="EM981" s="2" t="s">
        <v>745</v>
      </c>
      <c r="EN981" s="2"/>
      <c r="EO981" s="2" t="s">
        <v>3</v>
      </c>
      <c r="EP981" s="2"/>
      <c r="EQ981" s="2">
        <v>131072</v>
      </c>
      <c r="ER981" s="2">
        <v>328.52</v>
      </c>
      <c r="ES981" s="2">
        <v>134.72999999999999</v>
      </c>
      <c r="ET981" s="2">
        <v>19.72</v>
      </c>
      <c r="EU981" s="2">
        <v>0.76</v>
      </c>
      <c r="EV981" s="2">
        <v>174.07</v>
      </c>
      <c r="EW981" s="2">
        <v>14.08</v>
      </c>
      <c r="EX981" s="2">
        <v>0</v>
      </c>
      <c r="EY981" s="2">
        <v>0</v>
      </c>
      <c r="EZ981" s="2"/>
      <c r="FA981" s="2"/>
      <c r="FB981" s="2"/>
      <c r="FC981" s="2"/>
      <c r="FD981" s="2"/>
      <c r="FE981" s="2"/>
      <c r="FF981" s="2"/>
      <c r="FG981" s="2"/>
      <c r="FH981" s="2"/>
      <c r="FI981" s="2"/>
      <c r="FJ981" s="2"/>
      <c r="FK981" s="2"/>
      <c r="FL981" s="2"/>
      <c r="FM981" s="2"/>
      <c r="FN981" s="2"/>
      <c r="FO981" s="2"/>
      <c r="FP981" s="2"/>
      <c r="FQ981" s="2">
        <v>0</v>
      </c>
      <c r="FR981" s="2">
        <f t="shared" ref="FR981:FR994" si="803">ROUND(IF(BI981=3,GM981,0),2)</f>
        <v>0</v>
      </c>
      <c r="FS981" s="2">
        <v>0</v>
      </c>
      <c r="FT981" s="2"/>
      <c r="FU981" s="2"/>
      <c r="FV981" s="2"/>
      <c r="FW981" s="2"/>
      <c r="FX981" s="2">
        <v>125</v>
      </c>
      <c r="FY981" s="2">
        <v>94</v>
      </c>
      <c r="FZ981" s="2"/>
      <c r="GA981" s="2" t="s">
        <v>3</v>
      </c>
      <c r="GB981" s="2"/>
      <c r="GC981" s="2"/>
      <c r="GD981" s="2">
        <v>0</v>
      </c>
      <c r="GE981" s="2"/>
      <c r="GF981" s="2">
        <v>-1084477616</v>
      </c>
      <c r="GG981" s="2">
        <v>2</v>
      </c>
      <c r="GH981" s="2">
        <v>1</v>
      </c>
      <c r="GI981" s="2">
        <v>-2</v>
      </c>
      <c r="GJ981" s="2">
        <v>0</v>
      </c>
      <c r="GK981" s="2">
        <f>ROUND(R981*(R12)/100,2)</f>
        <v>0.04</v>
      </c>
      <c r="GL981" s="2">
        <f t="shared" ref="GL981:GL994" si="804">ROUND(IF(AND(BH981=3,BI981=3,FS981&lt;&gt;0),P981,0),2)</f>
        <v>0</v>
      </c>
      <c r="GM981" s="2">
        <f t="shared" ref="GM981:GM994" si="805">ROUND(O981+X981+Y981+GK981,2)+GX981</f>
        <v>18.5</v>
      </c>
      <c r="GN981" s="2">
        <f t="shared" ref="GN981:GN994" si="806">IF(OR(BI981=0,BI981=1),GM981-GX981,0)</f>
        <v>18.5</v>
      </c>
      <c r="GO981" s="2">
        <f t="shared" ref="GO981:GO994" si="807">IF(BI981=2,GM981-GX981,0)</f>
        <v>0</v>
      </c>
      <c r="GP981" s="2">
        <f t="shared" ref="GP981:GP994" si="808">IF(BI981=4,GM981-GX981,0)</f>
        <v>0</v>
      </c>
      <c r="GQ981" s="2"/>
      <c r="GR981" s="2">
        <v>0</v>
      </c>
      <c r="GS981" s="2">
        <v>3</v>
      </c>
      <c r="GT981" s="2">
        <v>0</v>
      </c>
      <c r="GU981" s="2" t="s">
        <v>3</v>
      </c>
      <c r="GV981" s="2">
        <f t="shared" ref="GV981:GV994" si="809">ROUND((GT981),6)</f>
        <v>0</v>
      </c>
      <c r="GW981" s="2">
        <v>1</v>
      </c>
      <c r="GX981" s="2">
        <f t="shared" ref="GX981:GX994" si="810">ROUND(HC981*I981,2)</f>
        <v>0</v>
      </c>
      <c r="GY981" s="2"/>
      <c r="GZ981" s="2"/>
      <c r="HA981" s="2">
        <v>0</v>
      </c>
      <c r="HB981" s="2">
        <v>0</v>
      </c>
      <c r="HC981" s="2">
        <f t="shared" ref="HC981:HC994" si="811">GV981*GW981</f>
        <v>0</v>
      </c>
      <c r="HD981" s="2"/>
      <c r="HE981" s="2" t="s">
        <v>3</v>
      </c>
      <c r="HF981" s="2" t="s">
        <v>3</v>
      </c>
      <c r="HG981" s="2"/>
      <c r="HH981" s="2"/>
      <c r="HI981" s="2"/>
      <c r="HJ981" s="2"/>
      <c r="HK981" s="2"/>
      <c r="HL981" s="2"/>
      <c r="HM981" s="2" t="s">
        <v>3</v>
      </c>
      <c r="HN981" s="2" t="s">
        <v>3</v>
      </c>
      <c r="HO981" s="2" t="s">
        <v>3</v>
      </c>
      <c r="HP981" s="2" t="s">
        <v>3</v>
      </c>
      <c r="HQ981" s="2" t="s">
        <v>3</v>
      </c>
      <c r="HR981" s="2"/>
      <c r="HS981" s="2"/>
      <c r="HT981" s="2"/>
      <c r="HU981" s="2"/>
      <c r="HV981" s="2"/>
      <c r="HW981" s="2"/>
      <c r="HX981" s="2"/>
      <c r="HY981" s="2"/>
      <c r="HZ981" s="2"/>
      <c r="IA981" s="2"/>
      <c r="IB981" s="2"/>
      <c r="IC981" s="2"/>
      <c r="ID981" s="2"/>
      <c r="IE981" s="2"/>
      <c r="IF981" s="2"/>
      <c r="IG981" s="2"/>
      <c r="IH981" s="2"/>
      <c r="II981" s="2"/>
      <c r="IJ981" s="2"/>
      <c r="IK981" s="2">
        <v>0</v>
      </c>
      <c r="IL981" s="2"/>
      <c r="IM981" s="2"/>
      <c r="IN981" s="2"/>
      <c r="IO981" s="2"/>
      <c r="IP981" s="2"/>
      <c r="IQ981" s="2"/>
      <c r="IR981" s="2"/>
      <c r="IS981" s="2"/>
      <c r="IT981" s="2"/>
      <c r="IU981" s="2"/>
    </row>
    <row r="982" spans="1:255" x14ac:dyDescent="0.2">
      <c r="A982">
        <v>17</v>
      </c>
      <c r="B982">
        <v>1</v>
      </c>
      <c r="C982">
        <f>ROW(SmtRes!A550)</f>
        <v>550</v>
      </c>
      <c r="D982">
        <f>ROW(EtalonRes!A550)</f>
        <v>550</v>
      </c>
      <c r="E982" t="s">
        <v>865</v>
      </c>
      <c r="F982" t="s">
        <v>763</v>
      </c>
      <c r="G982" t="s">
        <v>764</v>
      </c>
      <c r="H982" t="s">
        <v>369</v>
      </c>
      <c r="I982">
        <f>ROUND(2.6/100,9)</f>
        <v>2.5999999999999999E-2</v>
      </c>
      <c r="J982">
        <v>0</v>
      </c>
      <c r="K982">
        <f>ROUND(2.6/100,9)</f>
        <v>2.5999999999999999E-2</v>
      </c>
      <c r="O982">
        <f t="shared" si="774"/>
        <v>144.88</v>
      </c>
      <c r="P982">
        <f t="shared" si="775"/>
        <v>8.51</v>
      </c>
      <c r="Q982">
        <f t="shared" si="776"/>
        <v>4.8600000000000003</v>
      </c>
      <c r="R982">
        <f t="shared" si="777"/>
        <v>0.57999999999999996</v>
      </c>
      <c r="S982">
        <f t="shared" si="778"/>
        <v>131.51</v>
      </c>
      <c r="T982">
        <f t="shared" si="779"/>
        <v>0</v>
      </c>
      <c r="U982">
        <f t="shared" si="780"/>
        <v>0.36607999999999996</v>
      </c>
      <c r="V982">
        <f t="shared" si="781"/>
        <v>0</v>
      </c>
      <c r="W982">
        <f t="shared" si="782"/>
        <v>0</v>
      </c>
      <c r="X982">
        <f t="shared" si="783"/>
        <v>135.46</v>
      </c>
      <c r="Y982">
        <f t="shared" si="784"/>
        <v>60.49</v>
      </c>
      <c r="AA982">
        <v>50417531</v>
      </c>
      <c r="AB982">
        <f t="shared" si="785"/>
        <v>328.52</v>
      </c>
      <c r="AC982">
        <f t="shared" si="786"/>
        <v>134.72999999999999</v>
      </c>
      <c r="AD982">
        <f t="shared" si="787"/>
        <v>19.72</v>
      </c>
      <c r="AE982">
        <f t="shared" si="788"/>
        <v>0.76</v>
      </c>
      <c r="AF982">
        <f t="shared" si="789"/>
        <v>174.07</v>
      </c>
      <c r="AG982">
        <f t="shared" si="790"/>
        <v>0</v>
      </c>
      <c r="AH982">
        <f t="shared" si="791"/>
        <v>14.08</v>
      </c>
      <c r="AI982">
        <f t="shared" si="792"/>
        <v>0</v>
      </c>
      <c r="AJ982">
        <f t="shared" si="793"/>
        <v>0</v>
      </c>
      <c r="AK982">
        <v>328.52</v>
      </c>
      <c r="AL982">
        <v>134.72999999999999</v>
      </c>
      <c r="AM982">
        <v>19.72</v>
      </c>
      <c r="AN982">
        <v>0.76</v>
      </c>
      <c r="AO982">
        <v>174.07</v>
      </c>
      <c r="AP982">
        <v>0</v>
      </c>
      <c r="AQ982">
        <v>14.08</v>
      </c>
      <c r="AR982">
        <v>0</v>
      </c>
      <c r="AS982">
        <v>0</v>
      </c>
      <c r="AT982">
        <v>103</v>
      </c>
      <c r="AU982">
        <v>46</v>
      </c>
      <c r="AV982">
        <v>1</v>
      </c>
      <c r="AW982">
        <v>1</v>
      </c>
      <c r="AZ982">
        <v>1</v>
      </c>
      <c r="BA982">
        <v>29.03</v>
      </c>
      <c r="BB982">
        <v>9.5299999999999994</v>
      </c>
      <c r="BC982">
        <v>2.4300000000000002</v>
      </c>
      <c r="BD982" t="s">
        <v>3</v>
      </c>
      <c r="BE982" t="s">
        <v>3</v>
      </c>
      <c r="BF982" t="s">
        <v>3</v>
      </c>
      <c r="BG982" t="s">
        <v>3</v>
      </c>
      <c r="BH982">
        <v>0</v>
      </c>
      <c r="BI982">
        <v>1</v>
      </c>
      <c r="BJ982" t="s">
        <v>765</v>
      </c>
      <c r="BM982">
        <v>1833</v>
      </c>
      <c r="BN982">
        <v>0</v>
      </c>
      <c r="BO982" t="s">
        <v>763</v>
      </c>
      <c r="BP982">
        <v>1</v>
      </c>
      <c r="BQ982">
        <v>30</v>
      </c>
      <c r="BR982">
        <v>0</v>
      </c>
      <c r="BS982">
        <v>29.03</v>
      </c>
      <c r="BT982">
        <v>1</v>
      </c>
      <c r="BU982">
        <v>1</v>
      </c>
      <c r="BV982">
        <v>1</v>
      </c>
      <c r="BW982">
        <v>1</v>
      </c>
      <c r="BX982">
        <v>1</v>
      </c>
      <c r="BY982" t="s">
        <v>3</v>
      </c>
      <c r="BZ982">
        <v>103</v>
      </c>
      <c r="CA982">
        <v>46</v>
      </c>
      <c r="CB982" t="s">
        <v>3</v>
      </c>
      <c r="CE982">
        <v>30</v>
      </c>
      <c r="CF982">
        <v>0</v>
      </c>
      <c r="CG982">
        <v>0</v>
      </c>
      <c r="CM982">
        <v>0</v>
      </c>
      <c r="CN982" t="s">
        <v>3</v>
      </c>
      <c r="CO982">
        <v>0</v>
      </c>
      <c r="CP982">
        <f t="shared" si="794"/>
        <v>144.88</v>
      </c>
      <c r="CQ982">
        <f t="shared" si="795"/>
        <v>327.39</v>
      </c>
      <c r="CR982">
        <f t="shared" si="796"/>
        <v>187.93</v>
      </c>
      <c r="CS982">
        <f t="shared" si="797"/>
        <v>22.06</v>
      </c>
      <c r="CT982">
        <f t="shared" si="798"/>
        <v>5053.25</v>
      </c>
      <c r="CU982">
        <f t="shared" si="799"/>
        <v>0</v>
      </c>
      <c r="CV982">
        <f t="shared" si="800"/>
        <v>14.08</v>
      </c>
      <c r="CW982">
        <f t="shared" si="801"/>
        <v>0</v>
      </c>
      <c r="CX982">
        <f t="shared" si="802"/>
        <v>0</v>
      </c>
      <c r="CY982">
        <f>S982*(BZ982/100)</f>
        <v>135.45529999999999</v>
      </c>
      <c r="CZ982">
        <f>S982*(CA982/100)</f>
        <v>60.494599999999998</v>
      </c>
      <c r="DC982" t="s">
        <v>3</v>
      </c>
      <c r="DD982" t="s">
        <v>3</v>
      </c>
      <c r="DE982" t="s">
        <v>3</v>
      </c>
      <c r="DF982" t="s">
        <v>3</v>
      </c>
      <c r="DG982" t="s">
        <v>3</v>
      </c>
      <c r="DH982" t="s">
        <v>3</v>
      </c>
      <c r="DI982" t="s">
        <v>3</v>
      </c>
      <c r="DJ982" t="s">
        <v>3</v>
      </c>
      <c r="DK982" t="s">
        <v>3</v>
      </c>
      <c r="DL982" t="s">
        <v>3</v>
      </c>
      <c r="DM982" t="s">
        <v>3</v>
      </c>
      <c r="DN982">
        <v>125</v>
      </c>
      <c r="DO982">
        <v>94</v>
      </c>
      <c r="DP982">
        <v>1</v>
      </c>
      <c r="DQ982">
        <v>1</v>
      </c>
      <c r="DU982">
        <v>1003</v>
      </c>
      <c r="DV982" t="s">
        <v>369</v>
      </c>
      <c r="DW982" t="s">
        <v>369</v>
      </c>
      <c r="DX982">
        <v>100</v>
      </c>
      <c r="DZ982" t="s">
        <v>3</v>
      </c>
      <c r="EA982" t="s">
        <v>3</v>
      </c>
      <c r="EB982" t="s">
        <v>3</v>
      </c>
      <c r="EC982" t="s">
        <v>3</v>
      </c>
      <c r="EE982">
        <v>49575149</v>
      </c>
      <c r="EF982">
        <v>30</v>
      </c>
      <c r="EG982" t="s">
        <v>35</v>
      </c>
      <c r="EH982">
        <v>0</v>
      </c>
      <c r="EI982" t="s">
        <v>3</v>
      </c>
      <c r="EJ982">
        <v>1</v>
      </c>
      <c r="EK982">
        <v>1833</v>
      </c>
      <c r="EL982" t="s">
        <v>744</v>
      </c>
      <c r="EM982" t="s">
        <v>745</v>
      </c>
      <c r="EO982" t="s">
        <v>3</v>
      </c>
      <c r="EQ982">
        <v>131072</v>
      </c>
      <c r="ER982">
        <v>328.52</v>
      </c>
      <c r="ES982">
        <v>134.72999999999999</v>
      </c>
      <c r="ET982">
        <v>19.72</v>
      </c>
      <c r="EU982">
        <v>0.76</v>
      </c>
      <c r="EV982">
        <v>174.07</v>
      </c>
      <c r="EW982">
        <v>14.08</v>
      </c>
      <c r="EX982">
        <v>0</v>
      </c>
      <c r="EY982">
        <v>0</v>
      </c>
      <c r="FQ982">
        <v>0</v>
      </c>
      <c r="FR982">
        <f t="shared" si="803"/>
        <v>0</v>
      </c>
      <c r="FS982">
        <v>0</v>
      </c>
      <c r="FX982">
        <v>125</v>
      </c>
      <c r="FY982">
        <v>94</v>
      </c>
      <c r="GA982" t="s">
        <v>3</v>
      </c>
      <c r="GD982">
        <v>0</v>
      </c>
      <c r="GF982">
        <v>-1084477616</v>
      </c>
      <c r="GG982">
        <v>2</v>
      </c>
      <c r="GH982">
        <v>1</v>
      </c>
      <c r="GI982">
        <v>2</v>
      </c>
      <c r="GJ982">
        <v>0</v>
      </c>
      <c r="GK982">
        <f>ROUND(R982*(S12)/100,2)</f>
        <v>0.93</v>
      </c>
      <c r="GL982">
        <f t="shared" si="804"/>
        <v>0</v>
      </c>
      <c r="GM982">
        <f t="shared" si="805"/>
        <v>341.76</v>
      </c>
      <c r="GN982">
        <f t="shared" si="806"/>
        <v>341.76</v>
      </c>
      <c r="GO982">
        <f t="shared" si="807"/>
        <v>0</v>
      </c>
      <c r="GP982">
        <f t="shared" si="808"/>
        <v>0</v>
      </c>
      <c r="GR982">
        <v>0</v>
      </c>
      <c r="GS982">
        <v>3</v>
      </c>
      <c r="GT982">
        <v>0</v>
      </c>
      <c r="GU982" t="s">
        <v>3</v>
      </c>
      <c r="GV982">
        <f t="shared" si="809"/>
        <v>0</v>
      </c>
      <c r="GW982">
        <v>1</v>
      </c>
      <c r="GX982">
        <f t="shared" si="810"/>
        <v>0</v>
      </c>
      <c r="HA982">
        <v>0</v>
      </c>
      <c r="HB982">
        <v>0</v>
      </c>
      <c r="HC982">
        <f t="shared" si="811"/>
        <v>0</v>
      </c>
      <c r="HE982" t="s">
        <v>3</v>
      </c>
      <c r="HF982" t="s">
        <v>3</v>
      </c>
      <c r="HM982" t="s">
        <v>3</v>
      </c>
      <c r="HN982" t="s">
        <v>3</v>
      </c>
      <c r="HO982" t="s">
        <v>3</v>
      </c>
      <c r="HP982" t="s">
        <v>3</v>
      </c>
      <c r="HQ982" t="s">
        <v>3</v>
      </c>
      <c r="IK982">
        <v>0</v>
      </c>
    </row>
    <row r="983" spans="1:255" x14ac:dyDescent="0.2">
      <c r="A983" s="2">
        <v>18</v>
      </c>
      <c r="B983" s="2">
        <v>1</v>
      </c>
      <c r="C983" s="2">
        <v>534</v>
      </c>
      <c r="D983" s="2"/>
      <c r="E983" s="2" t="s">
        <v>866</v>
      </c>
      <c r="F983" s="2" t="s">
        <v>747</v>
      </c>
      <c r="G983" s="2" t="s">
        <v>748</v>
      </c>
      <c r="H983" s="2" t="s">
        <v>397</v>
      </c>
      <c r="I983" s="2">
        <f>I981*J983</f>
        <v>3</v>
      </c>
      <c r="J983" s="2">
        <v>115.38461538461539</v>
      </c>
      <c r="K983" s="2">
        <v>115.384615</v>
      </c>
      <c r="L983" s="2"/>
      <c r="M983" s="2"/>
      <c r="N983" s="2"/>
      <c r="O983" s="2">
        <f t="shared" si="774"/>
        <v>58.83</v>
      </c>
      <c r="P983" s="2">
        <f t="shared" si="775"/>
        <v>58.83</v>
      </c>
      <c r="Q983" s="2">
        <f t="shared" si="776"/>
        <v>0</v>
      </c>
      <c r="R983" s="2">
        <f t="shared" si="777"/>
        <v>0</v>
      </c>
      <c r="S983" s="2">
        <f t="shared" si="778"/>
        <v>0</v>
      </c>
      <c r="T983" s="2">
        <f t="shared" si="779"/>
        <v>0</v>
      </c>
      <c r="U983" s="2">
        <f t="shared" si="780"/>
        <v>0</v>
      </c>
      <c r="V983" s="2">
        <f t="shared" si="781"/>
        <v>0</v>
      </c>
      <c r="W983" s="2">
        <f t="shared" si="782"/>
        <v>0</v>
      </c>
      <c r="X983" s="2">
        <f t="shared" si="783"/>
        <v>0</v>
      </c>
      <c r="Y983" s="2">
        <f t="shared" si="784"/>
        <v>0</v>
      </c>
      <c r="Z983" s="2"/>
      <c r="AA983" s="2">
        <v>50417534</v>
      </c>
      <c r="AB983" s="2">
        <f t="shared" si="785"/>
        <v>19.61</v>
      </c>
      <c r="AC983" s="2">
        <f t="shared" si="786"/>
        <v>19.61</v>
      </c>
      <c r="AD983" s="2">
        <f t="shared" si="787"/>
        <v>0</v>
      </c>
      <c r="AE983" s="2">
        <f t="shared" si="788"/>
        <v>0</v>
      </c>
      <c r="AF983" s="2">
        <f t="shared" si="789"/>
        <v>0</v>
      </c>
      <c r="AG983" s="2">
        <f t="shared" si="790"/>
        <v>0</v>
      </c>
      <c r="AH983" s="2">
        <f t="shared" si="791"/>
        <v>0</v>
      </c>
      <c r="AI983" s="2">
        <f t="shared" si="792"/>
        <v>0</v>
      </c>
      <c r="AJ983" s="2">
        <f t="shared" si="793"/>
        <v>0</v>
      </c>
      <c r="AK983" s="2">
        <v>19.61</v>
      </c>
      <c r="AL983" s="2">
        <v>19.61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125</v>
      </c>
      <c r="AU983" s="2">
        <v>94</v>
      </c>
      <c r="AV983" s="2">
        <v>1</v>
      </c>
      <c r="AW983" s="2">
        <v>1</v>
      </c>
      <c r="AX983" s="2"/>
      <c r="AY983" s="2"/>
      <c r="AZ983" s="2">
        <v>1</v>
      </c>
      <c r="BA983" s="2">
        <v>1</v>
      </c>
      <c r="BB983" s="2">
        <v>1</v>
      </c>
      <c r="BC983" s="2">
        <v>1</v>
      </c>
      <c r="BD983" s="2" t="s">
        <v>3</v>
      </c>
      <c r="BE983" s="2" t="s">
        <v>3</v>
      </c>
      <c r="BF983" s="2" t="s">
        <v>3</v>
      </c>
      <c r="BG983" s="2" t="s">
        <v>3</v>
      </c>
      <c r="BH983" s="2">
        <v>3</v>
      </c>
      <c r="BI983" s="2">
        <v>1</v>
      </c>
      <c r="BJ983" s="2" t="s">
        <v>749</v>
      </c>
      <c r="BK983" s="2"/>
      <c r="BL983" s="2"/>
      <c r="BM983" s="2">
        <v>1833</v>
      </c>
      <c r="BN983" s="2">
        <v>0</v>
      </c>
      <c r="BO983" s="2" t="s">
        <v>3</v>
      </c>
      <c r="BP983" s="2">
        <v>0</v>
      </c>
      <c r="BQ983" s="2">
        <v>30</v>
      </c>
      <c r="BR983" s="2">
        <v>0</v>
      </c>
      <c r="BS983" s="2">
        <v>1</v>
      </c>
      <c r="BT983" s="2">
        <v>1</v>
      </c>
      <c r="BU983" s="2">
        <v>1</v>
      </c>
      <c r="BV983" s="2">
        <v>1</v>
      </c>
      <c r="BW983" s="2">
        <v>1</v>
      </c>
      <c r="BX983" s="2">
        <v>1</v>
      </c>
      <c r="BY983" s="2" t="s">
        <v>3</v>
      </c>
      <c r="BZ983" s="2">
        <v>125</v>
      </c>
      <c r="CA983" s="2">
        <v>94</v>
      </c>
      <c r="CB983" s="2" t="s">
        <v>3</v>
      </c>
      <c r="CC983" s="2"/>
      <c r="CD983" s="2"/>
      <c r="CE983" s="2">
        <v>30</v>
      </c>
      <c r="CF983" s="2">
        <v>0</v>
      </c>
      <c r="CG983" s="2">
        <v>0</v>
      </c>
      <c r="CH983" s="2"/>
      <c r="CI983" s="2"/>
      <c r="CJ983" s="2"/>
      <c r="CK983" s="2"/>
      <c r="CL983" s="2"/>
      <c r="CM983" s="2">
        <v>0</v>
      </c>
      <c r="CN983" s="2" t="s">
        <v>3</v>
      </c>
      <c r="CO983" s="2">
        <v>0</v>
      </c>
      <c r="CP983" s="2">
        <f t="shared" si="794"/>
        <v>58.83</v>
      </c>
      <c r="CQ983" s="2">
        <f t="shared" si="795"/>
        <v>19.61</v>
      </c>
      <c r="CR983" s="2">
        <f t="shared" si="796"/>
        <v>0</v>
      </c>
      <c r="CS983" s="2">
        <f t="shared" si="797"/>
        <v>0</v>
      </c>
      <c r="CT983" s="2">
        <f t="shared" si="798"/>
        <v>0</v>
      </c>
      <c r="CU983" s="2">
        <f t="shared" si="799"/>
        <v>0</v>
      </c>
      <c r="CV983" s="2">
        <f t="shared" si="800"/>
        <v>0</v>
      </c>
      <c r="CW983" s="2">
        <f t="shared" si="801"/>
        <v>0</v>
      </c>
      <c r="CX983" s="2">
        <f t="shared" si="802"/>
        <v>0</v>
      </c>
      <c r="CY983" s="2">
        <f>((S983*BZ983)/100)</f>
        <v>0</v>
      </c>
      <c r="CZ983" s="2">
        <f>((S983*CA983)/100)</f>
        <v>0</v>
      </c>
      <c r="DA983" s="2"/>
      <c r="DB983" s="2"/>
      <c r="DC983" s="2" t="s">
        <v>3</v>
      </c>
      <c r="DD983" s="2" t="s">
        <v>3</v>
      </c>
      <c r="DE983" s="2" t="s">
        <v>3</v>
      </c>
      <c r="DF983" s="2" t="s">
        <v>3</v>
      </c>
      <c r="DG983" s="2" t="s">
        <v>3</v>
      </c>
      <c r="DH983" s="2" t="s">
        <v>3</v>
      </c>
      <c r="DI983" s="2" t="s">
        <v>3</v>
      </c>
      <c r="DJ983" s="2" t="s">
        <v>3</v>
      </c>
      <c r="DK983" s="2" t="s">
        <v>3</v>
      </c>
      <c r="DL983" s="2" t="s">
        <v>3</v>
      </c>
      <c r="DM983" s="2" t="s">
        <v>3</v>
      </c>
      <c r="DN983" s="2">
        <v>0</v>
      </c>
      <c r="DO983" s="2">
        <v>0</v>
      </c>
      <c r="DP983" s="2">
        <v>1</v>
      </c>
      <c r="DQ983" s="2">
        <v>1</v>
      </c>
      <c r="DR983" s="2"/>
      <c r="DS983" s="2"/>
      <c r="DT983" s="2"/>
      <c r="DU983" s="2">
        <v>1010</v>
      </c>
      <c r="DV983" s="2" t="s">
        <v>397</v>
      </c>
      <c r="DW983" s="2" t="s">
        <v>397</v>
      </c>
      <c r="DX983" s="2">
        <v>1</v>
      </c>
      <c r="DY983" s="2"/>
      <c r="DZ983" s="2" t="s">
        <v>3</v>
      </c>
      <c r="EA983" s="2" t="s">
        <v>3</v>
      </c>
      <c r="EB983" s="2" t="s">
        <v>3</v>
      </c>
      <c r="EC983" s="2" t="s">
        <v>3</v>
      </c>
      <c r="ED983" s="2"/>
      <c r="EE983" s="2">
        <v>49575149</v>
      </c>
      <c r="EF983" s="2">
        <v>30</v>
      </c>
      <c r="EG983" s="2" t="s">
        <v>35</v>
      </c>
      <c r="EH983" s="2">
        <v>0</v>
      </c>
      <c r="EI983" s="2" t="s">
        <v>3</v>
      </c>
      <c r="EJ983" s="2">
        <v>1</v>
      </c>
      <c r="EK983" s="2">
        <v>1833</v>
      </c>
      <c r="EL983" s="2" t="s">
        <v>744</v>
      </c>
      <c r="EM983" s="2" t="s">
        <v>745</v>
      </c>
      <c r="EN983" s="2"/>
      <c r="EO983" s="2" t="s">
        <v>3</v>
      </c>
      <c r="EP983" s="2"/>
      <c r="EQ983" s="2">
        <v>0</v>
      </c>
      <c r="ER983" s="2">
        <v>19.61</v>
      </c>
      <c r="ES983" s="2">
        <v>19.61</v>
      </c>
      <c r="ET983" s="2">
        <v>0</v>
      </c>
      <c r="EU983" s="2">
        <v>0</v>
      </c>
      <c r="EV983" s="2">
        <v>0</v>
      </c>
      <c r="EW983" s="2">
        <v>0</v>
      </c>
      <c r="EX983" s="2">
        <v>0</v>
      </c>
      <c r="EY983" s="2"/>
      <c r="EZ983" s="2"/>
      <c r="FA983" s="2"/>
      <c r="FB983" s="2"/>
      <c r="FC983" s="2"/>
      <c r="FD983" s="2"/>
      <c r="FE983" s="2"/>
      <c r="FF983" s="2"/>
      <c r="FG983" s="2"/>
      <c r="FH983" s="2"/>
      <c r="FI983" s="2"/>
      <c r="FJ983" s="2"/>
      <c r="FK983" s="2"/>
      <c r="FL983" s="2"/>
      <c r="FM983" s="2"/>
      <c r="FN983" s="2"/>
      <c r="FO983" s="2"/>
      <c r="FP983" s="2"/>
      <c r="FQ983" s="2">
        <v>0</v>
      </c>
      <c r="FR983" s="2">
        <f t="shared" si="803"/>
        <v>0</v>
      </c>
      <c r="FS983" s="2">
        <v>0</v>
      </c>
      <c r="FT983" s="2"/>
      <c r="FU983" s="2"/>
      <c r="FV983" s="2"/>
      <c r="FW983" s="2"/>
      <c r="FX983" s="2">
        <v>125</v>
      </c>
      <c r="FY983" s="2">
        <v>94</v>
      </c>
      <c r="FZ983" s="2"/>
      <c r="GA983" s="2" t="s">
        <v>3</v>
      </c>
      <c r="GB983" s="2"/>
      <c r="GC983" s="2"/>
      <c r="GD983" s="2">
        <v>0</v>
      </c>
      <c r="GE983" s="2"/>
      <c r="GF983" s="2">
        <v>-802582881</v>
      </c>
      <c r="GG983" s="2">
        <v>2</v>
      </c>
      <c r="GH983" s="2">
        <v>1</v>
      </c>
      <c r="GI983" s="2">
        <v>-2</v>
      </c>
      <c r="GJ983" s="2">
        <v>0</v>
      </c>
      <c r="GK983" s="2">
        <f>ROUND(R983*(R12)/100,2)</f>
        <v>0</v>
      </c>
      <c r="GL983" s="2">
        <f t="shared" si="804"/>
        <v>0</v>
      </c>
      <c r="GM983" s="2">
        <f t="shared" si="805"/>
        <v>58.83</v>
      </c>
      <c r="GN983" s="2">
        <f t="shared" si="806"/>
        <v>58.83</v>
      </c>
      <c r="GO983" s="2">
        <f t="shared" si="807"/>
        <v>0</v>
      </c>
      <c r="GP983" s="2">
        <f t="shared" si="808"/>
        <v>0</v>
      </c>
      <c r="GQ983" s="2"/>
      <c r="GR983" s="2">
        <v>0</v>
      </c>
      <c r="GS983" s="2">
        <v>3</v>
      </c>
      <c r="GT983" s="2">
        <v>0</v>
      </c>
      <c r="GU983" s="2" t="s">
        <v>3</v>
      </c>
      <c r="GV983" s="2">
        <f t="shared" si="809"/>
        <v>0</v>
      </c>
      <c r="GW983" s="2">
        <v>1</v>
      </c>
      <c r="GX983" s="2">
        <f t="shared" si="810"/>
        <v>0</v>
      </c>
      <c r="GY983" s="2"/>
      <c r="GZ983" s="2"/>
      <c r="HA983" s="2">
        <v>0</v>
      </c>
      <c r="HB983" s="2">
        <v>0</v>
      </c>
      <c r="HC983" s="2">
        <f t="shared" si="811"/>
        <v>0</v>
      </c>
      <c r="HD983" s="2"/>
      <c r="HE983" s="2" t="s">
        <v>3</v>
      </c>
      <c r="HF983" s="2" t="s">
        <v>3</v>
      </c>
      <c r="HG983" s="2"/>
      <c r="HH983" s="2"/>
      <c r="HI983" s="2"/>
      <c r="HJ983" s="2"/>
      <c r="HK983" s="2"/>
      <c r="HL983" s="2"/>
      <c r="HM983" s="2" t="s">
        <v>3</v>
      </c>
      <c r="HN983" s="2" t="s">
        <v>3</v>
      </c>
      <c r="HO983" s="2" t="s">
        <v>3</v>
      </c>
      <c r="HP983" s="2" t="s">
        <v>3</v>
      </c>
      <c r="HQ983" s="2" t="s">
        <v>3</v>
      </c>
      <c r="HR983" s="2"/>
      <c r="HS983" s="2"/>
      <c r="HT983" s="2"/>
      <c r="HU983" s="2"/>
      <c r="HV983" s="2"/>
      <c r="HW983" s="2"/>
      <c r="HX983" s="2"/>
      <c r="HY983" s="2"/>
      <c r="HZ983" s="2"/>
      <c r="IA983" s="2"/>
      <c r="IB983" s="2"/>
      <c r="IC983" s="2"/>
      <c r="ID983" s="2"/>
      <c r="IE983" s="2"/>
      <c r="IF983" s="2"/>
      <c r="IG983" s="2"/>
      <c r="IH983" s="2"/>
      <c r="II983" s="2"/>
      <c r="IJ983" s="2"/>
      <c r="IK983" s="2">
        <v>0</v>
      </c>
      <c r="IL983" s="2"/>
      <c r="IM983" s="2"/>
      <c r="IN983" s="2"/>
      <c r="IO983" s="2"/>
      <c r="IP983" s="2"/>
      <c r="IQ983" s="2"/>
      <c r="IR983" s="2"/>
      <c r="IS983" s="2"/>
      <c r="IT983" s="2"/>
      <c r="IU983" s="2"/>
    </row>
    <row r="984" spans="1:255" x14ac:dyDescent="0.2">
      <c r="A984">
        <v>18</v>
      </c>
      <c r="B984">
        <v>1</v>
      </c>
      <c r="C984">
        <v>547</v>
      </c>
      <c r="E984" t="s">
        <v>866</v>
      </c>
      <c r="F984" t="s">
        <v>747</v>
      </c>
      <c r="G984" t="s">
        <v>748</v>
      </c>
      <c r="H984" t="s">
        <v>397</v>
      </c>
      <c r="I984">
        <f>I982*J984</f>
        <v>3</v>
      </c>
      <c r="J984">
        <v>115.38461538461539</v>
      </c>
      <c r="K984">
        <v>115.384615</v>
      </c>
      <c r="O984">
        <f t="shared" si="774"/>
        <v>91.77</v>
      </c>
      <c r="P984">
        <f t="shared" si="775"/>
        <v>91.77</v>
      </c>
      <c r="Q984">
        <f t="shared" si="776"/>
        <v>0</v>
      </c>
      <c r="R984">
        <f t="shared" si="777"/>
        <v>0</v>
      </c>
      <c r="S984">
        <f t="shared" si="778"/>
        <v>0</v>
      </c>
      <c r="T984">
        <f t="shared" si="779"/>
        <v>0</v>
      </c>
      <c r="U984">
        <f t="shared" si="780"/>
        <v>0</v>
      </c>
      <c r="V984">
        <f t="shared" si="781"/>
        <v>0</v>
      </c>
      <c r="W984">
        <f t="shared" si="782"/>
        <v>0</v>
      </c>
      <c r="X984">
        <f t="shared" si="783"/>
        <v>0</v>
      </c>
      <c r="Y984">
        <f t="shared" si="784"/>
        <v>0</v>
      </c>
      <c r="AA984">
        <v>50417531</v>
      </c>
      <c r="AB984">
        <f t="shared" si="785"/>
        <v>19.61</v>
      </c>
      <c r="AC984">
        <f t="shared" si="786"/>
        <v>19.61</v>
      </c>
      <c r="AD984">
        <f t="shared" si="787"/>
        <v>0</v>
      </c>
      <c r="AE984">
        <f t="shared" si="788"/>
        <v>0</v>
      </c>
      <c r="AF984">
        <f t="shared" si="789"/>
        <v>0</v>
      </c>
      <c r="AG984">
        <f t="shared" si="790"/>
        <v>0</v>
      </c>
      <c r="AH984">
        <f t="shared" si="791"/>
        <v>0</v>
      </c>
      <c r="AI984">
        <f t="shared" si="792"/>
        <v>0</v>
      </c>
      <c r="AJ984">
        <f t="shared" si="793"/>
        <v>0</v>
      </c>
      <c r="AK984">
        <v>19.61</v>
      </c>
      <c r="AL984">
        <v>19.61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  <c r="AS984">
        <v>0</v>
      </c>
      <c r="AT984">
        <v>0</v>
      </c>
      <c r="AU984">
        <v>0</v>
      </c>
      <c r="AV984">
        <v>1</v>
      </c>
      <c r="AW984">
        <v>1</v>
      </c>
      <c r="AZ984">
        <v>1</v>
      </c>
      <c r="BA984">
        <v>1</v>
      </c>
      <c r="BB984">
        <v>1</v>
      </c>
      <c r="BC984">
        <v>1.56</v>
      </c>
      <c r="BD984" t="s">
        <v>3</v>
      </c>
      <c r="BE984" t="s">
        <v>3</v>
      </c>
      <c r="BF984" t="s">
        <v>3</v>
      </c>
      <c r="BG984" t="s">
        <v>3</v>
      </c>
      <c r="BH984">
        <v>3</v>
      </c>
      <c r="BI984">
        <v>1</v>
      </c>
      <c r="BJ984" t="s">
        <v>749</v>
      </c>
      <c r="BM984">
        <v>1833</v>
      </c>
      <c r="BN984">
        <v>0</v>
      </c>
      <c r="BO984" t="s">
        <v>747</v>
      </c>
      <c r="BP984">
        <v>1</v>
      </c>
      <c r="BQ984">
        <v>30</v>
      </c>
      <c r="BR984">
        <v>0</v>
      </c>
      <c r="BS984">
        <v>1</v>
      </c>
      <c r="BT984">
        <v>1</v>
      </c>
      <c r="BU984">
        <v>1</v>
      </c>
      <c r="BV984">
        <v>1</v>
      </c>
      <c r="BW984">
        <v>1</v>
      </c>
      <c r="BX984">
        <v>1</v>
      </c>
      <c r="BY984" t="s">
        <v>3</v>
      </c>
      <c r="BZ984">
        <v>0</v>
      </c>
      <c r="CA984">
        <v>0</v>
      </c>
      <c r="CB984" t="s">
        <v>3</v>
      </c>
      <c r="CE984">
        <v>30</v>
      </c>
      <c r="CF984">
        <v>0</v>
      </c>
      <c r="CG984">
        <v>0</v>
      </c>
      <c r="CM984">
        <v>0</v>
      </c>
      <c r="CN984" t="s">
        <v>3</v>
      </c>
      <c r="CO984">
        <v>0</v>
      </c>
      <c r="CP984">
        <f t="shared" si="794"/>
        <v>91.77</v>
      </c>
      <c r="CQ984">
        <f t="shared" si="795"/>
        <v>30.59</v>
      </c>
      <c r="CR984">
        <f t="shared" si="796"/>
        <v>0</v>
      </c>
      <c r="CS984">
        <f t="shared" si="797"/>
        <v>0</v>
      </c>
      <c r="CT984">
        <f t="shared" si="798"/>
        <v>0</v>
      </c>
      <c r="CU984">
        <f t="shared" si="799"/>
        <v>0</v>
      </c>
      <c r="CV984">
        <f t="shared" si="800"/>
        <v>0</v>
      </c>
      <c r="CW984">
        <f t="shared" si="801"/>
        <v>0</v>
      </c>
      <c r="CX984">
        <f t="shared" si="802"/>
        <v>0</v>
      </c>
      <c r="CY984">
        <f>S984*(BZ984/100)</f>
        <v>0</v>
      </c>
      <c r="CZ984">
        <f>S984*(CA984/100)</f>
        <v>0</v>
      </c>
      <c r="DC984" t="s">
        <v>3</v>
      </c>
      <c r="DD984" t="s">
        <v>3</v>
      </c>
      <c r="DE984" t="s">
        <v>3</v>
      </c>
      <c r="DF984" t="s">
        <v>3</v>
      </c>
      <c r="DG984" t="s">
        <v>3</v>
      </c>
      <c r="DH984" t="s">
        <v>3</v>
      </c>
      <c r="DI984" t="s">
        <v>3</v>
      </c>
      <c r="DJ984" t="s">
        <v>3</v>
      </c>
      <c r="DK984" t="s">
        <v>3</v>
      </c>
      <c r="DL984" t="s">
        <v>3</v>
      </c>
      <c r="DM984" t="s">
        <v>3</v>
      </c>
      <c r="DN984">
        <v>125</v>
      </c>
      <c r="DO984">
        <v>94</v>
      </c>
      <c r="DP984">
        <v>1</v>
      </c>
      <c r="DQ984">
        <v>1</v>
      </c>
      <c r="DU984">
        <v>1010</v>
      </c>
      <c r="DV984" t="s">
        <v>397</v>
      </c>
      <c r="DW984" t="s">
        <v>397</v>
      </c>
      <c r="DX984">
        <v>1</v>
      </c>
      <c r="DZ984" t="s">
        <v>3</v>
      </c>
      <c r="EA984" t="s">
        <v>3</v>
      </c>
      <c r="EB984" t="s">
        <v>3</v>
      </c>
      <c r="EC984" t="s">
        <v>3</v>
      </c>
      <c r="EE984">
        <v>49575149</v>
      </c>
      <c r="EF984">
        <v>30</v>
      </c>
      <c r="EG984" t="s">
        <v>35</v>
      </c>
      <c r="EH984">
        <v>0</v>
      </c>
      <c r="EI984" t="s">
        <v>3</v>
      </c>
      <c r="EJ984">
        <v>1</v>
      </c>
      <c r="EK984">
        <v>1833</v>
      </c>
      <c r="EL984" t="s">
        <v>744</v>
      </c>
      <c r="EM984" t="s">
        <v>745</v>
      </c>
      <c r="EO984" t="s">
        <v>3</v>
      </c>
      <c r="EQ984">
        <v>0</v>
      </c>
      <c r="ER984">
        <v>19.61</v>
      </c>
      <c r="ES984">
        <v>19.61</v>
      </c>
      <c r="ET984">
        <v>0</v>
      </c>
      <c r="EU984">
        <v>0</v>
      </c>
      <c r="EV984">
        <v>0</v>
      </c>
      <c r="EW984">
        <v>0</v>
      </c>
      <c r="EX984">
        <v>0</v>
      </c>
      <c r="FQ984">
        <v>0</v>
      </c>
      <c r="FR984">
        <f t="shared" si="803"/>
        <v>0</v>
      </c>
      <c r="FS984">
        <v>0</v>
      </c>
      <c r="FX984">
        <v>125</v>
      </c>
      <c r="FY984">
        <v>94</v>
      </c>
      <c r="GA984" t="s">
        <v>3</v>
      </c>
      <c r="GD984">
        <v>0</v>
      </c>
      <c r="GF984">
        <v>-802582881</v>
      </c>
      <c r="GG984">
        <v>2</v>
      </c>
      <c r="GH984">
        <v>1</v>
      </c>
      <c r="GI984">
        <v>2</v>
      </c>
      <c r="GJ984">
        <v>0</v>
      </c>
      <c r="GK984">
        <f>ROUND(R984*(S12)/100,2)</f>
        <v>0</v>
      </c>
      <c r="GL984">
        <f t="shared" si="804"/>
        <v>0</v>
      </c>
      <c r="GM984">
        <f t="shared" si="805"/>
        <v>91.77</v>
      </c>
      <c r="GN984">
        <f t="shared" si="806"/>
        <v>91.77</v>
      </c>
      <c r="GO984">
        <f t="shared" si="807"/>
        <v>0</v>
      </c>
      <c r="GP984">
        <f t="shared" si="808"/>
        <v>0</v>
      </c>
      <c r="GR984">
        <v>0</v>
      </c>
      <c r="GS984">
        <v>3</v>
      </c>
      <c r="GT984">
        <v>0</v>
      </c>
      <c r="GU984" t="s">
        <v>3</v>
      </c>
      <c r="GV984">
        <f t="shared" si="809"/>
        <v>0</v>
      </c>
      <c r="GW984">
        <v>1</v>
      </c>
      <c r="GX984">
        <f t="shared" si="810"/>
        <v>0</v>
      </c>
      <c r="HA984">
        <v>0</v>
      </c>
      <c r="HB984">
        <v>0</v>
      </c>
      <c r="HC984">
        <f t="shared" si="811"/>
        <v>0</v>
      </c>
      <c r="HE984" t="s">
        <v>3</v>
      </c>
      <c r="HF984" t="s">
        <v>3</v>
      </c>
      <c r="HM984" t="s">
        <v>3</v>
      </c>
      <c r="HN984" t="s">
        <v>3</v>
      </c>
      <c r="HO984" t="s">
        <v>3</v>
      </c>
      <c r="HP984" t="s">
        <v>3</v>
      </c>
      <c r="HQ984" t="s">
        <v>3</v>
      </c>
      <c r="IK984">
        <v>0</v>
      </c>
    </row>
    <row r="985" spans="1:255" x14ac:dyDescent="0.2">
      <c r="A985" s="2">
        <v>18</v>
      </c>
      <c r="B985" s="2">
        <v>1</v>
      </c>
      <c r="C985" s="2">
        <v>535</v>
      </c>
      <c r="D985" s="2"/>
      <c r="E985" s="2" t="s">
        <v>867</v>
      </c>
      <c r="F985" s="2" t="s">
        <v>768</v>
      </c>
      <c r="G985" s="2" t="s">
        <v>769</v>
      </c>
      <c r="H985" s="2" t="s">
        <v>298</v>
      </c>
      <c r="I985" s="2">
        <f>I981*J985</f>
        <v>2.665</v>
      </c>
      <c r="J985" s="2">
        <v>102.5</v>
      </c>
      <c r="K985" s="2">
        <v>102.5</v>
      </c>
      <c r="L985" s="2"/>
      <c r="M985" s="2"/>
      <c r="N985" s="2"/>
      <c r="O985" s="2">
        <f t="shared" si="774"/>
        <v>199.58</v>
      </c>
      <c r="P985" s="2">
        <f t="shared" si="775"/>
        <v>199.58</v>
      </c>
      <c r="Q985" s="2">
        <f t="shared" si="776"/>
        <v>0</v>
      </c>
      <c r="R985" s="2">
        <f t="shared" si="777"/>
        <v>0</v>
      </c>
      <c r="S985" s="2">
        <f t="shared" si="778"/>
        <v>0</v>
      </c>
      <c r="T985" s="2">
        <f t="shared" si="779"/>
        <v>0</v>
      </c>
      <c r="U985" s="2">
        <f t="shared" si="780"/>
        <v>0</v>
      </c>
      <c r="V985" s="2">
        <f t="shared" si="781"/>
        <v>0</v>
      </c>
      <c r="W985" s="2">
        <f t="shared" si="782"/>
        <v>0</v>
      </c>
      <c r="X985" s="2">
        <f t="shared" si="783"/>
        <v>0</v>
      </c>
      <c r="Y985" s="2">
        <f t="shared" si="784"/>
        <v>0</v>
      </c>
      <c r="Z985" s="2"/>
      <c r="AA985" s="2">
        <v>50417534</v>
      </c>
      <c r="AB985" s="2">
        <f t="shared" si="785"/>
        <v>74.89</v>
      </c>
      <c r="AC985" s="2">
        <f t="shared" si="786"/>
        <v>74.89</v>
      </c>
      <c r="AD985" s="2">
        <f t="shared" si="787"/>
        <v>0</v>
      </c>
      <c r="AE985" s="2">
        <f t="shared" si="788"/>
        <v>0</v>
      </c>
      <c r="AF985" s="2">
        <f t="shared" si="789"/>
        <v>0</v>
      </c>
      <c r="AG985" s="2">
        <f t="shared" si="790"/>
        <v>0</v>
      </c>
      <c r="AH985" s="2">
        <f t="shared" si="791"/>
        <v>0</v>
      </c>
      <c r="AI985" s="2">
        <f t="shared" si="792"/>
        <v>0</v>
      </c>
      <c r="AJ985" s="2">
        <f t="shared" si="793"/>
        <v>0</v>
      </c>
      <c r="AK985" s="2">
        <v>74.89</v>
      </c>
      <c r="AL985" s="2">
        <v>74.89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125</v>
      </c>
      <c r="AU985" s="2">
        <v>94</v>
      </c>
      <c r="AV985" s="2">
        <v>1</v>
      </c>
      <c r="AW985" s="2">
        <v>1</v>
      </c>
      <c r="AX985" s="2"/>
      <c r="AY985" s="2"/>
      <c r="AZ985" s="2">
        <v>1</v>
      </c>
      <c r="BA985" s="2">
        <v>1</v>
      </c>
      <c r="BB985" s="2">
        <v>1</v>
      </c>
      <c r="BC985" s="2">
        <v>1</v>
      </c>
      <c r="BD985" s="2" t="s">
        <v>3</v>
      </c>
      <c r="BE985" s="2" t="s">
        <v>3</v>
      </c>
      <c r="BF985" s="2" t="s">
        <v>3</v>
      </c>
      <c r="BG985" s="2" t="s">
        <v>3</v>
      </c>
      <c r="BH985" s="2">
        <v>3</v>
      </c>
      <c r="BI985" s="2">
        <v>1</v>
      </c>
      <c r="BJ985" s="2" t="s">
        <v>770</v>
      </c>
      <c r="BK985" s="2"/>
      <c r="BL985" s="2"/>
      <c r="BM985" s="2">
        <v>1833</v>
      </c>
      <c r="BN985" s="2">
        <v>0</v>
      </c>
      <c r="BO985" s="2" t="s">
        <v>3</v>
      </c>
      <c r="BP985" s="2">
        <v>0</v>
      </c>
      <c r="BQ985" s="2">
        <v>30</v>
      </c>
      <c r="BR985" s="2">
        <v>0</v>
      </c>
      <c r="BS985" s="2">
        <v>1</v>
      </c>
      <c r="BT985" s="2">
        <v>1</v>
      </c>
      <c r="BU985" s="2">
        <v>1</v>
      </c>
      <c r="BV985" s="2">
        <v>1</v>
      </c>
      <c r="BW985" s="2">
        <v>1</v>
      </c>
      <c r="BX985" s="2">
        <v>1</v>
      </c>
      <c r="BY985" s="2" t="s">
        <v>3</v>
      </c>
      <c r="BZ985" s="2">
        <v>125</v>
      </c>
      <c r="CA985" s="2">
        <v>94</v>
      </c>
      <c r="CB985" s="2" t="s">
        <v>3</v>
      </c>
      <c r="CC985" s="2"/>
      <c r="CD985" s="2"/>
      <c r="CE985" s="2">
        <v>30</v>
      </c>
      <c r="CF985" s="2">
        <v>0</v>
      </c>
      <c r="CG985" s="2">
        <v>0</v>
      </c>
      <c r="CH985" s="2"/>
      <c r="CI985" s="2"/>
      <c r="CJ985" s="2"/>
      <c r="CK985" s="2"/>
      <c r="CL985" s="2"/>
      <c r="CM985" s="2">
        <v>0</v>
      </c>
      <c r="CN985" s="2" t="s">
        <v>3</v>
      </c>
      <c r="CO985" s="2">
        <v>0</v>
      </c>
      <c r="CP985" s="2">
        <f t="shared" si="794"/>
        <v>199.58</v>
      </c>
      <c r="CQ985" s="2">
        <f t="shared" si="795"/>
        <v>74.89</v>
      </c>
      <c r="CR985" s="2">
        <f t="shared" si="796"/>
        <v>0</v>
      </c>
      <c r="CS985" s="2">
        <f t="shared" si="797"/>
        <v>0</v>
      </c>
      <c r="CT985" s="2">
        <f t="shared" si="798"/>
        <v>0</v>
      </c>
      <c r="CU985" s="2">
        <f t="shared" si="799"/>
        <v>0</v>
      </c>
      <c r="CV985" s="2">
        <f t="shared" si="800"/>
        <v>0</v>
      </c>
      <c r="CW985" s="2">
        <f t="shared" si="801"/>
        <v>0</v>
      </c>
      <c r="CX985" s="2">
        <f t="shared" si="802"/>
        <v>0</v>
      </c>
      <c r="CY985" s="2">
        <f>((S985*BZ985)/100)</f>
        <v>0</v>
      </c>
      <c r="CZ985" s="2">
        <f>((S985*CA985)/100)</f>
        <v>0</v>
      </c>
      <c r="DA985" s="2"/>
      <c r="DB985" s="2"/>
      <c r="DC985" s="2" t="s">
        <v>3</v>
      </c>
      <c r="DD985" s="2" t="s">
        <v>3</v>
      </c>
      <c r="DE985" s="2" t="s">
        <v>3</v>
      </c>
      <c r="DF985" s="2" t="s">
        <v>3</v>
      </c>
      <c r="DG985" s="2" t="s">
        <v>3</v>
      </c>
      <c r="DH985" s="2" t="s">
        <v>3</v>
      </c>
      <c r="DI985" s="2" t="s">
        <v>3</v>
      </c>
      <c r="DJ985" s="2" t="s">
        <v>3</v>
      </c>
      <c r="DK985" s="2" t="s">
        <v>3</v>
      </c>
      <c r="DL985" s="2" t="s">
        <v>3</v>
      </c>
      <c r="DM985" s="2" t="s">
        <v>3</v>
      </c>
      <c r="DN985" s="2">
        <v>0</v>
      </c>
      <c r="DO985" s="2">
        <v>0</v>
      </c>
      <c r="DP985" s="2">
        <v>1</v>
      </c>
      <c r="DQ985" s="2">
        <v>1</v>
      </c>
      <c r="DR985" s="2"/>
      <c r="DS985" s="2"/>
      <c r="DT985" s="2"/>
      <c r="DU985" s="2">
        <v>1003</v>
      </c>
      <c r="DV985" s="2" t="s">
        <v>298</v>
      </c>
      <c r="DW985" s="2" t="s">
        <v>298</v>
      </c>
      <c r="DX985" s="2">
        <v>1</v>
      </c>
      <c r="DY985" s="2"/>
      <c r="DZ985" s="2" t="s">
        <v>3</v>
      </c>
      <c r="EA985" s="2" t="s">
        <v>3</v>
      </c>
      <c r="EB985" s="2" t="s">
        <v>3</v>
      </c>
      <c r="EC985" s="2" t="s">
        <v>3</v>
      </c>
      <c r="ED985" s="2"/>
      <c r="EE985" s="2">
        <v>49575149</v>
      </c>
      <c r="EF985" s="2">
        <v>30</v>
      </c>
      <c r="EG985" s="2" t="s">
        <v>35</v>
      </c>
      <c r="EH985" s="2">
        <v>0</v>
      </c>
      <c r="EI985" s="2" t="s">
        <v>3</v>
      </c>
      <c r="EJ985" s="2">
        <v>1</v>
      </c>
      <c r="EK985" s="2">
        <v>1833</v>
      </c>
      <c r="EL985" s="2" t="s">
        <v>744</v>
      </c>
      <c r="EM985" s="2" t="s">
        <v>745</v>
      </c>
      <c r="EN985" s="2"/>
      <c r="EO985" s="2" t="s">
        <v>3</v>
      </c>
      <c r="EP985" s="2"/>
      <c r="EQ985" s="2">
        <v>0</v>
      </c>
      <c r="ER985" s="2">
        <v>74.89</v>
      </c>
      <c r="ES985" s="2">
        <v>74.89</v>
      </c>
      <c r="ET985" s="2">
        <v>0</v>
      </c>
      <c r="EU985" s="2">
        <v>0</v>
      </c>
      <c r="EV985" s="2">
        <v>0</v>
      </c>
      <c r="EW985" s="2">
        <v>0</v>
      </c>
      <c r="EX985" s="2">
        <v>0</v>
      </c>
      <c r="EY985" s="2"/>
      <c r="EZ985" s="2"/>
      <c r="FA985" s="2"/>
      <c r="FB985" s="2"/>
      <c r="FC985" s="2"/>
      <c r="FD985" s="2"/>
      <c r="FE985" s="2"/>
      <c r="FF985" s="2"/>
      <c r="FG985" s="2"/>
      <c r="FH985" s="2"/>
      <c r="FI985" s="2"/>
      <c r="FJ985" s="2"/>
      <c r="FK985" s="2"/>
      <c r="FL985" s="2"/>
      <c r="FM985" s="2"/>
      <c r="FN985" s="2"/>
      <c r="FO985" s="2"/>
      <c r="FP985" s="2"/>
      <c r="FQ985" s="2">
        <v>0</v>
      </c>
      <c r="FR985" s="2">
        <f t="shared" si="803"/>
        <v>0</v>
      </c>
      <c r="FS985" s="2">
        <v>0</v>
      </c>
      <c r="FT985" s="2"/>
      <c r="FU985" s="2"/>
      <c r="FV985" s="2"/>
      <c r="FW985" s="2"/>
      <c r="FX985" s="2">
        <v>125</v>
      </c>
      <c r="FY985" s="2">
        <v>94</v>
      </c>
      <c r="FZ985" s="2"/>
      <c r="GA985" s="2" t="s">
        <v>3</v>
      </c>
      <c r="GB985" s="2"/>
      <c r="GC985" s="2"/>
      <c r="GD985" s="2">
        <v>0</v>
      </c>
      <c r="GE985" s="2"/>
      <c r="GF985" s="2">
        <v>235217430</v>
      </c>
      <c r="GG985" s="2">
        <v>2</v>
      </c>
      <c r="GH985" s="2">
        <v>1</v>
      </c>
      <c r="GI985" s="2">
        <v>-2</v>
      </c>
      <c r="GJ985" s="2">
        <v>0</v>
      </c>
      <c r="GK985" s="2">
        <f>ROUND(R985*(R12)/100,2)</f>
        <v>0</v>
      </c>
      <c r="GL985" s="2">
        <f t="shared" si="804"/>
        <v>0</v>
      </c>
      <c r="GM985" s="2">
        <f t="shared" si="805"/>
        <v>199.58</v>
      </c>
      <c r="GN985" s="2">
        <f t="shared" si="806"/>
        <v>199.58</v>
      </c>
      <c r="GO985" s="2">
        <f t="shared" si="807"/>
        <v>0</v>
      </c>
      <c r="GP985" s="2">
        <f t="shared" si="808"/>
        <v>0</v>
      </c>
      <c r="GQ985" s="2"/>
      <c r="GR985" s="2">
        <v>0</v>
      </c>
      <c r="GS985" s="2">
        <v>3</v>
      </c>
      <c r="GT985" s="2">
        <v>0</v>
      </c>
      <c r="GU985" s="2" t="s">
        <v>3</v>
      </c>
      <c r="GV985" s="2">
        <f t="shared" si="809"/>
        <v>0</v>
      </c>
      <c r="GW985" s="2">
        <v>1</v>
      </c>
      <c r="GX985" s="2">
        <f t="shared" si="810"/>
        <v>0</v>
      </c>
      <c r="GY985" s="2"/>
      <c r="GZ985" s="2"/>
      <c r="HA985" s="2">
        <v>0</v>
      </c>
      <c r="HB985" s="2">
        <v>0</v>
      </c>
      <c r="HC985" s="2">
        <f t="shared" si="811"/>
        <v>0</v>
      </c>
      <c r="HD985" s="2"/>
      <c r="HE985" s="2" t="s">
        <v>3</v>
      </c>
      <c r="HF985" s="2" t="s">
        <v>3</v>
      </c>
      <c r="HG985" s="2"/>
      <c r="HH985" s="2"/>
      <c r="HI985" s="2"/>
      <c r="HJ985" s="2"/>
      <c r="HK985" s="2"/>
      <c r="HL985" s="2"/>
      <c r="HM985" s="2" t="s">
        <v>3</v>
      </c>
      <c r="HN985" s="2" t="s">
        <v>3</v>
      </c>
      <c r="HO985" s="2" t="s">
        <v>3</v>
      </c>
      <c r="HP985" s="2" t="s">
        <v>3</v>
      </c>
      <c r="HQ985" s="2" t="s">
        <v>3</v>
      </c>
      <c r="HR985" s="2"/>
      <c r="HS985" s="2"/>
      <c r="HT985" s="2"/>
      <c r="HU985" s="2"/>
      <c r="HV985" s="2"/>
      <c r="HW985" s="2"/>
      <c r="HX985" s="2"/>
      <c r="HY985" s="2"/>
      <c r="HZ985" s="2"/>
      <c r="IA985" s="2"/>
      <c r="IB985" s="2"/>
      <c r="IC985" s="2"/>
      <c r="ID985" s="2"/>
      <c r="IE985" s="2"/>
      <c r="IF985" s="2"/>
      <c r="IG985" s="2"/>
      <c r="IH985" s="2"/>
      <c r="II985" s="2"/>
      <c r="IJ985" s="2"/>
      <c r="IK985" s="2">
        <v>0</v>
      </c>
      <c r="IL985" s="2"/>
      <c r="IM985" s="2"/>
      <c r="IN985" s="2"/>
      <c r="IO985" s="2"/>
      <c r="IP985" s="2"/>
      <c r="IQ985" s="2"/>
      <c r="IR985" s="2"/>
      <c r="IS985" s="2"/>
      <c r="IT985" s="2"/>
      <c r="IU985" s="2"/>
    </row>
    <row r="986" spans="1:255" x14ac:dyDescent="0.2">
      <c r="A986">
        <v>18</v>
      </c>
      <c r="B986">
        <v>1</v>
      </c>
      <c r="C986">
        <v>548</v>
      </c>
      <c r="E986" t="s">
        <v>867</v>
      </c>
      <c r="F986" t="s">
        <v>768</v>
      </c>
      <c r="G986" t="s">
        <v>769</v>
      </c>
      <c r="H986" t="s">
        <v>298</v>
      </c>
      <c r="I986">
        <f>I982*J986</f>
        <v>2.665</v>
      </c>
      <c r="J986">
        <v>102.5</v>
      </c>
      <c r="K986">
        <v>102.5</v>
      </c>
      <c r="O986">
        <f t="shared" si="774"/>
        <v>2143.4899999999998</v>
      </c>
      <c r="P986">
        <f t="shared" si="775"/>
        <v>2143.4899999999998</v>
      </c>
      <c r="Q986">
        <f t="shared" si="776"/>
        <v>0</v>
      </c>
      <c r="R986">
        <f t="shared" si="777"/>
        <v>0</v>
      </c>
      <c r="S986">
        <f t="shared" si="778"/>
        <v>0</v>
      </c>
      <c r="T986">
        <f t="shared" si="779"/>
        <v>0</v>
      </c>
      <c r="U986">
        <f t="shared" si="780"/>
        <v>0</v>
      </c>
      <c r="V986">
        <f t="shared" si="781"/>
        <v>0</v>
      </c>
      <c r="W986">
        <f t="shared" si="782"/>
        <v>0</v>
      </c>
      <c r="X986">
        <f t="shared" si="783"/>
        <v>0</v>
      </c>
      <c r="Y986">
        <f t="shared" si="784"/>
        <v>0</v>
      </c>
      <c r="AA986">
        <v>50417531</v>
      </c>
      <c r="AB986">
        <f t="shared" si="785"/>
        <v>74.89</v>
      </c>
      <c r="AC986">
        <f t="shared" si="786"/>
        <v>74.89</v>
      </c>
      <c r="AD986">
        <f t="shared" si="787"/>
        <v>0</v>
      </c>
      <c r="AE986">
        <f t="shared" si="788"/>
        <v>0</v>
      </c>
      <c r="AF986">
        <f t="shared" si="789"/>
        <v>0</v>
      </c>
      <c r="AG986">
        <f t="shared" si="790"/>
        <v>0</v>
      </c>
      <c r="AH986">
        <f t="shared" si="791"/>
        <v>0</v>
      </c>
      <c r="AI986">
        <f t="shared" si="792"/>
        <v>0</v>
      </c>
      <c r="AJ986">
        <f t="shared" si="793"/>
        <v>0</v>
      </c>
      <c r="AK986">
        <v>74.89</v>
      </c>
      <c r="AL986">
        <v>74.89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  <c r="AS986">
        <v>0</v>
      </c>
      <c r="AT986">
        <v>0</v>
      </c>
      <c r="AU986">
        <v>0</v>
      </c>
      <c r="AV986">
        <v>1</v>
      </c>
      <c r="AW986">
        <v>1</v>
      </c>
      <c r="AZ986">
        <v>1</v>
      </c>
      <c r="BA986">
        <v>1</v>
      </c>
      <c r="BB986">
        <v>1</v>
      </c>
      <c r="BC986">
        <v>10.74</v>
      </c>
      <c r="BD986" t="s">
        <v>3</v>
      </c>
      <c r="BE986" t="s">
        <v>3</v>
      </c>
      <c r="BF986" t="s">
        <v>3</v>
      </c>
      <c r="BG986" t="s">
        <v>3</v>
      </c>
      <c r="BH986">
        <v>3</v>
      </c>
      <c r="BI986">
        <v>1</v>
      </c>
      <c r="BJ986" t="s">
        <v>770</v>
      </c>
      <c r="BM986">
        <v>1833</v>
      </c>
      <c r="BN986">
        <v>0</v>
      </c>
      <c r="BO986" t="s">
        <v>768</v>
      </c>
      <c r="BP986">
        <v>1</v>
      </c>
      <c r="BQ986">
        <v>30</v>
      </c>
      <c r="BR986">
        <v>0</v>
      </c>
      <c r="BS986">
        <v>1</v>
      </c>
      <c r="BT986">
        <v>1</v>
      </c>
      <c r="BU986">
        <v>1</v>
      </c>
      <c r="BV986">
        <v>1</v>
      </c>
      <c r="BW986">
        <v>1</v>
      </c>
      <c r="BX986">
        <v>1</v>
      </c>
      <c r="BY986" t="s">
        <v>3</v>
      </c>
      <c r="BZ986">
        <v>0</v>
      </c>
      <c r="CA986">
        <v>0</v>
      </c>
      <c r="CB986" t="s">
        <v>3</v>
      </c>
      <c r="CE986">
        <v>30</v>
      </c>
      <c r="CF986">
        <v>0</v>
      </c>
      <c r="CG986">
        <v>0</v>
      </c>
      <c r="CM986">
        <v>0</v>
      </c>
      <c r="CN986" t="s">
        <v>3</v>
      </c>
      <c r="CO986">
        <v>0</v>
      </c>
      <c r="CP986">
        <f t="shared" si="794"/>
        <v>2143.4899999999998</v>
      </c>
      <c r="CQ986">
        <f t="shared" si="795"/>
        <v>804.32</v>
      </c>
      <c r="CR986">
        <f t="shared" si="796"/>
        <v>0</v>
      </c>
      <c r="CS986">
        <f t="shared" si="797"/>
        <v>0</v>
      </c>
      <c r="CT986">
        <f t="shared" si="798"/>
        <v>0</v>
      </c>
      <c r="CU986">
        <f t="shared" si="799"/>
        <v>0</v>
      </c>
      <c r="CV986">
        <f t="shared" si="800"/>
        <v>0</v>
      </c>
      <c r="CW986">
        <f t="shared" si="801"/>
        <v>0</v>
      </c>
      <c r="CX986">
        <f t="shared" si="802"/>
        <v>0</v>
      </c>
      <c r="CY986">
        <f>S986*(BZ986/100)</f>
        <v>0</v>
      </c>
      <c r="CZ986">
        <f>S986*(CA986/100)</f>
        <v>0</v>
      </c>
      <c r="DC986" t="s">
        <v>3</v>
      </c>
      <c r="DD986" t="s">
        <v>3</v>
      </c>
      <c r="DE986" t="s">
        <v>3</v>
      </c>
      <c r="DF986" t="s">
        <v>3</v>
      </c>
      <c r="DG986" t="s">
        <v>3</v>
      </c>
      <c r="DH986" t="s">
        <v>3</v>
      </c>
      <c r="DI986" t="s">
        <v>3</v>
      </c>
      <c r="DJ986" t="s">
        <v>3</v>
      </c>
      <c r="DK986" t="s">
        <v>3</v>
      </c>
      <c r="DL986" t="s">
        <v>3</v>
      </c>
      <c r="DM986" t="s">
        <v>3</v>
      </c>
      <c r="DN986">
        <v>125</v>
      </c>
      <c r="DO986">
        <v>94</v>
      </c>
      <c r="DP986">
        <v>1</v>
      </c>
      <c r="DQ986">
        <v>1</v>
      </c>
      <c r="DU986">
        <v>1003</v>
      </c>
      <c r="DV986" t="s">
        <v>298</v>
      </c>
      <c r="DW986" t="s">
        <v>298</v>
      </c>
      <c r="DX986">
        <v>1</v>
      </c>
      <c r="DZ986" t="s">
        <v>3</v>
      </c>
      <c r="EA986" t="s">
        <v>3</v>
      </c>
      <c r="EB986" t="s">
        <v>3</v>
      </c>
      <c r="EC986" t="s">
        <v>3</v>
      </c>
      <c r="EE986">
        <v>49575149</v>
      </c>
      <c r="EF986">
        <v>30</v>
      </c>
      <c r="EG986" t="s">
        <v>35</v>
      </c>
      <c r="EH986">
        <v>0</v>
      </c>
      <c r="EI986" t="s">
        <v>3</v>
      </c>
      <c r="EJ986">
        <v>1</v>
      </c>
      <c r="EK986">
        <v>1833</v>
      </c>
      <c r="EL986" t="s">
        <v>744</v>
      </c>
      <c r="EM986" t="s">
        <v>745</v>
      </c>
      <c r="EO986" t="s">
        <v>3</v>
      </c>
      <c r="EQ986">
        <v>0</v>
      </c>
      <c r="ER986">
        <v>74.89</v>
      </c>
      <c r="ES986">
        <v>74.89</v>
      </c>
      <c r="ET986">
        <v>0</v>
      </c>
      <c r="EU986">
        <v>0</v>
      </c>
      <c r="EV986">
        <v>0</v>
      </c>
      <c r="EW986">
        <v>0</v>
      </c>
      <c r="EX986">
        <v>0</v>
      </c>
      <c r="FQ986">
        <v>0</v>
      </c>
      <c r="FR986">
        <f t="shared" si="803"/>
        <v>0</v>
      </c>
      <c r="FS986">
        <v>0</v>
      </c>
      <c r="FX986">
        <v>125</v>
      </c>
      <c r="FY986">
        <v>94</v>
      </c>
      <c r="GA986" t="s">
        <v>3</v>
      </c>
      <c r="GD986">
        <v>0</v>
      </c>
      <c r="GF986">
        <v>235217430</v>
      </c>
      <c r="GG986">
        <v>2</v>
      </c>
      <c r="GH986">
        <v>1</v>
      </c>
      <c r="GI986">
        <v>2</v>
      </c>
      <c r="GJ986">
        <v>0</v>
      </c>
      <c r="GK986">
        <f>ROUND(R986*(S12)/100,2)</f>
        <v>0</v>
      </c>
      <c r="GL986">
        <f t="shared" si="804"/>
        <v>0</v>
      </c>
      <c r="GM986">
        <f t="shared" si="805"/>
        <v>2143.4899999999998</v>
      </c>
      <c r="GN986">
        <f t="shared" si="806"/>
        <v>2143.4899999999998</v>
      </c>
      <c r="GO986">
        <f t="shared" si="807"/>
        <v>0</v>
      </c>
      <c r="GP986">
        <f t="shared" si="808"/>
        <v>0</v>
      </c>
      <c r="GR986">
        <v>0</v>
      </c>
      <c r="GS986">
        <v>3</v>
      </c>
      <c r="GT986">
        <v>0</v>
      </c>
      <c r="GU986" t="s">
        <v>3</v>
      </c>
      <c r="GV986">
        <f t="shared" si="809"/>
        <v>0</v>
      </c>
      <c r="GW986">
        <v>1</v>
      </c>
      <c r="GX986">
        <f t="shared" si="810"/>
        <v>0</v>
      </c>
      <c r="HA986">
        <v>0</v>
      </c>
      <c r="HB986">
        <v>0</v>
      </c>
      <c r="HC986">
        <f t="shared" si="811"/>
        <v>0</v>
      </c>
      <c r="HE986" t="s">
        <v>3</v>
      </c>
      <c r="HF986" t="s">
        <v>3</v>
      </c>
      <c r="HM986" t="s">
        <v>3</v>
      </c>
      <c r="HN986" t="s">
        <v>3</v>
      </c>
      <c r="HO986" t="s">
        <v>3</v>
      </c>
      <c r="HP986" t="s">
        <v>3</v>
      </c>
      <c r="HQ986" t="s">
        <v>3</v>
      </c>
      <c r="IK986">
        <v>0</v>
      </c>
    </row>
    <row r="987" spans="1:255" x14ac:dyDescent="0.2">
      <c r="A987" s="2">
        <v>18</v>
      </c>
      <c r="B987" s="2">
        <v>1</v>
      </c>
      <c r="C987" s="2">
        <v>536</v>
      </c>
      <c r="D987" s="2"/>
      <c r="E987" s="2" t="s">
        <v>868</v>
      </c>
      <c r="F987" s="2" t="s">
        <v>820</v>
      </c>
      <c r="G987" s="2" t="s">
        <v>821</v>
      </c>
      <c r="H987" s="2" t="s">
        <v>397</v>
      </c>
      <c r="I987" s="2">
        <f>I981*J987</f>
        <v>1.9999999999999998</v>
      </c>
      <c r="J987" s="2">
        <v>76.92307692307692</v>
      </c>
      <c r="K987" s="2">
        <v>76.923077000000006</v>
      </c>
      <c r="L987" s="2"/>
      <c r="M987" s="2"/>
      <c r="N987" s="2"/>
      <c r="O987" s="2">
        <f t="shared" si="774"/>
        <v>35.18</v>
      </c>
      <c r="P987" s="2">
        <f t="shared" si="775"/>
        <v>35.18</v>
      </c>
      <c r="Q987" s="2">
        <f t="shared" si="776"/>
        <v>0</v>
      </c>
      <c r="R987" s="2">
        <f t="shared" si="777"/>
        <v>0</v>
      </c>
      <c r="S987" s="2">
        <f t="shared" si="778"/>
        <v>0</v>
      </c>
      <c r="T987" s="2">
        <f t="shared" si="779"/>
        <v>0</v>
      </c>
      <c r="U987" s="2">
        <f t="shared" si="780"/>
        <v>0</v>
      </c>
      <c r="V987" s="2">
        <f t="shared" si="781"/>
        <v>0</v>
      </c>
      <c r="W987" s="2">
        <f t="shared" si="782"/>
        <v>0</v>
      </c>
      <c r="X987" s="2">
        <f t="shared" si="783"/>
        <v>0</v>
      </c>
      <c r="Y987" s="2">
        <f t="shared" si="784"/>
        <v>0</v>
      </c>
      <c r="Z987" s="2"/>
      <c r="AA987" s="2">
        <v>50417534</v>
      </c>
      <c r="AB987" s="2">
        <f t="shared" si="785"/>
        <v>17.59</v>
      </c>
      <c r="AC987" s="2">
        <f t="shared" si="786"/>
        <v>17.59</v>
      </c>
      <c r="AD987" s="2">
        <f t="shared" si="787"/>
        <v>0</v>
      </c>
      <c r="AE987" s="2">
        <f t="shared" si="788"/>
        <v>0</v>
      </c>
      <c r="AF987" s="2">
        <f t="shared" si="789"/>
        <v>0</v>
      </c>
      <c r="AG987" s="2">
        <f t="shared" si="790"/>
        <v>0</v>
      </c>
      <c r="AH987" s="2">
        <f t="shared" si="791"/>
        <v>0</v>
      </c>
      <c r="AI987" s="2">
        <f t="shared" si="792"/>
        <v>0</v>
      </c>
      <c r="AJ987" s="2">
        <f t="shared" si="793"/>
        <v>0</v>
      </c>
      <c r="AK987" s="2">
        <v>17.59</v>
      </c>
      <c r="AL987" s="2">
        <v>17.59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125</v>
      </c>
      <c r="AU987" s="2">
        <v>94</v>
      </c>
      <c r="AV987" s="2">
        <v>1</v>
      </c>
      <c r="AW987" s="2">
        <v>1</v>
      </c>
      <c r="AX987" s="2"/>
      <c r="AY987" s="2"/>
      <c r="AZ987" s="2">
        <v>1</v>
      </c>
      <c r="BA987" s="2">
        <v>1</v>
      </c>
      <c r="BB987" s="2">
        <v>1</v>
      </c>
      <c r="BC987" s="2">
        <v>1</v>
      </c>
      <c r="BD987" s="2" t="s">
        <v>3</v>
      </c>
      <c r="BE987" s="2" t="s">
        <v>3</v>
      </c>
      <c r="BF987" s="2" t="s">
        <v>3</v>
      </c>
      <c r="BG987" s="2" t="s">
        <v>3</v>
      </c>
      <c r="BH987" s="2">
        <v>3</v>
      </c>
      <c r="BI987" s="2">
        <v>1</v>
      </c>
      <c r="BJ987" s="2" t="s">
        <v>822</v>
      </c>
      <c r="BK987" s="2"/>
      <c r="BL987" s="2"/>
      <c r="BM987" s="2">
        <v>1833</v>
      </c>
      <c r="BN987" s="2">
        <v>0</v>
      </c>
      <c r="BO987" s="2" t="s">
        <v>3</v>
      </c>
      <c r="BP987" s="2">
        <v>0</v>
      </c>
      <c r="BQ987" s="2">
        <v>30</v>
      </c>
      <c r="BR987" s="2">
        <v>0</v>
      </c>
      <c r="BS987" s="2">
        <v>1</v>
      </c>
      <c r="BT987" s="2">
        <v>1</v>
      </c>
      <c r="BU987" s="2">
        <v>1</v>
      </c>
      <c r="BV987" s="2">
        <v>1</v>
      </c>
      <c r="BW987" s="2">
        <v>1</v>
      </c>
      <c r="BX987" s="2">
        <v>1</v>
      </c>
      <c r="BY987" s="2" t="s">
        <v>3</v>
      </c>
      <c r="BZ987" s="2">
        <v>125</v>
      </c>
      <c r="CA987" s="2">
        <v>94</v>
      </c>
      <c r="CB987" s="2" t="s">
        <v>3</v>
      </c>
      <c r="CC987" s="2"/>
      <c r="CD987" s="2"/>
      <c r="CE987" s="2">
        <v>30</v>
      </c>
      <c r="CF987" s="2">
        <v>0</v>
      </c>
      <c r="CG987" s="2">
        <v>0</v>
      </c>
      <c r="CH987" s="2"/>
      <c r="CI987" s="2"/>
      <c r="CJ987" s="2"/>
      <c r="CK987" s="2"/>
      <c r="CL987" s="2"/>
      <c r="CM987" s="2">
        <v>0</v>
      </c>
      <c r="CN987" s="2" t="s">
        <v>3</v>
      </c>
      <c r="CO987" s="2">
        <v>0</v>
      </c>
      <c r="CP987" s="2">
        <f t="shared" si="794"/>
        <v>35.18</v>
      </c>
      <c r="CQ987" s="2">
        <f t="shared" si="795"/>
        <v>17.59</v>
      </c>
      <c r="CR987" s="2">
        <f t="shared" si="796"/>
        <v>0</v>
      </c>
      <c r="CS987" s="2">
        <f t="shared" si="797"/>
        <v>0</v>
      </c>
      <c r="CT987" s="2">
        <f t="shared" si="798"/>
        <v>0</v>
      </c>
      <c r="CU987" s="2">
        <f t="shared" si="799"/>
        <v>0</v>
      </c>
      <c r="CV987" s="2">
        <f t="shared" si="800"/>
        <v>0</v>
      </c>
      <c r="CW987" s="2">
        <f t="shared" si="801"/>
        <v>0</v>
      </c>
      <c r="CX987" s="2">
        <f t="shared" si="802"/>
        <v>0</v>
      </c>
      <c r="CY987" s="2">
        <f>((S987*BZ987)/100)</f>
        <v>0</v>
      </c>
      <c r="CZ987" s="2">
        <f>((S987*CA987)/100)</f>
        <v>0</v>
      </c>
      <c r="DA987" s="2"/>
      <c r="DB987" s="2"/>
      <c r="DC987" s="2" t="s">
        <v>3</v>
      </c>
      <c r="DD987" s="2" t="s">
        <v>3</v>
      </c>
      <c r="DE987" s="2" t="s">
        <v>3</v>
      </c>
      <c r="DF987" s="2" t="s">
        <v>3</v>
      </c>
      <c r="DG987" s="2" t="s">
        <v>3</v>
      </c>
      <c r="DH987" s="2" t="s">
        <v>3</v>
      </c>
      <c r="DI987" s="2" t="s">
        <v>3</v>
      </c>
      <c r="DJ987" s="2" t="s">
        <v>3</v>
      </c>
      <c r="DK987" s="2" t="s">
        <v>3</v>
      </c>
      <c r="DL987" s="2" t="s">
        <v>3</v>
      </c>
      <c r="DM987" s="2" t="s">
        <v>3</v>
      </c>
      <c r="DN987" s="2">
        <v>0</v>
      </c>
      <c r="DO987" s="2">
        <v>0</v>
      </c>
      <c r="DP987" s="2">
        <v>1</v>
      </c>
      <c r="DQ987" s="2">
        <v>1</v>
      </c>
      <c r="DR987" s="2"/>
      <c r="DS987" s="2"/>
      <c r="DT987" s="2"/>
      <c r="DU987" s="2">
        <v>1010</v>
      </c>
      <c r="DV987" s="2" t="s">
        <v>397</v>
      </c>
      <c r="DW987" s="2" t="s">
        <v>397</v>
      </c>
      <c r="DX987" s="2">
        <v>1</v>
      </c>
      <c r="DY987" s="2"/>
      <c r="DZ987" s="2" t="s">
        <v>3</v>
      </c>
      <c r="EA987" s="2" t="s">
        <v>3</v>
      </c>
      <c r="EB987" s="2" t="s">
        <v>3</v>
      </c>
      <c r="EC987" s="2" t="s">
        <v>3</v>
      </c>
      <c r="ED987" s="2"/>
      <c r="EE987" s="2">
        <v>49575149</v>
      </c>
      <c r="EF987" s="2">
        <v>30</v>
      </c>
      <c r="EG987" s="2" t="s">
        <v>35</v>
      </c>
      <c r="EH987" s="2">
        <v>0</v>
      </c>
      <c r="EI987" s="2" t="s">
        <v>3</v>
      </c>
      <c r="EJ987" s="2">
        <v>1</v>
      </c>
      <c r="EK987" s="2">
        <v>1833</v>
      </c>
      <c r="EL987" s="2" t="s">
        <v>744</v>
      </c>
      <c r="EM987" s="2" t="s">
        <v>745</v>
      </c>
      <c r="EN987" s="2"/>
      <c r="EO987" s="2" t="s">
        <v>3</v>
      </c>
      <c r="EP987" s="2"/>
      <c r="EQ987" s="2">
        <v>0</v>
      </c>
      <c r="ER987" s="2">
        <v>17.59</v>
      </c>
      <c r="ES987" s="2">
        <v>17.59</v>
      </c>
      <c r="ET987" s="2">
        <v>0</v>
      </c>
      <c r="EU987" s="2">
        <v>0</v>
      </c>
      <c r="EV987" s="2">
        <v>0</v>
      </c>
      <c r="EW987" s="2">
        <v>0</v>
      </c>
      <c r="EX987" s="2">
        <v>0</v>
      </c>
      <c r="EY987" s="2"/>
      <c r="EZ987" s="2"/>
      <c r="FA987" s="2"/>
      <c r="FB987" s="2"/>
      <c r="FC987" s="2"/>
      <c r="FD987" s="2"/>
      <c r="FE987" s="2"/>
      <c r="FF987" s="2"/>
      <c r="FG987" s="2"/>
      <c r="FH987" s="2"/>
      <c r="FI987" s="2"/>
      <c r="FJ987" s="2"/>
      <c r="FK987" s="2"/>
      <c r="FL987" s="2"/>
      <c r="FM987" s="2"/>
      <c r="FN987" s="2"/>
      <c r="FO987" s="2"/>
      <c r="FP987" s="2"/>
      <c r="FQ987" s="2">
        <v>0</v>
      </c>
      <c r="FR987" s="2">
        <f t="shared" si="803"/>
        <v>0</v>
      </c>
      <c r="FS987" s="2">
        <v>0</v>
      </c>
      <c r="FT987" s="2"/>
      <c r="FU987" s="2"/>
      <c r="FV987" s="2"/>
      <c r="FW987" s="2"/>
      <c r="FX987" s="2">
        <v>125</v>
      </c>
      <c r="FY987" s="2">
        <v>94</v>
      </c>
      <c r="FZ987" s="2"/>
      <c r="GA987" s="2" t="s">
        <v>3</v>
      </c>
      <c r="GB987" s="2"/>
      <c r="GC987" s="2"/>
      <c r="GD987" s="2">
        <v>0</v>
      </c>
      <c r="GE987" s="2"/>
      <c r="GF987" s="2">
        <v>462975870</v>
      </c>
      <c r="GG987" s="2">
        <v>2</v>
      </c>
      <c r="GH987" s="2">
        <v>1</v>
      </c>
      <c r="GI987" s="2">
        <v>-2</v>
      </c>
      <c r="GJ987" s="2">
        <v>0</v>
      </c>
      <c r="GK987" s="2">
        <f>ROUND(R987*(R12)/100,2)</f>
        <v>0</v>
      </c>
      <c r="GL987" s="2">
        <f t="shared" si="804"/>
        <v>0</v>
      </c>
      <c r="GM987" s="2">
        <f t="shared" si="805"/>
        <v>35.18</v>
      </c>
      <c r="GN987" s="2">
        <f t="shared" si="806"/>
        <v>35.18</v>
      </c>
      <c r="GO987" s="2">
        <f t="shared" si="807"/>
        <v>0</v>
      </c>
      <c r="GP987" s="2">
        <f t="shared" si="808"/>
        <v>0</v>
      </c>
      <c r="GQ987" s="2"/>
      <c r="GR987" s="2">
        <v>0</v>
      </c>
      <c r="GS987" s="2">
        <v>3</v>
      </c>
      <c r="GT987" s="2">
        <v>0</v>
      </c>
      <c r="GU987" s="2" t="s">
        <v>3</v>
      </c>
      <c r="GV987" s="2">
        <f t="shared" si="809"/>
        <v>0</v>
      </c>
      <c r="GW987" s="2">
        <v>1</v>
      </c>
      <c r="GX987" s="2">
        <f t="shared" si="810"/>
        <v>0</v>
      </c>
      <c r="GY987" s="2"/>
      <c r="GZ987" s="2"/>
      <c r="HA987" s="2">
        <v>0</v>
      </c>
      <c r="HB987" s="2">
        <v>0</v>
      </c>
      <c r="HC987" s="2">
        <f t="shared" si="811"/>
        <v>0</v>
      </c>
      <c r="HD987" s="2"/>
      <c r="HE987" s="2" t="s">
        <v>3</v>
      </c>
      <c r="HF987" s="2" t="s">
        <v>3</v>
      </c>
      <c r="HG987" s="2"/>
      <c r="HH987" s="2"/>
      <c r="HI987" s="2"/>
      <c r="HJ987" s="2"/>
      <c r="HK987" s="2"/>
      <c r="HL987" s="2"/>
      <c r="HM987" s="2" t="s">
        <v>3</v>
      </c>
      <c r="HN987" s="2" t="s">
        <v>3</v>
      </c>
      <c r="HO987" s="2" t="s">
        <v>3</v>
      </c>
      <c r="HP987" s="2" t="s">
        <v>3</v>
      </c>
      <c r="HQ987" s="2" t="s">
        <v>3</v>
      </c>
      <c r="HR987" s="2"/>
      <c r="HS987" s="2"/>
      <c r="HT987" s="2"/>
      <c r="HU987" s="2"/>
      <c r="HV987" s="2"/>
      <c r="HW987" s="2"/>
      <c r="HX987" s="2"/>
      <c r="HY987" s="2"/>
      <c r="HZ987" s="2"/>
      <c r="IA987" s="2"/>
      <c r="IB987" s="2"/>
      <c r="IC987" s="2"/>
      <c r="ID987" s="2"/>
      <c r="IE987" s="2"/>
      <c r="IF987" s="2"/>
      <c r="IG987" s="2"/>
      <c r="IH987" s="2"/>
      <c r="II987" s="2"/>
      <c r="IJ987" s="2"/>
      <c r="IK987" s="2">
        <v>0</v>
      </c>
      <c r="IL987" s="2"/>
      <c r="IM987" s="2"/>
      <c r="IN987" s="2"/>
      <c r="IO987" s="2"/>
      <c r="IP987" s="2"/>
      <c r="IQ987" s="2"/>
      <c r="IR987" s="2"/>
      <c r="IS987" s="2"/>
      <c r="IT987" s="2"/>
      <c r="IU987" s="2"/>
    </row>
    <row r="988" spans="1:255" x14ac:dyDescent="0.2">
      <c r="A988">
        <v>18</v>
      </c>
      <c r="B988">
        <v>1</v>
      </c>
      <c r="C988">
        <v>549</v>
      </c>
      <c r="E988" t="s">
        <v>868</v>
      </c>
      <c r="F988" t="s">
        <v>820</v>
      </c>
      <c r="G988" t="s">
        <v>821</v>
      </c>
      <c r="H988" t="s">
        <v>397</v>
      </c>
      <c r="I988">
        <f>I982*J988</f>
        <v>1.9999999999999998</v>
      </c>
      <c r="J988">
        <v>76.92307692307692</v>
      </c>
      <c r="K988">
        <v>76.923077000000006</v>
      </c>
      <c r="O988">
        <f t="shared" si="774"/>
        <v>161.12</v>
      </c>
      <c r="P988">
        <f t="shared" si="775"/>
        <v>161.12</v>
      </c>
      <c r="Q988">
        <f t="shared" si="776"/>
        <v>0</v>
      </c>
      <c r="R988">
        <f t="shared" si="777"/>
        <v>0</v>
      </c>
      <c r="S988">
        <f t="shared" si="778"/>
        <v>0</v>
      </c>
      <c r="T988">
        <f t="shared" si="779"/>
        <v>0</v>
      </c>
      <c r="U988">
        <f t="shared" si="780"/>
        <v>0</v>
      </c>
      <c r="V988">
        <f t="shared" si="781"/>
        <v>0</v>
      </c>
      <c r="W988">
        <f t="shared" si="782"/>
        <v>0</v>
      </c>
      <c r="X988">
        <f t="shared" si="783"/>
        <v>0</v>
      </c>
      <c r="Y988">
        <f t="shared" si="784"/>
        <v>0</v>
      </c>
      <c r="AA988">
        <v>50417531</v>
      </c>
      <c r="AB988">
        <f t="shared" si="785"/>
        <v>17.59</v>
      </c>
      <c r="AC988">
        <f t="shared" si="786"/>
        <v>17.59</v>
      </c>
      <c r="AD988">
        <f t="shared" si="787"/>
        <v>0</v>
      </c>
      <c r="AE988">
        <f t="shared" si="788"/>
        <v>0</v>
      </c>
      <c r="AF988">
        <f t="shared" si="789"/>
        <v>0</v>
      </c>
      <c r="AG988">
        <f t="shared" si="790"/>
        <v>0</v>
      </c>
      <c r="AH988">
        <f t="shared" si="791"/>
        <v>0</v>
      </c>
      <c r="AI988">
        <f t="shared" si="792"/>
        <v>0</v>
      </c>
      <c r="AJ988">
        <f t="shared" si="793"/>
        <v>0</v>
      </c>
      <c r="AK988">
        <v>17.59</v>
      </c>
      <c r="AL988">
        <v>17.59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  <c r="AS988">
        <v>0</v>
      </c>
      <c r="AT988">
        <v>0</v>
      </c>
      <c r="AU988">
        <v>0</v>
      </c>
      <c r="AV988">
        <v>1</v>
      </c>
      <c r="AW988">
        <v>1</v>
      </c>
      <c r="AZ988">
        <v>1</v>
      </c>
      <c r="BA988">
        <v>1</v>
      </c>
      <c r="BB988">
        <v>1</v>
      </c>
      <c r="BC988">
        <v>4.58</v>
      </c>
      <c r="BD988" t="s">
        <v>3</v>
      </c>
      <c r="BE988" t="s">
        <v>3</v>
      </c>
      <c r="BF988" t="s">
        <v>3</v>
      </c>
      <c r="BG988" t="s">
        <v>3</v>
      </c>
      <c r="BH988">
        <v>3</v>
      </c>
      <c r="BI988">
        <v>1</v>
      </c>
      <c r="BJ988" t="s">
        <v>822</v>
      </c>
      <c r="BM988">
        <v>1833</v>
      </c>
      <c r="BN988">
        <v>0</v>
      </c>
      <c r="BO988" t="s">
        <v>820</v>
      </c>
      <c r="BP988">
        <v>1</v>
      </c>
      <c r="BQ988">
        <v>30</v>
      </c>
      <c r="BR988">
        <v>0</v>
      </c>
      <c r="BS988">
        <v>1</v>
      </c>
      <c r="BT988">
        <v>1</v>
      </c>
      <c r="BU988">
        <v>1</v>
      </c>
      <c r="BV988">
        <v>1</v>
      </c>
      <c r="BW988">
        <v>1</v>
      </c>
      <c r="BX988">
        <v>1</v>
      </c>
      <c r="BY988" t="s">
        <v>3</v>
      </c>
      <c r="BZ988">
        <v>0</v>
      </c>
      <c r="CA988">
        <v>0</v>
      </c>
      <c r="CB988" t="s">
        <v>3</v>
      </c>
      <c r="CE988">
        <v>30</v>
      </c>
      <c r="CF988">
        <v>0</v>
      </c>
      <c r="CG988">
        <v>0</v>
      </c>
      <c r="CM988">
        <v>0</v>
      </c>
      <c r="CN988" t="s">
        <v>3</v>
      </c>
      <c r="CO988">
        <v>0</v>
      </c>
      <c r="CP988">
        <f t="shared" si="794"/>
        <v>161.12</v>
      </c>
      <c r="CQ988">
        <f t="shared" si="795"/>
        <v>80.56</v>
      </c>
      <c r="CR988">
        <f t="shared" si="796"/>
        <v>0</v>
      </c>
      <c r="CS988">
        <f t="shared" si="797"/>
        <v>0</v>
      </c>
      <c r="CT988">
        <f t="shared" si="798"/>
        <v>0</v>
      </c>
      <c r="CU988">
        <f t="shared" si="799"/>
        <v>0</v>
      </c>
      <c r="CV988">
        <f t="shared" si="800"/>
        <v>0</v>
      </c>
      <c r="CW988">
        <f t="shared" si="801"/>
        <v>0</v>
      </c>
      <c r="CX988">
        <f t="shared" si="802"/>
        <v>0</v>
      </c>
      <c r="CY988">
        <f>S988*(BZ988/100)</f>
        <v>0</v>
      </c>
      <c r="CZ988">
        <f>S988*(CA988/100)</f>
        <v>0</v>
      </c>
      <c r="DC988" t="s">
        <v>3</v>
      </c>
      <c r="DD988" t="s">
        <v>3</v>
      </c>
      <c r="DE988" t="s">
        <v>3</v>
      </c>
      <c r="DF988" t="s">
        <v>3</v>
      </c>
      <c r="DG988" t="s">
        <v>3</v>
      </c>
      <c r="DH988" t="s">
        <v>3</v>
      </c>
      <c r="DI988" t="s">
        <v>3</v>
      </c>
      <c r="DJ988" t="s">
        <v>3</v>
      </c>
      <c r="DK988" t="s">
        <v>3</v>
      </c>
      <c r="DL988" t="s">
        <v>3</v>
      </c>
      <c r="DM988" t="s">
        <v>3</v>
      </c>
      <c r="DN988">
        <v>125</v>
      </c>
      <c r="DO988">
        <v>94</v>
      </c>
      <c r="DP988">
        <v>1</v>
      </c>
      <c r="DQ988">
        <v>1</v>
      </c>
      <c r="DU988">
        <v>1010</v>
      </c>
      <c r="DV988" t="s">
        <v>397</v>
      </c>
      <c r="DW988" t="s">
        <v>397</v>
      </c>
      <c r="DX988">
        <v>1</v>
      </c>
      <c r="DZ988" t="s">
        <v>3</v>
      </c>
      <c r="EA988" t="s">
        <v>3</v>
      </c>
      <c r="EB988" t="s">
        <v>3</v>
      </c>
      <c r="EC988" t="s">
        <v>3</v>
      </c>
      <c r="EE988">
        <v>49575149</v>
      </c>
      <c r="EF988">
        <v>30</v>
      </c>
      <c r="EG988" t="s">
        <v>35</v>
      </c>
      <c r="EH988">
        <v>0</v>
      </c>
      <c r="EI988" t="s">
        <v>3</v>
      </c>
      <c r="EJ988">
        <v>1</v>
      </c>
      <c r="EK988">
        <v>1833</v>
      </c>
      <c r="EL988" t="s">
        <v>744</v>
      </c>
      <c r="EM988" t="s">
        <v>745</v>
      </c>
      <c r="EO988" t="s">
        <v>3</v>
      </c>
      <c r="EQ988">
        <v>0</v>
      </c>
      <c r="ER988">
        <v>17.59</v>
      </c>
      <c r="ES988">
        <v>17.59</v>
      </c>
      <c r="ET988">
        <v>0</v>
      </c>
      <c r="EU988">
        <v>0</v>
      </c>
      <c r="EV988">
        <v>0</v>
      </c>
      <c r="EW988">
        <v>0</v>
      </c>
      <c r="EX988">
        <v>0</v>
      </c>
      <c r="FQ988">
        <v>0</v>
      </c>
      <c r="FR988">
        <f t="shared" si="803"/>
        <v>0</v>
      </c>
      <c r="FS988">
        <v>0</v>
      </c>
      <c r="FX988">
        <v>125</v>
      </c>
      <c r="FY988">
        <v>94</v>
      </c>
      <c r="GA988" t="s">
        <v>3</v>
      </c>
      <c r="GD988">
        <v>0</v>
      </c>
      <c r="GF988">
        <v>462975870</v>
      </c>
      <c r="GG988">
        <v>2</v>
      </c>
      <c r="GH988">
        <v>1</v>
      </c>
      <c r="GI988">
        <v>2</v>
      </c>
      <c r="GJ988">
        <v>0</v>
      </c>
      <c r="GK988">
        <f>ROUND(R988*(S12)/100,2)</f>
        <v>0</v>
      </c>
      <c r="GL988">
        <f t="shared" si="804"/>
        <v>0</v>
      </c>
      <c r="GM988">
        <f t="shared" si="805"/>
        <v>161.12</v>
      </c>
      <c r="GN988">
        <f t="shared" si="806"/>
        <v>161.12</v>
      </c>
      <c r="GO988">
        <f t="shared" si="807"/>
        <v>0</v>
      </c>
      <c r="GP988">
        <f t="shared" si="808"/>
        <v>0</v>
      </c>
      <c r="GR988">
        <v>0</v>
      </c>
      <c r="GS988">
        <v>3</v>
      </c>
      <c r="GT988">
        <v>0</v>
      </c>
      <c r="GU988" t="s">
        <v>3</v>
      </c>
      <c r="GV988">
        <f t="shared" si="809"/>
        <v>0</v>
      </c>
      <c r="GW988">
        <v>1</v>
      </c>
      <c r="GX988">
        <f t="shared" si="810"/>
        <v>0</v>
      </c>
      <c r="HA988">
        <v>0</v>
      </c>
      <c r="HB988">
        <v>0</v>
      </c>
      <c r="HC988">
        <f t="shared" si="811"/>
        <v>0</v>
      </c>
      <c r="HE988" t="s">
        <v>3</v>
      </c>
      <c r="HF988" t="s">
        <v>3</v>
      </c>
      <c r="HM988" t="s">
        <v>3</v>
      </c>
      <c r="HN988" t="s">
        <v>3</v>
      </c>
      <c r="HO988" t="s">
        <v>3</v>
      </c>
      <c r="HP988" t="s">
        <v>3</v>
      </c>
      <c r="HQ988" t="s">
        <v>3</v>
      </c>
      <c r="IK988">
        <v>0</v>
      </c>
    </row>
    <row r="989" spans="1:255" x14ac:dyDescent="0.2">
      <c r="A989" s="2">
        <v>18</v>
      </c>
      <c r="B989" s="2">
        <v>1</v>
      </c>
      <c r="C989" s="2">
        <v>537</v>
      </c>
      <c r="D989" s="2"/>
      <c r="E989" s="2" t="s">
        <v>869</v>
      </c>
      <c r="F989" s="2" t="s">
        <v>759</v>
      </c>
      <c r="G989" s="2" t="s">
        <v>760</v>
      </c>
      <c r="H989" s="2" t="s">
        <v>397</v>
      </c>
      <c r="I989" s="2">
        <f>I981*J989</f>
        <v>2.3400000000000001E-2</v>
      </c>
      <c r="J989" s="2">
        <v>0.9</v>
      </c>
      <c r="K989" s="2">
        <v>0.9</v>
      </c>
      <c r="L989" s="2"/>
      <c r="M989" s="2"/>
      <c r="N989" s="2"/>
      <c r="O989" s="2">
        <f t="shared" si="774"/>
        <v>0.28000000000000003</v>
      </c>
      <c r="P989" s="2">
        <f t="shared" si="775"/>
        <v>0.28000000000000003</v>
      </c>
      <c r="Q989" s="2">
        <f t="shared" si="776"/>
        <v>0</v>
      </c>
      <c r="R989" s="2">
        <f t="shared" si="777"/>
        <v>0</v>
      </c>
      <c r="S989" s="2">
        <f t="shared" si="778"/>
        <v>0</v>
      </c>
      <c r="T989" s="2">
        <f t="shared" si="779"/>
        <v>0</v>
      </c>
      <c r="U989" s="2">
        <f t="shared" si="780"/>
        <v>0</v>
      </c>
      <c r="V989" s="2">
        <f t="shared" si="781"/>
        <v>0</v>
      </c>
      <c r="W989" s="2">
        <f t="shared" si="782"/>
        <v>0</v>
      </c>
      <c r="X989" s="2">
        <f t="shared" si="783"/>
        <v>0</v>
      </c>
      <c r="Y989" s="2">
        <f t="shared" si="784"/>
        <v>0</v>
      </c>
      <c r="Z989" s="2"/>
      <c r="AA989" s="2">
        <v>50417534</v>
      </c>
      <c r="AB989" s="2">
        <f t="shared" si="785"/>
        <v>11.82</v>
      </c>
      <c r="AC989" s="2">
        <f t="shared" si="786"/>
        <v>11.82</v>
      </c>
      <c r="AD989" s="2">
        <f t="shared" si="787"/>
        <v>0</v>
      </c>
      <c r="AE989" s="2">
        <f t="shared" si="788"/>
        <v>0</v>
      </c>
      <c r="AF989" s="2">
        <f t="shared" si="789"/>
        <v>0</v>
      </c>
      <c r="AG989" s="2">
        <f t="shared" si="790"/>
        <v>0</v>
      </c>
      <c r="AH989" s="2">
        <f t="shared" si="791"/>
        <v>0</v>
      </c>
      <c r="AI989" s="2">
        <f t="shared" si="792"/>
        <v>0</v>
      </c>
      <c r="AJ989" s="2">
        <f t="shared" si="793"/>
        <v>0</v>
      </c>
      <c r="AK989" s="2">
        <v>11.82</v>
      </c>
      <c r="AL989" s="2">
        <v>11.82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125</v>
      </c>
      <c r="AU989" s="2">
        <v>94</v>
      </c>
      <c r="AV989" s="2">
        <v>1</v>
      </c>
      <c r="AW989" s="2">
        <v>1</v>
      </c>
      <c r="AX989" s="2"/>
      <c r="AY989" s="2"/>
      <c r="AZ989" s="2">
        <v>1</v>
      </c>
      <c r="BA989" s="2">
        <v>1</v>
      </c>
      <c r="BB989" s="2">
        <v>1</v>
      </c>
      <c r="BC989" s="2">
        <v>1</v>
      </c>
      <c r="BD989" s="2" t="s">
        <v>3</v>
      </c>
      <c r="BE989" s="2" t="s">
        <v>3</v>
      </c>
      <c r="BF989" s="2" t="s">
        <v>3</v>
      </c>
      <c r="BG989" s="2" t="s">
        <v>3</v>
      </c>
      <c r="BH989" s="2">
        <v>3</v>
      </c>
      <c r="BI989" s="2">
        <v>1</v>
      </c>
      <c r="BJ989" s="2" t="s">
        <v>761</v>
      </c>
      <c r="BK989" s="2"/>
      <c r="BL989" s="2"/>
      <c r="BM989" s="2">
        <v>1833</v>
      </c>
      <c r="BN989" s="2">
        <v>0</v>
      </c>
      <c r="BO989" s="2" t="s">
        <v>3</v>
      </c>
      <c r="BP989" s="2">
        <v>0</v>
      </c>
      <c r="BQ989" s="2">
        <v>30</v>
      </c>
      <c r="BR989" s="2">
        <v>0</v>
      </c>
      <c r="BS989" s="2">
        <v>1</v>
      </c>
      <c r="BT989" s="2">
        <v>1</v>
      </c>
      <c r="BU989" s="2">
        <v>1</v>
      </c>
      <c r="BV989" s="2">
        <v>1</v>
      </c>
      <c r="BW989" s="2">
        <v>1</v>
      </c>
      <c r="BX989" s="2">
        <v>1</v>
      </c>
      <c r="BY989" s="2" t="s">
        <v>3</v>
      </c>
      <c r="BZ989" s="2">
        <v>125</v>
      </c>
      <c r="CA989" s="2">
        <v>94</v>
      </c>
      <c r="CB989" s="2" t="s">
        <v>3</v>
      </c>
      <c r="CC989" s="2"/>
      <c r="CD989" s="2"/>
      <c r="CE989" s="2">
        <v>30</v>
      </c>
      <c r="CF989" s="2">
        <v>0</v>
      </c>
      <c r="CG989" s="2">
        <v>0</v>
      </c>
      <c r="CH989" s="2"/>
      <c r="CI989" s="2"/>
      <c r="CJ989" s="2"/>
      <c r="CK989" s="2"/>
      <c r="CL989" s="2"/>
      <c r="CM989" s="2">
        <v>0</v>
      </c>
      <c r="CN989" s="2" t="s">
        <v>3</v>
      </c>
      <c r="CO989" s="2">
        <v>0</v>
      </c>
      <c r="CP989" s="2">
        <f t="shared" si="794"/>
        <v>0.28000000000000003</v>
      </c>
      <c r="CQ989" s="2">
        <f t="shared" si="795"/>
        <v>11.82</v>
      </c>
      <c r="CR989" s="2">
        <f t="shared" si="796"/>
        <v>0</v>
      </c>
      <c r="CS989" s="2">
        <f t="shared" si="797"/>
        <v>0</v>
      </c>
      <c r="CT989" s="2">
        <f t="shared" si="798"/>
        <v>0</v>
      </c>
      <c r="CU989" s="2">
        <f t="shared" si="799"/>
        <v>0</v>
      </c>
      <c r="CV989" s="2">
        <f t="shared" si="800"/>
        <v>0</v>
      </c>
      <c r="CW989" s="2">
        <f t="shared" si="801"/>
        <v>0</v>
      </c>
      <c r="CX989" s="2">
        <f t="shared" si="802"/>
        <v>0</v>
      </c>
      <c r="CY989" s="2">
        <f>((S989*BZ989)/100)</f>
        <v>0</v>
      </c>
      <c r="CZ989" s="2">
        <f>((S989*CA989)/100)</f>
        <v>0</v>
      </c>
      <c r="DA989" s="2"/>
      <c r="DB989" s="2"/>
      <c r="DC989" s="2" t="s">
        <v>3</v>
      </c>
      <c r="DD989" s="2" t="s">
        <v>3</v>
      </c>
      <c r="DE989" s="2" t="s">
        <v>3</v>
      </c>
      <c r="DF989" s="2" t="s">
        <v>3</v>
      </c>
      <c r="DG989" s="2" t="s">
        <v>3</v>
      </c>
      <c r="DH989" s="2" t="s">
        <v>3</v>
      </c>
      <c r="DI989" s="2" t="s">
        <v>3</v>
      </c>
      <c r="DJ989" s="2" t="s">
        <v>3</v>
      </c>
      <c r="DK989" s="2" t="s">
        <v>3</v>
      </c>
      <c r="DL989" s="2" t="s">
        <v>3</v>
      </c>
      <c r="DM989" s="2" t="s">
        <v>3</v>
      </c>
      <c r="DN989" s="2">
        <v>0</v>
      </c>
      <c r="DO989" s="2">
        <v>0</v>
      </c>
      <c r="DP989" s="2">
        <v>1</v>
      </c>
      <c r="DQ989" s="2">
        <v>1</v>
      </c>
      <c r="DR989" s="2"/>
      <c r="DS989" s="2"/>
      <c r="DT989" s="2"/>
      <c r="DU989" s="2">
        <v>1010</v>
      </c>
      <c r="DV989" s="2" t="s">
        <v>397</v>
      </c>
      <c r="DW989" s="2" t="s">
        <v>397</v>
      </c>
      <c r="DX989" s="2">
        <v>1</v>
      </c>
      <c r="DY989" s="2"/>
      <c r="DZ989" s="2" t="s">
        <v>3</v>
      </c>
      <c r="EA989" s="2" t="s">
        <v>3</v>
      </c>
      <c r="EB989" s="2" t="s">
        <v>3</v>
      </c>
      <c r="EC989" s="2" t="s">
        <v>3</v>
      </c>
      <c r="ED989" s="2"/>
      <c r="EE989" s="2">
        <v>49575149</v>
      </c>
      <c r="EF989" s="2">
        <v>30</v>
      </c>
      <c r="EG989" s="2" t="s">
        <v>35</v>
      </c>
      <c r="EH989" s="2">
        <v>0</v>
      </c>
      <c r="EI989" s="2" t="s">
        <v>3</v>
      </c>
      <c r="EJ989" s="2">
        <v>1</v>
      </c>
      <c r="EK989" s="2">
        <v>1833</v>
      </c>
      <c r="EL989" s="2" t="s">
        <v>744</v>
      </c>
      <c r="EM989" s="2" t="s">
        <v>745</v>
      </c>
      <c r="EN989" s="2"/>
      <c r="EO989" s="2" t="s">
        <v>3</v>
      </c>
      <c r="EP989" s="2"/>
      <c r="EQ989" s="2">
        <v>0</v>
      </c>
      <c r="ER989" s="2">
        <v>11.82</v>
      </c>
      <c r="ES989" s="2">
        <v>11.82</v>
      </c>
      <c r="ET989" s="2">
        <v>0</v>
      </c>
      <c r="EU989" s="2">
        <v>0</v>
      </c>
      <c r="EV989" s="2">
        <v>0</v>
      </c>
      <c r="EW989" s="2">
        <v>0</v>
      </c>
      <c r="EX989" s="2">
        <v>0</v>
      </c>
      <c r="EY989" s="2"/>
      <c r="EZ989" s="2"/>
      <c r="FA989" s="2"/>
      <c r="FB989" s="2"/>
      <c r="FC989" s="2"/>
      <c r="FD989" s="2"/>
      <c r="FE989" s="2"/>
      <c r="FF989" s="2"/>
      <c r="FG989" s="2"/>
      <c r="FH989" s="2"/>
      <c r="FI989" s="2"/>
      <c r="FJ989" s="2"/>
      <c r="FK989" s="2"/>
      <c r="FL989" s="2"/>
      <c r="FM989" s="2"/>
      <c r="FN989" s="2"/>
      <c r="FO989" s="2"/>
      <c r="FP989" s="2"/>
      <c r="FQ989" s="2">
        <v>0</v>
      </c>
      <c r="FR989" s="2">
        <f t="shared" si="803"/>
        <v>0</v>
      </c>
      <c r="FS989" s="2">
        <v>0</v>
      </c>
      <c r="FT989" s="2"/>
      <c r="FU989" s="2"/>
      <c r="FV989" s="2"/>
      <c r="FW989" s="2"/>
      <c r="FX989" s="2">
        <v>125</v>
      </c>
      <c r="FY989" s="2">
        <v>94</v>
      </c>
      <c r="FZ989" s="2"/>
      <c r="GA989" s="2" t="s">
        <v>3</v>
      </c>
      <c r="GB989" s="2"/>
      <c r="GC989" s="2"/>
      <c r="GD989" s="2">
        <v>0</v>
      </c>
      <c r="GE989" s="2"/>
      <c r="GF989" s="2">
        <v>620473364</v>
      </c>
      <c r="GG989" s="2">
        <v>2</v>
      </c>
      <c r="GH989" s="2">
        <v>1</v>
      </c>
      <c r="GI989" s="2">
        <v>-2</v>
      </c>
      <c r="GJ989" s="2">
        <v>0</v>
      </c>
      <c r="GK989" s="2">
        <f>ROUND(R989*(R12)/100,2)</f>
        <v>0</v>
      </c>
      <c r="GL989" s="2">
        <f t="shared" si="804"/>
        <v>0</v>
      </c>
      <c r="GM989" s="2">
        <f t="shared" si="805"/>
        <v>0.28000000000000003</v>
      </c>
      <c r="GN989" s="2">
        <f t="shared" si="806"/>
        <v>0.28000000000000003</v>
      </c>
      <c r="GO989" s="2">
        <f t="shared" si="807"/>
        <v>0</v>
      </c>
      <c r="GP989" s="2">
        <f t="shared" si="808"/>
        <v>0</v>
      </c>
      <c r="GQ989" s="2"/>
      <c r="GR989" s="2">
        <v>0</v>
      </c>
      <c r="GS989" s="2">
        <v>3</v>
      </c>
      <c r="GT989" s="2">
        <v>0</v>
      </c>
      <c r="GU989" s="2" t="s">
        <v>3</v>
      </c>
      <c r="GV989" s="2">
        <f t="shared" si="809"/>
        <v>0</v>
      </c>
      <c r="GW989" s="2">
        <v>1</v>
      </c>
      <c r="GX989" s="2">
        <f t="shared" si="810"/>
        <v>0</v>
      </c>
      <c r="GY989" s="2"/>
      <c r="GZ989" s="2"/>
      <c r="HA989" s="2">
        <v>0</v>
      </c>
      <c r="HB989" s="2">
        <v>0</v>
      </c>
      <c r="HC989" s="2">
        <f t="shared" si="811"/>
        <v>0</v>
      </c>
      <c r="HD989" s="2"/>
      <c r="HE989" s="2" t="s">
        <v>3</v>
      </c>
      <c r="HF989" s="2" t="s">
        <v>3</v>
      </c>
      <c r="HG989" s="2"/>
      <c r="HH989" s="2"/>
      <c r="HI989" s="2"/>
      <c r="HJ989" s="2"/>
      <c r="HK989" s="2"/>
      <c r="HL989" s="2"/>
      <c r="HM989" s="2" t="s">
        <v>3</v>
      </c>
      <c r="HN989" s="2" t="s">
        <v>3</v>
      </c>
      <c r="HO989" s="2" t="s">
        <v>3</v>
      </c>
      <c r="HP989" s="2" t="s">
        <v>3</v>
      </c>
      <c r="HQ989" s="2" t="s">
        <v>3</v>
      </c>
      <c r="HR989" s="2"/>
      <c r="HS989" s="2"/>
      <c r="HT989" s="2"/>
      <c r="HU989" s="2"/>
      <c r="HV989" s="2"/>
      <c r="HW989" s="2"/>
      <c r="HX989" s="2"/>
      <c r="HY989" s="2"/>
      <c r="HZ989" s="2"/>
      <c r="IA989" s="2"/>
      <c r="IB989" s="2"/>
      <c r="IC989" s="2"/>
      <c r="ID989" s="2"/>
      <c r="IE989" s="2"/>
      <c r="IF989" s="2"/>
      <c r="IG989" s="2"/>
      <c r="IH989" s="2"/>
      <c r="II989" s="2"/>
      <c r="IJ989" s="2"/>
      <c r="IK989" s="2">
        <v>0</v>
      </c>
      <c r="IL989" s="2"/>
      <c r="IM989" s="2"/>
      <c r="IN989" s="2"/>
      <c r="IO989" s="2"/>
      <c r="IP989" s="2"/>
      <c r="IQ989" s="2"/>
      <c r="IR989" s="2"/>
      <c r="IS989" s="2"/>
      <c r="IT989" s="2"/>
      <c r="IU989" s="2"/>
    </row>
    <row r="990" spans="1:255" x14ac:dyDescent="0.2">
      <c r="A990">
        <v>18</v>
      </c>
      <c r="B990">
        <v>1</v>
      </c>
      <c r="C990">
        <v>550</v>
      </c>
      <c r="E990" t="s">
        <v>869</v>
      </c>
      <c r="F990" t="s">
        <v>759</v>
      </c>
      <c r="G990" t="s">
        <v>760</v>
      </c>
      <c r="H990" t="s">
        <v>397</v>
      </c>
      <c r="I990">
        <f>I982*J990</f>
        <v>2.3400000000000001E-2</v>
      </c>
      <c r="J990">
        <v>0.9</v>
      </c>
      <c r="K990">
        <v>0.9</v>
      </c>
      <c r="O990">
        <f t="shared" si="774"/>
        <v>2.02</v>
      </c>
      <c r="P990">
        <f t="shared" si="775"/>
        <v>2.02</v>
      </c>
      <c r="Q990">
        <f t="shared" si="776"/>
        <v>0</v>
      </c>
      <c r="R990">
        <f t="shared" si="777"/>
        <v>0</v>
      </c>
      <c r="S990">
        <f t="shared" si="778"/>
        <v>0</v>
      </c>
      <c r="T990">
        <f t="shared" si="779"/>
        <v>0</v>
      </c>
      <c r="U990">
        <f t="shared" si="780"/>
        <v>0</v>
      </c>
      <c r="V990">
        <f t="shared" si="781"/>
        <v>0</v>
      </c>
      <c r="W990">
        <f t="shared" si="782"/>
        <v>0</v>
      </c>
      <c r="X990">
        <f t="shared" si="783"/>
        <v>0</v>
      </c>
      <c r="Y990">
        <f t="shared" si="784"/>
        <v>0</v>
      </c>
      <c r="AA990">
        <v>50417531</v>
      </c>
      <c r="AB990">
        <f t="shared" si="785"/>
        <v>11.82</v>
      </c>
      <c r="AC990">
        <f t="shared" si="786"/>
        <v>11.82</v>
      </c>
      <c r="AD990">
        <f t="shared" si="787"/>
        <v>0</v>
      </c>
      <c r="AE990">
        <f t="shared" si="788"/>
        <v>0</v>
      </c>
      <c r="AF990">
        <f t="shared" si="789"/>
        <v>0</v>
      </c>
      <c r="AG990">
        <f t="shared" si="790"/>
        <v>0</v>
      </c>
      <c r="AH990">
        <f t="shared" si="791"/>
        <v>0</v>
      </c>
      <c r="AI990">
        <f t="shared" si="792"/>
        <v>0</v>
      </c>
      <c r="AJ990">
        <f t="shared" si="793"/>
        <v>0</v>
      </c>
      <c r="AK990">
        <v>11.82</v>
      </c>
      <c r="AL990">
        <v>11.82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7.2</v>
      </c>
      <c r="BD990" t="s">
        <v>3</v>
      </c>
      <c r="BE990" t="s">
        <v>3</v>
      </c>
      <c r="BF990" t="s">
        <v>3</v>
      </c>
      <c r="BG990" t="s">
        <v>3</v>
      </c>
      <c r="BH990">
        <v>3</v>
      </c>
      <c r="BI990">
        <v>1</v>
      </c>
      <c r="BJ990" t="s">
        <v>761</v>
      </c>
      <c r="BM990">
        <v>1833</v>
      </c>
      <c r="BN990">
        <v>0</v>
      </c>
      <c r="BO990" t="s">
        <v>759</v>
      </c>
      <c r="BP990">
        <v>1</v>
      </c>
      <c r="BQ990">
        <v>30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0</v>
      </c>
      <c r="CA990">
        <v>0</v>
      </c>
      <c r="CB990" t="s">
        <v>3</v>
      </c>
      <c r="CE990">
        <v>30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si="794"/>
        <v>2.02</v>
      </c>
      <c r="CQ990">
        <f t="shared" si="795"/>
        <v>85.1</v>
      </c>
      <c r="CR990">
        <f t="shared" si="796"/>
        <v>0</v>
      </c>
      <c r="CS990">
        <f t="shared" si="797"/>
        <v>0</v>
      </c>
      <c r="CT990">
        <f t="shared" si="798"/>
        <v>0</v>
      </c>
      <c r="CU990">
        <f t="shared" si="799"/>
        <v>0</v>
      </c>
      <c r="CV990">
        <f t="shared" si="800"/>
        <v>0</v>
      </c>
      <c r="CW990">
        <f t="shared" si="801"/>
        <v>0</v>
      </c>
      <c r="CX990">
        <f t="shared" si="802"/>
        <v>0</v>
      </c>
      <c r="CY990">
        <f>S990*(BZ990/100)</f>
        <v>0</v>
      </c>
      <c r="CZ990">
        <f>S990*(CA990/100)</f>
        <v>0</v>
      </c>
      <c r="DC990" t="s">
        <v>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125</v>
      </c>
      <c r="DO990">
        <v>94</v>
      </c>
      <c r="DP990">
        <v>1</v>
      </c>
      <c r="DQ990">
        <v>1</v>
      </c>
      <c r="DU990">
        <v>1010</v>
      </c>
      <c r="DV990" t="s">
        <v>397</v>
      </c>
      <c r="DW990" t="s">
        <v>397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49575149</v>
      </c>
      <c r="EF990">
        <v>30</v>
      </c>
      <c r="EG990" t="s">
        <v>35</v>
      </c>
      <c r="EH990">
        <v>0</v>
      </c>
      <c r="EI990" t="s">
        <v>3</v>
      </c>
      <c r="EJ990">
        <v>1</v>
      </c>
      <c r="EK990">
        <v>1833</v>
      </c>
      <c r="EL990" t="s">
        <v>744</v>
      </c>
      <c r="EM990" t="s">
        <v>745</v>
      </c>
      <c r="EO990" t="s">
        <v>3</v>
      </c>
      <c r="EQ990">
        <v>0</v>
      </c>
      <c r="ER990">
        <v>11.82</v>
      </c>
      <c r="ES990">
        <v>11.82</v>
      </c>
      <c r="ET990">
        <v>0</v>
      </c>
      <c r="EU990">
        <v>0</v>
      </c>
      <c r="EV990">
        <v>0</v>
      </c>
      <c r="EW990">
        <v>0</v>
      </c>
      <c r="EX990">
        <v>0</v>
      </c>
      <c r="FQ990">
        <v>0</v>
      </c>
      <c r="FR990">
        <f t="shared" si="803"/>
        <v>0</v>
      </c>
      <c r="FS990">
        <v>0</v>
      </c>
      <c r="FX990">
        <v>125</v>
      </c>
      <c r="FY990">
        <v>94</v>
      </c>
      <c r="GA990" t="s">
        <v>3</v>
      </c>
      <c r="GD990">
        <v>0</v>
      </c>
      <c r="GF990">
        <v>620473364</v>
      </c>
      <c r="GG990">
        <v>2</v>
      </c>
      <c r="GH990">
        <v>1</v>
      </c>
      <c r="GI990">
        <v>2</v>
      </c>
      <c r="GJ990">
        <v>0</v>
      </c>
      <c r="GK990">
        <f>ROUND(R990*(S12)/100,2)</f>
        <v>0</v>
      </c>
      <c r="GL990">
        <f t="shared" si="804"/>
        <v>0</v>
      </c>
      <c r="GM990">
        <f t="shared" si="805"/>
        <v>2.02</v>
      </c>
      <c r="GN990">
        <f t="shared" si="806"/>
        <v>2.02</v>
      </c>
      <c r="GO990">
        <f t="shared" si="807"/>
        <v>0</v>
      </c>
      <c r="GP990">
        <f t="shared" si="808"/>
        <v>0</v>
      </c>
      <c r="GR990">
        <v>0</v>
      </c>
      <c r="GS990">
        <v>3</v>
      </c>
      <c r="GT990">
        <v>0</v>
      </c>
      <c r="GU990" t="s">
        <v>3</v>
      </c>
      <c r="GV990">
        <f t="shared" si="809"/>
        <v>0</v>
      </c>
      <c r="GW990">
        <v>1</v>
      </c>
      <c r="GX990">
        <f t="shared" si="810"/>
        <v>0</v>
      </c>
      <c r="HA990">
        <v>0</v>
      </c>
      <c r="HB990">
        <v>0</v>
      </c>
      <c r="HC990">
        <f t="shared" si="811"/>
        <v>0</v>
      </c>
      <c r="HE990" t="s">
        <v>3</v>
      </c>
      <c r="HF990" t="s">
        <v>3</v>
      </c>
      <c r="HM990" t="s">
        <v>3</v>
      </c>
      <c r="HN990" t="s">
        <v>3</v>
      </c>
      <c r="HO990" t="s">
        <v>3</v>
      </c>
      <c r="HP990" t="s">
        <v>3</v>
      </c>
      <c r="HQ990" t="s">
        <v>3</v>
      </c>
      <c r="IK990">
        <v>0</v>
      </c>
    </row>
    <row r="991" spans="1:255" x14ac:dyDescent="0.2">
      <c r="A991" s="2">
        <v>17</v>
      </c>
      <c r="B991" s="2">
        <v>1</v>
      </c>
      <c r="C991" s="2">
        <f>ROW(SmtRes!A556)</f>
        <v>556</v>
      </c>
      <c r="D991" s="2">
        <f>ROW(EtalonRes!A557)</f>
        <v>557</v>
      </c>
      <c r="E991" s="2" t="s">
        <v>870</v>
      </c>
      <c r="F991" s="2" t="s">
        <v>654</v>
      </c>
      <c r="G991" s="2" t="s">
        <v>655</v>
      </c>
      <c r="H991" s="2" t="s">
        <v>656</v>
      </c>
      <c r="I991" s="2">
        <v>1</v>
      </c>
      <c r="J991" s="2">
        <v>0</v>
      </c>
      <c r="K991" s="2">
        <v>1</v>
      </c>
      <c r="L991" s="2"/>
      <c r="M991" s="2"/>
      <c r="N991" s="2"/>
      <c r="O991" s="2">
        <f t="shared" si="774"/>
        <v>342.18</v>
      </c>
      <c r="P991" s="2">
        <f t="shared" si="775"/>
        <v>222.03</v>
      </c>
      <c r="Q991" s="2">
        <f t="shared" si="776"/>
        <v>13.01</v>
      </c>
      <c r="R991" s="2">
        <f t="shared" si="777"/>
        <v>2.13</v>
      </c>
      <c r="S991" s="2">
        <f t="shared" si="778"/>
        <v>107.14</v>
      </c>
      <c r="T991" s="2">
        <f t="shared" si="779"/>
        <v>0</v>
      </c>
      <c r="U991" s="2">
        <f t="shared" si="780"/>
        <v>8.49</v>
      </c>
      <c r="V991" s="2">
        <f t="shared" si="781"/>
        <v>0</v>
      </c>
      <c r="W991" s="2">
        <f t="shared" si="782"/>
        <v>0</v>
      </c>
      <c r="X991" s="2">
        <f t="shared" si="783"/>
        <v>133.93</v>
      </c>
      <c r="Y991" s="2">
        <f t="shared" si="784"/>
        <v>100.71</v>
      </c>
      <c r="Z991" s="2"/>
      <c r="AA991" s="2">
        <v>50417534</v>
      </c>
      <c r="AB991" s="2">
        <f t="shared" si="785"/>
        <v>342.18</v>
      </c>
      <c r="AC991" s="2">
        <f t="shared" si="786"/>
        <v>222.03</v>
      </c>
      <c r="AD991" s="2">
        <f t="shared" si="787"/>
        <v>13.01</v>
      </c>
      <c r="AE991" s="2">
        <f t="shared" si="788"/>
        <v>2.13</v>
      </c>
      <c r="AF991" s="2">
        <f t="shared" si="789"/>
        <v>107.14</v>
      </c>
      <c r="AG991" s="2">
        <f t="shared" si="790"/>
        <v>0</v>
      </c>
      <c r="AH991" s="2">
        <f t="shared" si="791"/>
        <v>8.49</v>
      </c>
      <c r="AI991" s="2">
        <f t="shared" si="792"/>
        <v>0</v>
      </c>
      <c r="AJ991" s="2">
        <f t="shared" si="793"/>
        <v>0</v>
      </c>
      <c r="AK991" s="2">
        <v>342.18</v>
      </c>
      <c r="AL991" s="2">
        <v>222.03</v>
      </c>
      <c r="AM991" s="2">
        <v>13.01</v>
      </c>
      <c r="AN991" s="2">
        <v>2.13</v>
      </c>
      <c r="AO991" s="2">
        <v>107.14</v>
      </c>
      <c r="AP991" s="2">
        <v>0</v>
      </c>
      <c r="AQ991" s="2">
        <v>8.49</v>
      </c>
      <c r="AR991" s="2">
        <v>0</v>
      </c>
      <c r="AS991" s="2">
        <v>0</v>
      </c>
      <c r="AT991" s="2">
        <v>125</v>
      </c>
      <c r="AU991" s="2">
        <v>94</v>
      </c>
      <c r="AV991" s="2">
        <v>1</v>
      </c>
      <c r="AW991" s="2">
        <v>1</v>
      </c>
      <c r="AX991" s="2"/>
      <c r="AY991" s="2"/>
      <c r="AZ991" s="2">
        <v>1</v>
      </c>
      <c r="BA991" s="2">
        <v>1</v>
      </c>
      <c r="BB991" s="2">
        <v>1</v>
      </c>
      <c r="BC991" s="2">
        <v>1</v>
      </c>
      <c r="BD991" s="2" t="s">
        <v>3</v>
      </c>
      <c r="BE991" s="2" t="s">
        <v>3</v>
      </c>
      <c r="BF991" s="2" t="s">
        <v>3</v>
      </c>
      <c r="BG991" s="2" t="s">
        <v>3</v>
      </c>
      <c r="BH991" s="2">
        <v>0</v>
      </c>
      <c r="BI991" s="2">
        <v>1</v>
      </c>
      <c r="BJ991" s="2" t="s">
        <v>657</v>
      </c>
      <c r="BK991" s="2"/>
      <c r="BL991" s="2"/>
      <c r="BM991" s="2">
        <v>137</v>
      </c>
      <c r="BN991" s="2">
        <v>0</v>
      </c>
      <c r="BO991" s="2" t="s">
        <v>3</v>
      </c>
      <c r="BP991" s="2">
        <v>0</v>
      </c>
      <c r="BQ991" s="2">
        <v>30</v>
      </c>
      <c r="BR991" s="2">
        <v>0</v>
      </c>
      <c r="BS991" s="2">
        <v>1</v>
      </c>
      <c r="BT991" s="2">
        <v>1</v>
      </c>
      <c r="BU991" s="2">
        <v>1</v>
      </c>
      <c r="BV991" s="2">
        <v>1</v>
      </c>
      <c r="BW991" s="2">
        <v>1</v>
      </c>
      <c r="BX991" s="2">
        <v>1</v>
      </c>
      <c r="BY991" s="2" t="s">
        <v>3</v>
      </c>
      <c r="BZ991" s="2">
        <v>125</v>
      </c>
      <c r="CA991" s="2">
        <v>94</v>
      </c>
      <c r="CB991" s="2" t="s">
        <v>3</v>
      </c>
      <c r="CC991" s="2"/>
      <c r="CD991" s="2"/>
      <c r="CE991" s="2">
        <v>30</v>
      </c>
      <c r="CF991" s="2">
        <v>0</v>
      </c>
      <c r="CG991" s="2">
        <v>0</v>
      </c>
      <c r="CH991" s="2"/>
      <c r="CI991" s="2"/>
      <c r="CJ991" s="2"/>
      <c r="CK991" s="2"/>
      <c r="CL991" s="2"/>
      <c r="CM991" s="2">
        <v>0</v>
      </c>
      <c r="CN991" s="2" t="s">
        <v>3</v>
      </c>
      <c r="CO991" s="2">
        <v>0</v>
      </c>
      <c r="CP991" s="2">
        <f t="shared" si="794"/>
        <v>342.18</v>
      </c>
      <c r="CQ991" s="2">
        <f t="shared" si="795"/>
        <v>222.03</v>
      </c>
      <c r="CR991" s="2">
        <f t="shared" si="796"/>
        <v>13.01</v>
      </c>
      <c r="CS991" s="2">
        <f t="shared" si="797"/>
        <v>2.13</v>
      </c>
      <c r="CT991" s="2">
        <f t="shared" si="798"/>
        <v>107.14</v>
      </c>
      <c r="CU991" s="2">
        <f t="shared" si="799"/>
        <v>0</v>
      </c>
      <c r="CV991" s="2">
        <f t="shared" si="800"/>
        <v>8.49</v>
      </c>
      <c r="CW991" s="2">
        <f t="shared" si="801"/>
        <v>0</v>
      </c>
      <c r="CX991" s="2">
        <f t="shared" si="802"/>
        <v>0</v>
      </c>
      <c r="CY991" s="2">
        <f>((S991*BZ991)/100)</f>
        <v>133.92500000000001</v>
      </c>
      <c r="CZ991" s="2">
        <f>((S991*CA991)/100)</f>
        <v>100.7116</v>
      </c>
      <c r="DA991" s="2"/>
      <c r="DB991" s="2"/>
      <c r="DC991" s="2" t="s">
        <v>3</v>
      </c>
      <c r="DD991" s="2" t="s">
        <v>3</v>
      </c>
      <c r="DE991" s="2" t="s">
        <v>3</v>
      </c>
      <c r="DF991" s="2" t="s">
        <v>3</v>
      </c>
      <c r="DG991" s="2" t="s">
        <v>3</v>
      </c>
      <c r="DH991" s="2" t="s">
        <v>3</v>
      </c>
      <c r="DI991" s="2" t="s">
        <v>3</v>
      </c>
      <c r="DJ991" s="2" t="s">
        <v>3</v>
      </c>
      <c r="DK991" s="2" t="s">
        <v>3</v>
      </c>
      <c r="DL991" s="2" t="s">
        <v>3</v>
      </c>
      <c r="DM991" s="2" t="s">
        <v>3</v>
      </c>
      <c r="DN991" s="2">
        <v>0</v>
      </c>
      <c r="DO991" s="2">
        <v>0</v>
      </c>
      <c r="DP991" s="2">
        <v>1</v>
      </c>
      <c r="DQ991" s="2">
        <v>1</v>
      </c>
      <c r="DR991" s="2"/>
      <c r="DS991" s="2"/>
      <c r="DT991" s="2"/>
      <c r="DU991" s="2">
        <v>1013</v>
      </c>
      <c r="DV991" s="2" t="s">
        <v>656</v>
      </c>
      <c r="DW991" s="2" t="s">
        <v>656</v>
      </c>
      <c r="DX991" s="2">
        <v>1</v>
      </c>
      <c r="DY991" s="2"/>
      <c r="DZ991" s="2" t="s">
        <v>3</v>
      </c>
      <c r="EA991" s="2" t="s">
        <v>3</v>
      </c>
      <c r="EB991" s="2" t="s">
        <v>3</v>
      </c>
      <c r="EC991" s="2" t="s">
        <v>3</v>
      </c>
      <c r="ED991" s="2"/>
      <c r="EE991" s="2">
        <v>49573452</v>
      </c>
      <c r="EF991" s="2">
        <v>30</v>
      </c>
      <c r="EG991" s="2" t="s">
        <v>35</v>
      </c>
      <c r="EH991" s="2">
        <v>0</v>
      </c>
      <c r="EI991" s="2" t="s">
        <v>3</v>
      </c>
      <c r="EJ991" s="2">
        <v>1</v>
      </c>
      <c r="EK991" s="2">
        <v>137</v>
      </c>
      <c r="EL991" s="2" t="s">
        <v>658</v>
      </c>
      <c r="EM991" s="2" t="s">
        <v>659</v>
      </c>
      <c r="EN991" s="2"/>
      <c r="EO991" s="2" t="s">
        <v>3</v>
      </c>
      <c r="EP991" s="2"/>
      <c r="EQ991" s="2">
        <v>131072</v>
      </c>
      <c r="ER991" s="2">
        <v>342.18</v>
      </c>
      <c r="ES991" s="2">
        <v>222.03</v>
      </c>
      <c r="ET991" s="2">
        <v>13.01</v>
      </c>
      <c r="EU991" s="2">
        <v>2.13</v>
      </c>
      <c r="EV991" s="2">
        <v>107.14</v>
      </c>
      <c r="EW991" s="2">
        <v>8.49</v>
      </c>
      <c r="EX991" s="2">
        <v>0</v>
      </c>
      <c r="EY991" s="2">
        <v>0</v>
      </c>
      <c r="EZ991" s="2"/>
      <c r="FA991" s="2"/>
      <c r="FB991" s="2"/>
      <c r="FC991" s="2"/>
      <c r="FD991" s="2"/>
      <c r="FE991" s="2"/>
      <c r="FF991" s="2"/>
      <c r="FG991" s="2"/>
      <c r="FH991" s="2"/>
      <c r="FI991" s="2"/>
      <c r="FJ991" s="2"/>
      <c r="FK991" s="2"/>
      <c r="FL991" s="2"/>
      <c r="FM991" s="2"/>
      <c r="FN991" s="2"/>
      <c r="FO991" s="2"/>
      <c r="FP991" s="2"/>
      <c r="FQ991" s="2">
        <v>0</v>
      </c>
      <c r="FR991" s="2">
        <f t="shared" si="803"/>
        <v>0</v>
      </c>
      <c r="FS991" s="2">
        <v>0</v>
      </c>
      <c r="FT991" s="2"/>
      <c r="FU991" s="2"/>
      <c r="FV991" s="2"/>
      <c r="FW991" s="2"/>
      <c r="FX991" s="2">
        <v>125</v>
      </c>
      <c r="FY991" s="2">
        <v>94</v>
      </c>
      <c r="FZ991" s="2"/>
      <c r="GA991" s="2" t="s">
        <v>3</v>
      </c>
      <c r="GB991" s="2"/>
      <c r="GC991" s="2"/>
      <c r="GD991" s="2">
        <v>0</v>
      </c>
      <c r="GE991" s="2"/>
      <c r="GF991" s="2">
        <v>1512341893</v>
      </c>
      <c r="GG991" s="2">
        <v>2</v>
      </c>
      <c r="GH991" s="2">
        <v>1</v>
      </c>
      <c r="GI991" s="2">
        <v>-2</v>
      </c>
      <c r="GJ991" s="2">
        <v>0</v>
      </c>
      <c r="GK991" s="2">
        <f>ROUND(R991*(R12)/100,2)</f>
        <v>3.73</v>
      </c>
      <c r="GL991" s="2">
        <f t="shared" si="804"/>
        <v>0</v>
      </c>
      <c r="GM991" s="2">
        <f t="shared" si="805"/>
        <v>580.54999999999995</v>
      </c>
      <c r="GN991" s="2">
        <f t="shared" si="806"/>
        <v>580.54999999999995</v>
      </c>
      <c r="GO991" s="2">
        <f t="shared" si="807"/>
        <v>0</v>
      </c>
      <c r="GP991" s="2">
        <f t="shared" si="808"/>
        <v>0</v>
      </c>
      <c r="GQ991" s="2"/>
      <c r="GR991" s="2">
        <v>0</v>
      </c>
      <c r="GS991" s="2">
        <v>3</v>
      </c>
      <c r="GT991" s="2">
        <v>0</v>
      </c>
      <c r="GU991" s="2" t="s">
        <v>3</v>
      </c>
      <c r="GV991" s="2">
        <f t="shared" si="809"/>
        <v>0</v>
      </c>
      <c r="GW991" s="2">
        <v>1</v>
      </c>
      <c r="GX991" s="2">
        <f t="shared" si="810"/>
        <v>0</v>
      </c>
      <c r="GY991" s="2"/>
      <c r="GZ991" s="2"/>
      <c r="HA991" s="2">
        <v>0</v>
      </c>
      <c r="HB991" s="2">
        <v>0</v>
      </c>
      <c r="HC991" s="2">
        <f t="shared" si="811"/>
        <v>0</v>
      </c>
      <c r="HD991" s="2"/>
      <c r="HE991" s="2" t="s">
        <v>3</v>
      </c>
      <c r="HF991" s="2" t="s">
        <v>3</v>
      </c>
      <c r="HG991" s="2"/>
      <c r="HH991" s="2"/>
      <c r="HI991" s="2"/>
      <c r="HJ991" s="2"/>
      <c r="HK991" s="2"/>
      <c r="HL991" s="2"/>
      <c r="HM991" s="2" t="s">
        <v>3</v>
      </c>
      <c r="HN991" s="2" t="s">
        <v>3</v>
      </c>
      <c r="HO991" s="2" t="s">
        <v>3</v>
      </c>
      <c r="HP991" s="2" t="s">
        <v>3</v>
      </c>
      <c r="HQ991" s="2" t="s">
        <v>3</v>
      </c>
      <c r="HR991" s="2"/>
      <c r="HS991" s="2"/>
      <c r="HT991" s="2"/>
      <c r="HU991" s="2"/>
      <c r="HV991" s="2"/>
      <c r="HW991" s="2"/>
      <c r="HX991" s="2"/>
      <c r="HY991" s="2"/>
      <c r="HZ991" s="2"/>
      <c r="IA991" s="2"/>
      <c r="IB991" s="2"/>
      <c r="IC991" s="2"/>
      <c r="ID991" s="2"/>
      <c r="IE991" s="2"/>
      <c r="IF991" s="2"/>
      <c r="IG991" s="2"/>
      <c r="IH991" s="2"/>
      <c r="II991" s="2"/>
      <c r="IJ991" s="2"/>
      <c r="IK991" s="2">
        <v>0</v>
      </c>
      <c r="IL991" s="2"/>
      <c r="IM991" s="2"/>
      <c r="IN991" s="2"/>
      <c r="IO991" s="2"/>
      <c r="IP991" s="2"/>
      <c r="IQ991" s="2"/>
      <c r="IR991" s="2"/>
      <c r="IS991" s="2"/>
      <c r="IT991" s="2"/>
      <c r="IU991" s="2"/>
    </row>
    <row r="992" spans="1:255" x14ac:dyDescent="0.2">
      <c r="A992">
        <v>17</v>
      </c>
      <c r="B992">
        <v>1</v>
      </c>
      <c r="C992">
        <f>ROW(SmtRes!A562)</f>
        <v>562</v>
      </c>
      <c r="D992">
        <f>ROW(EtalonRes!A564)</f>
        <v>564</v>
      </c>
      <c r="E992" t="s">
        <v>870</v>
      </c>
      <c r="F992" t="s">
        <v>654</v>
      </c>
      <c r="G992" t="s">
        <v>655</v>
      </c>
      <c r="H992" t="s">
        <v>656</v>
      </c>
      <c r="I992">
        <v>1</v>
      </c>
      <c r="J992">
        <v>0</v>
      </c>
      <c r="K992">
        <v>1</v>
      </c>
      <c r="O992">
        <f t="shared" si="774"/>
        <v>5423.09</v>
      </c>
      <c r="P992">
        <f t="shared" si="775"/>
        <v>2158.13</v>
      </c>
      <c r="Q992">
        <f t="shared" si="776"/>
        <v>154.69</v>
      </c>
      <c r="R992">
        <f t="shared" si="777"/>
        <v>61.83</v>
      </c>
      <c r="S992">
        <f t="shared" si="778"/>
        <v>3110.27</v>
      </c>
      <c r="T992">
        <f t="shared" si="779"/>
        <v>0</v>
      </c>
      <c r="U992">
        <f t="shared" si="780"/>
        <v>8.49</v>
      </c>
      <c r="V992">
        <f t="shared" si="781"/>
        <v>0</v>
      </c>
      <c r="W992">
        <f t="shared" si="782"/>
        <v>0</v>
      </c>
      <c r="X992">
        <f t="shared" si="783"/>
        <v>3203.58</v>
      </c>
      <c r="Y992">
        <f t="shared" si="784"/>
        <v>1430.72</v>
      </c>
      <c r="AA992">
        <v>50417531</v>
      </c>
      <c r="AB992">
        <f t="shared" si="785"/>
        <v>342.18</v>
      </c>
      <c r="AC992">
        <f t="shared" si="786"/>
        <v>222.03</v>
      </c>
      <c r="AD992">
        <f t="shared" si="787"/>
        <v>13.01</v>
      </c>
      <c r="AE992">
        <f t="shared" si="788"/>
        <v>2.13</v>
      </c>
      <c r="AF992">
        <f t="shared" si="789"/>
        <v>107.14</v>
      </c>
      <c r="AG992">
        <f t="shared" si="790"/>
        <v>0</v>
      </c>
      <c r="AH992">
        <f t="shared" si="791"/>
        <v>8.49</v>
      </c>
      <c r="AI992">
        <f t="shared" si="792"/>
        <v>0</v>
      </c>
      <c r="AJ992">
        <f t="shared" si="793"/>
        <v>0</v>
      </c>
      <c r="AK992">
        <v>342.18</v>
      </c>
      <c r="AL992">
        <v>222.03</v>
      </c>
      <c r="AM992">
        <v>13.01</v>
      </c>
      <c r="AN992">
        <v>2.13</v>
      </c>
      <c r="AO992">
        <v>107.14</v>
      </c>
      <c r="AP992">
        <v>0</v>
      </c>
      <c r="AQ992">
        <v>8.49</v>
      </c>
      <c r="AR992">
        <v>0</v>
      </c>
      <c r="AS992">
        <v>0</v>
      </c>
      <c r="AT992">
        <v>103</v>
      </c>
      <c r="AU992">
        <v>46</v>
      </c>
      <c r="AV992">
        <v>1</v>
      </c>
      <c r="AW992">
        <v>1</v>
      </c>
      <c r="AZ992">
        <v>1</v>
      </c>
      <c r="BA992">
        <v>29.03</v>
      </c>
      <c r="BB992">
        <v>11.89</v>
      </c>
      <c r="BC992">
        <v>9.7200000000000006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657</v>
      </c>
      <c r="BM992">
        <v>137</v>
      </c>
      <c r="BN992">
        <v>0</v>
      </c>
      <c r="BO992" t="s">
        <v>654</v>
      </c>
      <c r="BP992">
        <v>1</v>
      </c>
      <c r="BQ992">
        <v>30</v>
      </c>
      <c r="BR992">
        <v>0</v>
      </c>
      <c r="BS992">
        <v>29.03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103</v>
      </c>
      <c r="CA992">
        <v>46</v>
      </c>
      <c r="CB992" t="s">
        <v>3</v>
      </c>
      <c r="CE992">
        <v>30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794"/>
        <v>5423.09</v>
      </c>
      <c r="CQ992">
        <f t="shared" si="795"/>
        <v>2158.13</v>
      </c>
      <c r="CR992">
        <f t="shared" si="796"/>
        <v>154.69</v>
      </c>
      <c r="CS992">
        <f t="shared" si="797"/>
        <v>61.83</v>
      </c>
      <c r="CT992">
        <f t="shared" si="798"/>
        <v>3110.27</v>
      </c>
      <c r="CU992">
        <f t="shared" si="799"/>
        <v>0</v>
      </c>
      <c r="CV992">
        <f t="shared" si="800"/>
        <v>8.49</v>
      </c>
      <c r="CW992">
        <f t="shared" si="801"/>
        <v>0</v>
      </c>
      <c r="CX992">
        <f t="shared" si="802"/>
        <v>0</v>
      </c>
      <c r="CY992">
        <f>S992*(BZ992/100)</f>
        <v>3203.5781000000002</v>
      </c>
      <c r="CZ992">
        <f>S992*(CA992/100)</f>
        <v>1430.7242000000001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125</v>
      </c>
      <c r="DO992">
        <v>94</v>
      </c>
      <c r="DP992">
        <v>1</v>
      </c>
      <c r="DQ992">
        <v>1</v>
      </c>
      <c r="DU992">
        <v>1013</v>
      </c>
      <c r="DV992" t="s">
        <v>656</v>
      </c>
      <c r="DW992" t="s">
        <v>656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49573452</v>
      </c>
      <c r="EF992">
        <v>30</v>
      </c>
      <c r="EG992" t="s">
        <v>35</v>
      </c>
      <c r="EH992">
        <v>0</v>
      </c>
      <c r="EI992" t="s">
        <v>3</v>
      </c>
      <c r="EJ992">
        <v>1</v>
      </c>
      <c r="EK992">
        <v>137</v>
      </c>
      <c r="EL992" t="s">
        <v>658</v>
      </c>
      <c r="EM992" t="s">
        <v>659</v>
      </c>
      <c r="EO992" t="s">
        <v>3</v>
      </c>
      <c r="EQ992">
        <v>131072</v>
      </c>
      <c r="ER992">
        <v>342.18</v>
      </c>
      <c r="ES992">
        <v>222.03</v>
      </c>
      <c r="ET992">
        <v>13.01</v>
      </c>
      <c r="EU992">
        <v>2.13</v>
      </c>
      <c r="EV992">
        <v>107.14</v>
      </c>
      <c r="EW992">
        <v>8.49</v>
      </c>
      <c r="EX992">
        <v>0</v>
      </c>
      <c r="EY992">
        <v>0</v>
      </c>
      <c r="FQ992">
        <v>0</v>
      </c>
      <c r="FR992">
        <f t="shared" si="803"/>
        <v>0</v>
      </c>
      <c r="FS992">
        <v>0</v>
      </c>
      <c r="FX992">
        <v>125</v>
      </c>
      <c r="FY992">
        <v>94</v>
      </c>
      <c r="GA992" t="s">
        <v>3</v>
      </c>
      <c r="GD992">
        <v>0</v>
      </c>
      <c r="GF992">
        <v>1512341893</v>
      </c>
      <c r="GG992">
        <v>2</v>
      </c>
      <c r="GH992">
        <v>1</v>
      </c>
      <c r="GI992">
        <v>2</v>
      </c>
      <c r="GJ992">
        <v>0</v>
      </c>
      <c r="GK992">
        <f>ROUND(R992*(S12)/100,2)</f>
        <v>98.93</v>
      </c>
      <c r="GL992">
        <f t="shared" si="804"/>
        <v>0</v>
      </c>
      <c r="GM992">
        <f t="shared" si="805"/>
        <v>10156.32</v>
      </c>
      <c r="GN992">
        <f t="shared" si="806"/>
        <v>10156.32</v>
      </c>
      <c r="GO992">
        <f t="shared" si="807"/>
        <v>0</v>
      </c>
      <c r="GP992">
        <f t="shared" si="808"/>
        <v>0</v>
      </c>
      <c r="GR992">
        <v>0</v>
      </c>
      <c r="GS992">
        <v>3</v>
      </c>
      <c r="GT992">
        <v>0</v>
      </c>
      <c r="GU992" t="s">
        <v>3</v>
      </c>
      <c r="GV992">
        <f t="shared" si="809"/>
        <v>0</v>
      </c>
      <c r="GW992">
        <v>1</v>
      </c>
      <c r="GX992">
        <f t="shared" si="810"/>
        <v>0</v>
      </c>
      <c r="HA992">
        <v>0</v>
      </c>
      <c r="HB992">
        <v>0</v>
      </c>
      <c r="HC992">
        <f t="shared" si="811"/>
        <v>0</v>
      </c>
      <c r="HE992" t="s">
        <v>3</v>
      </c>
      <c r="HF992" t="s">
        <v>3</v>
      </c>
      <c r="HM992" t="s">
        <v>3</v>
      </c>
      <c r="HN992" t="s">
        <v>3</v>
      </c>
      <c r="HO992" t="s">
        <v>3</v>
      </c>
      <c r="HP992" t="s">
        <v>3</v>
      </c>
      <c r="HQ992" t="s">
        <v>3</v>
      </c>
      <c r="IK992">
        <v>0</v>
      </c>
    </row>
    <row r="993" spans="1:255" x14ac:dyDescent="0.2">
      <c r="A993" s="2">
        <v>18</v>
      </c>
      <c r="B993" s="2">
        <v>1</v>
      </c>
      <c r="C993" s="2">
        <v>556</v>
      </c>
      <c r="D993" s="2"/>
      <c r="E993" s="2" t="s">
        <v>871</v>
      </c>
      <c r="F993" s="2" t="s">
        <v>491</v>
      </c>
      <c r="G993" s="2" t="s">
        <v>872</v>
      </c>
      <c r="H993" s="2" t="s">
        <v>493</v>
      </c>
      <c r="I993" s="2">
        <f>I991*J993</f>
        <v>1</v>
      </c>
      <c r="J993" s="2">
        <v>1</v>
      </c>
      <c r="K993" s="2">
        <v>1</v>
      </c>
      <c r="L993" s="2"/>
      <c r="M993" s="2"/>
      <c r="N993" s="2"/>
      <c r="O993" s="2">
        <f t="shared" si="774"/>
        <v>0</v>
      </c>
      <c r="P993" s="2">
        <f t="shared" si="775"/>
        <v>0</v>
      </c>
      <c r="Q993" s="2">
        <f t="shared" si="776"/>
        <v>0</v>
      </c>
      <c r="R993" s="2">
        <f t="shared" si="777"/>
        <v>0</v>
      </c>
      <c r="S993" s="2">
        <f t="shared" si="778"/>
        <v>0</v>
      </c>
      <c r="T993" s="2">
        <f t="shared" si="779"/>
        <v>0</v>
      </c>
      <c r="U993" s="2">
        <f t="shared" si="780"/>
        <v>0</v>
      </c>
      <c r="V993" s="2">
        <f t="shared" si="781"/>
        <v>0</v>
      </c>
      <c r="W993" s="2">
        <f t="shared" si="782"/>
        <v>0</v>
      </c>
      <c r="X993" s="2">
        <f t="shared" si="783"/>
        <v>0</v>
      </c>
      <c r="Y993" s="2">
        <f t="shared" si="784"/>
        <v>0</v>
      </c>
      <c r="Z993" s="2"/>
      <c r="AA993" s="2">
        <v>50417534</v>
      </c>
      <c r="AB993" s="2">
        <f t="shared" si="785"/>
        <v>0</v>
      </c>
      <c r="AC993" s="2">
        <f t="shared" si="786"/>
        <v>0</v>
      </c>
      <c r="AD993" s="2">
        <f t="shared" si="787"/>
        <v>0</v>
      </c>
      <c r="AE993" s="2">
        <f t="shared" si="788"/>
        <v>0</v>
      </c>
      <c r="AF993" s="2">
        <f t="shared" si="789"/>
        <v>0</v>
      </c>
      <c r="AG993" s="2">
        <f t="shared" si="790"/>
        <v>0</v>
      </c>
      <c r="AH993" s="2">
        <f t="shared" si="791"/>
        <v>0</v>
      </c>
      <c r="AI993" s="2">
        <f t="shared" si="792"/>
        <v>0</v>
      </c>
      <c r="AJ993" s="2">
        <f t="shared" si="793"/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125</v>
      </c>
      <c r="AU993" s="2">
        <v>94</v>
      </c>
      <c r="AV993" s="2">
        <v>1</v>
      </c>
      <c r="AW993" s="2">
        <v>1</v>
      </c>
      <c r="AX993" s="2"/>
      <c r="AY993" s="2"/>
      <c r="AZ993" s="2">
        <v>1</v>
      </c>
      <c r="BA993" s="2">
        <v>1</v>
      </c>
      <c r="BB993" s="2">
        <v>1</v>
      </c>
      <c r="BC993" s="2">
        <v>1</v>
      </c>
      <c r="BD993" s="2" t="s">
        <v>3</v>
      </c>
      <c r="BE993" s="2" t="s">
        <v>3</v>
      </c>
      <c r="BF993" s="2" t="s">
        <v>3</v>
      </c>
      <c r="BG993" s="2" t="s">
        <v>3</v>
      </c>
      <c r="BH993" s="2">
        <v>3</v>
      </c>
      <c r="BI993" s="2">
        <v>3</v>
      </c>
      <c r="BJ993" s="2" t="s">
        <v>3</v>
      </c>
      <c r="BK993" s="2"/>
      <c r="BL993" s="2"/>
      <c r="BM993" s="2">
        <v>137</v>
      </c>
      <c r="BN993" s="2">
        <v>0</v>
      </c>
      <c r="BO993" s="2" t="s">
        <v>3</v>
      </c>
      <c r="BP993" s="2">
        <v>0</v>
      </c>
      <c r="BQ993" s="2">
        <v>30</v>
      </c>
      <c r="BR993" s="2">
        <v>0</v>
      </c>
      <c r="BS993" s="2">
        <v>1</v>
      </c>
      <c r="BT993" s="2">
        <v>1</v>
      </c>
      <c r="BU993" s="2">
        <v>1</v>
      </c>
      <c r="BV993" s="2">
        <v>1</v>
      </c>
      <c r="BW993" s="2">
        <v>1</v>
      </c>
      <c r="BX993" s="2">
        <v>1</v>
      </c>
      <c r="BY993" s="2" t="s">
        <v>3</v>
      </c>
      <c r="BZ993" s="2">
        <v>125</v>
      </c>
      <c r="CA993" s="2">
        <v>94</v>
      </c>
      <c r="CB993" s="2" t="s">
        <v>3</v>
      </c>
      <c r="CC993" s="2"/>
      <c r="CD993" s="2"/>
      <c r="CE993" s="2">
        <v>30</v>
      </c>
      <c r="CF993" s="2">
        <v>0</v>
      </c>
      <c r="CG993" s="2">
        <v>0</v>
      </c>
      <c r="CH993" s="2"/>
      <c r="CI993" s="2"/>
      <c r="CJ993" s="2"/>
      <c r="CK993" s="2"/>
      <c r="CL993" s="2"/>
      <c r="CM993" s="2">
        <v>0</v>
      </c>
      <c r="CN993" s="2" t="s">
        <v>3</v>
      </c>
      <c r="CO993" s="2">
        <v>0</v>
      </c>
      <c r="CP993" s="2">
        <f t="shared" si="794"/>
        <v>0</v>
      </c>
      <c r="CQ993" s="2">
        <f t="shared" si="795"/>
        <v>0</v>
      </c>
      <c r="CR993" s="2">
        <f t="shared" si="796"/>
        <v>0</v>
      </c>
      <c r="CS993" s="2">
        <f t="shared" si="797"/>
        <v>0</v>
      </c>
      <c r="CT993" s="2">
        <f t="shared" si="798"/>
        <v>0</v>
      </c>
      <c r="CU993" s="2">
        <f t="shared" si="799"/>
        <v>0</v>
      </c>
      <c r="CV993" s="2">
        <f t="shared" si="800"/>
        <v>0</v>
      </c>
      <c r="CW993" s="2">
        <f t="shared" si="801"/>
        <v>0</v>
      </c>
      <c r="CX993" s="2">
        <f t="shared" si="802"/>
        <v>0</v>
      </c>
      <c r="CY993" s="2">
        <f>((S993*BZ993)/100)</f>
        <v>0</v>
      </c>
      <c r="CZ993" s="2">
        <f>((S993*CA993)/100)</f>
        <v>0</v>
      </c>
      <c r="DA993" s="2"/>
      <c r="DB993" s="2"/>
      <c r="DC993" s="2" t="s">
        <v>3</v>
      </c>
      <c r="DD993" s="2" t="s">
        <v>3</v>
      </c>
      <c r="DE993" s="2" t="s">
        <v>3</v>
      </c>
      <c r="DF993" s="2" t="s">
        <v>3</v>
      </c>
      <c r="DG993" s="2" t="s">
        <v>3</v>
      </c>
      <c r="DH993" s="2" t="s">
        <v>3</v>
      </c>
      <c r="DI993" s="2" t="s">
        <v>3</v>
      </c>
      <c r="DJ993" s="2" t="s">
        <v>3</v>
      </c>
      <c r="DK993" s="2" t="s">
        <v>3</v>
      </c>
      <c r="DL993" s="2" t="s">
        <v>3</v>
      </c>
      <c r="DM993" s="2" t="s">
        <v>3</v>
      </c>
      <c r="DN993" s="2">
        <v>0</v>
      </c>
      <c r="DO993" s="2">
        <v>0</v>
      </c>
      <c r="DP993" s="2">
        <v>1</v>
      </c>
      <c r="DQ993" s="2">
        <v>1</v>
      </c>
      <c r="DR993" s="2"/>
      <c r="DS993" s="2"/>
      <c r="DT993" s="2"/>
      <c r="DU993" s="2">
        <v>1013</v>
      </c>
      <c r="DV993" s="2" t="s">
        <v>493</v>
      </c>
      <c r="DW993" s="2" t="s">
        <v>493</v>
      </c>
      <c r="DX993" s="2">
        <v>1</v>
      </c>
      <c r="DY993" s="2"/>
      <c r="DZ993" s="2" t="s">
        <v>3</v>
      </c>
      <c r="EA993" s="2" t="s">
        <v>3</v>
      </c>
      <c r="EB993" s="2" t="s">
        <v>3</v>
      </c>
      <c r="EC993" s="2" t="s">
        <v>3</v>
      </c>
      <c r="ED993" s="2"/>
      <c r="EE993" s="2">
        <v>49573452</v>
      </c>
      <c r="EF993" s="2">
        <v>30</v>
      </c>
      <c r="EG993" s="2" t="s">
        <v>35</v>
      </c>
      <c r="EH993" s="2">
        <v>0</v>
      </c>
      <c r="EI993" s="2" t="s">
        <v>3</v>
      </c>
      <c r="EJ993" s="2">
        <v>1</v>
      </c>
      <c r="EK993" s="2">
        <v>137</v>
      </c>
      <c r="EL993" s="2" t="s">
        <v>658</v>
      </c>
      <c r="EM993" s="2" t="s">
        <v>659</v>
      </c>
      <c r="EN993" s="2"/>
      <c r="EO993" s="2" t="s">
        <v>3</v>
      </c>
      <c r="EP993" s="2"/>
      <c r="EQ993" s="2">
        <v>0</v>
      </c>
      <c r="ER993" s="2">
        <v>0</v>
      </c>
      <c r="ES993" s="2">
        <v>0</v>
      </c>
      <c r="ET993" s="2">
        <v>0</v>
      </c>
      <c r="EU993" s="2">
        <v>0</v>
      </c>
      <c r="EV993" s="2">
        <v>0</v>
      </c>
      <c r="EW993" s="2">
        <v>0</v>
      </c>
      <c r="EX993" s="2">
        <v>0</v>
      </c>
      <c r="EY993" s="2"/>
      <c r="EZ993" s="2"/>
      <c r="FA993" s="2"/>
      <c r="FB993" s="2"/>
      <c r="FC993" s="2"/>
      <c r="FD993" s="2"/>
      <c r="FE993" s="2"/>
      <c r="FF993" s="2"/>
      <c r="FG993" s="2"/>
      <c r="FH993" s="2"/>
      <c r="FI993" s="2"/>
      <c r="FJ993" s="2"/>
      <c r="FK993" s="2"/>
      <c r="FL993" s="2"/>
      <c r="FM993" s="2"/>
      <c r="FN993" s="2"/>
      <c r="FO993" s="2"/>
      <c r="FP993" s="2"/>
      <c r="FQ993" s="2">
        <v>0</v>
      </c>
      <c r="FR993" s="2">
        <f t="shared" si="803"/>
        <v>0</v>
      </c>
      <c r="FS993" s="2">
        <v>0</v>
      </c>
      <c r="FT993" s="2"/>
      <c r="FU993" s="2"/>
      <c r="FV993" s="2"/>
      <c r="FW993" s="2"/>
      <c r="FX993" s="2">
        <v>125</v>
      </c>
      <c r="FY993" s="2">
        <v>94</v>
      </c>
      <c r="FZ993" s="2"/>
      <c r="GA993" s="2" t="s">
        <v>3</v>
      </c>
      <c r="GB993" s="2"/>
      <c r="GC993" s="2"/>
      <c r="GD993" s="2">
        <v>0</v>
      </c>
      <c r="GE993" s="2"/>
      <c r="GF993" s="2">
        <v>141501627</v>
      </c>
      <c r="GG993" s="2">
        <v>2</v>
      </c>
      <c r="GH993" s="2">
        <v>0</v>
      </c>
      <c r="GI993" s="2">
        <v>-2</v>
      </c>
      <c r="GJ993" s="2">
        <v>0</v>
      </c>
      <c r="GK993" s="2">
        <f>ROUND(R993*(R12)/100,2)</f>
        <v>0</v>
      </c>
      <c r="GL993" s="2">
        <f t="shared" si="804"/>
        <v>0</v>
      </c>
      <c r="GM993" s="2">
        <f t="shared" si="805"/>
        <v>0</v>
      </c>
      <c r="GN993" s="2">
        <f t="shared" si="806"/>
        <v>0</v>
      </c>
      <c r="GO993" s="2">
        <f t="shared" si="807"/>
        <v>0</v>
      </c>
      <c r="GP993" s="2">
        <f t="shared" si="808"/>
        <v>0</v>
      </c>
      <c r="GQ993" s="2"/>
      <c r="GR993" s="2">
        <v>0</v>
      </c>
      <c r="GS993" s="2">
        <v>3</v>
      </c>
      <c r="GT993" s="2">
        <v>0</v>
      </c>
      <c r="GU993" s="2" t="s">
        <v>3</v>
      </c>
      <c r="GV993" s="2">
        <f t="shared" si="809"/>
        <v>0</v>
      </c>
      <c r="GW993" s="2">
        <v>1</v>
      </c>
      <c r="GX993" s="2">
        <f t="shared" si="810"/>
        <v>0</v>
      </c>
      <c r="GY993" s="2"/>
      <c r="GZ993" s="2"/>
      <c r="HA993" s="2">
        <v>0</v>
      </c>
      <c r="HB993" s="2">
        <v>0</v>
      </c>
      <c r="HC993" s="2">
        <f t="shared" si="811"/>
        <v>0</v>
      </c>
      <c r="HD993" s="2"/>
      <c r="HE993" s="2" t="s">
        <v>3</v>
      </c>
      <c r="HF993" s="2" t="s">
        <v>3</v>
      </c>
      <c r="HG993" s="2"/>
      <c r="HH993" s="2"/>
      <c r="HI993" s="2"/>
      <c r="HJ993" s="2"/>
      <c r="HK993" s="2"/>
      <c r="HL993" s="2"/>
      <c r="HM993" s="2" t="s">
        <v>3</v>
      </c>
      <c r="HN993" s="2" t="s">
        <v>3</v>
      </c>
      <c r="HO993" s="2" t="s">
        <v>3</v>
      </c>
      <c r="HP993" s="2" t="s">
        <v>3</v>
      </c>
      <c r="HQ993" s="2" t="s">
        <v>3</v>
      </c>
      <c r="HR993" s="2"/>
      <c r="HS993" s="2"/>
      <c r="HT993" s="2"/>
      <c r="HU993" s="2"/>
      <c r="HV993" s="2"/>
      <c r="HW993" s="2"/>
      <c r="HX993" s="2"/>
      <c r="HY993" s="2"/>
      <c r="HZ993" s="2"/>
      <c r="IA993" s="2"/>
      <c r="IB993" s="2"/>
      <c r="IC993" s="2"/>
      <c r="ID993" s="2"/>
      <c r="IE993" s="2"/>
      <c r="IF993" s="2"/>
      <c r="IG993" s="2"/>
      <c r="IH993" s="2"/>
      <c r="II993" s="2"/>
      <c r="IJ993" s="2"/>
      <c r="IK993" s="2">
        <v>0</v>
      </c>
      <c r="IL993" s="2"/>
      <c r="IM993" s="2"/>
      <c r="IN993" s="2"/>
      <c r="IO993" s="2"/>
      <c r="IP993" s="2"/>
      <c r="IQ993" s="2"/>
      <c r="IR993" s="2"/>
      <c r="IS993" s="2"/>
      <c r="IT993" s="2"/>
      <c r="IU993" s="2"/>
    </row>
    <row r="994" spans="1:255" x14ac:dyDescent="0.2">
      <c r="A994">
        <v>18</v>
      </c>
      <c r="B994">
        <v>1</v>
      </c>
      <c r="C994">
        <v>562</v>
      </c>
      <c r="E994" t="s">
        <v>871</v>
      </c>
      <c r="F994" t="s">
        <v>491</v>
      </c>
      <c r="G994" t="s">
        <v>872</v>
      </c>
      <c r="H994" t="s">
        <v>493</v>
      </c>
      <c r="I994">
        <f>I992*J994</f>
        <v>1</v>
      </c>
      <c r="J994">
        <v>1</v>
      </c>
      <c r="K994">
        <v>1</v>
      </c>
      <c r="O994">
        <f t="shared" si="774"/>
        <v>5550.51</v>
      </c>
      <c r="P994">
        <f t="shared" si="775"/>
        <v>5550.51</v>
      </c>
      <c r="Q994">
        <f t="shared" si="776"/>
        <v>0</v>
      </c>
      <c r="R994">
        <f t="shared" si="777"/>
        <v>0</v>
      </c>
      <c r="S994">
        <f t="shared" si="778"/>
        <v>0</v>
      </c>
      <c r="T994">
        <f t="shared" si="779"/>
        <v>0</v>
      </c>
      <c r="U994">
        <f t="shared" si="780"/>
        <v>0</v>
      </c>
      <c r="V994">
        <f t="shared" si="781"/>
        <v>0</v>
      </c>
      <c r="W994">
        <f t="shared" si="782"/>
        <v>0</v>
      </c>
      <c r="X994">
        <f t="shared" si="783"/>
        <v>0</v>
      </c>
      <c r="Y994">
        <f t="shared" si="784"/>
        <v>0</v>
      </c>
      <c r="AA994">
        <v>50417531</v>
      </c>
      <c r="AB994">
        <f t="shared" si="785"/>
        <v>792.93</v>
      </c>
      <c r="AC994">
        <f t="shared" si="786"/>
        <v>792.93</v>
      </c>
      <c r="AD994">
        <f t="shared" si="787"/>
        <v>0</v>
      </c>
      <c r="AE994">
        <f t="shared" si="788"/>
        <v>0</v>
      </c>
      <c r="AF994">
        <f t="shared" si="789"/>
        <v>0</v>
      </c>
      <c r="AG994">
        <f t="shared" si="790"/>
        <v>0</v>
      </c>
      <c r="AH994">
        <f t="shared" si="791"/>
        <v>0</v>
      </c>
      <c r="AI994">
        <f t="shared" si="792"/>
        <v>0</v>
      </c>
      <c r="AJ994">
        <f t="shared" si="793"/>
        <v>0</v>
      </c>
      <c r="AK994">
        <v>792.93000000000006</v>
      </c>
      <c r="AL994">
        <v>792.93000000000006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7</v>
      </c>
      <c r="BD994" t="s">
        <v>3</v>
      </c>
      <c r="BE994" t="s">
        <v>3</v>
      </c>
      <c r="BF994" t="s">
        <v>3</v>
      </c>
      <c r="BG994" t="s">
        <v>3</v>
      </c>
      <c r="BH994">
        <v>3</v>
      </c>
      <c r="BI994">
        <v>3</v>
      </c>
      <c r="BJ994" t="s">
        <v>3</v>
      </c>
      <c r="BM994">
        <v>137</v>
      </c>
      <c r="BN994">
        <v>0</v>
      </c>
      <c r="BO994" t="s">
        <v>3</v>
      </c>
      <c r="BP994">
        <v>0</v>
      </c>
      <c r="BQ994">
        <v>30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0</v>
      </c>
      <c r="CA994">
        <v>0</v>
      </c>
      <c r="CB994" t="s">
        <v>3</v>
      </c>
      <c r="CE994">
        <v>30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794"/>
        <v>5550.51</v>
      </c>
      <c r="CQ994">
        <f t="shared" si="795"/>
        <v>5550.51</v>
      </c>
      <c r="CR994">
        <f t="shared" si="796"/>
        <v>0</v>
      </c>
      <c r="CS994">
        <f t="shared" si="797"/>
        <v>0</v>
      </c>
      <c r="CT994">
        <f t="shared" si="798"/>
        <v>0</v>
      </c>
      <c r="CU994">
        <f t="shared" si="799"/>
        <v>0</v>
      </c>
      <c r="CV994">
        <f t="shared" si="800"/>
        <v>0</v>
      </c>
      <c r="CW994">
        <f t="shared" si="801"/>
        <v>0</v>
      </c>
      <c r="CX994">
        <f t="shared" si="802"/>
        <v>0</v>
      </c>
      <c r="CY994">
        <f>S994*(BZ994/100)</f>
        <v>0</v>
      </c>
      <c r="CZ994">
        <f>S994*(CA994/100)</f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125</v>
      </c>
      <c r="DO994">
        <v>94</v>
      </c>
      <c r="DP994">
        <v>1</v>
      </c>
      <c r="DQ994">
        <v>1</v>
      </c>
      <c r="DU994">
        <v>1013</v>
      </c>
      <c r="DV994" t="s">
        <v>493</v>
      </c>
      <c r="DW994" t="s">
        <v>493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49573452</v>
      </c>
      <c r="EF994">
        <v>30</v>
      </c>
      <c r="EG994" t="s">
        <v>35</v>
      </c>
      <c r="EH994">
        <v>0</v>
      </c>
      <c r="EI994" t="s">
        <v>3</v>
      </c>
      <c r="EJ994">
        <v>1</v>
      </c>
      <c r="EK994">
        <v>137</v>
      </c>
      <c r="EL994" t="s">
        <v>658</v>
      </c>
      <c r="EM994" t="s">
        <v>659</v>
      </c>
      <c r="EO994" t="s">
        <v>3</v>
      </c>
      <c r="EQ994">
        <v>0</v>
      </c>
      <c r="ER994">
        <v>627.91999999999996</v>
      </c>
      <c r="ES994">
        <v>792.93000000000006</v>
      </c>
      <c r="ET994">
        <v>0</v>
      </c>
      <c r="EU994">
        <v>0</v>
      </c>
      <c r="EV994">
        <v>0</v>
      </c>
      <c r="EW994">
        <v>0</v>
      </c>
      <c r="EX994">
        <v>0</v>
      </c>
      <c r="EZ994">
        <v>5</v>
      </c>
      <c r="FC994">
        <v>1</v>
      </c>
      <c r="FD994">
        <v>18</v>
      </c>
      <c r="FF994">
        <v>6390</v>
      </c>
      <c r="FQ994">
        <v>0</v>
      </c>
      <c r="FR994">
        <f t="shared" si="803"/>
        <v>5550.51</v>
      </c>
      <c r="FS994">
        <v>0</v>
      </c>
      <c r="FX994">
        <v>125</v>
      </c>
      <c r="FY994">
        <v>94</v>
      </c>
      <c r="GA994" t="s">
        <v>873</v>
      </c>
      <c r="GD994">
        <v>0</v>
      </c>
      <c r="GF994">
        <v>141501627</v>
      </c>
      <c r="GG994">
        <v>2</v>
      </c>
      <c r="GH994">
        <v>3</v>
      </c>
      <c r="GI994">
        <v>5</v>
      </c>
      <c r="GJ994">
        <v>0</v>
      </c>
      <c r="GK994">
        <f>ROUND(R994*(S12)/100,2)</f>
        <v>0</v>
      </c>
      <c r="GL994">
        <f t="shared" si="804"/>
        <v>0</v>
      </c>
      <c r="GM994">
        <f t="shared" si="805"/>
        <v>5550.51</v>
      </c>
      <c r="GN994">
        <f t="shared" si="806"/>
        <v>0</v>
      </c>
      <c r="GO994">
        <f t="shared" si="807"/>
        <v>0</v>
      </c>
      <c r="GP994">
        <f t="shared" si="808"/>
        <v>0</v>
      </c>
      <c r="GR994">
        <v>1</v>
      </c>
      <c r="GS994">
        <v>1</v>
      </c>
      <c r="GT994">
        <v>0</v>
      </c>
      <c r="GU994" t="s">
        <v>3</v>
      </c>
      <c r="GV994">
        <f t="shared" si="809"/>
        <v>0</v>
      </c>
      <c r="GW994">
        <v>1</v>
      </c>
      <c r="GX994">
        <f t="shared" si="810"/>
        <v>0</v>
      </c>
      <c r="HA994">
        <v>0</v>
      </c>
      <c r="HB994">
        <v>0</v>
      </c>
      <c r="HC994">
        <f t="shared" si="811"/>
        <v>0</v>
      </c>
      <c r="HE994" t="s">
        <v>45</v>
      </c>
      <c r="HF994" t="s">
        <v>663</v>
      </c>
      <c r="HM994" t="s">
        <v>3</v>
      </c>
      <c r="HN994" t="s">
        <v>3</v>
      </c>
      <c r="HO994" t="s">
        <v>3</v>
      </c>
      <c r="HP994" t="s">
        <v>3</v>
      </c>
      <c r="HQ994" t="s">
        <v>3</v>
      </c>
      <c r="IK994">
        <v>0</v>
      </c>
    </row>
    <row r="996" spans="1:255" x14ac:dyDescent="0.2">
      <c r="A996" s="3">
        <v>51</v>
      </c>
      <c r="B996" s="3">
        <f>B977</f>
        <v>1</v>
      </c>
      <c r="C996" s="3">
        <f>A977</f>
        <v>4</v>
      </c>
      <c r="D996" s="3">
        <f>ROW(A977)</f>
        <v>977</v>
      </c>
      <c r="E996" s="3"/>
      <c r="F996" s="3" t="str">
        <f>IF(F977&lt;&gt;"",F977,"")</f>
        <v>Новый раздел</v>
      </c>
      <c r="G996" s="3" t="str">
        <f>IF(G977&lt;&gt;"",G977,"")</f>
        <v>Горячее водоснабжение</v>
      </c>
      <c r="H996" s="3">
        <v>0</v>
      </c>
      <c r="I996" s="3"/>
      <c r="J996" s="3"/>
      <c r="K996" s="3"/>
      <c r="L996" s="3"/>
      <c r="M996" s="3"/>
      <c r="N996" s="3"/>
      <c r="O996" s="3">
        <f t="shared" ref="O996:T996" si="812">ROUND(AB996,2)</f>
        <v>644.59</v>
      </c>
      <c r="P996" s="3">
        <f t="shared" si="812"/>
        <v>519.4</v>
      </c>
      <c r="Q996" s="3">
        <f t="shared" si="812"/>
        <v>13.52</v>
      </c>
      <c r="R996" s="3">
        <f t="shared" si="812"/>
        <v>2.15</v>
      </c>
      <c r="S996" s="3">
        <f t="shared" si="812"/>
        <v>111.67</v>
      </c>
      <c r="T996" s="3">
        <f t="shared" si="812"/>
        <v>0</v>
      </c>
      <c r="U996" s="3">
        <f>AH996</f>
        <v>8.8560800000000004</v>
      </c>
      <c r="V996" s="3">
        <f>AI996</f>
        <v>0</v>
      </c>
      <c r="W996" s="3">
        <f>ROUND(AJ996,2)</f>
        <v>0</v>
      </c>
      <c r="X996" s="3">
        <f>ROUND(AK996,2)</f>
        <v>139.59</v>
      </c>
      <c r="Y996" s="3">
        <f>ROUND(AL996,2)</f>
        <v>104.97</v>
      </c>
      <c r="Z996" s="3"/>
      <c r="AA996" s="3"/>
      <c r="AB996" s="3">
        <f>ROUND(SUMIF(AA981:AA994,"=50417534",O981:O994),2)</f>
        <v>644.59</v>
      </c>
      <c r="AC996" s="3">
        <f>ROUND(SUMIF(AA981:AA994,"=50417534",P981:P994),2)</f>
        <v>519.4</v>
      </c>
      <c r="AD996" s="3">
        <f>ROUND(SUMIF(AA981:AA994,"=50417534",Q981:Q994),2)</f>
        <v>13.52</v>
      </c>
      <c r="AE996" s="3">
        <f>ROUND(SUMIF(AA981:AA994,"=50417534",R981:R994),2)</f>
        <v>2.15</v>
      </c>
      <c r="AF996" s="3">
        <f>ROUND(SUMIF(AA981:AA994,"=50417534",S981:S994),2)</f>
        <v>111.67</v>
      </c>
      <c r="AG996" s="3">
        <f>ROUND(SUMIF(AA981:AA994,"=50417534",T981:T994),2)</f>
        <v>0</v>
      </c>
      <c r="AH996" s="3">
        <f>SUMIF(AA981:AA994,"=50417534",U981:U994)</f>
        <v>8.8560800000000004</v>
      </c>
      <c r="AI996" s="3">
        <f>SUMIF(AA981:AA994,"=50417534",V981:V994)</f>
        <v>0</v>
      </c>
      <c r="AJ996" s="3">
        <f>ROUND(SUMIF(AA981:AA994,"=50417534",W981:W994),2)</f>
        <v>0</v>
      </c>
      <c r="AK996" s="3">
        <f>ROUND(SUMIF(AA981:AA994,"=50417534",X981:X994),2)</f>
        <v>139.59</v>
      </c>
      <c r="AL996" s="3">
        <f>ROUND(SUMIF(AA981:AA994,"=50417534",Y981:Y994),2)</f>
        <v>104.97</v>
      </c>
      <c r="AM996" s="3"/>
      <c r="AN996" s="3"/>
      <c r="AO996" s="3">
        <f t="shared" ref="AO996:BD996" si="813">ROUND(BX996,2)</f>
        <v>0</v>
      </c>
      <c r="AP996" s="3">
        <f t="shared" si="813"/>
        <v>0</v>
      </c>
      <c r="AQ996" s="3">
        <f t="shared" si="813"/>
        <v>0</v>
      </c>
      <c r="AR996" s="3">
        <f t="shared" si="813"/>
        <v>892.92</v>
      </c>
      <c r="AS996" s="3">
        <f t="shared" si="813"/>
        <v>892.92</v>
      </c>
      <c r="AT996" s="3">
        <f t="shared" si="813"/>
        <v>0</v>
      </c>
      <c r="AU996" s="3">
        <f t="shared" si="813"/>
        <v>0</v>
      </c>
      <c r="AV996" s="3">
        <f t="shared" si="813"/>
        <v>519.4</v>
      </c>
      <c r="AW996" s="3">
        <f t="shared" si="813"/>
        <v>519.4</v>
      </c>
      <c r="AX996" s="3">
        <f t="shared" si="813"/>
        <v>0</v>
      </c>
      <c r="AY996" s="3">
        <f t="shared" si="813"/>
        <v>519.4</v>
      </c>
      <c r="AZ996" s="3">
        <f t="shared" si="813"/>
        <v>0</v>
      </c>
      <c r="BA996" s="3">
        <f t="shared" si="813"/>
        <v>0</v>
      </c>
      <c r="BB996" s="3">
        <f t="shared" si="813"/>
        <v>0</v>
      </c>
      <c r="BC996" s="3">
        <f t="shared" si="813"/>
        <v>0</v>
      </c>
      <c r="BD996" s="3">
        <f t="shared" si="813"/>
        <v>0</v>
      </c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>
        <f>ROUND(SUMIF(AA981:AA994,"=50417534",FQ981:FQ994),2)</f>
        <v>0</v>
      </c>
      <c r="BY996" s="3">
        <f>ROUND(SUMIF(AA981:AA994,"=50417534",FR981:FR994),2)</f>
        <v>0</v>
      </c>
      <c r="BZ996" s="3">
        <f>ROUND(SUMIF(AA981:AA994,"=50417534",GL981:GL994),2)</f>
        <v>0</v>
      </c>
      <c r="CA996" s="3">
        <f>ROUND(SUMIF(AA981:AA994,"=50417534",GM981:GM994),2)</f>
        <v>892.92</v>
      </c>
      <c r="CB996" s="3">
        <f>ROUND(SUMIF(AA981:AA994,"=50417534",GN981:GN994),2)</f>
        <v>892.92</v>
      </c>
      <c r="CC996" s="3">
        <f>ROUND(SUMIF(AA981:AA994,"=50417534",GO981:GO994),2)</f>
        <v>0</v>
      </c>
      <c r="CD996" s="3">
        <f>ROUND(SUMIF(AA981:AA994,"=50417534",GP981:GP994),2)</f>
        <v>0</v>
      </c>
      <c r="CE996" s="3">
        <f>AC996-BX996</f>
        <v>519.4</v>
      </c>
      <c r="CF996" s="3">
        <f>AC996-BY996</f>
        <v>519.4</v>
      </c>
      <c r="CG996" s="3">
        <f>BX996-BZ996</f>
        <v>0</v>
      </c>
      <c r="CH996" s="3">
        <f>AC996-BX996-BY996+BZ996</f>
        <v>519.4</v>
      </c>
      <c r="CI996" s="3">
        <f>BY996-BZ996</f>
        <v>0</v>
      </c>
      <c r="CJ996" s="3">
        <f>ROUND(SUMIF(AA981:AA994,"=50417534",GX981:GX994),2)</f>
        <v>0</v>
      </c>
      <c r="CK996" s="3">
        <f>ROUND(SUMIF(AA981:AA994,"=50417534",GY981:GY994),2)</f>
        <v>0</v>
      </c>
      <c r="CL996" s="3">
        <f>ROUND(SUMIF(AA981:AA994,"=50417534",GZ981:GZ994),2)</f>
        <v>0</v>
      </c>
      <c r="CM996" s="3">
        <f>ROUND(SUMIF(AA981:AA994,"=50417534",HD981:HD994),2)</f>
        <v>0</v>
      </c>
      <c r="CN996" s="3"/>
      <c r="CO996" s="3"/>
      <c r="CP996" s="3"/>
      <c r="CQ996" s="3"/>
      <c r="CR996" s="3"/>
      <c r="CS996" s="3"/>
      <c r="CT996" s="3"/>
      <c r="CU996" s="3"/>
      <c r="CV996" s="3"/>
      <c r="CW996" s="3"/>
      <c r="CX996" s="3"/>
      <c r="CY996" s="3"/>
      <c r="CZ996" s="3"/>
      <c r="DA996" s="3"/>
      <c r="DB996" s="3"/>
      <c r="DC996" s="3"/>
      <c r="DD996" s="3"/>
      <c r="DE996" s="3"/>
      <c r="DF996" s="3"/>
      <c r="DG996" s="4">
        <f t="shared" ref="DG996:DL996" si="814">ROUND(DT996,2)</f>
        <v>13516.88</v>
      </c>
      <c r="DH996" s="4">
        <f t="shared" si="814"/>
        <v>10115.549999999999</v>
      </c>
      <c r="DI996" s="4">
        <f t="shared" si="814"/>
        <v>159.55000000000001</v>
      </c>
      <c r="DJ996" s="4">
        <f t="shared" si="814"/>
        <v>62.41</v>
      </c>
      <c r="DK996" s="4">
        <f t="shared" si="814"/>
        <v>3241.78</v>
      </c>
      <c r="DL996" s="4">
        <f t="shared" si="814"/>
        <v>0</v>
      </c>
      <c r="DM996" s="4">
        <f>DZ996</f>
        <v>8.8560800000000004</v>
      </c>
      <c r="DN996" s="4">
        <f>EA996</f>
        <v>0</v>
      </c>
      <c r="DO996" s="4">
        <f>ROUND(EB996,2)</f>
        <v>0</v>
      </c>
      <c r="DP996" s="4">
        <f>ROUND(EC996,2)</f>
        <v>3339.04</v>
      </c>
      <c r="DQ996" s="4">
        <f>ROUND(ED996,2)</f>
        <v>1491.21</v>
      </c>
      <c r="DR996" s="4"/>
      <c r="DS996" s="4"/>
      <c r="DT996" s="4">
        <f>ROUND(SUMIF(AA981:AA994,"=50417531",O981:O994),2)</f>
        <v>13516.88</v>
      </c>
      <c r="DU996" s="4">
        <f>ROUND(SUMIF(AA981:AA994,"=50417531",P981:P994),2)</f>
        <v>10115.549999999999</v>
      </c>
      <c r="DV996" s="4">
        <f>ROUND(SUMIF(AA981:AA994,"=50417531",Q981:Q994),2)</f>
        <v>159.55000000000001</v>
      </c>
      <c r="DW996" s="4">
        <f>ROUND(SUMIF(AA981:AA994,"=50417531",R981:R994),2)</f>
        <v>62.41</v>
      </c>
      <c r="DX996" s="4">
        <f>ROUND(SUMIF(AA981:AA994,"=50417531",S981:S994),2)</f>
        <v>3241.78</v>
      </c>
      <c r="DY996" s="4">
        <f>ROUND(SUMIF(AA981:AA994,"=50417531",T981:T994),2)</f>
        <v>0</v>
      </c>
      <c r="DZ996" s="4">
        <f>SUMIF(AA981:AA994,"=50417531",U981:U994)</f>
        <v>8.8560800000000004</v>
      </c>
      <c r="EA996" s="4">
        <f>SUMIF(AA981:AA994,"=50417531",V981:V994)</f>
        <v>0</v>
      </c>
      <c r="EB996" s="4">
        <f>ROUND(SUMIF(AA981:AA994,"=50417531",W981:W994),2)</f>
        <v>0</v>
      </c>
      <c r="EC996" s="4">
        <f>ROUND(SUMIF(AA981:AA994,"=50417531",X981:X994),2)</f>
        <v>3339.04</v>
      </c>
      <c r="ED996" s="4">
        <f>ROUND(SUMIF(AA981:AA994,"=50417531",Y981:Y994),2)</f>
        <v>1491.21</v>
      </c>
      <c r="EE996" s="4"/>
      <c r="EF996" s="4"/>
      <c r="EG996" s="4">
        <f t="shared" ref="EG996:EV996" si="815">ROUND(FP996,2)</f>
        <v>0</v>
      </c>
      <c r="EH996" s="4">
        <f t="shared" si="815"/>
        <v>5550.51</v>
      </c>
      <c r="EI996" s="4">
        <f t="shared" si="815"/>
        <v>0</v>
      </c>
      <c r="EJ996" s="4">
        <f t="shared" si="815"/>
        <v>18446.990000000002</v>
      </c>
      <c r="EK996" s="4">
        <f t="shared" si="815"/>
        <v>12896.48</v>
      </c>
      <c r="EL996" s="4">
        <f t="shared" si="815"/>
        <v>0</v>
      </c>
      <c r="EM996" s="4">
        <f t="shared" si="815"/>
        <v>0</v>
      </c>
      <c r="EN996" s="4">
        <f t="shared" si="815"/>
        <v>10115.549999999999</v>
      </c>
      <c r="EO996" s="4">
        <f t="shared" si="815"/>
        <v>4565.04</v>
      </c>
      <c r="EP996" s="4">
        <f t="shared" si="815"/>
        <v>0</v>
      </c>
      <c r="EQ996" s="4">
        <f t="shared" si="815"/>
        <v>4565.04</v>
      </c>
      <c r="ER996" s="4">
        <f t="shared" si="815"/>
        <v>5550.51</v>
      </c>
      <c r="ES996" s="4">
        <f t="shared" si="815"/>
        <v>0</v>
      </c>
      <c r="ET996" s="4">
        <f t="shared" si="815"/>
        <v>0</v>
      </c>
      <c r="EU996" s="4">
        <f t="shared" si="815"/>
        <v>0</v>
      </c>
      <c r="EV996" s="4">
        <f t="shared" si="815"/>
        <v>0</v>
      </c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>
        <f>ROUND(SUMIF(AA981:AA994,"=50417531",FQ981:FQ994),2)</f>
        <v>0</v>
      </c>
      <c r="FQ996" s="4">
        <f>ROUND(SUMIF(AA981:AA994,"=50417531",FR981:FR994),2)</f>
        <v>5550.51</v>
      </c>
      <c r="FR996" s="4">
        <f>ROUND(SUMIF(AA981:AA994,"=50417531",GL981:GL994),2)</f>
        <v>0</v>
      </c>
      <c r="FS996" s="4">
        <f>ROUND(SUMIF(AA981:AA994,"=50417531",GM981:GM994),2)</f>
        <v>18446.990000000002</v>
      </c>
      <c r="FT996" s="4">
        <f>ROUND(SUMIF(AA981:AA994,"=50417531",GN981:GN994),2)</f>
        <v>12896.48</v>
      </c>
      <c r="FU996" s="4">
        <f>ROUND(SUMIF(AA981:AA994,"=50417531",GO981:GO994),2)</f>
        <v>0</v>
      </c>
      <c r="FV996" s="4">
        <f>ROUND(SUMIF(AA981:AA994,"=50417531",GP981:GP994),2)</f>
        <v>0</v>
      </c>
      <c r="FW996" s="4">
        <f>DU996-FP996</f>
        <v>10115.549999999999</v>
      </c>
      <c r="FX996" s="4">
        <f>DU996-FQ996</f>
        <v>4565.0399999999991</v>
      </c>
      <c r="FY996" s="4">
        <f>FP996-FR996</f>
        <v>0</v>
      </c>
      <c r="FZ996" s="4">
        <f>DU996-FP996-FQ996+FR996</f>
        <v>4565.0399999999991</v>
      </c>
      <c r="GA996" s="4">
        <f>FQ996-FR996</f>
        <v>5550.51</v>
      </c>
      <c r="GB996" s="4">
        <f>ROUND(SUMIF(AA981:AA994,"=50417531",GX981:GX994),2)</f>
        <v>0</v>
      </c>
      <c r="GC996" s="4">
        <f>ROUND(SUMIF(AA981:AA994,"=50417531",GY981:GY994),2)</f>
        <v>0</v>
      </c>
      <c r="GD996" s="4">
        <f>ROUND(SUMIF(AA981:AA994,"=50417531",GZ981:GZ994),2)</f>
        <v>0</v>
      </c>
      <c r="GE996" s="4">
        <f>ROUND(SUMIF(AA981:AA994,"=50417531",HD981:HD994),2)</f>
        <v>0</v>
      </c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>
        <v>0</v>
      </c>
    </row>
    <row r="998" spans="1:255" x14ac:dyDescent="0.2">
      <c r="A998" s="5">
        <v>50</v>
      </c>
      <c r="B998" s="5">
        <v>0</v>
      </c>
      <c r="C998" s="5">
        <v>0</v>
      </c>
      <c r="D998" s="5">
        <v>1</v>
      </c>
      <c r="E998" s="5">
        <v>201</v>
      </c>
      <c r="F998" s="5">
        <f>ROUND(Source!O996,O998)</f>
        <v>644.59</v>
      </c>
      <c r="G998" s="5" t="s">
        <v>92</v>
      </c>
      <c r="H998" s="5" t="s">
        <v>93</v>
      </c>
      <c r="I998" s="5"/>
      <c r="J998" s="5"/>
      <c r="K998" s="5">
        <v>201</v>
      </c>
      <c r="L998" s="5">
        <v>1</v>
      </c>
      <c r="M998" s="5">
        <v>3</v>
      </c>
      <c r="N998" s="5" t="s">
        <v>3</v>
      </c>
      <c r="O998" s="5">
        <v>2</v>
      </c>
      <c r="P998" s="5">
        <f>ROUND(Source!DG996,O998)</f>
        <v>13516.88</v>
      </c>
      <c r="Q998" s="5"/>
      <c r="R998" s="5"/>
      <c r="S998" s="5"/>
      <c r="T998" s="5"/>
      <c r="U998" s="5"/>
      <c r="V998" s="5"/>
      <c r="W998" s="5">
        <v>644.59</v>
      </c>
      <c r="X998" s="5">
        <v>1</v>
      </c>
      <c r="Y998" s="5">
        <v>644.59</v>
      </c>
      <c r="Z998" s="5">
        <v>13516.88</v>
      </c>
      <c r="AA998" s="5">
        <v>1</v>
      </c>
      <c r="AB998" s="5">
        <v>13516.88</v>
      </c>
    </row>
    <row r="999" spans="1:255" x14ac:dyDescent="0.2">
      <c r="A999" s="5">
        <v>50</v>
      </c>
      <c r="B999" s="5">
        <v>0</v>
      </c>
      <c r="C999" s="5">
        <v>0</v>
      </c>
      <c r="D999" s="5">
        <v>1</v>
      </c>
      <c r="E999" s="5">
        <v>202</v>
      </c>
      <c r="F999" s="5">
        <f>ROUND(Source!P996,O999)</f>
        <v>519.4</v>
      </c>
      <c r="G999" s="5" t="s">
        <v>94</v>
      </c>
      <c r="H999" s="5" t="s">
        <v>95</v>
      </c>
      <c r="I999" s="5"/>
      <c r="J999" s="5"/>
      <c r="K999" s="5">
        <v>202</v>
      </c>
      <c r="L999" s="5">
        <v>2</v>
      </c>
      <c r="M999" s="5">
        <v>3</v>
      </c>
      <c r="N999" s="5" t="s">
        <v>3</v>
      </c>
      <c r="O999" s="5">
        <v>2</v>
      </c>
      <c r="P999" s="5">
        <f>ROUND(Source!DH996,O999)</f>
        <v>10115.549999999999</v>
      </c>
      <c r="Q999" s="5"/>
      <c r="R999" s="5"/>
      <c r="S999" s="5"/>
      <c r="T999" s="5"/>
      <c r="U999" s="5"/>
      <c r="V999" s="5"/>
      <c r="W999" s="5">
        <v>519.4</v>
      </c>
      <c r="X999" s="5">
        <v>1</v>
      </c>
      <c r="Y999" s="5">
        <v>519.4</v>
      </c>
      <c r="Z999" s="5">
        <v>10115.549999999999</v>
      </c>
      <c r="AA999" s="5">
        <v>1</v>
      </c>
      <c r="AB999" s="5">
        <v>10115.549999999999</v>
      </c>
    </row>
    <row r="1000" spans="1:255" x14ac:dyDescent="0.2">
      <c r="A1000" s="5">
        <v>50</v>
      </c>
      <c r="B1000" s="5">
        <v>0</v>
      </c>
      <c r="C1000" s="5">
        <v>0</v>
      </c>
      <c r="D1000" s="5">
        <v>1</v>
      </c>
      <c r="E1000" s="5">
        <v>222</v>
      </c>
      <c r="F1000" s="5">
        <f>ROUND(Source!AO996,O1000)</f>
        <v>0</v>
      </c>
      <c r="G1000" s="5" t="s">
        <v>96</v>
      </c>
      <c r="H1000" s="5" t="s">
        <v>97</v>
      </c>
      <c r="I1000" s="5"/>
      <c r="J1000" s="5"/>
      <c r="K1000" s="5">
        <v>222</v>
      </c>
      <c r="L1000" s="5">
        <v>3</v>
      </c>
      <c r="M1000" s="5">
        <v>3</v>
      </c>
      <c r="N1000" s="5" t="s">
        <v>3</v>
      </c>
      <c r="O1000" s="5">
        <v>2</v>
      </c>
      <c r="P1000" s="5">
        <f>ROUND(Source!EG996,O1000)</f>
        <v>0</v>
      </c>
      <c r="Q1000" s="5"/>
      <c r="R1000" s="5"/>
      <c r="S1000" s="5"/>
      <c r="T1000" s="5"/>
      <c r="U1000" s="5"/>
      <c r="V1000" s="5"/>
      <c r="W1000" s="5">
        <v>0</v>
      </c>
      <c r="X1000" s="5">
        <v>1</v>
      </c>
      <c r="Y1000" s="5">
        <v>0</v>
      </c>
      <c r="Z1000" s="5">
        <v>0</v>
      </c>
      <c r="AA1000" s="5">
        <v>1</v>
      </c>
      <c r="AB1000" s="5">
        <v>0</v>
      </c>
    </row>
    <row r="1001" spans="1:255" x14ac:dyDescent="0.2">
      <c r="A1001" s="5">
        <v>50</v>
      </c>
      <c r="B1001" s="5">
        <v>0</v>
      </c>
      <c r="C1001" s="5">
        <v>0</v>
      </c>
      <c r="D1001" s="5">
        <v>1</v>
      </c>
      <c r="E1001" s="5">
        <v>225</v>
      </c>
      <c r="F1001" s="5">
        <f>ROUND(Source!AV996,O1001)</f>
        <v>519.4</v>
      </c>
      <c r="G1001" s="5" t="s">
        <v>98</v>
      </c>
      <c r="H1001" s="5" t="s">
        <v>99</v>
      </c>
      <c r="I1001" s="5"/>
      <c r="J1001" s="5"/>
      <c r="K1001" s="5">
        <v>225</v>
      </c>
      <c r="L1001" s="5">
        <v>4</v>
      </c>
      <c r="M1001" s="5">
        <v>3</v>
      </c>
      <c r="N1001" s="5" t="s">
        <v>3</v>
      </c>
      <c r="O1001" s="5">
        <v>2</v>
      </c>
      <c r="P1001" s="5">
        <f>ROUND(Source!EN996,O1001)</f>
        <v>10115.549999999999</v>
      </c>
      <c r="Q1001" s="5"/>
      <c r="R1001" s="5"/>
      <c r="S1001" s="5"/>
      <c r="T1001" s="5"/>
      <c r="U1001" s="5"/>
      <c r="V1001" s="5"/>
      <c r="W1001" s="5">
        <v>519.4</v>
      </c>
      <c r="X1001" s="5">
        <v>1</v>
      </c>
      <c r="Y1001" s="5">
        <v>519.4</v>
      </c>
      <c r="Z1001" s="5">
        <v>10115.549999999999</v>
      </c>
      <c r="AA1001" s="5">
        <v>1</v>
      </c>
      <c r="AB1001" s="5">
        <v>10115.549999999999</v>
      </c>
    </row>
    <row r="1002" spans="1:255" x14ac:dyDescent="0.2">
      <c r="A1002" s="5">
        <v>50</v>
      </c>
      <c r="B1002" s="5">
        <v>0</v>
      </c>
      <c r="C1002" s="5">
        <v>0</v>
      </c>
      <c r="D1002" s="5">
        <v>1</v>
      </c>
      <c r="E1002" s="5">
        <v>226</v>
      </c>
      <c r="F1002" s="5">
        <f>ROUND(Source!AW996,O1002)</f>
        <v>519.4</v>
      </c>
      <c r="G1002" s="5" t="s">
        <v>100</v>
      </c>
      <c r="H1002" s="5" t="s">
        <v>101</v>
      </c>
      <c r="I1002" s="5"/>
      <c r="J1002" s="5"/>
      <c r="K1002" s="5">
        <v>226</v>
      </c>
      <c r="L1002" s="5">
        <v>5</v>
      </c>
      <c r="M1002" s="5">
        <v>3</v>
      </c>
      <c r="N1002" s="5" t="s">
        <v>3</v>
      </c>
      <c r="O1002" s="5">
        <v>2</v>
      </c>
      <c r="P1002" s="5">
        <f>ROUND(Source!EO996,O1002)</f>
        <v>4565.04</v>
      </c>
      <c r="Q1002" s="5"/>
      <c r="R1002" s="5"/>
      <c r="S1002" s="5"/>
      <c r="T1002" s="5"/>
      <c r="U1002" s="5"/>
      <c r="V1002" s="5"/>
      <c r="W1002" s="5">
        <v>519.4</v>
      </c>
      <c r="X1002" s="5">
        <v>1</v>
      </c>
      <c r="Y1002" s="5">
        <v>519.4</v>
      </c>
      <c r="Z1002" s="5">
        <v>4565.04</v>
      </c>
      <c r="AA1002" s="5">
        <v>1</v>
      </c>
      <c r="AB1002" s="5">
        <v>4565.04</v>
      </c>
    </row>
    <row r="1003" spans="1:255" x14ac:dyDescent="0.2">
      <c r="A1003" s="5">
        <v>50</v>
      </c>
      <c r="B1003" s="5">
        <v>0</v>
      </c>
      <c r="C1003" s="5">
        <v>0</v>
      </c>
      <c r="D1003" s="5">
        <v>1</v>
      </c>
      <c r="E1003" s="5">
        <v>227</v>
      </c>
      <c r="F1003" s="5">
        <f>ROUND(Source!AX996,O1003)</f>
        <v>0</v>
      </c>
      <c r="G1003" s="5" t="s">
        <v>102</v>
      </c>
      <c r="H1003" s="5" t="s">
        <v>103</v>
      </c>
      <c r="I1003" s="5"/>
      <c r="J1003" s="5"/>
      <c r="K1003" s="5">
        <v>227</v>
      </c>
      <c r="L1003" s="5">
        <v>6</v>
      </c>
      <c r="M1003" s="5">
        <v>3</v>
      </c>
      <c r="N1003" s="5" t="s">
        <v>3</v>
      </c>
      <c r="O1003" s="5">
        <v>2</v>
      </c>
      <c r="P1003" s="5">
        <f>ROUND(Source!EP996,O1003)</f>
        <v>0</v>
      </c>
      <c r="Q1003" s="5"/>
      <c r="R1003" s="5"/>
      <c r="S1003" s="5"/>
      <c r="T1003" s="5"/>
      <c r="U1003" s="5"/>
      <c r="V1003" s="5"/>
      <c r="W1003" s="5">
        <v>0</v>
      </c>
      <c r="X1003" s="5">
        <v>1</v>
      </c>
      <c r="Y1003" s="5">
        <v>0</v>
      </c>
      <c r="Z1003" s="5">
        <v>0</v>
      </c>
      <c r="AA1003" s="5">
        <v>1</v>
      </c>
      <c r="AB1003" s="5">
        <v>0</v>
      </c>
    </row>
    <row r="1004" spans="1:255" x14ac:dyDescent="0.2">
      <c r="A1004" s="5">
        <v>50</v>
      </c>
      <c r="B1004" s="5">
        <v>0</v>
      </c>
      <c r="C1004" s="5">
        <v>0</v>
      </c>
      <c r="D1004" s="5">
        <v>1</v>
      </c>
      <c r="E1004" s="5">
        <v>228</v>
      </c>
      <c r="F1004" s="5">
        <f>ROUND(Source!AY996,O1004)</f>
        <v>519.4</v>
      </c>
      <c r="G1004" s="5" t="s">
        <v>104</v>
      </c>
      <c r="H1004" s="5" t="s">
        <v>105</v>
      </c>
      <c r="I1004" s="5"/>
      <c r="J1004" s="5"/>
      <c r="K1004" s="5">
        <v>228</v>
      </c>
      <c r="L1004" s="5">
        <v>7</v>
      </c>
      <c r="M1004" s="5">
        <v>3</v>
      </c>
      <c r="N1004" s="5" t="s">
        <v>3</v>
      </c>
      <c r="O1004" s="5">
        <v>2</v>
      </c>
      <c r="P1004" s="5">
        <f>ROUND(Source!EQ996,O1004)</f>
        <v>4565.04</v>
      </c>
      <c r="Q1004" s="5"/>
      <c r="R1004" s="5"/>
      <c r="S1004" s="5"/>
      <c r="T1004" s="5"/>
      <c r="U1004" s="5"/>
      <c r="V1004" s="5"/>
      <c r="W1004" s="5">
        <v>519.4</v>
      </c>
      <c r="X1004" s="5">
        <v>1</v>
      </c>
      <c r="Y1004" s="5">
        <v>519.4</v>
      </c>
      <c r="Z1004" s="5">
        <v>4565.04</v>
      </c>
      <c r="AA1004" s="5">
        <v>1</v>
      </c>
      <c r="AB1004" s="5">
        <v>4565.04</v>
      </c>
    </row>
    <row r="1005" spans="1:255" x14ac:dyDescent="0.2">
      <c r="A1005" s="5">
        <v>50</v>
      </c>
      <c r="B1005" s="5">
        <v>0</v>
      </c>
      <c r="C1005" s="5">
        <v>0</v>
      </c>
      <c r="D1005" s="5">
        <v>1</v>
      </c>
      <c r="E1005" s="5">
        <v>216</v>
      </c>
      <c r="F1005" s="5">
        <f>ROUND(Source!AP996,O1005)</f>
        <v>0</v>
      </c>
      <c r="G1005" s="5" t="s">
        <v>106</v>
      </c>
      <c r="H1005" s="5" t="s">
        <v>107</v>
      </c>
      <c r="I1005" s="5"/>
      <c r="J1005" s="5"/>
      <c r="K1005" s="5">
        <v>216</v>
      </c>
      <c r="L1005" s="5">
        <v>8</v>
      </c>
      <c r="M1005" s="5">
        <v>3</v>
      </c>
      <c r="N1005" s="5" t="s">
        <v>3</v>
      </c>
      <c r="O1005" s="5">
        <v>2</v>
      </c>
      <c r="P1005" s="5">
        <f>ROUND(Source!EH996,O1005)</f>
        <v>5550.51</v>
      </c>
      <c r="Q1005" s="5"/>
      <c r="R1005" s="5"/>
      <c r="S1005" s="5"/>
      <c r="T1005" s="5"/>
      <c r="U1005" s="5"/>
      <c r="V1005" s="5"/>
      <c r="W1005" s="5">
        <v>0</v>
      </c>
      <c r="X1005" s="5">
        <v>1</v>
      </c>
      <c r="Y1005" s="5">
        <v>0</v>
      </c>
      <c r="Z1005" s="5">
        <v>5550.51</v>
      </c>
      <c r="AA1005" s="5">
        <v>1</v>
      </c>
      <c r="AB1005" s="5">
        <v>5550.51</v>
      </c>
    </row>
    <row r="1006" spans="1:255" x14ac:dyDescent="0.2">
      <c r="A1006" s="5">
        <v>50</v>
      </c>
      <c r="B1006" s="5">
        <v>0</v>
      </c>
      <c r="C1006" s="5">
        <v>0</v>
      </c>
      <c r="D1006" s="5">
        <v>1</v>
      </c>
      <c r="E1006" s="5">
        <v>223</v>
      </c>
      <c r="F1006" s="5">
        <f>ROUND(Source!AQ996,O1006)</f>
        <v>0</v>
      </c>
      <c r="G1006" s="5" t="s">
        <v>108</v>
      </c>
      <c r="H1006" s="5" t="s">
        <v>109</v>
      </c>
      <c r="I1006" s="5"/>
      <c r="J1006" s="5"/>
      <c r="K1006" s="5">
        <v>223</v>
      </c>
      <c r="L1006" s="5">
        <v>9</v>
      </c>
      <c r="M1006" s="5">
        <v>3</v>
      </c>
      <c r="N1006" s="5" t="s">
        <v>3</v>
      </c>
      <c r="O1006" s="5">
        <v>2</v>
      </c>
      <c r="P1006" s="5">
        <f>ROUND(Source!EI996,O1006)</f>
        <v>0</v>
      </c>
      <c r="Q1006" s="5"/>
      <c r="R1006" s="5"/>
      <c r="S1006" s="5"/>
      <c r="T1006" s="5"/>
      <c r="U1006" s="5"/>
      <c r="V1006" s="5"/>
      <c r="W1006" s="5">
        <v>0</v>
      </c>
      <c r="X1006" s="5">
        <v>1</v>
      </c>
      <c r="Y1006" s="5">
        <v>0</v>
      </c>
      <c r="Z1006" s="5">
        <v>0</v>
      </c>
      <c r="AA1006" s="5">
        <v>1</v>
      </c>
      <c r="AB1006" s="5">
        <v>0</v>
      </c>
    </row>
    <row r="1007" spans="1:255" x14ac:dyDescent="0.2">
      <c r="A1007" s="5">
        <v>50</v>
      </c>
      <c r="B1007" s="5">
        <v>0</v>
      </c>
      <c r="C1007" s="5">
        <v>0</v>
      </c>
      <c r="D1007" s="5">
        <v>1</v>
      </c>
      <c r="E1007" s="5">
        <v>229</v>
      </c>
      <c r="F1007" s="5">
        <f>ROUND(Source!AZ996,O1007)</f>
        <v>0</v>
      </c>
      <c r="G1007" s="5" t="s">
        <v>110</v>
      </c>
      <c r="H1007" s="5" t="s">
        <v>111</v>
      </c>
      <c r="I1007" s="5"/>
      <c r="J1007" s="5"/>
      <c r="K1007" s="5">
        <v>229</v>
      </c>
      <c r="L1007" s="5">
        <v>10</v>
      </c>
      <c r="M1007" s="5">
        <v>3</v>
      </c>
      <c r="N1007" s="5" t="s">
        <v>3</v>
      </c>
      <c r="O1007" s="5">
        <v>2</v>
      </c>
      <c r="P1007" s="5">
        <f>ROUND(Source!ER996,O1007)</f>
        <v>5550.51</v>
      </c>
      <c r="Q1007" s="5"/>
      <c r="R1007" s="5"/>
      <c r="S1007" s="5"/>
      <c r="T1007" s="5"/>
      <c r="U1007" s="5"/>
      <c r="V1007" s="5"/>
      <c r="W1007" s="5">
        <v>0</v>
      </c>
      <c r="X1007" s="5">
        <v>1</v>
      </c>
      <c r="Y1007" s="5">
        <v>0</v>
      </c>
      <c r="Z1007" s="5">
        <v>5550.51</v>
      </c>
      <c r="AA1007" s="5">
        <v>1</v>
      </c>
      <c r="AB1007" s="5">
        <v>5550.51</v>
      </c>
    </row>
    <row r="1008" spans="1:255" x14ac:dyDescent="0.2">
      <c r="A1008" s="5">
        <v>50</v>
      </c>
      <c r="B1008" s="5">
        <v>0</v>
      </c>
      <c r="C1008" s="5">
        <v>0</v>
      </c>
      <c r="D1008" s="5">
        <v>1</v>
      </c>
      <c r="E1008" s="5">
        <v>203</v>
      </c>
      <c r="F1008" s="5">
        <f>ROUND(Source!Q996,O1008)</f>
        <v>13.52</v>
      </c>
      <c r="G1008" s="5" t="s">
        <v>112</v>
      </c>
      <c r="H1008" s="5" t="s">
        <v>113</v>
      </c>
      <c r="I1008" s="5"/>
      <c r="J1008" s="5"/>
      <c r="K1008" s="5">
        <v>203</v>
      </c>
      <c r="L1008" s="5">
        <v>11</v>
      </c>
      <c r="M1008" s="5">
        <v>3</v>
      </c>
      <c r="N1008" s="5" t="s">
        <v>3</v>
      </c>
      <c r="O1008" s="5">
        <v>2</v>
      </c>
      <c r="P1008" s="5">
        <f>ROUND(Source!DI996,O1008)</f>
        <v>159.55000000000001</v>
      </c>
      <c r="Q1008" s="5"/>
      <c r="R1008" s="5"/>
      <c r="S1008" s="5"/>
      <c r="T1008" s="5"/>
      <c r="U1008" s="5"/>
      <c r="V1008" s="5"/>
      <c r="W1008" s="5">
        <v>13.52</v>
      </c>
      <c r="X1008" s="5">
        <v>1</v>
      </c>
      <c r="Y1008" s="5">
        <v>13.52</v>
      </c>
      <c r="Z1008" s="5">
        <v>159.55000000000001</v>
      </c>
      <c r="AA1008" s="5">
        <v>1</v>
      </c>
      <c r="AB1008" s="5">
        <v>159.55000000000001</v>
      </c>
    </row>
    <row r="1009" spans="1:28" x14ac:dyDescent="0.2">
      <c r="A1009" s="5">
        <v>50</v>
      </c>
      <c r="B1009" s="5">
        <v>0</v>
      </c>
      <c r="C1009" s="5">
        <v>0</v>
      </c>
      <c r="D1009" s="5">
        <v>1</v>
      </c>
      <c r="E1009" s="5">
        <v>231</v>
      </c>
      <c r="F1009" s="5">
        <f>ROUND(Source!BB996,O1009)</f>
        <v>0</v>
      </c>
      <c r="G1009" s="5" t="s">
        <v>114</v>
      </c>
      <c r="H1009" s="5" t="s">
        <v>115</v>
      </c>
      <c r="I1009" s="5"/>
      <c r="J1009" s="5"/>
      <c r="K1009" s="5">
        <v>231</v>
      </c>
      <c r="L1009" s="5">
        <v>12</v>
      </c>
      <c r="M1009" s="5">
        <v>3</v>
      </c>
      <c r="N1009" s="5" t="s">
        <v>3</v>
      </c>
      <c r="O1009" s="5">
        <v>2</v>
      </c>
      <c r="P1009" s="5">
        <f>ROUND(Source!ET996,O1009)</f>
        <v>0</v>
      </c>
      <c r="Q1009" s="5"/>
      <c r="R1009" s="5"/>
      <c r="S1009" s="5"/>
      <c r="T1009" s="5"/>
      <c r="U1009" s="5"/>
      <c r="V1009" s="5"/>
      <c r="W1009" s="5">
        <v>0</v>
      </c>
      <c r="X1009" s="5">
        <v>1</v>
      </c>
      <c r="Y1009" s="5">
        <v>0</v>
      </c>
      <c r="Z1009" s="5">
        <v>0</v>
      </c>
      <c r="AA1009" s="5">
        <v>1</v>
      </c>
      <c r="AB1009" s="5">
        <v>0</v>
      </c>
    </row>
    <row r="1010" spans="1:28" x14ac:dyDescent="0.2">
      <c r="A1010" s="5">
        <v>50</v>
      </c>
      <c r="B1010" s="5">
        <v>0</v>
      </c>
      <c r="C1010" s="5">
        <v>0</v>
      </c>
      <c r="D1010" s="5">
        <v>1</v>
      </c>
      <c r="E1010" s="5">
        <v>204</v>
      </c>
      <c r="F1010" s="5">
        <f>ROUND(Source!R996,O1010)</f>
        <v>2.15</v>
      </c>
      <c r="G1010" s="5" t="s">
        <v>116</v>
      </c>
      <c r="H1010" s="5" t="s">
        <v>117</v>
      </c>
      <c r="I1010" s="5"/>
      <c r="J1010" s="5"/>
      <c r="K1010" s="5">
        <v>204</v>
      </c>
      <c r="L1010" s="5">
        <v>13</v>
      </c>
      <c r="M1010" s="5">
        <v>3</v>
      </c>
      <c r="N1010" s="5" t="s">
        <v>3</v>
      </c>
      <c r="O1010" s="5">
        <v>2</v>
      </c>
      <c r="P1010" s="5">
        <f>ROUND(Source!DJ996,O1010)</f>
        <v>62.41</v>
      </c>
      <c r="Q1010" s="5"/>
      <c r="R1010" s="5"/>
      <c r="S1010" s="5"/>
      <c r="T1010" s="5"/>
      <c r="U1010" s="5"/>
      <c r="V1010" s="5"/>
      <c r="W1010" s="5">
        <v>2.15</v>
      </c>
      <c r="X1010" s="5">
        <v>1</v>
      </c>
      <c r="Y1010" s="5">
        <v>2.15</v>
      </c>
      <c r="Z1010" s="5">
        <v>62.41</v>
      </c>
      <c r="AA1010" s="5">
        <v>1</v>
      </c>
      <c r="AB1010" s="5">
        <v>62.41</v>
      </c>
    </row>
    <row r="1011" spans="1:28" x14ac:dyDescent="0.2">
      <c r="A1011" s="5">
        <v>50</v>
      </c>
      <c r="B1011" s="5">
        <v>0</v>
      </c>
      <c r="C1011" s="5">
        <v>0</v>
      </c>
      <c r="D1011" s="5">
        <v>1</v>
      </c>
      <c r="E1011" s="5">
        <v>205</v>
      </c>
      <c r="F1011" s="5">
        <f>ROUND(Source!S996,O1011)</f>
        <v>111.67</v>
      </c>
      <c r="G1011" s="5" t="s">
        <v>118</v>
      </c>
      <c r="H1011" s="5" t="s">
        <v>119</v>
      </c>
      <c r="I1011" s="5"/>
      <c r="J1011" s="5"/>
      <c r="K1011" s="5">
        <v>205</v>
      </c>
      <c r="L1011" s="5">
        <v>14</v>
      </c>
      <c r="M1011" s="5">
        <v>3</v>
      </c>
      <c r="N1011" s="5" t="s">
        <v>3</v>
      </c>
      <c r="O1011" s="5">
        <v>2</v>
      </c>
      <c r="P1011" s="5">
        <f>ROUND(Source!DK996,O1011)</f>
        <v>3241.78</v>
      </c>
      <c r="Q1011" s="5"/>
      <c r="R1011" s="5"/>
      <c r="S1011" s="5"/>
      <c r="T1011" s="5"/>
      <c r="U1011" s="5"/>
      <c r="V1011" s="5"/>
      <c r="W1011" s="5">
        <v>111.67</v>
      </c>
      <c r="X1011" s="5">
        <v>1</v>
      </c>
      <c r="Y1011" s="5">
        <v>111.67</v>
      </c>
      <c r="Z1011" s="5">
        <v>3241.78</v>
      </c>
      <c r="AA1011" s="5">
        <v>1</v>
      </c>
      <c r="AB1011" s="5">
        <v>3241.78</v>
      </c>
    </row>
    <row r="1012" spans="1:28" x14ac:dyDescent="0.2">
      <c r="A1012" s="5">
        <v>50</v>
      </c>
      <c r="B1012" s="5">
        <v>0</v>
      </c>
      <c r="C1012" s="5">
        <v>0</v>
      </c>
      <c r="D1012" s="5">
        <v>1</v>
      </c>
      <c r="E1012" s="5">
        <v>232</v>
      </c>
      <c r="F1012" s="5">
        <f>ROUND(Source!BC996,O1012)</f>
        <v>0</v>
      </c>
      <c r="G1012" s="5" t="s">
        <v>120</v>
      </c>
      <c r="H1012" s="5" t="s">
        <v>121</v>
      </c>
      <c r="I1012" s="5"/>
      <c r="J1012" s="5"/>
      <c r="K1012" s="5">
        <v>232</v>
      </c>
      <c r="L1012" s="5">
        <v>15</v>
      </c>
      <c r="M1012" s="5">
        <v>3</v>
      </c>
      <c r="N1012" s="5" t="s">
        <v>3</v>
      </c>
      <c r="O1012" s="5">
        <v>2</v>
      </c>
      <c r="P1012" s="5">
        <f>ROUND(Source!EU996,O1012)</f>
        <v>0</v>
      </c>
      <c r="Q1012" s="5"/>
      <c r="R1012" s="5"/>
      <c r="S1012" s="5"/>
      <c r="T1012" s="5"/>
      <c r="U1012" s="5"/>
      <c r="V1012" s="5"/>
      <c r="W1012" s="5">
        <v>0</v>
      </c>
      <c r="X1012" s="5">
        <v>1</v>
      </c>
      <c r="Y1012" s="5">
        <v>0</v>
      </c>
      <c r="Z1012" s="5">
        <v>0</v>
      </c>
      <c r="AA1012" s="5">
        <v>1</v>
      </c>
      <c r="AB1012" s="5">
        <v>0</v>
      </c>
    </row>
    <row r="1013" spans="1:28" x14ac:dyDescent="0.2">
      <c r="A1013" s="5">
        <v>50</v>
      </c>
      <c r="B1013" s="5">
        <v>0</v>
      </c>
      <c r="C1013" s="5">
        <v>0</v>
      </c>
      <c r="D1013" s="5">
        <v>1</v>
      </c>
      <c r="E1013" s="5">
        <v>214</v>
      </c>
      <c r="F1013" s="5">
        <f>ROUND(Source!AS996,O1013)</f>
        <v>892.92</v>
      </c>
      <c r="G1013" s="5" t="s">
        <v>122</v>
      </c>
      <c r="H1013" s="5" t="s">
        <v>123</v>
      </c>
      <c r="I1013" s="5"/>
      <c r="J1013" s="5"/>
      <c r="K1013" s="5">
        <v>214</v>
      </c>
      <c r="L1013" s="5">
        <v>16</v>
      </c>
      <c r="M1013" s="5">
        <v>3</v>
      </c>
      <c r="N1013" s="5" t="s">
        <v>3</v>
      </c>
      <c r="O1013" s="5">
        <v>2</v>
      </c>
      <c r="P1013" s="5">
        <f>ROUND(Source!EK996,O1013)</f>
        <v>12896.48</v>
      </c>
      <c r="Q1013" s="5"/>
      <c r="R1013" s="5"/>
      <c r="S1013" s="5"/>
      <c r="T1013" s="5"/>
      <c r="U1013" s="5"/>
      <c r="V1013" s="5"/>
      <c r="W1013" s="5">
        <v>892.92</v>
      </c>
      <c r="X1013" s="5">
        <v>1</v>
      </c>
      <c r="Y1013" s="5">
        <v>892.92</v>
      </c>
      <c r="Z1013" s="5">
        <v>12896.48</v>
      </c>
      <c r="AA1013" s="5">
        <v>1</v>
      </c>
      <c r="AB1013" s="5">
        <v>12896.48</v>
      </c>
    </row>
    <row r="1014" spans="1:28" x14ac:dyDescent="0.2">
      <c r="A1014" s="5">
        <v>50</v>
      </c>
      <c r="B1014" s="5">
        <v>0</v>
      </c>
      <c r="C1014" s="5">
        <v>0</v>
      </c>
      <c r="D1014" s="5">
        <v>1</v>
      </c>
      <c r="E1014" s="5">
        <v>215</v>
      </c>
      <c r="F1014" s="5">
        <f>ROUND(Source!AT996,O1014)</f>
        <v>0</v>
      </c>
      <c r="G1014" s="5" t="s">
        <v>124</v>
      </c>
      <c r="H1014" s="5" t="s">
        <v>125</v>
      </c>
      <c r="I1014" s="5"/>
      <c r="J1014" s="5"/>
      <c r="K1014" s="5">
        <v>215</v>
      </c>
      <c r="L1014" s="5">
        <v>17</v>
      </c>
      <c r="M1014" s="5">
        <v>3</v>
      </c>
      <c r="N1014" s="5" t="s">
        <v>3</v>
      </c>
      <c r="O1014" s="5">
        <v>2</v>
      </c>
      <c r="P1014" s="5">
        <f>ROUND(Source!EL996,O1014)</f>
        <v>0</v>
      </c>
      <c r="Q1014" s="5"/>
      <c r="R1014" s="5"/>
      <c r="S1014" s="5"/>
      <c r="T1014" s="5"/>
      <c r="U1014" s="5"/>
      <c r="V1014" s="5"/>
      <c r="W1014" s="5">
        <v>0</v>
      </c>
      <c r="X1014" s="5">
        <v>1</v>
      </c>
      <c r="Y1014" s="5">
        <v>0</v>
      </c>
      <c r="Z1014" s="5">
        <v>0</v>
      </c>
      <c r="AA1014" s="5">
        <v>1</v>
      </c>
      <c r="AB1014" s="5">
        <v>0</v>
      </c>
    </row>
    <row r="1015" spans="1:28" x14ac:dyDescent="0.2">
      <c r="A1015" s="5">
        <v>50</v>
      </c>
      <c r="B1015" s="5">
        <v>0</v>
      </c>
      <c r="C1015" s="5">
        <v>0</v>
      </c>
      <c r="D1015" s="5">
        <v>1</v>
      </c>
      <c r="E1015" s="5">
        <v>217</v>
      </c>
      <c r="F1015" s="5">
        <f>ROUND(Source!AU996,O1015)</f>
        <v>0</v>
      </c>
      <c r="G1015" s="5" t="s">
        <v>126</v>
      </c>
      <c r="H1015" s="5" t="s">
        <v>127</v>
      </c>
      <c r="I1015" s="5"/>
      <c r="J1015" s="5"/>
      <c r="K1015" s="5">
        <v>217</v>
      </c>
      <c r="L1015" s="5">
        <v>18</v>
      </c>
      <c r="M1015" s="5">
        <v>3</v>
      </c>
      <c r="N1015" s="5" t="s">
        <v>3</v>
      </c>
      <c r="O1015" s="5">
        <v>2</v>
      </c>
      <c r="P1015" s="5">
        <f>ROUND(Source!EM996,O1015)</f>
        <v>0</v>
      </c>
      <c r="Q1015" s="5"/>
      <c r="R1015" s="5"/>
      <c r="S1015" s="5"/>
      <c r="T1015" s="5"/>
      <c r="U1015" s="5"/>
      <c r="V1015" s="5"/>
      <c r="W1015" s="5">
        <v>0</v>
      </c>
      <c r="X1015" s="5">
        <v>1</v>
      </c>
      <c r="Y1015" s="5">
        <v>0</v>
      </c>
      <c r="Z1015" s="5">
        <v>0</v>
      </c>
      <c r="AA1015" s="5">
        <v>1</v>
      </c>
      <c r="AB1015" s="5">
        <v>0</v>
      </c>
    </row>
    <row r="1016" spans="1:28" x14ac:dyDescent="0.2">
      <c r="A1016" s="5">
        <v>50</v>
      </c>
      <c r="B1016" s="5">
        <v>0</v>
      </c>
      <c r="C1016" s="5">
        <v>0</v>
      </c>
      <c r="D1016" s="5">
        <v>1</v>
      </c>
      <c r="E1016" s="5">
        <v>230</v>
      </c>
      <c r="F1016" s="5">
        <f>ROUND(Source!BA996,O1016)</f>
        <v>0</v>
      </c>
      <c r="G1016" s="5" t="s">
        <v>128</v>
      </c>
      <c r="H1016" s="5" t="s">
        <v>129</v>
      </c>
      <c r="I1016" s="5"/>
      <c r="J1016" s="5"/>
      <c r="K1016" s="5">
        <v>230</v>
      </c>
      <c r="L1016" s="5">
        <v>19</v>
      </c>
      <c r="M1016" s="5">
        <v>3</v>
      </c>
      <c r="N1016" s="5" t="s">
        <v>3</v>
      </c>
      <c r="O1016" s="5">
        <v>2</v>
      </c>
      <c r="P1016" s="5">
        <f>ROUND(Source!ES996,O1016)</f>
        <v>0</v>
      </c>
      <c r="Q1016" s="5"/>
      <c r="R1016" s="5"/>
      <c r="S1016" s="5"/>
      <c r="T1016" s="5"/>
      <c r="U1016" s="5"/>
      <c r="V1016" s="5"/>
      <c r="W1016" s="5">
        <v>0</v>
      </c>
      <c r="X1016" s="5">
        <v>1</v>
      </c>
      <c r="Y1016" s="5">
        <v>0</v>
      </c>
      <c r="Z1016" s="5">
        <v>0</v>
      </c>
      <c r="AA1016" s="5">
        <v>1</v>
      </c>
      <c r="AB1016" s="5">
        <v>0</v>
      </c>
    </row>
    <row r="1017" spans="1:28" x14ac:dyDescent="0.2">
      <c r="A1017" s="5">
        <v>50</v>
      </c>
      <c r="B1017" s="5">
        <v>0</v>
      </c>
      <c r="C1017" s="5">
        <v>0</v>
      </c>
      <c r="D1017" s="5">
        <v>1</v>
      </c>
      <c r="E1017" s="5">
        <v>206</v>
      </c>
      <c r="F1017" s="5">
        <f>ROUND(Source!T996,O1017)</f>
        <v>0</v>
      </c>
      <c r="G1017" s="5" t="s">
        <v>130</v>
      </c>
      <c r="H1017" s="5" t="s">
        <v>131</v>
      </c>
      <c r="I1017" s="5"/>
      <c r="J1017" s="5"/>
      <c r="K1017" s="5">
        <v>206</v>
      </c>
      <c r="L1017" s="5">
        <v>20</v>
      </c>
      <c r="M1017" s="5">
        <v>3</v>
      </c>
      <c r="N1017" s="5" t="s">
        <v>3</v>
      </c>
      <c r="O1017" s="5">
        <v>2</v>
      </c>
      <c r="P1017" s="5">
        <f>ROUND(Source!DL996,O1017)</f>
        <v>0</v>
      </c>
      <c r="Q1017" s="5"/>
      <c r="R1017" s="5"/>
      <c r="S1017" s="5"/>
      <c r="T1017" s="5"/>
      <c r="U1017" s="5"/>
      <c r="V1017" s="5"/>
      <c r="W1017" s="5">
        <v>0</v>
      </c>
      <c r="X1017" s="5">
        <v>1</v>
      </c>
      <c r="Y1017" s="5">
        <v>0</v>
      </c>
      <c r="Z1017" s="5">
        <v>0</v>
      </c>
      <c r="AA1017" s="5">
        <v>1</v>
      </c>
      <c r="AB1017" s="5">
        <v>0</v>
      </c>
    </row>
    <row r="1018" spans="1:28" x14ac:dyDescent="0.2">
      <c r="A1018" s="5">
        <v>50</v>
      </c>
      <c r="B1018" s="5">
        <v>0</v>
      </c>
      <c r="C1018" s="5">
        <v>0</v>
      </c>
      <c r="D1018" s="5">
        <v>1</v>
      </c>
      <c r="E1018" s="5">
        <v>207</v>
      </c>
      <c r="F1018" s="5">
        <f>Source!U996</f>
        <v>8.8560800000000004</v>
      </c>
      <c r="G1018" s="5" t="s">
        <v>132</v>
      </c>
      <c r="H1018" s="5" t="s">
        <v>133</v>
      </c>
      <c r="I1018" s="5"/>
      <c r="J1018" s="5"/>
      <c r="K1018" s="5">
        <v>207</v>
      </c>
      <c r="L1018" s="5">
        <v>21</v>
      </c>
      <c r="M1018" s="5">
        <v>3</v>
      </c>
      <c r="N1018" s="5" t="s">
        <v>3</v>
      </c>
      <c r="O1018" s="5">
        <v>-1</v>
      </c>
      <c r="P1018" s="5">
        <f>Source!DM996</f>
        <v>8.8560800000000004</v>
      </c>
      <c r="Q1018" s="5"/>
      <c r="R1018" s="5"/>
      <c r="S1018" s="5"/>
      <c r="T1018" s="5"/>
      <c r="U1018" s="5"/>
      <c r="V1018" s="5"/>
      <c r="W1018" s="5">
        <v>8.8560800000000004</v>
      </c>
      <c r="X1018" s="5">
        <v>1</v>
      </c>
      <c r="Y1018" s="5">
        <v>8.8560800000000004</v>
      </c>
      <c r="Z1018" s="5">
        <v>8.8560800000000004</v>
      </c>
      <c r="AA1018" s="5">
        <v>1</v>
      </c>
      <c r="AB1018" s="5">
        <v>8.8560800000000004</v>
      </c>
    </row>
    <row r="1019" spans="1:28" x14ac:dyDescent="0.2">
      <c r="A1019" s="5">
        <v>50</v>
      </c>
      <c r="B1019" s="5">
        <v>0</v>
      </c>
      <c r="C1019" s="5">
        <v>0</v>
      </c>
      <c r="D1019" s="5">
        <v>1</v>
      </c>
      <c r="E1019" s="5">
        <v>208</v>
      </c>
      <c r="F1019" s="5">
        <f>Source!V996</f>
        <v>0</v>
      </c>
      <c r="G1019" s="5" t="s">
        <v>134</v>
      </c>
      <c r="H1019" s="5" t="s">
        <v>135</v>
      </c>
      <c r="I1019" s="5"/>
      <c r="J1019" s="5"/>
      <c r="K1019" s="5">
        <v>208</v>
      </c>
      <c r="L1019" s="5">
        <v>22</v>
      </c>
      <c r="M1019" s="5">
        <v>3</v>
      </c>
      <c r="N1019" s="5" t="s">
        <v>3</v>
      </c>
      <c r="O1019" s="5">
        <v>-1</v>
      </c>
      <c r="P1019" s="5">
        <f>Source!DN996</f>
        <v>0</v>
      </c>
      <c r="Q1019" s="5"/>
      <c r="R1019" s="5"/>
      <c r="S1019" s="5"/>
      <c r="T1019" s="5"/>
      <c r="U1019" s="5"/>
      <c r="V1019" s="5"/>
      <c r="W1019" s="5">
        <v>0</v>
      </c>
      <c r="X1019" s="5">
        <v>1</v>
      </c>
      <c r="Y1019" s="5">
        <v>0</v>
      </c>
      <c r="Z1019" s="5">
        <v>0</v>
      </c>
      <c r="AA1019" s="5">
        <v>1</v>
      </c>
      <c r="AB1019" s="5">
        <v>0</v>
      </c>
    </row>
    <row r="1020" spans="1:28" x14ac:dyDescent="0.2">
      <c r="A1020" s="5">
        <v>50</v>
      </c>
      <c r="B1020" s="5">
        <v>0</v>
      </c>
      <c r="C1020" s="5">
        <v>0</v>
      </c>
      <c r="D1020" s="5">
        <v>1</v>
      </c>
      <c r="E1020" s="5">
        <v>209</v>
      </c>
      <c r="F1020" s="5">
        <f>ROUND(Source!W996,O1020)</f>
        <v>0</v>
      </c>
      <c r="G1020" s="5" t="s">
        <v>136</v>
      </c>
      <c r="H1020" s="5" t="s">
        <v>137</v>
      </c>
      <c r="I1020" s="5"/>
      <c r="J1020" s="5"/>
      <c r="K1020" s="5">
        <v>209</v>
      </c>
      <c r="L1020" s="5">
        <v>23</v>
      </c>
      <c r="M1020" s="5">
        <v>3</v>
      </c>
      <c r="N1020" s="5" t="s">
        <v>3</v>
      </c>
      <c r="O1020" s="5">
        <v>2</v>
      </c>
      <c r="P1020" s="5">
        <f>ROUND(Source!DO996,O1020)</f>
        <v>0</v>
      </c>
      <c r="Q1020" s="5"/>
      <c r="R1020" s="5"/>
      <c r="S1020" s="5"/>
      <c r="T1020" s="5"/>
      <c r="U1020" s="5"/>
      <c r="V1020" s="5"/>
      <c r="W1020" s="5">
        <v>0</v>
      </c>
      <c r="X1020" s="5">
        <v>1</v>
      </c>
      <c r="Y1020" s="5">
        <v>0</v>
      </c>
      <c r="Z1020" s="5">
        <v>0</v>
      </c>
      <c r="AA1020" s="5">
        <v>1</v>
      </c>
      <c r="AB1020" s="5">
        <v>0</v>
      </c>
    </row>
    <row r="1021" spans="1:28" x14ac:dyDescent="0.2">
      <c r="A1021" s="5">
        <v>50</v>
      </c>
      <c r="B1021" s="5">
        <v>0</v>
      </c>
      <c r="C1021" s="5">
        <v>0</v>
      </c>
      <c r="D1021" s="5">
        <v>1</v>
      </c>
      <c r="E1021" s="5">
        <v>233</v>
      </c>
      <c r="F1021" s="5">
        <f>ROUND(Source!BD996,O1021)</f>
        <v>0</v>
      </c>
      <c r="G1021" s="5" t="s">
        <v>138</v>
      </c>
      <c r="H1021" s="5" t="s">
        <v>139</v>
      </c>
      <c r="I1021" s="5"/>
      <c r="J1021" s="5"/>
      <c r="K1021" s="5">
        <v>233</v>
      </c>
      <c r="L1021" s="5">
        <v>24</v>
      </c>
      <c r="M1021" s="5">
        <v>3</v>
      </c>
      <c r="N1021" s="5" t="s">
        <v>3</v>
      </c>
      <c r="O1021" s="5">
        <v>2</v>
      </c>
      <c r="P1021" s="5">
        <f>ROUND(Source!EV996,O1021)</f>
        <v>0</v>
      </c>
      <c r="Q1021" s="5"/>
      <c r="R1021" s="5"/>
      <c r="S1021" s="5"/>
      <c r="T1021" s="5"/>
      <c r="U1021" s="5"/>
      <c r="V1021" s="5"/>
      <c r="W1021" s="5">
        <v>0</v>
      </c>
      <c r="X1021" s="5">
        <v>1</v>
      </c>
      <c r="Y1021" s="5">
        <v>0</v>
      </c>
      <c r="Z1021" s="5">
        <v>0</v>
      </c>
      <c r="AA1021" s="5">
        <v>1</v>
      </c>
      <c r="AB1021" s="5">
        <v>0</v>
      </c>
    </row>
    <row r="1022" spans="1:28" x14ac:dyDescent="0.2">
      <c r="A1022" s="5">
        <v>50</v>
      </c>
      <c r="B1022" s="5">
        <v>0</v>
      </c>
      <c r="C1022" s="5">
        <v>0</v>
      </c>
      <c r="D1022" s="5">
        <v>1</v>
      </c>
      <c r="E1022" s="5">
        <v>210</v>
      </c>
      <c r="F1022" s="5">
        <f>ROUND(Source!X996,O1022)</f>
        <v>139.59</v>
      </c>
      <c r="G1022" s="5" t="s">
        <v>140</v>
      </c>
      <c r="H1022" s="5" t="s">
        <v>141</v>
      </c>
      <c r="I1022" s="5"/>
      <c r="J1022" s="5"/>
      <c r="K1022" s="5">
        <v>210</v>
      </c>
      <c r="L1022" s="5">
        <v>25</v>
      </c>
      <c r="M1022" s="5">
        <v>3</v>
      </c>
      <c r="N1022" s="5" t="s">
        <v>3</v>
      </c>
      <c r="O1022" s="5">
        <v>2</v>
      </c>
      <c r="P1022" s="5">
        <f>ROUND(Source!DP996,O1022)</f>
        <v>3339.04</v>
      </c>
      <c r="Q1022" s="5"/>
      <c r="R1022" s="5"/>
      <c r="S1022" s="5"/>
      <c r="T1022" s="5"/>
      <c r="U1022" s="5"/>
      <c r="V1022" s="5"/>
      <c r="W1022" s="5">
        <v>139.59</v>
      </c>
      <c r="X1022" s="5">
        <v>1</v>
      </c>
      <c r="Y1022" s="5">
        <v>139.59</v>
      </c>
      <c r="Z1022" s="5">
        <v>3339.04</v>
      </c>
      <c r="AA1022" s="5">
        <v>1</v>
      </c>
      <c r="AB1022" s="5">
        <v>3339.04</v>
      </c>
    </row>
    <row r="1023" spans="1:28" x14ac:dyDescent="0.2">
      <c r="A1023" s="5">
        <v>50</v>
      </c>
      <c r="B1023" s="5">
        <v>0</v>
      </c>
      <c r="C1023" s="5">
        <v>0</v>
      </c>
      <c r="D1023" s="5">
        <v>1</v>
      </c>
      <c r="E1023" s="5">
        <v>211</v>
      </c>
      <c r="F1023" s="5">
        <f>ROUND(Source!Y996,O1023)</f>
        <v>104.97</v>
      </c>
      <c r="G1023" s="5" t="s">
        <v>142</v>
      </c>
      <c r="H1023" s="5" t="s">
        <v>143</v>
      </c>
      <c r="I1023" s="5"/>
      <c r="J1023" s="5"/>
      <c r="K1023" s="5">
        <v>211</v>
      </c>
      <c r="L1023" s="5">
        <v>26</v>
      </c>
      <c r="M1023" s="5">
        <v>3</v>
      </c>
      <c r="N1023" s="5" t="s">
        <v>3</v>
      </c>
      <c r="O1023" s="5">
        <v>2</v>
      </c>
      <c r="P1023" s="5">
        <f>ROUND(Source!DQ996,O1023)</f>
        <v>1491.21</v>
      </c>
      <c r="Q1023" s="5"/>
      <c r="R1023" s="5"/>
      <c r="S1023" s="5"/>
      <c r="T1023" s="5"/>
      <c r="U1023" s="5"/>
      <c r="V1023" s="5"/>
      <c r="W1023" s="5">
        <v>104.97</v>
      </c>
      <c r="X1023" s="5">
        <v>1</v>
      </c>
      <c r="Y1023" s="5">
        <v>104.97</v>
      </c>
      <c r="Z1023" s="5">
        <v>1491.21</v>
      </c>
      <c r="AA1023" s="5">
        <v>1</v>
      </c>
      <c r="AB1023" s="5">
        <v>1491.21</v>
      </c>
    </row>
    <row r="1024" spans="1:28" x14ac:dyDescent="0.2">
      <c r="A1024" s="5">
        <v>50</v>
      </c>
      <c r="B1024" s="5">
        <v>0</v>
      </c>
      <c r="C1024" s="5">
        <v>0</v>
      </c>
      <c r="D1024" s="5">
        <v>1</v>
      </c>
      <c r="E1024" s="5">
        <v>224</v>
      </c>
      <c r="F1024" s="5">
        <f>ROUND(Source!AR996,O1024)</f>
        <v>892.92</v>
      </c>
      <c r="G1024" s="5" t="s">
        <v>144</v>
      </c>
      <c r="H1024" s="5" t="s">
        <v>145</v>
      </c>
      <c r="I1024" s="5"/>
      <c r="J1024" s="5"/>
      <c r="K1024" s="5">
        <v>224</v>
      </c>
      <c r="L1024" s="5">
        <v>27</v>
      </c>
      <c r="M1024" s="5">
        <v>3</v>
      </c>
      <c r="N1024" s="5" t="s">
        <v>3</v>
      </c>
      <c r="O1024" s="5">
        <v>2</v>
      </c>
      <c r="P1024" s="5">
        <f>ROUND(Source!EJ996,O1024)</f>
        <v>18446.990000000002</v>
      </c>
      <c r="Q1024" s="5"/>
      <c r="R1024" s="5"/>
      <c r="S1024" s="5"/>
      <c r="T1024" s="5"/>
      <c r="U1024" s="5"/>
      <c r="V1024" s="5"/>
      <c r="W1024" s="5">
        <v>892.92</v>
      </c>
      <c r="X1024" s="5">
        <v>1</v>
      </c>
      <c r="Y1024" s="5">
        <v>892.92</v>
      </c>
      <c r="Z1024" s="5">
        <v>18446.990000000002</v>
      </c>
      <c r="AA1024" s="5">
        <v>1</v>
      </c>
      <c r="AB1024" s="5">
        <v>18446.990000000002</v>
      </c>
    </row>
    <row r="1026" spans="1:255" x14ac:dyDescent="0.2">
      <c r="A1026" s="1">
        <v>4</v>
      </c>
      <c r="B1026" s="1">
        <v>1</v>
      </c>
      <c r="C1026" s="1"/>
      <c r="D1026" s="1">
        <f>ROW(A1039)</f>
        <v>1039</v>
      </c>
      <c r="E1026" s="1"/>
      <c r="F1026" s="1" t="s">
        <v>14</v>
      </c>
      <c r="G1026" s="1" t="s">
        <v>874</v>
      </c>
      <c r="H1026" s="1" t="s">
        <v>3</v>
      </c>
      <c r="I1026" s="1">
        <v>0</v>
      </c>
      <c r="J1026" s="1"/>
      <c r="K1026" s="1">
        <v>-1</v>
      </c>
      <c r="L1026" s="1"/>
      <c r="M1026" s="1" t="s">
        <v>3</v>
      </c>
      <c r="N1026" s="1"/>
      <c r="O1026" s="1"/>
      <c r="P1026" s="1"/>
      <c r="Q1026" s="1"/>
      <c r="R1026" s="1"/>
      <c r="S1026" s="1">
        <v>0</v>
      </c>
      <c r="T1026" s="1">
        <v>0</v>
      </c>
      <c r="U1026" s="1" t="s">
        <v>3</v>
      </c>
      <c r="V1026" s="1">
        <v>0</v>
      </c>
      <c r="W1026" s="1"/>
      <c r="X1026" s="1"/>
      <c r="Y1026" s="1"/>
      <c r="Z1026" s="1"/>
      <c r="AA1026" s="1"/>
      <c r="AB1026" s="1" t="s">
        <v>3</v>
      </c>
      <c r="AC1026" s="1" t="s">
        <v>3</v>
      </c>
      <c r="AD1026" s="1" t="s">
        <v>3</v>
      </c>
      <c r="AE1026" s="1" t="s">
        <v>3</v>
      </c>
      <c r="AF1026" s="1" t="s">
        <v>3</v>
      </c>
      <c r="AG1026" s="1" t="s">
        <v>3</v>
      </c>
      <c r="AH1026" s="1"/>
      <c r="AI1026" s="1"/>
      <c r="AJ1026" s="1"/>
      <c r="AK1026" s="1"/>
      <c r="AL1026" s="1"/>
      <c r="AM1026" s="1"/>
      <c r="AN1026" s="1"/>
      <c r="AO1026" s="1"/>
      <c r="AP1026" s="1" t="s">
        <v>3</v>
      </c>
      <c r="AQ1026" s="1" t="s">
        <v>3</v>
      </c>
      <c r="AR1026" s="1" t="s">
        <v>3</v>
      </c>
      <c r="AS1026" s="1"/>
      <c r="AT1026" s="1"/>
      <c r="AU1026" s="1"/>
      <c r="AV1026" s="1"/>
      <c r="AW1026" s="1"/>
      <c r="AX1026" s="1"/>
      <c r="AY1026" s="1"/>
      <c r="AZ1026" s="1" t="s">
        <v>3</v>
      </c>
      <c r="BA1026" s="1"/>
      <c r="BB1026" s="1" t="s">
        <v>3</v>
      </c>
      <c r="BC1026" s="1" t="s">
        <v>3</v>
      </c>
      <c r="BD1026" s="1" t="s">
        <v>3</v>
      </c>
      <c r="BE1026" s="1" t="s">
        <v>3</v>
      </c>
      <c r="BF1026" s="1" t="s">
        <v>3</v>
      </c>
      <c r="BG1026" s="1" t="s">
        <v>3</v>
      </c>
      <c r="BH1026" s="1" t="s">
        <v>3</v>
      </c>
      <c r="BI1026" s="1" t="s">
        <v>3</v>
      </c>
      <c r="BJ1026" s="1" t="s">
        <v>3</v>
      </c>
      <c r="BK1026" s="1" t="s">
        <v>3</v>
      </c>
      <c r="BL1026" s="1" t="s">
        <v>3</v>
      </c>
      <c r="BM1026" s="1" t="s">
        <v>3</v>
      </c>
      <c r="BN1026" s="1" t="s">
        <v>3</v>
      </c>
      <c r="BO1026" s="1" t="s">
        <v>3</v>
      </c>
      <c r="BP1026" s="1" t="s">
        <v>3</v>
      </c>
      <c r="BQ1026" s="1"/>
      <c r="BR1026" s="1"/>
      <c r="BS1026" s="1"/>
      <c r="BT1026" s="1"/>
      <c r="BU1026" s="1"/>
      <c r="BV1026" s="1"/>
      <c r="BW1026" s="1"/>
      <c r="BX1026" s="1">
        <v>0</v>
      </c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>
        <v>0</v>
      </c>
    </row>
    <row r="1028" spans="1:255" x14ac:dyDescent="0.2">
      <c r="A1028" s="3">
        <v>52</v>
      </c>
      <c r="B1028" s="3">
        <f t="shared" ref="B1028:G1028" si="816">B1039</f>
        <v>1</v>
      </c>
      <c r="C1028" s="3">
        <f t="shared" si="816"/>
        <v>4</v>
      </c>
      <c r="D1028" s="3">
        <f t="shared" si="816"/>
        <v>1026</v>
      </c>
      <c r="E1028" s="3">
        <f t="shared" si="816"/>
        <v>0</v>
      </c>
      <c r="F1028" s="3" t="str">
        <f t="shared" si="816"/>
        <v>Новый раздел</v>
      </c>
      <c r="G1028" s="3" t="str">
        <f t="shared" si="816"/>
        <v>Канализация</v>
      </c>
      <c r="H1028" s="3"/>
      <c r="I1028" s="3"/>
      <c r="J1028" s="3"/>
      <c r="K1028" s="3"/>
      <c r="L1028" s="3"/>
      <c r="M1028" s="3"/>
      <c r="N1028" s="3"/>
      <c r="O1028" s="3">
        <f t="shared" ref="O1028:AT1028" si="817">O1039</f>
        <v>19299.599999999999</v>
      </c>
      <c r="P1028" s="3">
        <f t="shared" si="817"/>
        <v>19030.43</v>
      </c>
      <c r="Q1028" s="3">
        <f t="shared" si="817"/>
        <v>2.95</v>
      </c>
      <c r="R1028" s="3">
        <f t="shared" si="817"/>
        <v>0.26</v>
      </c>
      <c r="S1028" s="3">
        <f t="shared" si="817"/>
        <v>266.22000000000003</v>
      </c>
      <c r="T1028" s="3">
        <f t="shared" si="817"/>
        <v>0</v>
      </c>
      <c r="U1028" s="3">
        <f t="shared" si="817"/>
        <v>20.722324999999998</v>
      </c>
      <c r="V1028" s="3">
        <f t="shared" si="817"/>
        <v>0</v>
      </c>
      <c r="W1028" s="3">
        <f t="shared" si="817"/>
        <v>0</v>
      </c>
      <c r="X1028" s="3">
        <f t="shared" si="817"/>
        <v>332.78</v>
      </c>
      <c r="Y1028" s="3">
        <f t="shared" si="817"/>
        <v>250.24</v>
      </c>
      <c r="Z1028" s="3">
        <f t="shared" si="817"/>
        <v>0</v>
      </c>
      <c r="AA1028" s="3">
        <f t="shared" si="817"/>
        <v>0</v>
      </c>
      <c r="AB1028" s="3">
        <f t="shared" si="817"/>
        <v>19299.599999999999</v>
      </c>
      <c r="AC1028" s="3">
        <f t="shared" si="817"/>
        <v>19030.43</v>
      </c>
      <c r="AD1028" s="3">
        <f t="shared" si="817"/>
        <v>2.95</v>
      </c>
      <c r="AE1028" s="3">
        <f t="shared" si="817"/>
        <v>0.26</v>
      </c>
      <c r="AF1028" s="3">
        <f t="shared" si="817"/>
        <v>266.22000000000003</v>
      </c>
      <c r="AG1028" s="3">
        <f t="shared" si="817"/>
        <v>0</v>
      </c>
      <c r="AH1028" s="3">
        <f t="shared" si="817"/>
        <v>20.722324999999998</v>
      </c>
      <c r="AI1028" s="3">
        <f t="shared" si="817"/>
        <v>0</v>
      </c>
      <c r="AJ1028" s="3">
        <f t="shared" si="817"/>
        <v>0</v>
      </c>
      <c r="AK1028" s="3">
        <f t="shared" si="817"/>
        <v>332.78</v>
      </c>
      <c r="AL1028" s="3">
        <f t="shared" si="817"/>
        <v>250.24</v>
      </c>
      <c r="AM1028" s="3">
        <f t="shared" si="817"/>
        <v>0</v>
      </c>
      <c r="AN1028" s="3">
        <f t="shared" si="817"/>
        <v>0</v>
      </c>
      <c r="AO1028" s="3">
        <f t="shared" si="817"/>
        <v>0</v>
      </c>
      <c r="AP1028" s="3">
        <f t="shared" si="817"/>
        <v>0</v>
      </c>
      <c r="AQ1028" s="3">
        <f t="shared" si="817"/>
        <v>0</v>
      </c>
      <c r="AR1028" s="3">
        <f t="shared" si="817"/>
        <v>19883.080000000002</v>
      </c>
      <c r="AS1028" s="3">
        <f t="shared" si="817"/>
        <v>19883.080000000002</v>
      </c>
      <c r="AT1028" s="3">
        <f t="shared" si="817"/>
        <v>0</v>
      </c>
      <c r="AU1028" s="3">
        <f t="shared" ref="AU1028:BZ1028" si="818">AU1039</f>
        <v>0</v>
      </c>
      <c r="AV1028" s="3">
        <f t="shared" si="818"/>
        <v>19030.43</v>
      </c>
      <c r="AW1028" s="3">
        <f t="shared" si="818"/>
        <v>19030.43</v>
      </c>
      <c r="AX1028" s="3">
        <f t="shared" si="818"/>
        <v>0</v>
      </c>
      <c r="AY1028" s="3">
        <f t="shared" si="818"/>
        <v>19030.43</v>
      </c>
      <c r="AZ1028" s="3">
        <f t="shared" si="818"/>
        <v>0</v>
      </c>
      <c r="BA1028" s="3">
        <f t="shared" si="818"/>
        <v>0</v>
      </c>
      <c r="BB1028" s="3">
        <f t="shared" si="818"/>
        <v>0</v>
      </c>
      <c r="BC1028" s="3">
        <f t="shared" si="818"/>
        <v>0</v>
      </c>
      <c r="BD1028" s="3">
        <f t="shared" si="818"/>
        <v>0</v>
      </c>
      <c r="BE1028" s="3">
        <f t="shared" si="818"/>
        <v>0</v>
      </c>
      <c r="BF1028" s="3">
        <f t="shared" si="818"/>
        <v>0</v>
      </c>
      <c r="BG1028" s="3">
        <f t="shared" si="818"/>
        <v>0</v>
      </c>
      <c r="BH1028" s="3">
        <f t="shared" si="818"/>
        <v>0</v>
      </c>
      <c r="BI1028" s="3">
        <f t="shared" si="818"/>
        <v>0</v>
      </c>
      <c r="BJ1028" s="3">
        <f t="shared" si="818"/>
        <v>0</v>
      </c>
      <c r="BK1028" s="3">
        <f t="shared" si="818"/>
        <v>0</v>
      </c>
      <c r="BL1028" s="3">
        <f t="shared" si="818"/>
        <v>0</v>
      </c>
      <c r="BM1028" s="3">
        <f t="shared" si="818"/>
        <v>0</v>
      </c>
      <c r="BN1028" s="3">
        <f t="shared" si="818"/>
        <v>0</v>
      </c>
      <c r="BO1028" s="3">
        <f t="shared" si="818"/>
        <v>0</v>
      </c>
      <c r="BP1028" s="3">
        <f t="shared" si="818"/>
        <v>0</v>
      </c>
      <c r="BQ1028" s="3">
        <f t="shared" si="818"/>
        <v>0</v>
      </c>
      <c r="BR1028" s="3">
        <f t="shared" si="818"/>
        <v>0</v>
      </c>
      <c r="BS1028" s="3">
        <f t="shared" si="818"/>
        <v>0</v>
      </c>
      <c r="BT1028" s="3">
        <f t="shared" si="818"/>
        <v>0</v>
      </c>
      <c r="BU1028" s="3">
        <f t="shared" si="818"/>
        <v>0</v>
      </c>
      <c r="BV1028" s="3">
        <f t="shared" si="818"/>
        <v>0</v>
      </c>
      <c r="BW1028" s="3">
        <f t="shared" si="818"/>
        <v>0</v>
      </c>
      <c r="BX1028" s="3">
        <f t="shared" si="818"/>
        <v>0</v>
      </c>
      <c r="BY1028" s="3">
        <f t="shared" si="818"/>
        <v>0</v>
      </c>
      <c r="BZ1028" s="3">
        <f t="shared" si="818"/>
        <v>0</v>
      </c>
      <c r="CA1028" s="3">
        <f t="shared" ref="CA1028:DF1028" si="819">CA1039</f>
        <v>19883.080000000002</v>
      </c>
      <c r="CB1028" s="3">
        <f t="shared" si="819"/>
        <v>19883.080000000002</v>
      </c>
      <c r="CC1028" s="3">
        <f t="shared" si="819"/>
        <v>0</v>
      </c>
      <c r="CD1028" s="3">
        <f t="shared" si="819"/>
        <v>0</v>
      </c>
      <c r="CE1028" s="3">
        <f t="shared" si="819"/>
        <v>19030.43</v>
      </c>
      <c r="CF1028" s="3">
        <f t="shared" si="819"/>
        <v>19030.43</v>
      </c>
      <c r="CG1028" s="3">
        <f t="shared" si="819"/>
        <v>0</v>
      </c>
      <c r="CH1028" s="3">
        <f t="shared" si="819"/>
        <v>19030.43</v>
      </c>
      <c r="CI1028" s="3">
        <f t="shared" si="819"/>
        <v>0</v>
      </c>
      <c r="CJ1028" s="3">
        <f t="shared" si="819"/>
        <v>0</v>
      </c>
      <c r="CK1028" s="3">
        <f t="shared" si="819"/>
        <v>0</v>
      </c>
      <c r="CL1028" s="3">
        <f t="shared" si="819"/>
        <v>0</v>
      </c>
      <c r="CM1028" s="3">
        <f t="shared" si="819"/>
        <v>0</v>
      </c>
      <c r="CN1028" s="3">
        <f t="shared" si="819"/>
        <v>0</v>
      </c>
      <c r="CO1028" s="3">
        <f t="shared" si="819"/>
        <v>0</v>
      </c>
      <c r="CP1028" s="3">
        <f t="shared" si="819"/>
        <v>0</v>
      </c>
      <c r="CQ1028" s="3">
        <f t="shared" si="819"/>
        <v>0</v>
      </c>
      <c r="CR1028" s="3">
        <f t="shared" si="819"/>
        <v>0</v>
      </c>
      <c r="CS1028" s="3">
        <f t="shared" si="819"/>
        <v>0</v>
      </c>
      <c r="CT1028" s="3">
        <f t="shared" si="819"/>
        <v>0</v>
      </c>
      <c r="CU1028" s="3">
        <f t="shared" si="819"/>
        <v>0</v>
      </c>
      <c r="CV1028" s="3">
        <f t="shared" si="819"/>
        <v>0</v>
      </c>
      <c r="CW1028" s="3">
        <f t="shared" si="819"/>
        <v>0</v>
      </c>
      <c r="CX1028" s="3">
        <f t="shared" si="819"/>
        <v>0</v>
      </c>
      <c r="CY1028" s="3">
        <f t="shared" si="819"/>
        <v>0</v>
      </c>
      <c r="CZ1028" s="3">
        <f t="shared" si="819"/>
        <v>0</v>
      </c>
      <c r="DA1028" s="3">
        <f t="shared" si="819"/>
        <v>0</v>
      </c>
      <c r="DB1028" s="3">
        <f t="shared" si="819"/>
        <v>0</v>
      </c>
      <c r="DC1028" s="3">
        <f t="shared" si="819"/>
        <v>0</v>
      </c>
      <c r="DD1028" s="3">
        <f t="shared" si="819"/>
        <v>0</v>
      </c>
      <c r="DE1028" s="3">
        <f t="shared" si="819"/>
        <v>0</v>
      </c>
      <c r="DF1028" s="3">
        <f t="shared" si="819"/>
        <v>0</v>
      </c>
      <c r="DG1028" s="4">
        <f t="shared" ref="DG1028:EL1028" si="820">DG1039</f>
        <v>72874.09</v>
      </c>
      <c r="DH1028" s="4">
        <f t="shared" si="820"/>
        <v>65116.41</v>
      </c>
      <c r="DI1028" s="4">
        <f t="shared" si="820"/>
        <v>29.31</v>
      </c>
      <c r="DJ1028" s="4">
        <f t="shared" si="820"/>
        <v>7.55</v>
      </c>
      <c r="DK1028" s="4">
        <f t="shared" si="820"/>
        <v>7728.37</v>
      </c>
      <c r="DL1028" s="4">
        <f t="shared" si="820"/>
        <v>0</v>
      </c>
      <c r="DM1028" s="4">
        <f t="shared" si="820"/>
        <v>20.722324999999998</v>
      </c>
      <c r="DN1028" s="4">
        <f t="shared" si="820"/>
        <v>0</v>
      </c>
      <c r="DO1028" s="4">
        <f t="shared" si="820"/>
        <v>0</v>
      </c>
      <c r="DP1028" s="4">
        <f t="shared" si="820"/>
        <v>7960.22</v>
      </c>
      <c r="DQ1028" s="4">
        <f t="shared" si="820"/>
        <v>3555.05</v>
      </c>
      <c r="DR1028" s="4">
        <f t="shared" si="820"/>
        <v>0</v>
      </c>
      <c r="DS1028" s="4">
        <f t="shared" si="820"/>
        <v>0</v>
      </c>
      <c r="DT1028" s="4">
        <f t="shared" si="820"/>
        <v>72874.09</v>
      </c>
      <c r="DU1028" s="4">
        <f t="shared" si="820"/>
        <v>65116.41</v>
      </c>
      <c r="DV1028" s="4">
        <f t="shared" si="820"/>
        <v>29.31</v>
      </c>
      <c r="DW1028" s="4">
        <f t="shared" si="820"/>
        <v>7.55</v>
      </c>
      <c r="DX1028" s="4">
        <f t="shared" si="820"/>
        <v>7728.37</v>
      </c>
      <c r="DY1028" s="4">
        <f t="shared" si="820"/>
        <v>0</v>
      </c>
      <c r="DZ1028" s="4">
        <f t="shared" si="820"/>
        <v>20.722324999999998</v>
      </c>
      <c r="EA1028" s="4">
        <f t="shared" si="820"/>
        <v>0</v>
      </c>
      <c r="EB1028" s="4">
        <f t="shared" si="820"/>
        <v>0</v>
      </c>
      <c r="EC1028" s="4">
        <f t="shared" si="820"/>
        <v>7960.22</v>
      </c>
      <c r="ED1028" s="4">
        <f t="shared" si="820"/>
        <v>3555.05</v>
      </c>
      <c r="EE1028" s="4">
        <f t="shared" si="820"/>
        <v>0</v>
      </c>
      <c r="EF1028" s="4">
        <f t="shared" si="820"/>
        <v>0</v>
      </c>
      <c r="EG1028" s="4">
        <f t="shared" si="820"/>
        <v>0</v>
      </c>
      <c r="EH1028" s="4">
        <f t="shared" si="820"/>
        <v>0</v>
      </c>
      <c r="EI1028" s="4">
        <f t="shared" si="820"/>
        <v>0</v>
      </c>
      <c r="EJ1028" s="4">
        <f t="shared" si="820"/>
        <v>84401.44</v>
      </c>
      <c r="EK1028" s="4">
        <f t="shared" si="820"/>
        <v>84401.44</v>
      </c>
      <c r="EL1028" s="4">
        <f t="shared" si="820"/>
        <v>0</v>
      </c>
      <c r="EM1028" s="4">
        <f t="shared" ref="EM1028:FR1028" si="821">EM1039</f>
        <v>0</v>
      </c>
      <c r="EN1028" s="4">
        <f t="shared" si="821"/>
        <v>65116.41</v>
      </c>
      <c r="EO1028" s="4">
        <f t="shared" si="821"/>
        <v>65116.41</v>
      </c>
      <c r="EP1028" s="4">
        <f t="shared" si="821"/>
        <v>0</v>
      </c>
      <c r="EQ1028" s="4">
        <f t="shared" si="821"/>
        <v>65116.41</v>
      </c>
      <c r="ER1028" s="4">
        <f t="shared" si="821"/>
        <v>0</v>
      </c>
      <c r="ES1028" s="4">
        <f t="shared" si="821"/>
        <v>0</v>
      </c>
      <c r="ET1028" s="4">
        <f t="shared" si="821"/>
        <v>0</v>
      </c>
      <c r="EU1028" s="4">
        <f t="shared" si="821"/>
        <v>0</v>
      </c>
      <c r="EV1028" s="4">
        <f t="shared" si="821"/>
        <v>0</v>
      </c>
      <c r="EW1028" s="4">
        <f t="shared" si="821"/>
        <v>0</v>
      </c>
      <c r="EX1028" s="4">
        <f t="shared" si="821"/>
        <v>0</v>
      </c>
      <c r="EY1028" s="4">
        <f t="shared" si="821"/>
        <v>0</v>
      </c>
      <c r="EZ1028" s="4">
        <f t="shared" si="821"/>
        <v>0</v>
      </c>
      <c r="FA1028" s="4">
        <f t="shared" si="821"/>
        <v>0</v>
      </c>
      <c r="FB1028" s="4">
        <f t="shared" si="821"/>
        <v>0</v>
      </c>
      <c r="FC1028" s="4">
        <f t="shared" si="821"/>
        <v>0</v>
      </c>
      <c r="FD1028" s="4">
        <f t="shared" si="821"/>
        <v>0</v>
      </c>
      <c r="FE1028" s="4">
        <f t="shared" si="821"/>
        <v>0</v>
      </c>
      <c r="FF1028" s="4">
        <f t="shared" si="821"/>
        <v>0</v>
      </c>
      <c r="FG1028" s="4">
        <f t="shared" si="821"/>
        <v>0</v>
      </c>
      <c r="FH1028" s="4">
        <f t="shared" si="821"/>
        <v>0</v>
      </c>
      <c r="FI1028" s="4">
        <f t="shared" si="821"/>
        <v>0</v>
      </c>
      <c r="FJ1028" s="4">
        <f t="shared" si="821"/>
        <v>0</v>
      </c>
      <c r="FK1028" s="4">
        <f t="shared" si="821"/>
        <v>0</v>
      </c>
      <c r="FL1028" s="4">
        <f t="shared" si="821"/>
        <v>0</v>
      </c>
      <c r="FM1028" s="4">
        <f t="shared" si="821"/>
        <v>0</v>
      </c>
      <c r="FN1028" s="4">
        <f t="shared" si="821"/>
        <v>0</v>
      </c>
      <c r="FO1028" s="4">
        <f t="shared" si="821"/>
        <v>0</v>
      </c>
      <c r="FP1028" s="4">
        <f t="shared" si="821"/>
        <v>0</v>
      </c>
      <c r="FQ1028" s="4">
        <f t="shared" si="821"/>
        <v>0</v>
      </c>
      <c r="FR1028" s="4">
        <f t="shared" si="821"/>
        <v>0</v>
      </c>
      <c r="FS1028" s="4">
        <f t="shared" ref="FS1028:GX1028" si="822">FS1039</f>
        <v>84401.44</v>
      </c>
      <c r="FT1028" s="4">
        <f t="shared" si="822"/>
        <v>84401.44</v>
      </c>
      <c r="FU1028" s="4">
        <f t="shared" si="822"/>
        <v>0</v>
      </c>
      <c r="FV1028" s="4">
        <f t="shared" si="822"/>
        <v>0</v>
      </c>
      <c r="FW1028" s="4">
        <f t="shared" si="822"/>
        <v>65116.41</v>
      </c>
      <c r="FX1028" s="4">
        <f t="shared" si="822"/>
        <v>65116.41</v>
      </c>
      <c r="FY1028" s="4">
        <f t="shared" si="822"/>
        <v>0</v>
      </c>
      <c r="FZ1028" s="4">
        <f t="shared" si="822"/>
        <v>65116.41</v>
      </c>
      <c r="GA1028" s="4">
        <f t="shared" si="822"/>
        <v>0</v>
      </c>
      <c r="GB1028" s="4">
        <f t="shared" si="822"/>
        <v>0</v>
      </c>
      <c r="GC1028" s="4">
        <f t="shared" si="822"/>
        <v>0</v>
      </c>
      <c r="GD1028" s="4">
        <f t="shared" si="822"/>
        <v>0</v>
      </c>
      <c r="GE1028" s="4">
        <f t="shared" si="822"/>
        <v>0</v>
      </c>
      <c r="GF1028" s="4">
        <f t="shared" si="822"/>
        <v>0</v>
      </c>
      <c r="GG1028" s="4">
        <f t="shared" si="822"/>
        <v>0</v>
      </c>
      <c r="GH1028" s="4">
        <f t="shared" si="822"/>
        <v>0</v>
      </c>
      <c r="GI1028" s="4">
        <f t="shared" si="822"/>
        <v>0</v>
      </c>
      <c r="GJ1028" s="4">
        <f t="shared" si="822"/>
        <v>0</v>
      </c>
      <c r="GK1028" s="4">
        <f t="shared" si="822"/>
        <v>0</v>
      </c>
      <c r="GL1028" s="4">
        <f t="shared" si="822"/>
        <v>0</v>
      </c>
      <c r="GM1028" s="4">
        <f t="shared" si="822"/>
        <v>0</v>
      </c>
      <c r="GN1028" s="4">
        <f t="shared" si="822"/>
        <v>0</v>
      </c>
      <c r="GO1028" s="4">
        <f t="shared" si="822"/>
        <v>0</v>
      </c>
      <c r="GP1028" s="4">
        <f t="shared" si="822"/>
        <v>0</v>
      </c>
      <c r="GQ1028" s="4">
        <f t="shared" si="822"/>
        <v>0</v>
      </c>
      <c r="GR1028" s="4">
        <f t="shared" si="822"/>
        <v>0</v>
      </c>
      <c r="GS1028" s="4">
        <f t="shared" si="822"/>
        <v>0</v>
      </c>
      <c r="GT1028" s="4">
        <f t="shared" si="822"/>
        <v>0</v>
      </c>
      <c r="GU1028" s="4">
        <f t="shared" si="822"/>
        <v>0</v>
      </c>
      <c r="GV1028" s="4">
        <f t="shared" si="822"/>
        <v>0</v>
      </c>
      <c r="GW1028" s="4">
        <f t="shared" si="822"/>
        <v>0</v>
      </c>
      <c r="GX1028" s="4">
        <f t="shared" si="822"/>
        <v>0</v>
      </c>
    </row>
    <row r="1030" spans="1:255" x14ac:dyDescent="0.2">
      <c r="A1030" s="2">
        <v>17</v>
      </c>
      <c r="B1030" s="2">
        <v>1</v>
      </c>
      <c r="C1030" s="2">
        <f>ROW(SmtRes!A571)</f>
        <v>571</v>
      </c>
      <c r="D1030" s="2">
        <f>ROW(EtalonRes!A573)</f>
        <v>573</v>
      </c>
      <c r="E1030" s="2" t="s">
        <v>875</v>
      </c>
      <c r="F1030" s="2" t="s">
        <v>876</v>
      </c>
      <c r="G1030" s="2" t="s">
        <v>877</v>
      </c>
      <c r="H1030" s="2" t="s">
        <v>369</v>
      </c>
      <c r="I1030" s="2">
        <f>ROUND(0.1/100,9)</f>
        <v>1E-3</v>
      </c>
      <c r="J1030" s="2">
        <v>0</v>
      </c>
      <c r="K1030" s="2">
        <f>ROUND(0.1/100,9)</f>
        <v>1E-3</v>
      </c>
      <c r="L1030" s="2"/>
      <c r="M1030" s="2"/>
      <c r="N1030" s="2"/>
      <c r="O1030" s="2">
        <f t="shared" ref="O1030:O1037" si="823">ROUND(CP1030,2)</f>
        <v>1.36</v>
      </c>
      <c r="P1030" s="2">
        <f t="shared" ref="P1030:P1037" si="824">ROUND((ROUND((AC1030*AW1030*I1030),2)*BC1030),2)</f>
        <v>0.05</v>
      </c>
      <c r="Q1030" s="2">
        <f t="shared" ref="Q1030:Q1037" si="825">(ROUND((ROUND(((ET1030)*AV1030*I1030),2)*BB1030),2)+ROUND((ROUND(((AE1030-(EU1030))*AV1030*I1030),2)*BS1030),2))</f>
        <v>0.01</v>
      </c>
      <c r="R1030" s="2">
        <f t="shared" ref="R1030:R1037" si="826">ROUND((ROUND((AE1030*AV1030*I1030),2)*BS1030),2)</f>
        <v>0</v>
      </c>
      <c r="S1030" s="2">
        <f t="shared" ref="S1030:S1037" si="827">ROUND((ROUND((AF1030*AV1030*I1030),2)*BA1030),2)</f>
        <v>1.3</v>
      </c>
      <c r="T1030" s="2">
        <f t="shared" ref="T1030:T1037" si="828">ROUND(CU1030*I1030,2)</f>
        <v>0</v>
      </c>
      <c r="U1030" s="2">
        <f t="shared" ref="U1030:U1037" si="829">CV1030*I1030</f>
        <v>9.9940000000000001E-2</v>
      </c>
      <c r="V1030" s="2">
        <f t="shared" ref="V1030:V1037" si="830">CW1030*I1030</f>
        <v>0</v>
      </c>
      <c r="W1030" s="2">
        <f t="shared" ref="W1030:W1037" si="831">ROUND(CX1030*I1030,2)</f>
        <v>0</v>
      </c>
      <c r="X1030" s="2">
        <f t="shared" ref="X1030:Y1037" si="832">ROUND(CY1030,2)</f>
        <v>1.63</v>
      </c>
      <c r="Y1030" s="2">
        <f t="shared" si="832"/>
        <v>1.22</v>
      </c>
      <c r="Z1030" s="2"/>
      <c r="AA1030" s="2">
        <v>50417534</v>
      </c>
      <c r="AB1030" s="2">
        <f t="shared" ref="AB1030:AB1037" si="833">ROUND((AC1030+AD1030+AF1030),6)</f>
        <v>1349.4</v>
      </c>
      <c r="AC1030" s="2">
        <f t="shared" ref="AC1030:AC1037" si="834">ROUND((ES1030),6)</f>
        <v>46.16</v>
      </c>
      <c r="AD1030" s="2">
        <f t="shared" ref="AD1030:AD1037" si="835">ROUND((((ET1030)-(EU1030))+AE1030),6)</f>
        <v>5.34</v>
      </c>
      <c r="AE1030" s="2">
        <f t="shared" ref="AE1030:AF1037" si="836">ROUND((EU1030),6)</f>
        <v>0.3</v>
      </c>
      <c r="AF1030" s="2">
        <f t="shared" si="836"/>
        <v>1297.9000000000001</v>
      </c>
      <c r="AG1030" s="2">
        <f t="shared" ref="AG1030:AG1037" si="837">ROUND((AP1030),6)</f>
        <v>0</v>
      </c>
      <c r="AH1030" s="2">
        <f t="shared" ref="AH1030:AI1037" si="838">(EW1030)</f>
        <v>99.94</v>
      </c>
      <c r="AI1030" s="2">
        <f t="shared" si="838"/>
        <v>0</v>
      </c>
      <c r="AJ1030" s="2">
        <f t="shared" ref="AJ1030:AJ1037" si="839">(AS1030)</f>
        <v>0</v>
      </c>
      <c r="AK1030" s="2">
        <v>1349.4</v>
      </c>
      <c r="AL1030" s="2">
        <v>46.16</v>
      </c>
      <c r="AM1030" s="2">
        <v>5.34</v>
      </c>
      <c r="AN1030" s="2">
        <v>0.3</v>
      </c>
      <c r="AO1030" s="2">
        <v>1297.9000000000001</v>
      </c>
      <c r="AP1030" s="2">
        <v>0</v>
      </c>
      <c r="AQ1030" s="2">
        <v>99.94</v>
      </c>
      <c r="AR1030" s="2">
        <v>0</v>
      </c>
      <c r="AS1030" s="2">
        <v>0</v>
      </c>
      <c r="AT1030" s="2">
        <v>125</v>
      </c>
      <c r="AU1030" s="2">
        <v>94</v>
      </c>
      <c r="AV1030" s="2">
        <v>1</v>
      </c>
      <c r="AW1030" s="2">
        <v>1</v>
      </c>
      <c r="AX1030" s="2"/>
      <c r="AY1030" s="2"/>
      <c r="AZ1030" s="2">
        <v>1</v>
      </c>
      <c r="BA1030" s="2">
        <v>1</v>
      </c>
      <c r="BB1030" s="2">
        <v>1</v>
      </c>
      <c r="BC1030" s="2">
        <v>1</v>
      </c>
      <c r="BD1030" s="2" t="s">
        <v>3</v>
      </c>
      <c r="BE1030" s="2" t="s">
        <v>3</v>
      </c>
      <c r="BF1030" s="2" t="s">
        <v>3</v>
      </c>
      <c r="BG1030" s="2" t="s">
        <v>3</v>
      </c>
      <c r="BH1030" s="2">
        <v>0</v>
      </c>
      <c r="BI1030" s="2">
        <v>1</v>
      </c>
      <c r="BJ1030" s="2" t="s">
        <v>878</v>
      </c>
      <c r="BK1030" s="2"/>
      <c r="BL1030" s="2"/>
      <c r="BM1030" s="2">
        <v>1383</v>
      </c>
      <c r="BN1030" s="2">
        <v>0</v>
      </c>
      <c r="BO1030" s="2" t="s">
        <v>3</v>
      </c>
      <c r="BP1030" s="2">
        <v>0</v>
      </c>
      <c r="BQ1030" s="2">
        <v>30</v>
      </c>
      <c r="BR1030" s="2">
        <v>0</v>
      </c>
      <c r="BS1030" s="2">
        <v>1</v>
      </c>
      <c r="BT1030" s="2">
        <v>1</v>
      </c>
      <c r="BU1030" s="2">
        <v>1</v>
      </c>
      <c r="BV1030" s="2">
        <v>1</v>
      </c>
      <c r="BW1030" s="2">
        <v>1</v>
      </c>
      <c r="BX1030" s="2">
        <v>1</v>
      </c>
      <c r="BY1030" s="2" t="s">
        <v>3</v>
      </c>
      <c r="BZ1030" s="2">
        <v>125</v>
      </c>
      <c r="CA1030" s="2">
        <v>94</v>
      </c>
      <c r="CB1030" s="2" t="s">
        <v>3</v>
      </c>
      <c r="CC1030" s="2"/>
      <c r="CD1030" s="2"/>
      <c r="CE1030" s="2">
        <v>30</v>
      </c>
      <c r="CF1030" s="2">
        <v>0</v>
      </c>
      <c r="CG1030" s="2">
        <v>0</v>
      </c>
      <c r="CH1030" s="2"/>
      <c r="CI1030" s="2"/>
      <c r="CJ1030" s="2"/>
      <c r="CK1030" s="2"/>
      <c r="CL1030" s="2"/>
      <c r="CM1030" s="2">
        <v>0</v>
      </c>
      <c r="CN1030" s="2" t="s">
        <v>3</v>
      </c>
      <c r="CO1030" s="2">
        <v>0</v>
      </c>
      <c r="CP1030" s="2">
        <f t="shared" ref="CP1030:CP1037" si="840">(P1030+Q1030+S1030)</f>
        <v>1.36</v>
      </c>
      <c r="CQ1030" s="2">
        <f t="shared" ref="CQ1030:CQ1037" si="841">ROUND((ROUND((AC1030*AW1030*1),2)*BC1030),2)</f>
        <v>46.16</v>
      </c>
      <c r="CR1030" s="2">
        <f t="shared" ref="CR1030:CR1037" si="842">(ROUND((ROUND(((ET1030)*AV1030*1),2)*BB1030),2)+ROUND((ROUND(((AE1030-(EU1030))*AV1030*1),2)*BS1030),2))</f>
        <v>5.34</v>
      </c>
      <c r="CS1030" s="2">
        <f t="shared" ref="CS1030:CS1037" si="843">ROUND((ROUND((AE1030*AV1030*1),2)*BS1030),2)</f>
        <v>0.3</v>
      </c>
      <c r="CT1030" s="2">
        <f t="shared" ref="CT1030:CT1037" si="844">ROUND((ROUND((AF1030*AV1030*1),2)*BA1030),2)</f>
        <v>1297.9000000000001</v>
      </c>
      <c r="CU1030" s="2">
        <f t="shared" ref="CU1030:CU1037" si="845">AG1030</f>
        <v>0</v>
      </c>
      <c r="CV1030" s="2">
        <f t="shared" ref="CV1030:CV1037" si="846">(AH1030*AV1030)</f>
        <v>99.94</v>
      </c>
      <c r="CW1030" s="2">
        <f t="shared" ref="CW1030:CX1037" si="847">AI1030</f>
        <v>0</v>
      </c>
      <c r="CX1030" s="2">
        <f t="shared" si="847"/>
        <v>0</v>
      </c>
      <c r="CY1030" s="2">
        <f>((S1030*BZ1030)/100)</f>
        <v>1.625</v>
      </c>
      <c r="CZ1030" s="2">
        <f>((S1030*CA1030)/100)</f>
        <v>1.222</v>
      </c>
      <c r="DA1030" s="2"/>
      <c r="DB1030" s="2"/>
      <c r="DC1030" s="2" t="s">
        <v>3</v>
      </c>
      <c r="DD1030" s="2" t="s">
        <v>3</v>
      </c>
      <c r="DE1030" s="2" t="s">
        <v>3</v>
      </c>
      <c r="DF1030" s="2" t="s">
        <v>3</v>
      </c>
      <c r="DG1030" s="2" t="s">
        <v>3</v>
      </c>
      <c r="DH1030" s="2" t="s">
        <v>3</v>
      </c>
      <c r="DI1030" s="2" t="s">
        <v>3</v>
      </c>
      <c r="DJ1030" s="2" t="s">
        <v>3</v>
      </c>
      <c r="DK1030" s="2" t="s">
        <v>3</v>
      </c>
      <c r="DL1030" s="2" t="s">
        <v>3</v>
      </c>
      <c r="DM1030" s="2" t="s">
        <v>3</v>
      </c>
      <c r="DN1030" s="2">
        <v>0</v>
      </c>
      <c r="DO1030" s="2">
        <v>0</v>
      </c>
      <c r="DP1030" s="2">
        <v>1</v>
      </c>
      <c r="DQ1030" s="2">
        <v>1</v>
      </c>
      <c r="DR1030" s="2"/>
      <c r="DS1030" s="2"/>
      <c r="DT1030" s="2"/>
      <c r="DU1030" s="2">
        <v>1003</v>
      </c>
      <c r="DV1030" s="2" t="s">
        <v>369</v>
      </c>
      <c r="DW1030" s="2" t="s">
        <v>369</v>
      </c>
      <c r="DX1030" s="2">
        <v>100</v>
      </c>
      <c r="DY1030" s="2"/>
      <c r="DZ1030" s="2" t="s">
        <v>3</v>
      </c>
      <c r="EA1030" s="2" t="s">
        <v>3</v>
      </c>
      <c r="EB1030" s="2" t="s">
        <v>3</v>
      </c>
      <c r="EC1030" s="2" t="s">
        <v>3</v>
      </c>
      <c r="ED1030" s="2"/>
      <c r="EE1030" s="2">
        <v>49574698</v>
      </c>
      <c r="EF1030" s="2">
        <v>30</v>
      </c>
      <c r="EG1030" s="2" t="s">
        <v>35</v>
      </c>
      <c r="EH1030" s="2">
        <v>0</v>
      </c>
      <c r="EI1030" s="2" t="s">
        <v>3</v>
      </c>
      <c r="EJ1030" s="2">
        <v>1</v>
      </c>
      <c r="EK1030" s="2">
        <v>1383</v>
      </c>
      <c r="EL1030" s="2" t="s">
        <v>879</v>
      </c>
      <c r="EM1030" s="2" t="s">
        <v>880</v>
      </c>
      <c r="EN1030" s="2"/>
      <c r="EO1030" s="2" t="s">
        <v>3</v>
      </c>
      <c r="EP1030" s="2"/>
      <c r="EQ1030" s="2">
        <v>131072</v>
      </c>
      <c r="ER1030" s="2">
        <v>1349.4</v>
      </c>
      <c r="ES1030" s="2">
        <v>46.16</v>
      </c>
      <c r="ET1030" s="2">
        <v>5.34</v>
      </c>
      <c r="EU1030" s="2">
        <v>0.3</v>
      </c>
      <c r="EV1030" s="2">
        <v>1297.9000000000001</v>
      </c>
      <c r="EW1030" s="2">
        <v>99.94</v>
      </c>
      <c r="EX1030" s="2">
        <v>0</v>
      </c>
      <c r="EY1030" s="2">
        <v>0</v>
      </c>
      <c r="EZ1030" s="2"/>
      <c r="FA1030" s="2"/>
      <c r="FB1030" s="2"/>
      <c r="FC1030" s="2"/>
      <c r="FD1030" s="2"/>
      <c r="FE1030" s="2"/>
      <c r="FF1030" s="2"/>
      <c r="FG1030" s="2"/>
      <c r="FH1030" s="2"/>
      <c r="FI1030" s="2"/>
      <c r="FJ1030" s="2"/>
      <c r="FK1030" s="2"/>
      <c r="FL1030" s="2"/>
      <c r="FM1030" s="2"/>
      <c r="FN1030" s="2"/>
      <c r="FO1030" s="2"/>
      <c r="FP1030" s="2"/>
      <c r="FQ1030" s="2">
        <v>0</v>
      </c>
      <c r="FR1030" s="2">
        <f t="shared" ref="FR1030:FR1037" si="848">ROUND(IF(BI1030=3,GM1030,0),2)</f>
        <v>0</v>
      </c>
      <c r="FS1030" s="2">
        <v>0</v>
      </c>
      <c r="FT1030" s="2"/>
      <c r="FU1030" s="2"/>
      <c r="FV1030" s="2"/>
      <c r="FW1030" s="2"/>
      <c r="FX1030" s="2">
        <v>125</v>
      </c>
      <c r="FY1030" s="2">
        <v>94</v>
      </c>
      <c r="FZ1030" s="2"/>
      <c r="GA1030" s="2" t="s">
        <v>3</v>
      </c>
      <c r="GB1030" s="2"/>
      <c r="GC1030" s="2"/>
      <c r="GD1030" s="2">
        <v>0</v>
      </c>
      <c r="GE1030" s="2"/>
      <c r="GF1030" s="2">
        <v>-3021057</v>
      </c>
      <c r="GG1030" s="2">
        <v>2</v>
      </c>
      <c r="GH1030" s="2">
        <v>1</v>
      </c>
      <c r="GI1030" s="2">
        <v>-2</v>
      </c>
      <c r="GJ1030" s="2">
        <v>0</v>
      </c>
      <c r="GK1030" s="2">
        <f>ROUND(R1030*(R12)/100,2)</f>
        <v>0</v>
      </c>
      <c r="GL1030" s="2">
        <f t="shared" ref="GL1030:GL1037" si="849">ROUND(IF(AND(BH1030=3,BI1030=3,FS1030&lt;&gt;0),P1030,0),2)</f>
        <v>0</v>
      </c>
      <c r="GM1030" s="2">
        <f t="shared" ref="GM1030:GM1037" si="850">ROUND(O1030+X1030+Y1030+GK1030,2)+GX1030</f>
        <v>4.21</v>
      </c>
      <c r="GN1030" s="2">
        <f t="shared" ref="GN1030:GN1037" si="851">IF(OR(BI1030=0,BI1030=1),GM1030-GX1030,0)</f>
        <v>4.21</v>
      </c>
      <c r="GO1030" s="2">
        <f t="shared" ref="GO1030:GO1037" si="852">IF(BI1030=2,GM1030-GX1030,0)</f>
        <v>0</v>
      </c>
      <c r="GP1030" s="2">
        <f t="shared" ref="GP1030:GP1037" si="853">IF(BI1030=4,GM1030-GX1030,0)</f>
        <v>0</v>
      </c>
      <c r="GQ1030" s="2"/>
      <c r="GR1030" s="2">
        <v>0</v>
      </c>
      <c r="GS1030" s="2">
        <v>3</v>
      </c>
      <c r="GT1030" s="2">
        <v>0</v>
      </c>
      <c r="GU1030" s="2" t="s">
        <v>3</v>
      </c>
      <c r="GV1030" s="2">
        <f t="shared" ref="GV1030:GV1037" si="854">ROUND((GT1030),6)</f>
        <v>0</v>
      </c>
      <c r="GW1030" s="2">
        <v>1</v>
      </c>
      <c r="GX1030" s="2">
        <f t="shared" ref="GX1030:GX1037" si="855">ROUND(HC1030*I1030,2)</f>
        <v>0</v>
      </c>
      <c r="GY1030" s="2"/>
      <c r="GZ1030" s="2"/>
      <c r="HA1030" s="2">
        <v>0</v>
      </c>
      <c r="HB1030" s="2">
        <v>0</v>
      </c>
      <c r="HC1030" s="2">
        <f t="shared" ref="HC1030:HC1037" si="856">GV1030*GW1030</f>
        <v>0</v>
      </c>
      <c r="HD1030" s="2"/>
      <c r="HE1030" s="2" t="s">
        <v>3</v>
      </c>
      <c r="HF1030" s="2" t="s">
        <v>3</v>
      </c>
      <c r="HG1030" s="2"/>
      <c r="HH1030" s="2"/>
      <c r="HI1030" s="2"/>
      <c r="HJ1030" s="2"/>
      <c r="HK1030" s="2"/>
      <c r="HL1030" s="2"/>
      <c r="HM1030" s="2" t="s">
        <v>3</v>
      </c>
      <c r="HN1030" s="2" t="s">
        <v>3</v>
      </c>
      <c r="HO1030" s="2" t="s">
        <v>3</v>
      </c>
      <c r="HP1030" s="2" t="s">
        <v>3</v>
      </c>
      <c r="HQ1030" s="2" t="s">
        <v>3</v>
      </c>
      <c r="HR1030" s="2"/>
      <c r="HS1030" s="2"/>
      <c r="HT1030" s="2"/>
      <c r="HU1030" s="2"/>
      <c r="HV1030" s="2"/>
      <c r="HW1030" s="2"/>
      <c r="HX1030" s="2"/>
      <c r="HY1030" s="2"/>
      <c r="HZ1030" s="2"/>
      <c r="IA1030" s="2"/>
      <c r="IB1030" s="2"/>
      <c r="IC1030" s="2"/>
      <c r="ID1030" s="2"/>
      <c r="IE1030" s="2"/>
      <c r="IF1030" s="2"/>
      <c r="IG1030" s="2"/>
      <c r="IH1030" s="2"/>
      <c r="II1030" s="2"/>
      <c r="IJ1030" s="2"/>
      <c r="IK1030" s="2">
        <v>0</v>
      </c>
      <c r="IL1030" s="2"/>
      <c r="IM1030" s="2"/>
      <c r="IN1030" s="2"/>
      <c r="IO1030" s="2"/>
      <c r="IP1030" s="2"/>
      <c r="IQ1030" s="2"/>
      <c r="IR1030" s="2"/>
      <c r="IS1030" s="2"/>
      <c r="IT1030" s="2"/>
      <c r="IU1030" s="2"/>
    </row>
    <row r="1031" spans="1:255" x14ac:dyDescent="0.2">
      <c r="A1031">
        <v>17</v>
      </c>
      <c r="B1031">
        <v>1</v>
      </c>
      <c r="C1031">
        <f>ROW(SmtRes!A580)</f>
        <v>580</v>
      </c>
      <c r="D1031">
        <f>ROW(EtalonRes!A582)</f>
        <v>582</v>
      </c>
      <c r="E1031" t="s">
        <v>875</v>
      </c>
      <c r="F1031" t="s">
        <v>876</v>
      </c>
      <c r="G1031" t="s">
        <v>877</v>
      </c>
      <c r="H1031" t="s">
        <v>369</v>
      </c>
      <c r="I1031">
        <f>ROUND(0.1/100,9)</f>
        <v>1E-3</v>
      </c>
      <c r="J1031">
        <v>0</v>
      </c>
      <c r="K1031">
        <f>ROUND(0.1/100,9)</f>
        <v>1E-3</v>
      </c>
      <c r="O1031">
        <f t="shared" si="823"/>
        <v>37.909999999999997</v>
      </c>
      <c r="P1031">
        <f t="shared" si="824"/>
        <v>0.08</v>
      </c>
      <c r="Q1031">
        <f t="shared" si="825"/>
        <v>0.09</v>
      </c>
      <c r="R1031">
        <f t="shared" si="826"/>
        <v>0</v>
      </c>
      <c r="S1031">
        <f t="shared" si="827"/>
        <v>37.74</v>
      </c>
      <c r="T1031">
        <f t="shared" si="828"/>
        <v>0</v>
      </c>
      <c r="U1031">
        <f t="shared" si="829"/>
        <v>9.9940000000000001E-2</v>
      </c>
      <c r="V1031">
        <f t="shared" si="830"/>
        <v>0</v>
      </c>
      <c r="W1031">
        <f t="shared" si="831"/>
        <v>0</v>
      </c>
      <c r="X1031">
        <f t="shared" si="832"/>
        <v>38.869999999999997</v>
      </c>
      <c r="Y1031">
        <f t="shared" si="832"/>
        <v>17.36</v>
      </c>
      <c r="AA1031">
        <v>50417531</v>
      </c>
      <c r="AB1031">
        <f t="shared" si="833"/>
        <v>1349.4</v>
      </c>
      <c r="AC1031">
        <f t="shared" si="834"/>
        <v>46.16</v>
      </c>
      <c r="AD1031">
        <f t="shared" si="835"/>
        <v>5.34</v>
      </c>
      <c r="AE1031">
        <f t="shared" si="836"/>
        <v>0.3</v>
      </c>
      <c r="AF1031">
        <f t="shared" si="836"/>
        <v>1297.9000000000001</v>
      </c>
      <c r="AG1031">
        <f t="shared" si="837"/>
        <v>0</v>
      </c>
      <c r="AH1031">
        <f t="shared" si="838"/>
        <v>99.94</v>
      </c>
      <c r="AI1031">
        <f t="shared" si="838"/>
        <v>0</v>
      </c>
      <c r="AJ1031">
        <f t="shared" si="839"/>
        <v>0</v>
      </c>
      <c r="AK1031">
        <v>1349.4</v>
      </c>
      <c r="AL1031">
        <v>46.16</v>
      </c>
      <c r="AM1031">
        <v>5.34</v>
      </c>
      <c r="AN1031">
        <v>0.3</v>
      </c>
      <c r="AO1031">
        <v>1297.9000000000001</v>
      </c>
      <c r="AP1031">
        <v>0</v>
      </c>
      <c r="AQ1031">
        <v>99.94</v>
      </c>
      <c r="AR1031">
        <v>0</v>
      </c>
      <c r="AS1031">
        <v>0</v>
      </c>
      <c r="AT1031">
        <v>103</v>
      </c>
      <c r="AU1031">
        <v>46</v>
      </c>
      <c r="AV1031">
        <v>1</v>
      </c>
      <c r="AW1031">
        <v>1</v>
      </c>
      <c r="AZ1031">
        <v>1</v>
      </c>
      <c r="BA1031">
        <v>29.03</v>
      </c>
      <c r="BB1031">
        <v>9.1300000000000008</v>
      </c>
      <c r="BC1031">
        <v>1.68</v>
      </c>
      <c r="BD1031" t="s">
        <v>3</v>
      </c>
      <c r="BE1031" t="s">
        <v>3</v>
      </c>
      <c r="BF1031" t="s">
        <v>3</v>
      </c>
      <c r="BG1031" t="s">
        <v>3</v>
      </c>
      <c r="BH1031">
        <v>0</v>
      </c>
      <c r="BI1031">
        <v>1</v>
      </c>
      <c r="BJ1031" t="s">
        <v>878</v>
      </c>
      <c r="BM1031">
        <v>1383</v>
      </c>
      <c r="BN1031">
        <v>0</v>
      </c>
      <c r="BO1031" t="s">
        <v>876</v>
      </c>
      <c r="BP1031">
        <v>1</v>
      </c>
      <c r="BQ1031">
        <v>30</v>
      </c>
      <c r="BR1031">
        <v>0</v>
      </c>
      <c r="BS1031">
        <v>29.03</v>
      </c>
      <c r="BT1031">
        <v>1</v>
      </c>
      <c r="BU1031">
        <v>1</v>
      </c>
      <c r="BV1031">
        <v>1</v>
      </c>
      <c r="BW1031">
        <v>1</v>
      </c>
      <c r="BX1031">
        <v>1</v>
      </c>
      <c r="BY1031" t="s">
        <v>3</v>
      </c>
      <c r="BZ1031">
        <v>103</v>
      </c>
      <c r="CA1031">
        <v>46</v>
      </c>
      <c r="CB1031" t="s">
        <v>3</v>
      </c>
      <c r="CE1031">
        <v>30</v>
      </c>
      <c r="CF1031">
        <v>0</v>
      </c>
      <c r="CG1031">
        <v>0</v>
      </c>
      <c r="CM1031">
        <v>0</v>
      </c>
      <c r="CN1031" t="s">
        <v>3</v>
      </c>
      <c r="CO1031">
        <v>0</v>
      </c>
      <c r="CP1031">
        <f t="shared" si="840"/>
        <v>37.910000000000004</v>
      </c>
      <c r="CQ1031">
        <f t="shared" si="841"/>
        <v>77.55</v>
      </c>
      <c r="CR1031">
        <f t="shared" si="842"/>
        <v>48.75</v>
      </c>
      <c r="CS1031">
        <f t="shared" si="843"/>
        <v>8.7100000000000009</v>
      </c>
      <c r="CT1031">
        <f t="shared" si="844"/>
        <v>37678.04</v>
      </c>
      <c r="CU1031">
        <f t="shared" si="845"/>
        <v>0</v>
      </c>
      <c r="CV1031">
        <f t="shared" si="846"/>
        <v>99.94</v>
      </c>
      <c r="CW1031">
        <f t="shared" si="847"/>
        <v>0</v>
      </c>
      <c r="CX1031">
        <f t="shared" si="847"/>
        <v>0</v>
      </c>
      <c r="CY1031">
        <f>S1031*(BZ1031/100)</f>
        <v>38.872200000000007</v>
      </c>
      <c r="CZ1031">
        <f>S1031*(CA1031/100)</f>
        <v>17.360400000000002</v>
      </c>
      <c r="DC1031" t="s">
        <v>3</v>
      </c>
      <c r="DD1031" t="s">
        <v>3</v>
      </c>
      <c r="DE1031" t="s">
        <v>3</v>
      </c>
      <c r="DF1031" t="s">
        <v>3</v>
      </c>
      <c r="DG1031" t="s">
        <v>3</v>
      </c>
      <c r="DH1031" t="s">
        <v>3</v>
      </c>
      <c r="DI1031" t="s">
        <v>3</v>
      </c>
      <c r="DJ1031" t="s">
        <v>3</v>
      </c>
      <c r="DK1031" t="s">
        <v>3</v>
      </c>
      <c r="DL1031" t="s">
        <v>3</v>
      </c>
      <c r="DM1031" t="s">
        <v>3</v>
      </c>
      <c r="DN1031">
        <v>125</v>
      </c>
      <c r="DO1031">
        <v>94</v>
      </c>
      <c r="DP1031">
        <v>1</v>
      </c>
      <c r="DQ1031">
        <v>1</v>
      </c>
      <c r="DU1031">
        <v>1003</v>
      </c>
      <c r="DV1031" t="s">
        <v>369</v>
      </c>
      <c r="DW1031" t="s">
        <v>369</v>
      </c>
      <c r="DX1031">
        <v>100</v>
      </c>
      <c r="DZ1031" t="s">
        <v>3</v>
      </c>
      <c r="EA1031" t="s">
        <v>3</v>
      </c>
      <c r="EB1031" t="s">
        <v>3</v>
      </c>
      <c r="EC1031" t="s">
        <v>3</v>
      </c>
      <c r="EE1031">
        <v>49574698</v>
      </c>
      <c r="EF1031">
        <v>30</v>
      </c>
      <c r="EG1031" t="s">
        <v>35</v>
      </c>
      <c r="EH1031">
        <v>0</v>
      </c>
      <c r="EI1031" t="s">
        <v>3</v>
      </c>
      <c r="EJ1031">
        <v>1</v>
      </c>
      <c r="EK1031">
        <v>1383</v>
      </c>
      <c r="EL1031" t="s">
        <v>879</v>
      </c>
      <c r="EM1031" t="s">
        <v>880</v>
      </c>
      <c r="EO1031" t="s">
        <v>3</v>
      </c>
      <c r="EQ1031">
        <v>131072</v>
      </c>
      <c r="ER1031">
        <v>1349.4</v>
      </c>
      <c r="ES1031">
        <v>46.16</v>
      </c>
      <c r="ET1031">
        <v>5.34</v>
      </c>
      <c r="EU1031">
        <v>0.3</v>
      </c>
      <c r="EV1031">
        <v>1297.9000000000001</v>
      </c>
      <c r="EW1031">
        <v>99.94</v>
      </c>
      <c r="EX1031">
        <v>0</v>
      </c>
      <c r="EY1031">
        <v>0</v>
      </c>
      <c r="FQ1031">
        <v>0</v>
      </c>
      <c r="FR1031">
        <f t="shared" si="848"/>
        <v>0</v>
      </c>
      <c r="FS1031">
        <v>0</v>
      </c>
      <c r="FX1031">
        <v>125</v>
      </c>
      <c r="FY1031">
        <v>94</v>
      </c>
      <c r="GA1031" t="s">
        <v>3</v>
      </c>
      <c r="GD1031">
        <v>0</v>
      </c>
      <c r="GF1031">
        <v>-3021057</v>
      </c>
      <c r="GG1031">
        <v>2</v>
      </c>
      <c r="GH1031">
        <v>1</v>
      </c>
      <c r="GI1031">
        <v>2</v>
      </c>
      <c r="GJ1031">
        <v>0</v>
      </c>
      <c r="GK1031">
        <f>ROUND(R1031*(S12)/100,2)</f>
        <v>0</v>
      </c>
      <c r="GL1031">
        <f t="shared" si="849"/>
        <v>0</v>
      </c>
      <c r="GM1031">
        <f t="shared" si="850"/>
        <v>94.14</v>
      </c>
      <c r="GN1031">
        <f t="shared" si="851"/>
        <v>94.14</v>
      </c>
      <c r="GO1031">
        <f t="shared" si="852"/>
        <v>0</v>
      </c>
      <c r="GP1031">
        <f t="shared" si="853"/>
        <v>0</v>
      </c>
      <c r="GR1031">
        <v>0</v>
      </c>
      <c r="GS1031">
        <v>3</v>
      </c>
      <c r="GT1031">
        <v>0</v>
      </c>
      <c r="GU1031" t="s">
        <v>3</v>
      </c>
      <c r="GV1031">
        <f t="shared" si="854"/>
        <v>0</v>
      </c>
      <c r="GW1031">
        <v>1</v>
      </c>
      <c r="GX1031">
        <f t="shared" si="855"/>
        <v>0</v>
      </c>
      <c r="HA1031">
        <v>0</v>
      </c>
      <c r="HB1031">
        <v>0</v>
      </c>
      <c r="HC1031">
        <f t="shared" si="856"/>
        <v>0</v>
      </c>
      <c r="HE1031" t="s">
        <v>3</v>
      </c>
      <c r="HF1031" t="s">
        <v>3</v>
      </c>
      <c r="HM1031" t="s">
        <v>3</v>
      </c>
      <c r="HN1031" t="s">
        <v>3</v>
      </c>
      <c r="HO1031" t="s">
        <v>3</v>
      </c>
      <c r="HP1031" t="s">
        <v>3</v>
      </c>
      <c r="HQ1031" t="s">
        <v>3</v>
      </c>
      <c r="IK1031">
        <v>0</v>
      </c>
    </row>
    <row r="1032" spans="1:255" x14ac:dyDescent="0.2">
      <c r="A1032" s="2">
        <v>18</v>
      </c>
      <c r="B1032" s="2">
        <v>1</v>
      </c>
      <c r="C1032" s="2">
        <v>570</v>
      </c>
      <c r="D1032" s="2"/>
      <c r="E1032" s="2" t="s">
        <v>881</v>
      </c>
      <c r="F1032" s="2" t="s">
        <v>882</v>
      </c>
      <c r="G1032" s="2" t="s">
        <v>883</v>
      </c>
      <c r="H1032" s="2" t="s">
        <v>298</v>
      </c>
      <c r="I1032" s="2">
        <f>I1030*J1032</f>
        <v>0.1</v>
      </c>
      <c r="J1032" s="2">
        <v>100</v>
      </c>
      <c r="K1032" s="2">
        <v>100</v>
      </c>
      <c r="L1032" s="2"/>
      <c r="M1032" s="2"/>
      <c r="N1032" s="2"/>
      <c r="O1032" s="2">
        <f t="shared" si="823"/>
        <v>32.729999999999997</v>
      </c>
      <c r="P1032" s="2">
        <f t="shared" si="824"/>
        <v>32.729999999999997</v>
      </c>
      <c r="Q1032" s="2">
        <f t="shared" si="825"/>
        <v>0</v>
      </c>
      <c r="R1032" s="2">
        <f t="shared" si="826"/>
        <v>0</v>
      </c>
      <c r="S1032" s="2">
        <f t="shared" si="827"/>
        <v>0</v>
      </c>
      <c r="T1032" s="2">
        <f t="shared" si="828"/>
        <v>0</v>
      </c>
      <c r="U1032" s="2">
        <f t="shared" si="829"/>
        <v>0</v>
      </c>
      <c r="V1032" s="2">
        <f t="shared" si="830"/>
        <v>0</v>
      </c>
      <c r="W1032" s="2">
        <f t="shared" si="831"/>
        <v>0</v>
      </c>
      <c r="X1032" s="2">
        <f t="shared" si="832"/>
        <v>0</v>
      </c>
      <c r="Y1032" s="2">
        <f t="shared" si="832"/>
        <v>0</v>
      </c>
      <c r="Z1032" s="2"/>
      <c r="AA1032" s="2">
        <v>50417534</v>
      </c>
      <c r="AB1032" s="2">
        <f t="shared" si="833"/>
        <v>327.29000000000002</v>
      </c>
      <c r="AC1032" s="2">
        <f t="shared" si="834"/>
        <v>327.29000000000002</v>
      </c>
      <c r="AD1032" s="2">
        <f t="shared" si="835"/>
        <v>0</v>
      </c>
      <c r="AE1032" s="2">
        <f t="shared" si="836"/>
        <v>0</v>
      </c>
      <c r="AF1032" s="2">
        <f t="shared" si="836"/>
        <v>0</v>
      </c>
      <c r="AG1032" s="2">
        <f t="shared" si="837"/>
        <v>0</v>
      </c>
      <c r="AH1032" s="2">
        <f t="shared" si="838"/>
        <v>0</v>
      </c>
      <c r="AI1032" s="2">
        <f t="shared" si="838"/>
        <v>0</v>
      </c>
      <c r="AJ1032" s="2">
        <f t="shared" si="839"/>
        <v>0</v>
      </c>
      <c r="AK1032" s="2">
        <v>327.29000000000002</v>
      </c>
      <c r="AL1032" s="2">
        <v>327.29000000000002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125</v>
      </c>
      <c r="AU1032" s="2">
        <v>94</v>
      </c>
      <c r="AV1032" s="2">
        <v>1</v>
      </c>
      <c r="AW1032" s="2">
        <v>1</v>
      </c>
      <c r="AX1032" s="2"/>
      <c r="AY1032" s="2"/>
      <c r="AZ1032" s="2">
        <v>1</v>
      </c>
      <c r="BA1032" s="2">
        <v>1</v>
      </c>
      <c r="BB1032" s="2">
        <v>1</v>
      </c>
      <c r="BC1032" s="2">
        <v>1</v>
      </c>
      <c r="BD1032" s="2" t="s">
        <v>3</v>
      </c>
      <c r="BE1032" s="2" t="s">
        <v>3</v>
      </c>
      <c r="BF1032" s="2" t="s">
        <v>3</v>
      </c>
      <c r="BG1032" s="2" t="s">
        <v>3</v>
      </c>
      <c r="BH1032" s="2">
        <v>3</v>
      </c>
      <c r="BI1032" s="2">
        <v>1</v>
      </c>
      <c r="BJ1032" s="2" t="s">
        <v>884</v>
      </c>
      <c r="BK1032" s="2"/>
      <c r="BL1032" s="2"/>
      <c r="BM1032" s="2">
        <v>1383</v>
      </c>
      <c r="BN1032" s="2">
        <v>0</v>
      </c>
      <c r="BO1032" s="2" t="s">
        <v>3</v>
      </c>
      <c r="BP1032" s="2">
        <v>0</v>
      </c>
      <c r="BQ1032" s="2">
        <v>30</v>
      </c>
      <c r="BR1032" s="2">
        <v>0</v>
      </c>
      <c r="BS1032" s="2">
        <v>1</v>
      </c>
      <c r="BT1032" s="2">
        <v>1</v>
      </c>
      <c r="BU1032" s="2">
        <v>1</v>
      </c>
      <c r="BV1032" s="2">
        <v>1</v>
      </c>
      <c r="BW1032" s="2">
        <v>1</v>
      </c>
      <c r="BX1032" s="2">
        <v>1</v>
      </c>
      <c r="BY1032" s="2" t="s">
        <v>3</v>
      </c>
      <c r="BZ1032" s="2">
        <v>125</v>
      </c>
      <c r="CA1032" s="2">
        <v>94</v>
      </c>
      <c r="CB1032" s="2" t="s">
        <v>3</v>
      </c>
      <c r="CC1032" s="2"/>
      <c r="CD1032" s="2"/>
      <c r="CE1032" s="2">
        <v>30</v>
      </c>
      <c r="CF1032" s="2">
        <v>0</v>
      </c>
      <c r="CG1032" s="2">
        <v>0</v>
      </c>
      <c r="CH1032" s="2"/>
      <c r="CI1032" s="2"/>
      <c r="CJ1032" s="2"/>
      <c r="CK1032" s="2"/>
      <c r="CL1032" s="2"/>
      <c r="CM1032" s="2">
        <v>0</v>
      </c>
      <c r="CN1032" s="2" t="s">
        <v>3</v>
      </c>
      <c r="CO1032" s="2">
        <v>0</v>
      </c>
      <c r="CP1032" s="2">
        <f t="shared" si="840"/>
        <v>32.729999999999997</v>
      </c>
      <c r="CQ1032" s="2">
        <f t="shared" si="841"/>
        <v>327.29000000000002</v>
      </c>
      <c r="CR1032" s="2">
        <f t="shared" si="842"/>
        <v>0</v>
      </c>
      <c r="CS1032" s="2">
        <f t="shared" si="843"/>
        <v>0</v>
      </c>
      <c r="CT1032" s="2">
        <f t="shared" si="844"/>
        <v>0</v>
      </c>
      <c r="CU1032" s="2">
        <f t="shared" si="845"/>
        <v>0</v>
      </c>
      <c r="CV1032" s="2">
        <f t="shared" si="846"/>
        <v>0</v>
      </c>
      <c r="CW1032" s="2">
        <f t="shared" si="847"/>
        <v>0</v>
      </c>
      <c r="CX1032" s="2">
        <f t="shared" si="847"/>
        <v>0</v>
      </c>
      <c r="CY1032" s="2">
        <f>((S1032*BZ1032)/100)</f>
        <v>0</v>
      </c>
      <c r="CZ1032" s="2">
        <f>((S1032*CA1032)/100)</f>
        <v>0</v>
      </c>
      <c r="DA1032" s="2"/>
      <c r="DB1032" s="2"/>
      <c r="DC1032" s="2" t="s">
        <v>3</v>
      </c>
      <c r="DD1032" s="2" t="s">
        <v>3</v>
      </c>
      <c r="DE1032" s="2" t="s">
        <v>3</v>
      </c>
      <c r="DF1032" s="2" t="s">
        <v>3</v>
      </c>
      <c r="DG1032" s="2" t="s">
        <v>3</v>
      </c>
      <c r="DH1032" s="2" t="s">
        <v>3</v>
      </c>
      <c r="DI1032" s="2" t="s">
        <v>3</v>
      </c>
      <c r="DJ1032" s="2" t="s">
        <v>3</v>
      </c>
      <c r="DK1032" s="2" t="s">
        <v>3</v>
      </c>
      <c r="DL1032" s="2" t="s">
        <v>3</v>
      </c>
      <c r="DM1032" s="2" t="s">
        <v>3</v>
      </c>
      <c r="DN1032" s="2">
        <v>0</v>
      </c>
      <c r="DO1032" s="2">
        <v>0</v>
      </c>
      <c r="DP1032" s="2">
        <v>1</v>
      </c>
      <c r="DQ1032" s="2">
        <v>1</v>
      </c>
      <c r="DR1032" s="2"/>
      <c r="DS1032" s="2"/>
      <c r="DT1032" s="2"/>
      <c r="DU1032" s="2">
        <v>1003</v>
      </c>
      <c r="DV1032" s="2" t="s">
        <v>298</v>
      </c>
      <c r="DW1032" s="2" t="s">
        <v>298</v>
      </c>
      <c r="DX1032" s="2">
        <v>1</v>
      </c>
      <c r="DY1032" s="2"/>
      <c r="DZ1032" s="2" t="s">
        <v>3</v>
      </c>
      <c r="EA1032" s="2" t="s">
        <v>3</v>
      </c>
      <c r="EB1032" s="2" t="s">
        <v>3</v>
      </c>
      <c r="EC1032" s="2" t="s">
        <v>3</v>
      </c>
      <c r="ED1032" s="2"/>
      <c r="EE1032" s="2">
        <v>49574698</v>
      </c>
      <c r="EF1032" s="2">
        <v>30</v>
      </c>
      <c r="EG1032" s="2" t="s">
        <v>35</v>
      </c>
      <c r="EH1032" s="2">
        <v>0</v>
      </c>
      <c r="EI1032" s="2" t="s">
        <v>3</v>
      </c>
      <c r="EJ1032" s="2">
        <v>1</v>
      </c>
      <c r="EK1032" s="2">
        <v>1383</v>
      </c>
      <c r="EL1032" s="2" t="s">
        <v>879</v>
      </c>
      <c r="EM1032" s="2" t="s">
        <v>880</v>
      </c>
      <c r="EN1032" s="2"/>
      <c r="EO1032" s="2" t="s">
        <v>3</v>
      </c>
      <c r="EP1032" s="2"/>
      <c r="EQ1032" s="2">
        <v>0</v>
      </c>
      <c r="ER1032" s="2">
        <v>327.29000000000002</v>
      </c>
      <c r="ES1032" s="2">
        <v>327.29000000000002</v>
      </c>
      <c r="ET1032" s="2">
        <v>0</v>
      </c>
      <c r="EU1032" s="2">
        <v>0</v>
      </c>
      <c r="EV1032" s="2">
        <v>0</v>
      </c>
      <c r="EW1032" s="2">
        <v>0</v>
      </c>
      <c r="EX1032" s="2">
        <v>0</v>
      </c>
      <c r="EY1032" s="2"/>
      <c r="EZ1032" s="2"/>
      <c r="FA1032" s="2"/>
      <c r="FB1032" s="2"/>
      <c r="FC1032" s="2"/>
      <c r="FD1032" s="2"/>
      <c r="FE1032" s="2"/>
      <c r="FF1032" s="2"/>
      <c r="FG1032" s="2"/>
      <c r="FH1032" s="2"/>
      <c r="FI1032" s="2"/>
      <c r="FJ1032" s="2"/>
      <c r="FK1032" s="2"/>
      <c r="FL1032" s="2"/>
      <c r="FM1032" s="2"/>
      <c r="FN1032" s="2"/>
      <c r="FO1032" s="2"/>
      <c r="FP1032" s="2"/>
      <c r="FQ1032" s="2">
        <v>0</v>
      </c>
      <c r="FR1032" s="2">
        <f t="shared" si="848"/>
        <v>0</v>
      </c>
      <c r="FS1032" s="2">
        <v>0</v>
      </c>
      <c r="FT1032" s="2"/>
      <c r="FU1032" s="2"/>
      <c r="FV1032" s="2"/>
      <c r="FW1032" s="2"/>
      <c r="FX1032" s="2">
        <v>125</v>
      </c>
      <c r="FY1032" s="2">
        <v>94</v>
      </c>
      <c r="FZ1032" s="2"/>
      <c r="GA1032" s="2" t="s">
        <v>3</v>
      </c>
      <c r="GB1032" s="2"/>
      <c r="GC1032" s="2"/>
      <c r="GD1032" s="2">
        <v>0</v>
      </c>
      <c r="GE1032" s="2"/>
      <c r="GF1032" s="2">
        <v>-1747253336</v>
      </c>
      <c r="GG1032" s="2">
        <v>2</v>
      </c>
      <c r="GH1032" s="2">
        <v>1</v>
      </c>
      <c r="GI1032" s="2">
        <v>-2</v>
      </c>
      <c r="GJ1032" s="2">
        <v>0</v>
      </c>
      <c r="GK1032" s="2">
        <f>ROUND(R1032*(R12)/100,2)</f>
        <v>0</v>
      </c>
      <c r="GL1032" s="2">
        <f t="shared" si="849"/>
        <v>0</v>
      </c>
      <c r="GM1032" s="2">
        <f t="shared" si="850"/>
        <v>32.729999999999997</v>
      </c>
      <c r="GN1032" s="2">
        <f t="shared" si="851"/>
        <v>32.729999999999997</v>
      </c>
      <c r="GO1032" s="2">
        <f t="shared" si="852"/>
        <v>0</v>
      </c>
      <c r="GP1032" s="2">
        <f t="shared" si="853"/>
        <v>0</v>
      </c>
      <c r="GQ1032" s="2"/>
      <c r="GR1032" s="2">
        <v>0</v>
      </c>
      <c r="GS1032" s="2">
        <v>3</v>
      </c>
      <c r="GT1032" s="2">
        <v>0</v>
      </c>
      <c r="GU1032" s="2" t="s">
        <v>3</v>
      </c>
      <c r="GV1032" s="2">
        <f t="shared" si="854"/>
        <v>0</v>
      </c>
      <c r="GW1032" s="2">
        <v>1</v>
      </c>
      <c r="GX1032" s="2">
        <f t="shared" si="855"/>
        <v>0</v>
      </c>
      <c r="GY1032" s="2"/>
      <c r="GZ1032" s="2"/>
      <c r="HA1032" s="2">
        <v>0</v>
      </c>
      <c r="HB1032" s="2">
        <v>0</v>
      </c>
      <c r="HC1032" s="2">
        <f t="shared" si="856"/>
        <v>0</v>
      </c>
      <c r="HD1032" s="2"/>
      <c r="HE1032" s="2" t="s">
        <v>3</v>
      </c>
      <c r="HF1032" s="2" t="s">
        <v>3</v>
      </c>
      <c r="HG1032" s="2"/>
      <c r="HH1032" s="2"/>
      <c r="HI1032" s="2"/>
      <c r="HJ1032" s="2"/>
      <c r="HK1032" s="2"/>
      <c r="HL1032" s="2"/>
      <c r="HM1032" s="2" t="s">
        <v>3</v>
      </c>
      <c r="HN1032" s="2" t="s">
        <v>3</v>
      </c>
      <c r="HO1032" s="2" t="s">
        <v>3</v>
      </c>
      <c r="HP1032" s="2" t="s">
        <v>3</v>
      </c>
      <c r="HQ1032" s="2" t="s">
        <v>3</v>
      </c>
      <c r="HR1032" s="2"/>
      <c r="HS1032" s="2"/>
      <c r="HT1032" s="2"/>
      <c r="HU1032" s="2"/>
      <c r="HV1032" s="2"/>
      <c r="HW1032" s="2"/>
      <c r="HX1032" s="2"/>
      <c r="HY1032" s="2"/>
      <c r="HZ1032" s="2"/>
      <c r="IA1032" s="2"/>
      <c r="IB1032" s="2"/>
      <c r="IC1032" s="2"/>
      <c r="ID1032" s="2"/>
      <c r="IE1032" s="2"/>
      <c r="IF1032" s="2"/>
      <c r="IG1032" s="2"/>
      <c r="IH1032" s="2"/>
      <c r="II1032" s="2"/>
      <c r="IJ1032" s="2"/>
      <c r="IK1032" s="2">
        <v>0</v>
      </c>
      <c r="IL1032" s="2"/>
      <c r="IM1032" s="2"/>
      <c r="IN1032" s="2"/>
      <c r="IO1032" s="2"/>
      <c r="IP1032" s="2"/>
      <c r="IQ1032" s="2"/>
      <c r="IR1032" s="2"/>
      <c r="IS1032" s="2"/>
      <c r="IT1032" s="2"/>
      <c r="IU1032" s="2"/>
    </row>
    <row r="1033" spans="1:255" x14ac:dyDescent="0.2">
      <c r="A1033">
        <v>18</v>
      </c>
      <c r="B1033">
        <v>1</v>
      </c>
      <c r="C1033">
        <v>579</v>
      </c>
      <c r="E1033" t="s">
        <v>881</v>
      </c>
      <c r="F1033" t="s">
        <v>882</v>
      </c>
      <c r="G1033" t="s">
        <v>883</v>
      </c>
      <c r="H1033" t="s">
        <v>298</v>
      </c>
      <c r="I1033">
        <f>I1031*J1033</f>
        <v>0.1</v>
      </c>
      <c r="J1033">
        <v>100</v>
      </c>
      <c r="K1033">
        <v>100</v>
      </c>
      <c r="O1033">
        <f t="shared" si="823"/>
        <v>157.1</v>
      </c>
      <c r="P1033">
        <f t="shared" si="824"/>
        <v>157.1</v>
      </c>
      <c r="Q1033">
        <f t="shared" si="825"/>
        <v>0</v>
      </c>
      <c r="R1033">
        <f t="shared" si="826"/>
        <v>0</v>
      </c>
      <c r="S1033">
        <f t="shared" si="827"/>
        <v>0</v>
      </c>
      <c r="T1033">
        <f t="shared" si="828"/>
        <v>0</v>
      </c>
      <c r="U1033">
        <f t="shared" si="829"/>
        <v>0</v>
      </c>
      <c r="V1033">
        <f t="shared" si="830"/>
        <v>0</v>
      </c>
      <c r="W1033">
        <f t="shared" si="831"/>
        <v>0</v>
      </c>
      <c r="X1033">
        <f t="shared" si="832"/>
        <v>0</v>
      </c>
      <c r="Y1033">
        <f t="shared" si="832"/>
        <v>0</v>
      </c>
      <c r="AA1033">
        <v>50417531</v>
      </c>
      <c r="AB1033">
        <f t="shared" si="833"/>
        <v>327.29000000000002</v>
      </c>
      <c r="AC1033">
        <f t="shared" si="834"/>
        <v>327.29000000000002</v>
      </c>
      <c r="AD1033">
        <f t="shared" si="835"/>
        <v>0</v>
      </c>
      <c r="AE1033">
        <f t="shared" si="836"/>
        <v>0</v>
      </c>
      <c r="AF1033">
        <f t="shared" si="836"/>
        <v>0</v>
      </c>
      <c r="AG1033">
        <f t="shared" si="837"/>
        <v>0</v>
      </c>
      <c r="AH1033">
        <f t="shared" si="838"/>
        <v>0</v>
      </c>
      <c r="AI1033">
        <f t="shared" si="838"/>
        <v>0</v>
      </c>
      <c r="AJ1033">
        <f t="shared" si="839"/>
        <v>0</v>
      </c>
      <c r="AK1033">
        <v>327.29000000000002</v>
      </c>
      <c r="AL1033">
        <v>327.29000000000002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0</v>
      </c>
      <c r="AU1033">
        <v>0</v>
      </c>
      <c r="AV1033">
        <v>1</v>
      </c>
      <c r="AW1033">
        <v>1</v>
      </c>
      <c r="AZ1033">
        <v>1</v>
      </c>
      <c r="BA1033">
        <v>1</v>
      </c>
      <c r="BB1033">
        <v>1</v>
      </c>
      <c r="BC1033">
        <v>4.8</v>
      </c>
      <c r="BD1033" t="s">
        <v>3</v>
      </c>
      <c r="BE1033" t="s">
        <v>3</v>
      </c>
      <c r="BF1033" t="s">
        <v>3</v>
      </c>
      <c r="BG1033" t="s">
        <v>3</v>
      </c>
      <c r="BH1033">
        <v>3</v>
      </c>
      <c r="BI1033">
        <v>1</v>
      </c>
      <c r="BJ1033" t="s">
        <v>884</v>
      </c>
      <c r="BM1033">
        <v>1383</v>
      </c>
      <c r="BN1033">
        <v>0</v>
      </c>
      <c r="BO1033" t="s">
        <v>882</v>
      </c>
      <c r="BP1033">
        <v>1</v>
      </c>
      <c r="BQ1033">
        <v>30</v>
      </c>
      <c r="BR1033">
        <v>0</v>
      </c>
      <c r="BS1033">
        <v>1</v>
      </c>
      <c r="BT1033">
        <v>1</v>
      </c>
      <c r="BU1033">
        <v>1</v>
      </c>
      <c r="BV1033">
        <v>1</v>
      </c>
      <c r="BW1033">
        <v>1</v>
      </c>
      <c r="BX1033">
        <v>1</v>
      </c>
      <c r="BY1033" t="s">
        <v>3</v>
      </c>
      <c r="BZ1033">
        <v>0</v>
      </c>
      <c r="CA1033">
        <v>0</v>
      </c>
      <c r="CB1033" t="s">
        <v>3</v>
      </c>
      <c r="CE1033">
        <v>30</v>
      </c>
      <c r="CF1033">
        <v>0</v>
      </c>
      <c r="CG1033">
        <v>0</v>
      </c>
      <c r="CM1033">
        <v>0</v>
      </c>
      <c r="CN1033" t="s">
        <v>3</v>
      </c>
      <c r="CO1033">
        <v>0</v>
      </c>
      <c r="CP1033">
        <f t="shared" si="840"/>
        <v>157.1</v>
      </c>
      <c r="CQ1033">
        <f t="shared" si="841"/>
        <v>1570.99</v>
      </c>
      <c r="CR1033">
        <f t="shared" si="842"/>
        <v>0</v>
      </c>
      <c r="CS1033">
        <f t="shared" si="843"/>
        <v>0</v>
      </c>
      <c r="CT1033">
        <f t="shared" si="844"/>
        <v>0</v>
      </c>
      <c r="CU1033">
        <f t="shared" si="845"/>
        <v>0</v>
      </c>
      <c r="CV1033">
        <f t="shared" si="846"/>
        <v>0</v>
      </c>
      <c r="CW1033">
        <f t="shared" si="847"/>
        <v>0</v>
      </c>
      <c r="CX1033">
        <f t="shared" si="847"/>
        <v>0</v>
      </c>
      <c r="CY1033">
        <f>S1033*(BZ1033/100)</f>
        <v>0</v>
      </c>
      <c r="CZ1033">
        <f>S1033*(CA1033/100)</f>
        <v>0</v>
      </c>
      <c r="DC1033" t="s">
        <v>3</v>
      </c>
      <c r="DD1033" t="s">
        <v>3</v>
      </c>
      <c r="DE1033" t="s">
        <v>3</v>
      </c>
      <c r="DF1033" t="s">
        <v>3</v>
      </c>
      <c r="DG1033" t="s">
        <v>3</v>
      </c>
      <c r="DH1033" t="s">
        <v>3</v>
      </c>
      <c r="DI1033" t="s">
        <v>3</v>
      </c>
      <c r="DJ1033" t="s">
        <v>3</v>
      </c>
      <c r="DK1033" t="s">
        <v>3</v>
      </c>
      <c r="DL1033" t="s">
        <v>3</v>
      </c>
      <c r="DM1033" t="s">
        <v>3</v>
      </c>
      <c r="DN1033">
        <v>125</v>
      </c>
      <c r="DO1033">
        <v>94</v>
      </c>
      <c r="DP1033">
        <v>1</v>
      </c>
      <c r="DQ1033">
        <v>1</v>
      </c>
      <c r="DU1033">
        <v>1003</v>
      </c>
      <c r="DV1033" t="s">
        <v>298</v>
      </c>
      <c r="DW1033" t="s">
        <v>298</v>
      </c>
      <c r="DX1033">
        <v>1</v>
      </c>
      <c r="DZ1033" t="s">
        <v>3</v>
      </c>
      <c r="EA1033" t="s">
        <v>3</v>
      </c>
      <c r="EB1033" t="s">
        <v>3</v>
      </c>
      <c r="EC1033" t="s">
        <v>3</v>
      </c>
      <c r="EE1033">
        <v>49574698</v>
      </c>
      <c r="EF1033">
        <v>30</v>
      </c>
      <c r="EG1033" t="s">
        <v>35</v>
      </c>
      <c r="EH1033">
        <v>0</v>
      </c>
      <c r="EI1033" t="s">
        <v>3</v>
      </c>
      <c r="EJ1033">
        <v>1</v>
      </c>
      <c r="EK1033">
        <v>1383</v>
      </c>
      <c r="EL1033" t="s">
        <v>879</v>
      </c>
      <c r="EM1033" t="s">
        <v>880</v>
      </c>
      <c r="EO1033" t="s">
        <v>3</v>
      </c>
      <c r="EQ1033">
        <v>0</v>
      </c>
      <c r="ER1033">
        <v>327.29000000000002</v>
      </c>
      <c r="ES1033">
        <v>327.29000000000002</v>
      </c>
      <c r="ET1033">
        <v>0</v>
      </c>
      <c r="EU1033">
        <v>0</v>
      </c>
      <c r="EV1033">
        <v>0</v>
      </c>
      <c r="EW1033">
        <v>0</v>
      </c>
      <c r="EX1033">
        <v>0</v>
      </c>
      <c r="FQ1033">
        <v>0</v>
      </c>
      <c r="FR1033">
        <f t="shared" si="848"/>
        <v>0</v>
      </c>
      <c r="FS1033">
        <v>0</v>
      </c>
      <c r="FX1033">
        <v>125</v>
      </c>
      <c r="FY1033">
        <v>94</v>
      </c>
      <c r="GA1033" t="s">
        <v>3</v>
      </c>
      <c r="GD1033">
        <v>0</v>
      </c>
      <c r="GF1033">
        <v>-1747253336</v>
      </c>
      <c r="GG1033">
        <v>2</v>
      </c>
      <c r="GH1033">
        <v>1</v>
      </c>
      <c r="GI1033">
        <v>2</v>
      </c>
      <c r="GJ1033">
        <v>0</v>
      </c>
      <c r="GK1033">
        <f>ROUND(R1033*(S12)/100,2)</f>
        <v>0</v>
      </c>
      <c r="GL1033">
        <f t="shared" si="849"/>
        <v>0</v>
      </c>
      <c r="GM1033">
        <f t="shared" si="850"/>
        <v>157.1</v>
      </c>
      <c r="GN1033">
        <f t="shared" si="851"/>
        <v>157.1</v>
      </c>
      <c r="GO1033">
        <f t="shared" si="852"/>
        <v>0</v>
      </c>
      <c r="GP1033">
        <f t="shared" si="853"/>
        <v>0</v>
      </c>
      <c r="GR1033">
        <v>0</v>
      </c>
      <c r="GS1033">
        <v>3</v>
      </c>
      <c r="GT1033">
        <v>0</v>
      </c>
      <c r="GU1033" t="s">
        <v>3</v>
      </c>
      <c r="GV1033">
        <f t="shared" si="854"/>
        <v>0</v>
      </c>
      <c r="GW1033">
        <v>1</v>
      </c>
      <c r="GX1033">
        <f t="shared" si="855"/>
        <v>0</v>
      </c>
      <c r="HA1033">
        <v>0</v>
      </c>
      <c r="HB1033">
        <v>0</v>
      </c>
      <c r="HC1033">
        <f t="shared" si="856"/>
        <v>0</v>
      </c>
      <c r="HE1033" t="s">
        <v>3</v>
      </c>
      <c r="HF1033" t="s">
        <v>3</v>
      </c>
      <c r="HM1033" t="s">
        <v>3</v>
      </c>
      <c r="HN1033" t="s">
        <v>3</v>
      </c>
      <c r="HO1033" t="s">
        <v>3</v>
      </c>
      <c r="HP1033" t="s">
        <v>3</v>
      </c>
      <c r="HQ1033" t="s">
        <v>3</v>
      </c>
      <c r="IK1033">
        <v>0</v>
      </c>
    </row>
    <row r="1034" spans="1:255" x14ac:dyDescent="0.2">
      <c r="A1034" s="2">
        <v>17</v>
      </c>
      <c r="B1034" s="2">
        <v>1</v>
      </c>
      <c r="C1034" s="2">
        <f>ROW(SmtRes!A589)</f>
        <v>589</v>
      </c>
      <c r="D1034" s="2">
        <f>ROW(EtalonRes!A591)</f>
        <v>591</v>
      </c>
      <c r="E1034" s="2" t="s">
        <v>885</v>
      </c>
      <c r="F1034" s="2" t="s">
        <v>886</v>
      </c>
      <c r="G1034" s="2" t="s">
        <v>887</v>
      </c>
      <c r="H1034" s="2" t="s">
        <v>369</v>
      </c>
      <c r="I1034" s="2">
        <f>ROUND(14.35/100,9)</f>
        <v>0.14349999999999999</v>
      </c>
      <c r="J1034" s="2">
        <v>0</v>
      </c>
      <c r="K1034" s="2">
        <f>ROUND(14.35/100,9)</f>
        <v>0.14349999999999999</v>
      </c>
      <c r="L1034" s="2"/>
      <c r="M1034" s="2"/>
      <c r="N1034" s="2"/>
      <c r="O1034" s="2">
        <f t="shared" si="823"/>
        <v>277.73</v>
      </c>
      <c r="P1034" s="2">
        <f t="shared" si="824"/>
        <v>9.8699999999999992</v>
      </c>
      <c r="Q1034" s="2">
        <f t="shared" si="825"/>
        <v>2.94</v>
      </c>
      <c r="R1034" s="2">
        <f t="shared" si="826"/>
        <v>0.26</v>
      </c>
      <c r="S1034" s="2">
        <f t="shared" si="827"/>
        <v>264.92</v>
      </c>
      <c r="T1034" s="2">
        <f t="shared" si="828"/>
        <v>0</v>
      </c>
      <c r="U1034" s="2">
        <f t="shared" si="829"/>
        <v>20.622384999999998</v>
      </c>
      <c r="V1034" s="2">
        <f t="shared" si="830"/>
        <v>0</v>
      </c>
      <c r="W1034" s="2">
        <f t="shared" si="831"/>
        <v>0</v>
      </c>
      <c r="X1034" s="2">
        <f t="shared" si="832"/>
        <v>331.15</v>
      </c>
      <c r="Y1034" s="2">
        <f t="shared" si="832"/>
        <v>249.02</v>
      </c>
      <c r="Z1034" s="2"/>
      <c r="AA1034" s="2">
        <v>50417534</v>
      </c>
      <c r="AB1034" s="2">
        <f t="shared" si="833"/>
        <v>1935.43</v>
      </c>
      <c r="AC1034" s="2">
        <f t="shared" si="834"/>
        <v>68.8</v>
      </c>
      <c r="AD1034" s="2">
        <f t="shared" si="835"/>
        <v>20.49</v>
      </c>
      <c r="AE1034" s="2">
        <f t="shared" si="836"/>
        <v>1.79</v>
      </c>
      <c r="AF1034" s="2">
        <f t="shared" si="836"/>
        <v>1846.14</v>
      </c>
      <c r="AG1034" s="2">
        <f t="shared" si="837"/>
        <v>0</v>
      </c>
      <c r="AH1034" s="2">
        <f t="shared" si="838"/>
        <v>143.71</v>
      </c>
      <c r="AI1034" s="2">
        <f t="shared" si="838"/>
        <v>0</v>
      </c>
      <c r="AJ1034" s="2">
        <f t="shared" si="839"/>
        <v>0</v>
      </c>
      <c r="AK1034" s="2">
        <v>1935.43</v>
      </c>
      <c r="AL1034" s="2">
        <v>68.8</v>
      </c>
      <c r="AM1034" s="2">
        <v>20.49</v>
      </c>
      <c r="AN1034" s="2">
        <v>1.79</v>
      </c>
      <c r="AO1034" s="2">
        <v>1846.14</v>
      </c>
      <c r="AP1034" s="2">
        <v>0</v>
      </c>
      <c r="AQ1034" s="2">
        <v>143.71</v>
      </c>
      <c r="AR1034" s="2">
        <v>0</v>
      </c>
      <c r="AS1034" s="2">
        <v>0</v>
      </c>
      <c r="AT1034" s="2">
        <v>125</v>
      </c>
      <c r="AU1034" s="2">
        <v>94</v>
      </c>
      <c r="AV1034" s="2">
        <v>1</v>
      </c>
      <c r="AW1034" s="2">
        <v>1</v>
      </c>
      <c r="AX1034" s="2"/>
      <c r="AY1034" s="2"/>
      <c r="AZ1034" s="2">
        <v>1</v>
      </c>
      <c r="BA1034" s="2">
        <v>1</v>
      </c>
      <c r="BB1034" s="2">
        <v>1</v>
      </c>
      <c r="BC1034" s="2">
        <v>1</v>
      </c>
      <c r="BD1034" s="2" t="s">
        <v>3</v>
      </c>
      <c r="BE1034" s="2" t="s">
        <v>3</v>
      </c>
      <c r="BF1034" s="2" t="s">
        <v>3</v>
      </c>
      <c r="BG1034" s="2" t="s">
        <v>3</v>
      </c>
      <c r="BH1034" s="2">
        <v>0</v>
      </c>
      <c r="BI1034" s="2">
        <v>1</v>
      </c>
      <c r="BJ1034" s="2" t="s">
        <v>888</v>
      </c>
      <c r="BK1034" s="2"/>
      <c r="BL1034" s="2"/>
      <c r="BM1034" s="2">
        <v>1383</v>
      </c>
      <c r="BN1034" s="2">
        <v>0</v>
      </c>
      <c r="BO1034" s="2" t="s">
        <v>3</v>
      </c>
      <c r="BP1034" s="2">
        <v>0</v>
      </c>
      <c r="BQ1034" s="2">
        <v>30</v>
      </c>
      <c r="BR1034" s="2">
        <v>0</v>
      </c>
      <c r="BS1034" s="2">
        <v>1</v>
      </c>
      <c r="BT1034" s="2">
        <v>1</v>
      </c>
      <c r="BU1034" s="2">
        <v>1</v>
      </c>
      <c r="BV1034" s="2">
        <v>1</v>
      </c>
      <c r="BW1034" s="2">
        <v>1</v>
      </c>
      <c r="BX1034" s="2">
        <v>1</v>
      </c>
      <c r="BY1034" s="2" t="s">
        <v>3</v>
      </c>
      <c r="BZ1034" s="2">
        <v>125</v>
      </c>
      <c r="CA1034" s="2">
        <v>94</v>
      </c>
      <c r="CB1034" s="2" t="s">
        <v>3</v>
      </c>
      <c r="CC1034" s="2"/>
      <c r="CD1034" s="2"/>
      <c r="CE1034" s="2">
        <v>30</v>
      </c>
      <c r="CF1034" s="2">
        <v>0</v>
      </c>
      <c r="CG1034" s="2">
        <v>0</v>
      </c>
      <c r="CH1034" s="2"/>
      <c r="CI1034" s="2"/>
      <c r="CJ1034" s="2"/>
      <c r="CK1034" s="2"/>
      <c r="CL1034" s="2"/>
      <c r="CM1034" s="2">
        <v>0</v>
      </c>
      <c r="CN1034" s="2" t="s">
        <v>3</v>
      </c>
      <c r="CO1034" s="2">
        <v>0</v>
      </c>
      <c r="CP1034" s="2">
        <f t="shared" si="840"/>
        <v>277.73</v>
      </c>
      <c r="CQ1034" s="2">
        <f t="shared" si="841"/>
        <v>68.8</v>
      </c>
      <c r="CR1034" s="2">
        <f t="shared" si="842"/>
        <v>20.49</v>
      </c>
      <c r="CS1034" s="2">
        <f t="shared" si="843"/>
        <v>1.79</v>
      </c>
      <c r="CT1034" s="2">
        <f t="shared" si="844"/>
        <v>1846.14</v>
      </c>
      <c r="CU1034" s="2">
        <f t="shared" si="845"/>
        <v>0</v>
      </c>
      <c r="CV1034" s="2">
        <f t="shared" si="846"/>
        <v>143.71</v>
      </c>
      <c r="CW1034" s="2">
        <f t="shared" si="847"/>
        <v>0</v>
      </c>
      <c r="CX1034" s="2">
        <f t="shared" si="847"/>
        <v>0</v>
      </c>
      <c r="CY1034" s="2">
        <f>((S1034*BZ1034)/100)</f>
        <v>331.15</v>
      </c>
      <c r="CZ1034" s="2">
        <f>((S1034*CA1034)/100)</f>
        <v>249.02480000000003</v>
      </c>
      <c r="DA1034" s="2"/>
      <c r="DB1034" s="2"/>
      <c r="DC1034" s="2" t="s">
        <v>3</v>
      </c>
      <c r="DD1034" s="2" t="s">
        <v>3</v>
      </c>
      <c r="DE1034" s="2" t="s">
        <v>3</v>
      </c>
      <c r="DF1034" s="2" t="s">
        <v>3</v>
      </c>
      <c r="DG1034" s="2" t="s">
        <v>3</v>
      </c>
      <c r="DH1034" s="2" t="s">
        <v>3</v>
      </c>
      <c r="DI1034" s="2" t="s">
        <v>3</v>
      </c>
      <c r="DJ1034" s="2" t="s">
        <v>3</v>
      </c>
      <c r="DK1034" s="2" t="s">
        <v>3</v>
      </c>
      <c r="DL1034" s="2" t="s">
        <v>3</v>
      </c>
      <c r="DM1034" s="2" t="s">
        <v>3</v>
      </c>
      <c r="DN1034" s="2">
        <v>0</v>
      </c>
      <c r="DO1034" s="2">
        <v>0</v>
      </c>
      <c r="DP1034" s="2">
        <v>1</v>
      </c>
      <c r="DQ1034" s="2">
        <v>1</v>
      </c>
      <c r="DR1034" s="2"/>
      <c r="DS1034" s="2"/>
      <c r="DT1034" s="2"/>
      <c r="DU1034" s="2">
        <v>1003</v>
      </c>
      <c r="DV1034" s="2" t="s">
        <v>369</v>
      </c>
      <c r="DW1034" s="2" t="s">
        <v>369</v>
      </c>
      <c r="DX1034" s="2">
        <v>100</v>
      </c>
      <c r="DY1034" s="2"/>
      <c r="DZ1034" s="2" t="s">
        <v>3</v>
      </c>
      <c r="EA1034" s="2" t="s">
        <v>3</v>
      </c>
      <c r="EB1034" s="2" t="s">
        <v>3</v>
      </c>
      <c r="EC1034" s="2" t="s">
        <v>3</v>
      </c>
      <c r="ED1034" s="2"/>
      <c r="EE1034" s="2">
        <v>49574698</v>
      </c>
      <c r="EF1034" s="2">
        <v>30</v>
      </c>
      <c r="EG1034" s="2" t="s">
        <v>35</v>
      </c>
      <c r="EH1034" s="2">
        <v>0</v>
      </c>
      <c r="EI1034" s="2" t="s">
        <v>3</v>
      </c>
      <c r="EJ1034" s="2">
        <v>1</v>
      </c>
      <c r="EK1034" s="2">
        <v>1383</v>
      </c>
      <c r="EL1034" s="2" t="s">
        <v>879</v>
      </c>
      <c r="EM1034" s="2" t="s">
        <v>880</v>
      </c>
      <c r="EN1034" s="2"/>
      <c r="EO1034" s="2" t="s">
        <v>3</v>
      </c>
      <c r="EP1034" s="2"/>
      <c r="EQ1034" s="2">
        <v>131072</v>
      </c>
      <c r="ER1034" s="2">
        <v>1935.43</v>
      </c>
      <c r="ES1034" s="2">
        <v>68.8</v>
      </c>
      <c r="ET1034" s="2">
        <v>20.49</v>
      </c>
      <c r="EU1034" s="2">
        <v>1.79</v>
      </c>
      <c r="EV1034" s="2">
        <v>1846.14</v>
      </c>
      <c r="EW1034" s="2">
        <v>143.71</v>
      </c>
      <c r="EX1034" s="2">
        <v>0</v>
      </c>
      <c r="EY1034" s="2">
        <v>0</v>
      </c>
      <c r="EZ1034" s="2"/>
      <c r="FA1034" s="2"/>
      <c r="FB1034" s="2"/>
      <c r="FC1034" s="2"/>
      <c r="FD1034" s="2"/>
      <c r="FE1034" s="2"/>
      <c r="FF1034" s="2"/>
      <c r="FG1034" s="2"/>
      <c r="FH1034" s="2"/>
      <c r="FI1034" s="2"/>
      <c r="FJ1034" s="2"/>
      <c r="FK1034" s="2"/>
      <c r="FL1034" s="2"/>
      <c r="FM1034" s="2"/>
      <c r="FN1034" s="2"/>
      <c r="FO1034" s="2"/>
      <c r="FP1034" s="2"/>
      <c r="FQ1034" s="2">
        <v>0</v>
      </c>
      <c r="FR1034" s="2">
        <f t="shared" si="848"/>
        <v>0</v>
      </c>
      <c r="FS1034" s="2">
        <v>0</v>
      </c>
      <c r="FT1034" s="2"/>
      <c r="FU1034" s="2"/>
      <c r="FV1034" s="2"/>
      <c r="FW1034" s="2"/>
      <c r="FX1034" s="2">
        <v>125</v>
      </c>
      <c r="FY1034" s="2">
        <v>94</v>
      </c>
      <c r="FZ1034" s="2"/>
      <c r="GA1034" s="2" t="s">
        <v>3</v>
      </c>
      <c r="GB1034" s="2"/>
      <c r="GC1034" s="2"/>
      <c r="GD1034" s="2">
        <v>0</v>
      </c>
      <c r="GE1034" s="2"/>
      <c r="GF1034" s="2">
        <v>-124391087</v>
      </c>
      <c r="GG1034" s="2">
        <v>2</v>
      </c>
      <c r="GH1034" s="2">
        <v>1</v>
      </c>
      <c r="GI1034" s="2">
        <v>-2</v>
      </c>
      <c r="GJ1034" s="2">
        <v>0</v>
      </c>
      <c r="GK1034" s="2">
        <f>ROUND(R1034*(R12)/100,2)</f>
        <v>0.46</v>
      </c>
      <c r="GL1034" s="2">
        <f t="shared" si="849"/>
        <v>0</v>
      </c>
      <c r="GM1034" s="2">
        <f t="shared" si="850"/>
        <v>858.36</v>
      </c>
      <c r="GN1034" s="2">
        <f t="shared" si="851"/>
        <v>858.36</v>
      </c>
      <c r="GO1034" s="2">
        <f t="shared" si="852"/>
        <v>0</v>
      </c>
      <c r="GP1034" s="2">
        <f t="shared" si="853"/>
        <v>0</v>
      </c>
      <c r="GQ1034" s="2"/>
      <c r="GR1034" s="2">
        <v>0</v>
      </c>
      <c r="GS1034" s="2">
        <v>3</v>
      </c>
      <c r="GT1034" s="2">
        <v>0</v>
      </c>
      <c r="GU1034" s="2" t="s">
        <v>3</v>
      </c>
      <c r="GV1034" s="2">
        <f t="shared" si="854"/>
        <v>0</v>
      </c>
      <c r="GW1034" s="2">
        <v>1</v>
      </c>
      <c r="GX1034" s="2">
        <f t="shared" si="855"/>
        <v>0</v>
      </c>
      <c r="GY1034" s="2"/>
      <c r="GZ1034" s="2"/>
      <c r="HA1034" s="2">
        <v>0</v>
      </c>
      <c r="HB1034" s="2">
        <v>0</v>
      </c>
      <c r="HC1034" s="2">
        <f t="shared" si="856"/>
        <v>0</v>
      </c>
      <c r="HD1034" s="2"/>
      <c r="HE1034" s="2" t="s">
        <v>3</v>
      </c>
      <c r="HF1034" s="2" t="s">
        <v>3</v>
      </c>
      <c r="HG1034" s="2"/>
      <c r="HH1034" s="2"/>
      <c r="HI1034" s="2"/>
      <c r="HJ1034" s="2"/>
      <c r="HK1034" s="2"/>
      <c r="HL1034" s="2"/>
      <c r="HM1034" s="2" t="s">
        <v>3</v>
      </c>
      <c r="HN1034" s="2" t="s">
        <v>3</v>
      </c>
      <c r="HO1034" s="2" t="s">
        <v>3</v>
      </c>
      <c r="HP1034" s="2" t="s">
        <v>3</v>
      </c>
      <c r="HQ1034" s="2" t="s">
        <v>3</v>
      </c>
      <c r="HR1034" s="2"/>
      <c r="HS1034" s="2"/>
      <c r="HT1034" s="2"/>
      <c r="HU1034" s="2"/>
      <c r="HV1034" s="2"/>
      <c r="HW1034" s="2"/>
      <c r="HX1034" s="2"/>
      <c r="HY1034" s="2"/>
      <c r="HZ1034" s="2"/>
      <c r="IA1034" s="2"/>
      <c r="IB1034" s="2"/>
      <c r="IC1034" s="2"/>
      <c r="ID1034" s="2"/>
      <c r="IE1034" s="2"/>
      <c r="IF1034" s="2"/>
      <c r="IG1034" s="2"/>
      <c r="IH1034" s="2"/>
      <c r="II1034" s="2"/>
      <c r="IJ1034" s="2"/>
      <c r="IK1034" s="2">
        <v>0</v>
      </c>
      <c r="IL1034" s="2"/>
      <c r="IM1034" s="2"/>
      <c r="IN1034" s="2"/>
      <c r="IO1034" s="2"/>
      <c r="IP1034" s="2"/>
      <c r="IQ1034" s="2"/>
      <c r="IR1034" s="2"/>
      <c r="IS1034" s="2"/>
      <c r="IT1034" s="2"/>
      <c r="IU1034" s="2"/>
    </row>
    <row r="1035" spans="1:255" x14ac:dyDescent="0.2">
      <c r="A1035">
        <v>17</v>
      </c>
      <c r="B1035">
        <v>1</v>
      </c>
      <c r="C1035">
        <f>ROW(SmtRes!A598)</f>
        <v>598</v>
      </c>
      <c r="D1035">
        <f>ROW(EtalonRes!A600)</f>
        <v>600</v>
      </c>
      <c r="E1035" t="s">
        <v>885</v>
      </c>
      <c r="F1035" t="s">
        <v>886</v>
      </c>
      <c r="G1035" t="s">
        <v>887</v>
      </c>
      <c r="H1035" t="s">
        <v>369</v>
      </c>
      <c r="I1035">
        <f>ROUND(14.35/100,9)</f>
        <v>0.14349999999999999</v>
      </c>
      <c r="J1035">
        <v>0</v>
      </c>
      <c r="K1035">
        <f>ROUND(14.35/100,9)</f>
        <v>0.14349999999999999</v>
      </c>
      <c r="O1035">
        <f t="shared" si="823"/>
        <v>7740.87</v>
      </c>
      <c r="P1035">
        <f t="shared" si="824"/>
        <v>21.02</v>
      </c>
      <c r="Q1035">
        <f t="shared" si="825"/>
        <v>29.22</v>
      </c>
      <c r="R1035">
        <f t="shared" si="826"/>
        <v>7.55</v>
      </c>
      <c r="S1035">
        <f t="shared" si="827"/>
        <v>7690.63</v>
      </c>
      <c r="T1035">
        <f t="shared" si="828"/>
        <v>0</v>
      </c>
      <c r="U1035">
        <f t="shared" si="829"/>
        <v>20.622384999999998</v>
      </c>
      <c r="V1035">
        <f t="shared" si="830"/>
        <v>0</v>
      </c>
      <c r="W1035">
        <f t="shared" si="831"/>
        <v>0</v>
      </c>
      <c r="X1035">
        <f t="shared" si="832"/>
        <v>7921.35</v>
      </c>
      <c r="Y1035">
        <f t="shared" si="832"/>
        <v>3537.69</v>
      </c>
      <c r="AA1035">
        <v>50417531</v>
      </c>
      <c r="AB1035">
        <f t="shared" si="833"/>
        <v>1935.43</v>
      </c>
      <c r="AC1035">
        <f t="shared" si="834"/>
        <v>68.8</v>
      </c>
      <c r="AD1035">
        <f t="shared" si="835"/>
        <v>20.49</v>
      </c>
      <c r="AE1035">
        <f t="shared" si="836"/>
        <v>1.79</v>
      </c>
      <c r="AF1035">
        <f t="shared" si="836"/>
        <v>1846.14</v>
      </c>
      <c r="AG1035">
        <f t="shared" si="837"/>
        <v>0</v>
      </c>
      <c r="AH1035">
        <f t="shared" si="838"/>
        <v>143.71</v>
      </c>
      <c r="AI1035">
        <f t="shared" si="838"/>
        <v>0</v>
      </c>
      <c r="AJ1035">
        <f t="shared" si="839"/>
        <v>0</v>
      </c>
      <c r="AK1035">
        <v>1935.43</v>
      </c>
      <c r="AL1035">
        <v>68.8</v>
      </c>
      <c r="AM1035">
        <v>20.49</v>
      </c>
      <c r="AN1035">
        <v>1.79</v>
      </c>
      <c r="AO1035">
        <v>1846.14</v>
      </c>
      <c r="AP1035">
        <v>0</v>
      </c>
      <c r="AQ1035">
        <v>143.71</v>
      </c>
      <c r="AR1035">
        <v>0</v>
      </c>
      <c r="AS1035">
        <v>0</v>
      </c>
      <c r="AT1035">
        <v>103</v>
      </c>
      <c r="AU1035">
        <v>46</v>
      </c>
      <c r="AV1035">
        <v>1</v>
      </c>
      <c r="AW1035">
        <v>1</v>
      </c>
      <c r="AZ1035">
        <v>1</v>
      </c>
      <c r="BA1035">
        <v>29.03</v>
      </c>
      <c r="BB1035">
        <v>9.94</v>
      </c>
      <c r="BC1035">
        <v>2.13</v>
      </c>
      <c r="BD1035" t="s">
        <v>3</v>
      </c>
      <c r="BE1035" t="s">
        <v>3</v>
      </c>
      <c r="BF1035" t="s">
        <v>3</v>
      </c>
      <c r="BG1035" t="s">
        <v>3</v>
      </c>
      <c r="BH1035">
        <v>0</v>
      </c>
      <c r="BI1035">
        <v>1</v>
      </c>
      <c r="BJ1035" t="s">
        <v>888</v>
      </c>
      <c r="BM1035">
        <v>1383</v>
      </c>
      <c r="BN1035">
        <v>0</v>
      </c>
      <c r="BO1035" t="s">
        <v>886</v>
      </c>
      <c r="BP1035">
        <v>1</v>
      </c>
      <c r="BQ1035">
        <v>30</v>
      </c>
      <c r="BR1035">
        <v>0</v>
      </c>
      <c r="BS1035">
        <v>29.03</v>
      </c>
      <c r="BT1035">
        <v>1</v>
      </c>
      <c r="BU1035">
        <v>1</v>
      </c>
      <c r="BV1035">
        <v>1</v>
      </c>
      <c r="BW1035">
        <v>1</v>
      </c>
      <c r="BX1035">
        <v>1</v>
      </c>
      <c r="BY1035" t="s">
        <v>3</v>
      </c>
      <c r="BZ1035">
        <v>103</v>
      </c>
      <c r="CA1035">
        <v>46</v>
      </c>
      <c r="CB1035" t="s">
        <v>3</v>
      </c>
      <c r="CE1035">
        <v>30</v>
      </c>
      <c r="CF1035">
        <v>0</v>
      </c>
      <c r="CG1035">
        <v>0</v>
      </c>
      <c r="CM1035">
        <v>0</v>
      </c>
      <c r="CN1035" t="s">
        <v>3</v>
      </c>
      <c r="CO1035">
        <v>0</v>
      </c>
      <c r="CP1035">
        <f t="shared" si="840"/>
        <v>7740.87</v>
      </c>
      <c r="CQ1035">
        <f t="shared" si="841"/>
        <v>146.54</v>
      </c>
      <c r="CR1035">
        <f t="shared" si="842"/>
        <v>203.67</v>
      </c>
      <c r="CS1035">
        <f t="shared" si="843"/>
        <v>51.96</v>
      </c>
      <c r="CT1035">
        <f t="shared" si="844"/>
        <v>53593.440000000002</v>
      </c>
      <c r="CU1035">
        <f t="shared" si="845"/>
        <v>0</v>
      </c>
      <c r="CV1035">
        <f t="shared" si="846"/>
        <v>143.71</v>
      </c>
      <c r="CW1035">
        <f t="shared" si="847"/>
        <v>0</v>
      </c>
      <c r="CX1035">
        <f t="shared" si="847"/>
        <v>0</v>
      </c>
      <c r="CY1035">
        <f>S1035*(BZ1035/100)</f>
        <v>7921.3489</v>
      </c>
      <c r="CZ1035">
        <f>S1035*(CA1035/100)</f>
        <v>3537.6898000000001</v>
      </c>
      <c r="DC1035" t="s">
        <v>3</v>
      </c>
      <c r="DD1035" t="s">
        <v>3</v>
      </c>
      <c r="DE1035" t="s">
        <v>3</v>
      </c>
      <c r="DF1035" t="s">
        <v>3</v>
      </c>
      <c r="DG1035" t="s">
        <v>3</v>
      </c>
      <c r="DH1035" t="s">
        <v>3</v>
      </c>
      <c r="DI1035" t="s">
        <v>3</v>
      </c>
      <c r="DJ1035" t="s">
        <v>3</v>
      </c>
      <c r="DK1035" t="s">
        <v>3</v>
      </c>
      <c r="DL1035" t="s">
        <v>3</v>
      </c>
      <c r="DM1035" t="s">
        <v>3</v>
      </c>
      <c r="DN1035">
        <v>125</v>
      </c>
      <c r="DO1035">
        <v>94</v>
      </c>
      <c r="DP1035">
        <v>1</v>
      </c>
      <c r="DQ1035">
        <v>1</v>
      </c>
      <c r="DU1035">
        <v>1003</v>
      </c>
      <c r="DV1035" t="s">
        <v>369</v>
      </c>
      <c r="DW1035" t="s">
        <v>369</v>
      </c>
      <c r="DX1035">
        <v>100</v>
      </c>
      <c r="DZ1035" t="s">
        <v>3</v>
      </c>
      <c r="EA1035" t="s">
        <v>3</v>
      </c>
      <c r="EB1035" t="s">
        <v>3</v>
      </c>
      <c r="EC1035" t="s">
        <v>3</v>
      </c>
      <c r="EE1035">
        <v>49574698</v>
      </c>
      <c r="EF1035">
        <v>30</v>
      </c>
      <c r="EG1035" t="s">
        <v>35</v>
      </c>
      <c r="EH1035">
        <v>0</v>
      </c>
      <c r="EI1035" t="s">
        <v>3</v>
      </c>
      <c r="EJ1035">
        <v>1</v>
      </c>
      <c r="EK1035">
        <v>1383</v>
      </c>
      <c r="EL1035" t="s">
        <v>879</v>
      </c>
      <c r="EM1035" t="s">
        <v>880</v>
      </c>
      <c r="EO1035" t="s">
        <v>3</v>
      </c>
      <c r="EQ1035">
        <v>131072</v>
      </c>
      <c r="ER1035">
        <v>1935.43</v>
      </c>
      <c r="ES1035">
        <v>68.8</v>
      </c>
      <c r="ET1035">
        <v>20.49</v>
      </c>
      <c r="EU1035">
        <v>1.79</v>
      </c>
      <c r="EV1035">
        <v>1846.14</v>
      </c>
      <c r="EW1035">
        <v>143.71</v>
      </c>
      <c r="EX1035">
        <v>0</v>
      </c>
      <c r="EY1035">
        <v>0</v>
      </c>
      <c r="FQ1035">
        <v>0</v>
      </c>
      <c r="FR1035">
        <f t="shared" si="848"/>
        <v>0</v>
      </c>
      <c r="FS1035">
        <v>0</v>
      </c>
      <c r="FX1035">
        <v>125</v>
      </c>
      <c r="FY1035">
        <v>94</v>
      </c>
      <c r="GA1035" t="s">
        <v>3</v>
      </c>
      <c r="GD1035">
        <v>0</v>
      </c>
      <c r="GF1035">
        <v>-124391087</v>
      </c>
      <c r="GG1035">
        <v>2</v>
      </c>
      <c r="GH1035">
        <v>1</v>
      </c>
      <c r="GI1035">
        <v>2</v>
      </c>
      <c r="GJ1035">
        <v>0</v>
      </c>
      <c r="GK1035">
        <f>ROUND(R1035*(S12)/100,2)</f>
        <v>12.08</v>
      </c>
      <c r="GL1035">
        <f t="shared" si="849"/>
        <v>0</v>
      </c>
      <c r="GM1035">
        <f t="shared" si="850"/>
        <v>19211.990000000002</v>
      </c>
      <c r="GN1035">
        <f t="shared" si="851"/>
        <v>19211.990000000002</v>
      </c>
      <c r="GO1035">
        <f t="shared" si="852"/>
        <v>0</v>
      </c>
      <c r="GP1035">
        <f t="shared" si="853"/>
        <v>0</v>
      </c>
      <c r="GR1035">
        <v>0</v>
      </c>
      <c r="GS1035">
        <v>3</v>
      </c>
      <c r="GT1035">
        <v>0</v>
      </c>
      <c r="GU1035" t="s">
        <v>3</v>
      </c>
      <c r="GV1035">
        <f t="shared" si="854"/>
        <v>0</v>
      </c>
      <c r="GW1035">
        <v>1</v>
      </c>
      <c r="GX1035">
        <f t="shared" si="855"/>
        <v>0</v>
      </c>
      <c r="HA1035">
        <v>0</v>
      </c>
      <c r="HB1035">
        <v>0</v>
      </c>
      <c r="HC1035">
        <f t="shared" si="856"/>
        <v>0</v>
      </c>
      <c r="HE1035" t="s">
        <v>3</v>
      </c>
      <c r="HF1035" t="s">
        <v>3</v>
      </c>
      <c r="HM1035" t="s">
        <v>3</v>
      </c>
      <c r="HN1035" t="s">
        <v>3</v>
      </c>
      <c r="HO1035" t="s">
        <v>3</v>
      </c>
      <c r="HP1035" t="s">
        <v>3</v>
      </c>
      <c r="HQ1035" t="s">
        <v>3</v>
      </c>
      <c r="IK1035">
        <v>0</v>
      </c>
    </row>
    <row r="1036" spans="1:255" x14ac:dyDescent="0.2">
      <c r="A1036" s="2">
        <v>18</v>
      </c>
      <c r="B1036" s="2">
        <v>1</v>
      </c>
      <c r="C1036" s="2">
        <v>589</v>
      </c>
      <c r="D1036" s="2"/>
      <c r="E1036" s="2" t="s">
        <v>889</v>
      </c>
      <c r="F1036" s="2" t="s">
        <v>890</v>
      </c>
      <c r="G1036" s="2" t="s">
        <v>891</v>
      </c>
      <c r="H1036" s="2" t="s">
        <v>298</v>
      </c>
      <c r="I1036" s="2">
        <f>I1034*J1036</f>
        <v>14.35</v>
      </c>
      <c r="J1036" s="2">
        <v>100</v>
      </c>
      <c r="K1036" s="2">
        <v>100</v>
      </c>
      <c r="L1036" s="2"/>
      <c r="M1036" s="2"/>
      <c r="N1036" s="2"/>
      <c r="O1036" s="2">
        <f t="shared" si="823"/>
        <v>18987.78</v>
      </c>
      <c r="P1036" s="2">
        <f t="shared" si="824"/>
        <v>18987.78</v>
      </c>
      <c r="Q1036" s="2">
        <f t="shared" si="825"/>
        <v>0</v>
      </c>
      <c r="R1036" s="2">
        <f t="shared" si="826"/>
        <v>0</v>
      </c>
      <c r="S1036" s="2">
        <f t="shared" si="827"/>
        <v>0</v>
      </c>
      <c r="T1036" s="2">
        <f t="shared" si="828"/>
        <v>0</v>
      </c>
      <c r="U1036" s="2">
        <f t="shared" si="829"/>
        <v>0</v>
      </c>
      <c r="V1036" s="2">
        <f t="shared" si="830"/>
        <v>0</v>
      </c>
      <c r="W1036" s="2">
        <f t="shared" si="831"/>
        <v>0</v>
      </c>
      <c r="X1036" s="2">
        <f t="shared" si="832"/>
        <v>0</v>
      </c>
      <c r="Y1036" s="2">
        <f t="shared" si="832"/>
        <v>0</v>
      </c>
      <c r="Z1036" s="2"/>
      <c r="AA1036" s="2">
        <v>50417534</v>
      </c>
      <c r="AB1036" s="2">
        <f t="shared" si="833"/>
        <v>1323.19</v>
      </c>
      <c r="AC1036" s="2">
        <f t="shared" si="834"/>
        <v>1323.19</v>
      </c>
      <c r="AD1036" s="2">
        <f t="shared" si="835"/>
        <v>0</v>
      </c>
      <c r="AE1036" s="2">
        <f t="shared" si="836"/>
        <v>0</v>
      </c>
      <c r="AF1036" s="2">
        <f t="shared" si="836"/>
        <v>0</v>
      </c>
      <c r="AG1036" s="2">
        <f t="shared" si="837"/>
        <v>0</v>
      </c>
      <c r="AH1036" s="2">
        <f t="shared" si="838"/>
        <v>0</v>
      </c>
      <c r="AI1036" s="2">
        <f t="shared" si="838"/>
        <v>0</v>
      </c>
      <c r="AJ1036" s="2">
        <f t="shared" si="839"/>
        <v>0</v>
      </c>
      <c r="AK1036" s="2">
        <v>1323.19</v>
      </c>
      <c r="AL1036" s="2">
        <v>1323.19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125</v>
      </c>
      <c r="AU1036" s="2">
        <v>94</v>
      </c>
      <c r="AV1036" s="2">
        <v>1</v>
      </c>
      <c r="AW1036" s="2">
        <v>1</v>
      </c>
      <c r="AX1036" s="2"/>
      <c r="AY1036" s="2"/>
      <c r="AZ1036" s="2">
        <v>1</v>
      </c>
      <c r="BA1036" s="2">
        <v>1</v>
      </c>
      <c r="BB1036" s="2">
        <v>1</v>
      </c>
      <c r="BC1036" s="2">
        <v>1</v>
      </c>
      <c r="BD1036" s="2" t="s">
        <v>3</v>
      </c>
      <c r="BE1036" s="2" t="s">
        <v>3</v>
      </c>
      <c r="BF1036" s="2" t="s">
        <v>3</v>
      </c>
      <c r="BG1036" s="2" t="s">
        <v>3</v>
      </c>
      <c r="BH1036" s="2">
        <v>3</v>
      </c>
      <c r="BI1036" s="2">
        <v>1</v>
      </c>
      <c r="BJ1036" s="2" t="s">
        <v>892</v>
      </c>
      <c r="BK1036" s="2"/>
      <c r="BL1036" s="2"/>
      <c r="BM1036" s="2">
        <v>1383</v>
      </c>
      <c r="BN1036" s="2">
        <v>0</v>
      </c>
      <c r="BO1036" s="2" t="s">
        <v>3</v>
      </c>
      <c r="BP1036" s="2">
        <v>0</v>
      </c>
      <c r="BQ1036" s="2">
        <v>30</v>
      </c>
      <c r="BR1036" s="2">
        <v>0</v>
      </c>
      <c r="BS1036" s="2">
        <v>1</v>
      </c>
      <c r="BT1036" s="2">
        <v>1</v>
      </c>
      <c r="BU1036" s="2">
        <v>1</v>
      </c>
      <c r="BV1036" s="2">
        <v>1</v>
      </c>
      <c r="BW1036" s="2">
        <v>1</v>
      </c>
      <c r="BX1036" s="2">
        <v>1</v>
      </c>
      <c r="BY1036" s="2" t="s">
        <v>3</v>
      </c>
      <c r="BZ1036" s="2">
        <v>125</v>
      </c>
      <c r="CA1036" s="2">
        <v>94</v>
      </c>
      <c r="CB1036" s="2" t="s">
        <v>3</v>
      </c>
      <c r="CC1036" s="2"/>
      <c r="CD1036" s="2"/>
      <c r="CE1036" s="2">
        <v>30</v>
      </c>
      <c r="CF1036" s="2">
        <v>0</v>
      </c>
      <c r="CG1036" s="2">
        <v>0</v>
      </c>
      <c r="CH1036" s="2"/>
      <c r="CI1036" s="2"/>
      <c r="CJ1036" s="2"/>
      <c r="CK1036" s="2"/>
      <c r="CL1036" s="2"/>
      <c r="CM1036" s="2">
        <v>0</v>
      </c>
      <c r="CN1036" s="2" t="s">
        <v>3</v>
      </c>
      <c r="CO1036" s="2">
        <v>0</v>
      </c>
      <c r="CP1036" s="2">
        <f t="shared" si="840"/>
        <v>18987.78</v>
      </c>
      <c r="CQ1036" s="2">
        <f t="shared" si="841"/>
        <v>1323.19</v>
      </c>
      <c r="CR1036" s="2">
        <f t="shared" si="842"/>
        <v>0</v>
      </c>
      <c r="CS1036" s="2">
        <f t="shared" si="843"/>
        <v>0</v>
      </c>
      <c r="CT1036" s="2">
        <f t="shared" si="844"/>
        <v>0</v>
      </c>
      <c r="CU1036" s="2">
        <f t="shared" si="845"/>
        <v>0</v>
      </c>
      <c r="CV1036" s="2">
        <f t="shared" si="846"/>
        <v>0</v>
      </c>
      <c r="CW1036" s="2">
        <f t="shared" si="847"/>
        <v>0</v>
      </c>
      <c r="CX1036" s="2">
        <f t="shared" si="847"/>
        <v>0</v>
      </c>
      <c r="CY1036" s="2">
        <f>((S1036*BZ1036)/100)</f>
        <v>0</v>
      </c>
      <c r="CZ1036" s="2">
        <f>((S1036*CA1036)/100)</f>
        <v>0</v>
      </c>
      <c r="DA1036" s="2"/>
      <c r="DB1036" s="2"/>
      <c r="DC1036" s="2" t="s">
        <v>3</v>
      </c>
      <c r="DD1036" s="2" t="s">
        <v>3</v>
      </c>
      <c r="DE1036" s="2" t="s">
        <v>3</v>
      </c>
      <c r="DF1036" s="2" t="s">
        <v>3</v>
      </c>
      <c r="DG1036" s="2" t="s">
        <v>3</v>
      </c>
      <c r="DH1036" s="2" t="s">
        <v>3</v>
      </c>
      <c r="DI1036" s="2" t="s">
        <v>3</v>
      </c>
      <c r="DJ1036" s="2" t="s">
        <v>3</v>
      </c>
      <c r="DK1036" s="2" t="s">
        <v>3</v>
      </c>
      <c r="DL1036" s="2" t="s">
        <v>3</v>
      </c>
      <c r="DM1036" s="2" t="s">
        <v>3</v>
      </c>
      <c r="DN1036" s="2">
        <v>0</v>
      </c>
      <c r="DO1036" s="2">
        <v>0</v>
      </c>
      <c r="DP1036" s="2">
        <v>1</v>
      </c>
      <c r="DQ1036" s="2">
        <v>1</v>
      </c>
      <c r="DR1036" s="2"/>
      <c r="DS1036" s="2"/>
      <c r="DT1036" s="2"/>
      <c r="DU1036" s="2">
        <v>1003</v>
      </c>
      <c r="DV1036" s="2" t="s">
        <v>298</v>
      </c>
      <c r="DW1036" s="2" t="s">
        <v>298</v>
      </c>
      <c r="DX1036" s="2">
        <v>1</v>
      </c>
      <c r="DY1036" s="2"/>
      <c r="DZ1036" s="2" t="s">
        <v>3</v>
      </c>
      <c r="EA1036" s="2" t="s">
        <v>3</v>
      </c>
      <c r="EB1036" s="2" t="s">
        <v>3</v>
      </c>
      <c r="EC1036" s="2" t="s">
        <v>3</v>
      </c>
      <c r="ED1036" s="2"/>
      <c r="EE1036" s="2">
        <v>49574698</v>
      </c>
      <c r="EF1036" s="2">
        <v>30</v>
      </c>
      <c r="EG1036" s="2" t="s">
        <v>35</v>
      </c>
      <c r="EH1036" s="2">
        <v>0</v>
      </c>
      <c r="EI1036" s="2" t="s">
        <v>3</v>
      </c>
      <c r="EJ1036" s="2">
        <v>1</v>
      </c>
      <c r="EK1036" s="2">
        <v>1383</v>
      </c>
      <c r="EL1036" s="2" t="s">
        <v>879</v>
      </c>
      <c r="EM1036" s="2" t="s">
        <v>880</v>
      </c>
      <c r="EN1036" s="2"/>
      <c r="EO1036" s="2" t="s">
        <v>3</v>
      </c>
      <c r="EP1036" s="2"/>
      <c r="EQ1036" s="2">
        <v>0</v>
      </c>
      <c r="ER1036" s="2">
        <v>1323.19</v>
      </c>
      <c r="ES1036" s="2">
        <v>1323.19</v>
      </c>
      <c r="ET1036" s="2">
        <v>0</v>
      </c>
      <c r="EU1036" s="2">
        <v>0</v>
      </c>
      <c r="EV1036" s="2">
        <v>0</v>
      </c>
      <c r="EW1036" s="2">
        <v>0</v>
      </c>
      <c r="EX1036" s="2">
        <v>0</v>
      </c>
      <c r="EY1036" s="2"/>
      <c r="EZ1036" s="2"/>
      <c r="FA1036" s="2"/>
      <c r="FB1036" s="2"/>
      <c r="FC1036" s="2"/>
      <c r="FD1036" s="2"/>
      <c r="FE1036" s="2"/>
      <c r="FF1036" s="2"/>
      <c r="FG1036" s="2"/>
      <c r="FH1036" s="2"/>
      <c r="FI1036" s="2"/>
      <c r="FJ1036" s="2"/>
      <c r="FK1036" s="2"/>
      <c r="FL1036" s="2"/>
      <c r="FM1036" s="2"/>
      <c r="FN1036" s="2"/>
      <c r="FO1036" s="2"/>
      <c r="FP1036" s="2"/>
      <c r="FQ1036" s="2">
        <v>0</v>
      </c>
      <c r="FR1036" s="2">
        <f t="shared" si="848"/>
        <v>0</v>
      </c>
      <c r="FS1036" s="2">
        <v>0</v>
      </c>
      <c r="FT1036" s="2"/>
      <c r="FU1036" s="2"/>
      <c r="FV1036" s="2"/>
      <c r="FW1036" s="2"/>
      <c r="FX1036" s="2">
        <v>125</v>
      </c>
      <c r="FY1036" s="2">
        <v>94</v>
      </c>
      <c r="FZ1036" s="2"/>
      <c r="GA1036" s="2" t="s">
        <v>3</v>
      </c>
      <c r="GB1036" s="2"/>
      <c r="GC1036" s="2"/>
      <c r="GD1036" s="2">
        <v>0</v>
      </c>
      <c r="GE1036" s="2"/>
      <c r="GF1036" s="2">
        <v>-917076021</v>
      </c>
      <c r="GG1036" s="2">
        <v>2</v>
      </c>
      <c r="GH1036" s="2">
        <v>1</v>
      </c>
      <c r="GI1036" s="2">
        <v>-2</v>
      </c>
      <c r="GJ1036" s="2">
        <v>0</v>
      </c>
      <c r="GK1036" s="2">
        <f>ROUND(R1036*(R12)/100,2)</f>
        <v>0</v>
      </c>
      <c r="GL1036" s="2">
        <f t="shared" si="849"/>
        <v>0</v>
      </c>
      <c r="GM1036" s="2">
        <f t="shared" si="850"/>
        <v>18987.78</v>
      </c>
      <c r="GN1036" s="2">
        <f t="shared" si="851"/>
        <v>18987.78</v>
      </c>
      <c r="GO1036" s="2">
        <f t="shared" si="852"/>
        <v>0</v>
      </c>
      <c r="GP1036" s="2">
        <f t="shared" si="853"/>
        <v>0</v>
      </c>
      <c r="GQ1036" s="2"/>
      <c r="GR1036" s="2">
        <v>0</v>
      </c>
      <c r="GS1036" s="2">
        <v>3</v>
      </c>
      <c r="GT1036" s="2">
        <v>0</v>
      </c>
      <c r="GU1036" s="2" t="s">
        <v>3</v>
      </c>
      <c r="GV1036" s="2">
        <f t="shared" si="854"/>
        <v>0</v>
      </c>
      <c r="GW1036" s="2">
        <v>1</v>
      </c>
      <c r="GX1036" s="2">
        <f t="shared" si="855"/>
        <v>0</v>
      </c>
      <c r="GY1036" s="2"/>
      <c r="GZ1036" s="2"/>
      <c r="HA1036" s="2">
        <v>0</v>
      </c>
      <c r="HB1036" s="2">
        <v>0</v>
      </c>
      <c r="HC1036" s="2">
        <f t="shared" si="856"/>
        <v>0</v>
      </c>
      <c r="HD1036" s="2"/>
      <c r="HE1036" s="2" t="s">
        <v>3</v>
      </c>
      <c r="HF1036" s="2" t="s">
        <v>3</v>
      </c>
      <c r="HG1036" s="2"/>
      <c r="HH1036" s="2"/>
      <c r="HI1036" s="2"/>
      <c r="HJ1036" s="2"/>
      <c r="HK1036" s="2"/>
      <c r="HL1036" s="2"/>
      <c r="HM1036" s="2" t="s">
        <v>3</v>
      </c>
      <c r="HN1036" s="2" t="s">
        <v>3</v>
      </c>
      <c r="HO1036" s="2" t="s">
        <v>3</v>
      </c>
      <c r="HP1036" s="2" t="s">
        <v>3</v>
      </c>
      <c r="HQ1036" s="2" t="s">
        <v>3</v>
      </c>
      <c r="HR1036" s="2"/>
      <c r="HS1036" s="2"/>
      <c r="HT1036" s="2"/>
      <c r="HU1036" s="2"/>
      <c r="HV1036" s="2"/>
      <c r="HW1036" s="2"/>
      <c r="HX1036" s="2"/>
      <c r="HY1036" s="2"/>
      <c r="HZ1036" s="2"/>
      <c r="IA1036" s="2"/>
      <c r="IB1036" s="2"/>
      <c r="IC1036" s="2"/>
      <c r="ID1036" s="2"/>
      <c r="IE1036" s="2"/>
      <c r="IF1036" s="2"/>
      <c r="IG1036" s="2"/>
      <c r="IH1036" s="2"/>
      <c r="II1036" s="2"/>
      <c r="IJ1036" s="2"/>
      <c r="IK1036" s="2">
        <v>0</v>
      </c>
      <c r="IL1036" s="2"/>
      <c r="IM1036" s="2"/>
      <c r="IN1036" s="2"/>
      <c r="IO1036" s="2"/>
      <c r="IP1036" s="2"/>
      <c r="IQ1036" s="2"/>
      <c r="IR1036" s="2"/>
      <c r="IS1036" s="2"/>
      <c r="IT1036" s="2"/>
      <c r="IU1036" s="2"/>
    </row>
    <row r="1037" spans="1:255" x14ac:dyDescent="0.2">
      <c r="A1037">
        <v>18</v>
      </c>
      <c r="B1037">
        <v>1</v>
      </c>
      <c r="C1037">
        <v>598</v>
      </c>
      <c r="E1037" t="s">
        <v>889</v>
      </c>
      <c r="F1037" t="s">
        <v>890</v>
      </c>
      <c r="G1037" t="s">
        <v>891</v>
      </c>
      <c r="H1037" t="s">
        <v>298</v>
      </c>
      <c r="I1037">
        <f>I1035*J1037</f>
        <v>14.35</v>
      </c>
      <c r="J1037">
        <v>100</v>
      </c>
      <c r="K1037">
        <v>100</v>
      </c>
      <c r="O1037">
        <f t="shared" si="823"/>
        <v>64938.21</v>
      </c>
      <c r="P1037">
        <f t="shared" si="824"/>
        <v>64938.21</v>
      </c>
      <c r="Q1037">
        <f t="shared" si="825"/>
        <v>0</v>
      </c>
      <c r="R1037">
        <f t="shared" si="826"/>
        <v>0</v>
      </c>
      <c r="S1037">
        <f t="shared" si="827"/>
        <v>0</v>
      </c>
      <c r="T1037">
        <f t="shared" si="828"/>
        <v>0</v>
      </c>
      <c r="U1037">
        <f t="shared" si="829"/>
        <v>0</v>
      </c>
      <c r="V1037">
        <f t="shared" si="830"/>
        <v>0</v>
      </c>
      <c r="W1037">
        <f t="shared" si="831"/>
        <v>0</v>
      </c>
      <c r="X1037">
        <f t="shared" si="832"/>
        <v>0</v>
      </c>
      <c r="Y1037">
        <f t="shared" si="832"/>
        <v>0</v>
      </c>
      <c r="AA1037">
        <v>50417531</v>
      </c>
      <c r="AB1037">
        <f t="shared" si="833"/>
        <v>1323.19</v>
      </c>
      <c r="AC1037">
        <f t="shared" si="834"/>
        <v>1323.19</v>
      </c>
      <c r="AD1037">
        <f t="shared" si="835"/>
        <v>0</v>
      </c>
      <c r="AE1037">
        <f t="shared" si="836"/>
        <v>0</v>
      </c>
      <c r="AF1037">
        <f t="shared" si="836"/>
        <v>0</v>
      </c>
      <c r="AG1037">
        <f t="shared" si="837"/>
        <v>0</v>
      </c>
      <c r="AH1037">
        <f t="shared" si="838"/>
        <v>0</v>
      </c>
      <c r="AI1037">
        <f t="shared" si="838"/>
        <v>0</v>
      </c>
      <c r="AJ1037">
        <f t="shared" si="839"/>
        <v>0</v>
      </c>
      <c r="AK1037">
        <v>1323.19</v>
      </c>
      <c r="AL1037">
        <v>1323.19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  <c r="AS1037">
        <v>0</v>
      </c>
      <c r="AT1037">
        <v>0</v>
      </c>
      <c r="AU1037">
        <v>0</v>
      </c>
      <c r="AV1037">
        <v>1</v>
      </c>
      <c r="AW1037">
        <v>1</v>
      </c>
      <c r="AZ1037">
        <v>1</v>
      </c>
      <c r="BA1037">
        <v>1</v>
      </c>
      <c r="BB1037">
        <v>1</v>
      </c>
      <c r="BC1037">
        <v>3.42</v>
      </c>
      <c r="BD1037" t="s">
        <v>3</v>
      </c>
      <c r="BE1037" t="s">
        <v>3</v>
      </c>
      <c r="BF1037" t="s">
        <v>3</v>
      </c>
      <c r="BG1037" t="s">
        <v>3</v>
      </c>
      <c r="BH1037">
        <v>3</v>
      </c>
      <c r="BI1037">
        <v>1</v>
      </c>
      <c r="BJ1037" t="s">
        <v>892</v>
      </c>
      <c r="BM1037">
        <v>1383</v>
      </c>
      <c r="BN1037">
        <v>0</v>
      </c>
      <c r="BO1037" t="s">
        <v>890</v>
      </c>
      <c r="BP1037">
        <v>1</v>
      </c>
      <c r="BQ1037">
        <v>30</v>
      </c>
      <c r="BR1037">
        <v>0</v>
      </c>
      <c r="BS1037">
        <v>1</v>
      </c>
      <c r="BT1037">
        <v>1</v>
      </c>
      <c r="BU1037">
        <v>1</v>
      </c>
      <c r="BV1037">
        <v>1</v>
      </c>
      <c r="BW1037">
        <v>1</v>
      </c>
      <c r="BX1037">
        <v>1</v>
      </c>
      <c r="BY1037" t="s">
        <v>3</v>
      </c>
      <c r="BZ1037">
        <v>0</v>
      </c>
      <c r="CA1037">
        <v>0</v>
      </c>
      <c r="CB1037" t="s">
        <v>3</v>
      </c>
      <c r="CE1037">
        <v>30</v>
      </c>
      <c r="CF1037">
        <v>0</v>
      </c>
      <c r="CG1037">
        <v>0</v>
      </c>
      <c r="CM1037">
        <v>0</v>
      </c>
      <c r="CN1037" t="s">
        <v>3</v>
      </c>
      <c r="CO1037">
        <v>0</v>
      </c>
      <c r="CP1037">
        <f t="shared" si="840"/>
        <v>64938.21</v>
      </c>
      <c r="CQ1037">
        <f t="shared" si="841"/>
        <v>4525.3100000000004</v>
      </c>
      <c r="CR1037">
        <f t="shared" si="842"/>
        <v>0</v>
      </c>
      <c r="CS1037">
        <f t="shared" si="843"/>
        <v>0</v>
      </c>
      <c r="CT1037">
        <f t="shared" si="844"/>
        <v>0</v>
      </c>
      <c r="CU1037">
        <f t="shared" si="845"/>
        <v>0</v>
      </c>
      <c r="CV1037">
        <f t="shared" si="846"/>
        <v>0</v>
      </c>
      <c r="CW1037">
        <f t="shared" si="847"/>
        <v>0</v>
      </c>
      <c r="CX1037">
        <f t="shared" si="847"/>
        <v>0</v>
      </c>
      <c r="CY1037">
        <f>S1037*(BZ1037/100)</f>
        <v>0</v>
      </c>
      <c r="CZ1037">
        <f>S1037*(CA1037/100)</f>
        <v>0</v>
      </c>
      <c r="DC1037" t="s">
        <v>3</v>
      </c>
      <c r="DD1037" t="s">
        <v>3</v>
      </c>
      <c r="DE1037" t="s">
        <v>3</v>
      </c>
      <c r="DF1037" t="s">
        <v>3</v>
      </c>
      <c r="DG1037" t="s">
        <v>3</v>
      </c>
      <c r="DH1037" t="s">
        <v>3</v>
      </c>
      <c r="DI1037" t="s">
        <v>3</v>
      </c>
      <c r="DJ1037" t="s">
        <v>3</v>
      </c>
      <c r="DK1037" t="s">
        <v>3</v>
      </c>
      <c r="DL1037" t="s">
        <v>3</v>
      </c>
      <c r="DM1037" t="s">
        <v>3</v>
      </c>
      <c r="DN1037">
        <v>125</v>
      </c>
      <c r="DO1037">
        <v>94</v>
      </c>
      <c r="DP1037">
        <v>1</v>
      </c>
      <c r="DQ1037">
        <v>1</v>
      </c>
      <c r="DU1037">
        <v>1003</v>
      </c>
      <c r="DV1037" t="s">
        <v>298</v>
      </c>
      <c r="DW1037" t="s">
        <v>298</v>
      </c>
      <c r="DX1037">
        <v>1</v>
      </c>
      <c r="DZ1037" t="s">
        <v>3</v>
      </c>
      <c r="EA1037" t="s">
        <v>3</v>
      </c>
      <c r="EB1037" t="s">
        <v>3</v>
      </c>
      <c r="EC1037" t="s">
        <v>3</v>
      </c>
      <c r="EE1037">
        <v>49574698</v>
      </c>
      <c r="EF1037">
        <v>30</v>
      </c>
      <c r="EG1037" t="s">
        <v>35</v>
      </c>
      <c r="EH1037">
        <v>0</v>
      </c>
      <c r="EI1037" t="s">
        <v>3</v>
      </c>
      <c r="EJ1037">
        <v>1</v>
      </c>
      <c r="EK1037">
        <v>1383</v>
      </c>
      <c r="EL1037" t="s">
        <v>879</v>
      </c>
      <c r="EM1037" t="s">
        <v>880</v>
      </c>
      <c r="EO1037" t="s">
        <v>3</v>
      </c>
      <c r="EQ1037">
        <v>0</v>
      </c>
      <c r="ER1037">
        <v>1323.19</v>
      </c>
      <c r="ES1037">
        <v>1323.19</v>
      </c>
      <c r="ET1037">
        <v>0</v>
      </c>
      <c r="EU1037">
        <v>0</v>
      </c>
      <c r="EV1037">
        <v>0</v>
      </c>
      <c r="EW1037">
        <v>0</v>
      </c>
      <c r="EX1037">
        <v>0</v>
      </c>
      <c r="FQ1037">
        <v>0</v>
      </c>
      <c r="FR1037">
        <f t="shared" si="848"/>
        <v>0</v>
      </c>
      <c r="FS1037">
        <v>0</v>
      </c>
      <c r="FX1037">
        <v>125</v>
      </c>
      <c r="FY1037">
        <v>94</v>
      </c>
      <c r="GA1037" t="s">
        <v>3</v>
      </c>
      <c r="GD1037">
        <v>0</v>
      </c>
      <c r="GF1037">
        <v>-917076021</v>
      </c>
      <c r="GG1037">
        <v>2</v>
      </c>
      <c r="GH1037">
        <v>1</v>
      </c>
      <c r="GI1037">
        <v>2</v>
      </c>
      <c r="GJ1037">
        <v>0</v>
      </c>
      <c r="GK1037">
        <f>ROUND(R1037*(S12)/100,2)</f>
        <v>0</v>
      </c>
      <c r="GL1037">
        <f t="shared" si="849"/>
        <v>0</v>
      </c>
      <c r="GM1037">
        <f t="shared" si="850"/>
        <v>64938.21</v>
      </c>
      <c r="GN1037">
        <f t="shared" si="851"/>
        <v>64938.21</v>
      </c>
      <c r="GO1037">
        <f t="shared" si="852"/>
        <v>0</v>
      </c>
      <c r="GP1037">
        <f t="shared" si="853"/>
        <v>0</v>
      </c>
      <c r="GR1037">
        <v>0</v>
      </c>
      <c r="GS1037">
        <v>3</v>
      </c>
      <c r="GT1037">
        <v>0</v>
      </c>
      <c r="GU1037" t="s">
        <v>3</v>
      </c>
      <c r="GV1037">
        <f t="shared" si="854"/>
        <v>0</v>
      </c>
      <c r="GW1037">
        <v>1</v>
      </c>
      <c r="GX1037">
        <f t="shared" si="855"/>
        <v>0</v>
      </c>
      <c r="HA1037">
        <v>0</v>
      </c>
      <c r="HB1037">
        <v>0</v>
      </c>
      <c r="HC1037">
        <f t="shared" si="856"/>
        <v>0</v>
      </c>
      <c r="HE1037" t="s">
        <v>3</v>
      </c>
      <c r="HF1037" t="s">
        <v>3</v>
      </c>
      <c r="HM1037" t="s">
        <v>3</v>
      </c>
      <c r="HN1037" t="s">
        <v>3</v>
      </c>
      <c r="HO1037" t="s">
        <v>3</v>
      </c>
      <c r="HP1037" t="s">
        <v>3</v>
      </c>
      <c r="HQ1037" t="s">
        <v>3</v>
      </c>
      <c r="IK1037">
        <v>0</v>
      </c>
    </row>
    <row r="1039" spans="1:255" x14ac:dyDescent="0.2">
      <c r="A1039" s="3">
        <v>51</v>
      </c>
      <c r="B1039" s="3">
        <f>B1026</f>
        <v>1</v>
      </c>
      <c r="C1039" s="3">
        <f>A1026</f>
        <v>4</v>
      </c>
      <c r="D1039" s="3">
        <f>ROW(A1026)</f>
        <v>1026</v>
      </c>
      <c r="E1039" s="3"/>
      <c r="F1039" s="3" t="str">
        <f>IF(F1026&lt;&gt;"",F1026,"")</f>
        <v>Новый раздел</v>
      </c>
      <c r="G1039" s="3" t="str">
        <f>IF(G1026&lt;&gt;"",G1026,"")</f>
        <v>Канализация</v>
      </c>
      <c r="H1039" s="3">
        <v>0</v>
      </c>
      <c r="I1039" s="3"/>
      <c r="J1039" s="3"/>
      <c r="K1039" s="3"/>
      <c r="L1039" s="3"/>
      <c r="M1039" s="3"/>
      <c r="N1039" s="3"/>
      <c r="O1039" s="3">
        <f t="shared" ref="O1039:T1039" si="857">ROUND(AB1039,2)</f>
        <v>19299.599999999999</v>
      </c>
      <c r="P1039" s="3">
        <f t="shared" si="857"/>
        <v>19030.43</v>
      </c>
      <c r="Q1039" s="3">
        <f t="shared" si="857"/>
        <v>2.95</v>
      </c>
      <c r="R1039" s="3">
        <f t="shared" si="857"/>
        <v>0.26</v>
      </c>
      <c r="S1039" s="3">
        <f t="shared" si="857"/>
        <v>266.22000000000003</v>
      </c>
      <c r="T1039" s="3">
        <f t="shared" si="857"/>
        <v>0</v>
      </c>
      <c r="U1039" s="3">
        <f>AH1039</f>
        <v>20.722324999999998</v>
      </c>
      <c r="V1039" s="3">
        <f>AI1039</f>
        <v>0</v>
      </c>
      <c r="W1039" s="3">
        <f>ROUND(AJ1039,2)</f>
        <v>0</v>
      </c>
      <c r="X1039" s="3">
        <f>ROUND(AK1039,2)</f>
        <v>332.78</v>
      </c>
      <c r="Y1039" s="3">
        <f>ROUND(AL1039,2)</f>
        <v>250.24</v>
      </c>
      <c r="Z1039" s="3"/>
      <c r="AA1039" s="3"/>
      <c r="AB1039" s="3">
        <f>ROUND(SUMIF(AA1030:AA1037,"=50417534",O1030:O1037),2)</f>
        <v>19299.599999999999</v>
      </c>
      <c r="AC1039" s="3">
        <f>ROUND(SUMIF(AA1030:AA1037,"=50417534",P1030:P1037),2)</f>
        <v>19030.43</v>
      </c>
      <c r="AD1039" s="3">
        <f>ROUND(SUMIF(AA1030:AA1037,"=50417534",Q1030:Q1037),2)</f>
        <v>2.95</v>
      </c>
      <c r="AE1039" s="3">
        <f>ROUND(SUMIF(AA1030:AA1037,"=50417534",R1030:R1037),2)</f>
        <v>0.26</v>
      </c>
      <c r="AF1039" s="3">
        <f>ROUND(SUMIF(AA1030:AA1037,"=50417534",S1030:S1037),2)</f>
        <v>266.22000000000003</v>
      </c>
      <c r="AG1039" s="3">
        <f>ROUND(SUMIF(AA1030:AA1037,"=50417534",T1030:T1037),2)</f>
        <v>0</v>
      </c>
      <c r="AH1039" s="3">
        <f>SUMIF(AA1030:AA1037,"=50417534",U1030:U1037)</f>
        <v>20.722324999999998</v>
      </c>
      <c r="AI1039" s="3">
        <f>SUMIF(AA1030:AA1037,"=50417534",V1030:V1037)</f>
        <v>0</v>
      </c>
      <c r="AJ1039" s="3">
        <f>ROUND(SUMIF(AA1030:AA1037,"=50417534",W1030:W1037),2)</f>
        <v>0</v>
      </c>
      <c r="AK1039" s="3">
        <f>ROUND(SUMIF(AA1030:AA1037,"=50417534",X1030:X1037),2)</f>
        <v>332.78</v>
      </c>
      <c r="AL1039" s="3">
        <f>ROUND(SUMIF(AA1030:AA1037,"=50417534",Y1030:Y1037),2)</f>
        <v>250.24</v>
      </c>
      <c r="AM1039" s="3"/>
      <c r="AN1039" s="3"/>
      <c r="AO1039" s="3">
        <f t="shared" ref="AO1039:BD1039" si="858">ROUND(BX1039,2)</f>
        <v>0</v>
      </c>
      <c r="AP1039" s="3">
        <f t="shared" si="858"/>
        <v>0</v>
      </c>
      <c r="AQ1039" s="3">
        <f t="shared" si="858"/>
        <v>0</v>
      </c>
      <c r="AR1039" s="3">
        <f t="shared" si="858"/>
        <v>19883.080000000002</v>
      </c>
      <c r="AS1039" s="3">
        <f t="shared" si="858"/>
        <v>19883.080000000002</v>
      </c>
      <c r="AT1039" s="3">
        <f t="shared" si="858"/>
        <v>0</v>
      </c>
      <c r="AU1039" s="3">
        <f t="shared" si="858"/>
        <v>0</v>
      </c>
      <c r="AV1039" s="3">
        <f t="shared" si="858"/>
        <v>19030.43</v>
      </c>
      <c r="AW1039" s="3">
        <f t="shared" si="858"/>
        <v>19030.43</v>
      </c>
      <c r="AX1039" s="3">
        <f t="shared" si="858"/>
        <v>0</v>
      </c>
      <c r="AY1039" s="3">
        <f t="shared" si="858"/>
        <v>19030.43</v>
      </c>
      <c r="AZ1039" s="3">
        <f t="shared" si="858"/>
        <v>0</v>
      </c>
      <c r="BA1039" s="3">
        <f t="shared" si="858"/>
        <v>0</v>
      </c>
      <c r="BB1039" s="3">
        <f t="shared" si="858"/>
        <v>0</v>
      </c>
      <c r="BC1039" s="3">
        <f t="shared" si="858"/>
        <v>0</v>
      </c>
      <c r="BD1039" s="3">
        <f t="shared" si="858"/>
        <v>0</v>
      </c>
      <c r="BE1039" s="3"/>
      <c r="BF1039" s="3"/>
      <c r="BG1039" s="3"/>
      <c r="BH1039" s="3"/>
      <c r="BI1039" s="3"/>
      <c r="BJ1039" s="3"/>
      <c r="BK1039" s="3"/>
      <c r="BL1039" s="3"/>
      <c r="BM1039" s="3"/>
      <c r="BN1039" s="3"/>
      <c r="BO1039" s="3"/>
      <c r="BP1039" s="3"/>
      <c r="BQ1039" s="3"/>
      <c r="BR1039" s="3"/>
      <c r="BS1039" s="3"/>
      <c r="BT1039" s="3"/>
      <c r="BU1039" s="3"/>
      <c r="BV1039" s="3"/>
      <c r="BW1039" s="3"/>
      <c r="BX1039" s="3">
        <f>ROUND(SUMIF(AA1030:AA1037,"=50417534",FQ1030:FQ1037),2)</f>
        <v>0</v>
      </c>
      <c r="BY1039" s="3">
        <f>ROUND(SUMIF(AA1030:AA1037,"=50417534",FR1030:FR1037),2)</f>
        <v>0</v>
      </c>
      <c r="BZ1039" s="3">
        <f>ROUND(SUMIF(AA1030:AA1037,"=50417534",GL1030:GL1037),2)</f>
        <v>0</v>
      </c>
      <c r="CA1039" s="3">
        <f>ROUND(SUMIF(AA1030:AA1037,"=50417534",GM1030:GM1037),2)</f>
        <v>19883.080000000002</v>
      </c>
      <c r="CB1039" s="3">
        <f>ROUND(SUMIF(AA1030:AA1037,"=50417534",GN1030:GN1037),2)</f>
        <v>19883.080000000002</v>
      </c>
      <c r="CC1039" s="3">
        <f>ROUND(SUMIF(AA1030:AA1037,"=50417534",GO1030:GO1037),2)</f>
        <v>0</v>
      </c>
      <c r="CD1039" s="3">
        <f>ROUND(SUMIF(AA1030:AA1037,"=50417534",GP1030:GP1037),2)</f>
        <v>0</v>
      </c>
      <c r="CE1039" s="3">
        <f>AC1039-BX1039</f>
        <v>19030.43</v>
      </c>
      <c r="CF1039" s="3">
        <f>AC1039-BY1039</f>
        <v>19030.43</v>
      </c>
      <c r="CG1039" s="3">
        <f>BX1039-BZ1039</f>
        <v>0</v>
      </c>
      <c r="CH1039" s="3">
        <f>AC1039-BX1039-BY1039+BZ1039</f>
        <v>19030.43</v>
      </c>
      <c r="CI1039" s="3">
        <f>BY1039-BZ1039</f>
        <v>0</v>
      </c>
      <c r="CJ1039" s="3">
        <f>ROUND(SUMIF(AA1030:AA1037,"=50417534",GX1030:GX1037),2)</f>
        <v>0</v>
      </c>
      <c r="CK1039" s="3">
        <f>ROUND(SUMIF(AA1030:AA1037,"=50417534",GY1030:GY1037),2)</f>
        <v>0</v>
      </c>
      <c r="CL1039" s="3">
        <f>ROUND(SUMIF(AA1030:AA1037,"=50417534",GZ1030:GZ1037),2)</f>
        <v>0</v>
      </c>
      <c r="CM1039" s="3">
        <f>ROUND(SUMIF(AA1030:AA1037,"=50417534",HD1030:HD1037),2)</f>
        <v>0</v>
      </c>
      <c r="CN1039" s="3"/>
      <c r="CO1039" s="3"/>
      <c r="CP1039" s="3"/>
      <c r="CQ1039" s="3"/>
      <c r="CR1039" s="3"/>
      <c r="CS1039" s="3"/>
      <c r="CT1039" s="3"/>
      <c r="CU1039" s="3"/>
      <c r="CV1039" s="3"/>
      <c r="CW1039" s="3"/>
      <c r="CX1039" s="3"/>
      <c r="CY1039" s="3"/>
      <c r="CZ1039" s="3"/>
      <c r="DA1039" s="3"/>
      <c r="DB1039" s="3"/>
      <c r="DC1039" s="3"/>
      <c r="DD1039" s="3"/>
      <c r="DE1039" s="3"/>
      <c r="DF1039" s="3"/>
      <c r="DG1039" s="4">
        <f t="shared" ref="DG1039:DL1039" si="859">ROUND(DT1039,2)</f>
        <v>72874.09</v>
      </c>
      <c r="DH1039" s="4">
        <f t="shared" si="859"/>
        <v>65116.41</v>
      </c>
      <c r="DI1039" s="4">
        <f t="shared" si="859"/>
        <v>29.31</v>
      </c>
      <c r="DJ1039" s="4">
        <f t="shared" si="859"/>
        <v>7.55</v>
      </c>
      <c r="DK1039" s="4">
        <f t="shared" si="859"/>
        <v>7728.37</v>
      </c>
      <c r="DL1039" s="4">
        <f t="shared" si="859"/>
        <v>0</v>
      </c>
      <c r="DM1039" s="4">
        <f>DZ1039</f>
        <v>20.722324999999998</v>
      </c>
      <c r="DN1039" s="4">
        <f>EA1039</f>
        <v>0</v>
      </c>
      <c r="DO1039" s="4">
        <f>ROUND(EB1039,2)</f>
        <v>0</v>
      </c>
      <c r="DP1039" s="4">
        <f>ROUND(EC1039,2)</f>
        <v>7960.22</v>
      </c>
      <c r="DQ1039" s="4">
        <f>ROUND(ED1039,2)</f>
        <v>3555.05</v>
      </c>
      <c r="DR1039" s="4"/>
      <c r="DS1039" s="4"/>
      <c r="DT1039" s="4">
        <f>ROUND(SUMIF(AA1030:AA1037,"=50417531",O1030:O1037),2)</f>
        <v>72874.09</v>
      </c>
      <c r="DU1039" s="4">
        <f>ROUND(SUMIF(AA1030:AA1037,"=50417531",P1030:P1037),2)</f>
        <v>65116.41</v>
      </c>
      <c r="DV1039" s="4">
        <f>ROUND(SUMIF(AA1030:AA1037,"=50417531",Q1030:Q1037),2)</f>
        <v>29.31</v>
      </c>
      <c r="DW1039" s="4">
        <f>ROUND(SUMIF(AA1030:AA1037,"=50417531",R1030:R1037),2)</f>
        <v>7.55</v>
      </c>
      <c r="DX1039" s="4">
        <f>ROUND(SUMIF(AA1030:AA1037,"=50417531",S1030:S1037),2)</f>
        <v>7728.37</v>
      </c>
      <c r="DY1039" s="4">
        <f>ROUND(SUMIF(AA1030:AA1037,"=50417531",T1030:T1037),2)</f>
        <v>0</v>
      </c>
      <c r="DZ1039" s="4">
        <f>SUMIF(AA1030:AA1037,"=50417531",U1030:U1037)</f>
        <v>20.722324999999998</v>
      </c>
      <c r="EA1039" s="4">
        <f>SUMIF(AA1030:AA1037,"=50417531",V1030:V1037)</f>
        <v>0</v>
      </c>
      <c r="EB1039" s="4">
        <f>ROUND(SUMIF(AA1030:AA1037,"=50417531",W1030:W1037),2)</f>
        <v>0</v>
      </c>
      <c r="EC1039" s="4">
        <f>ROUND(SUMIF(AA1030:AA1037,"=50417531",X1030:X1037),2)</f>
        <v>7960.22</v>
      </c>
      <c r="ED1039" s="4">
        <f>ROUND(SUMIF(AA1030:AA1037,"=50417531",Y1030:Y1037),2)</f>
        <v>3555.05</v>
      </c>
      <c r="EE1039" s="4"/>
      <c r="EF1039" s="4"/>
      <c r="EG1039" s="4">
        <f t="shared" ref="EG1039:EV1039" si="860">ROUND(FP1039,2)</f>
        <v>0</v>
      </c>
      <c r="EH1039" s="4">
        <f t="shared" si="860"/>
        <v>0</v>
      </c>
      <c r="EI1039" s="4">
        <f t="shared" si="860"/>
        <v>0</v>
      </c>
      <c r="EJ1039" s="4">
        <f t="shared" si="860"/>
        <v>84401.44</v>
      </c>
      <c r="EK1039" s="4">
        <f t="shared" si="860"/>
        <v>84401.44</v>
      </c>
      <c r="EL1039" s="4">
        <f t="shared" si="860"/>
        <v>0</v>
      </c>
      <c r="EM1039" s="4">
        <f t="shared" si="860"/>
        <v>0</v>
      </c>
      <c r="EN1039" s="4">
        <f t="shared" si="860"/>
        <v>65116.41</v>
      </c>
      <c r="EO1039" s="4">
        <f t="shared" si="860"/>
        <v>65116.41</v>
      </c>
      <c r="EP1039" s="4">
        <f t="shared" si="860"/>
        <v>0</v>
      </c>
      <c r="EQ1039" s="4">
        <f t="shared" si="860"/>
        <v>65116.41</v>
      </c>
      <c r="ER1039" s="4">
        <f t="shared" si="860"/>
        <v>0</v>
      </c>
      <c r="ES1039" s="4">
        <f t="shared" si="860"/>
        <v>0</v>
      </c>
      <c r="ET1039" s="4">
        <f t="shared" si="860"/>
        <v>0</v>
      </c>
      <c r="EU1039" s="4">
        <f t="shared" si="860"/>
        <v>0</v>
      </c>
      <c r="EV1039" s="4">
        <f t="shared" si="860"/>
        <v>0</v>
      </c>
      <c r="EW1039" s="4"/>
      <c r="EX1039" s="4"/>
      <c r="EY1039" s="4"/>
      <c r="EZ1039" s="4"/>
      <c r="FA1039" s="4"/>
      <c r="FB1039" s="4"/>
      <c r="FC1039" s="4"/>
      <c r="FD1039" s="4"/>
      <c r="FE1039" s="4"/>
      <c r="FF1039" s="4"/>
      <c r="FG1039" s="4"/>
      <c r="FH1039" s="4"/>
      <c r="FI1039" s="4"/>
      <c r="FJ1039" s="4"/>
      <c r="FK1039" s="4"/>
      <c r="FL1039" s="4"/>
      <c r="FM1039" s="4"/>
      <c r="FN1039" s="4"/>
      <c r="FO1039" s="4"/>
      <c r="FP1039" s="4">
        <f>ROUND(SUMIF(AA1030:AA1037,"=50417531",FQ1030:FQ1037),2)</f>
        <v>0</v>
      </c>
      <c r="FQ1039" s="4">
        <f>ROUND(SUMIF(AA1030:AA1037,"=50417531",FR1030:FR1037),2)</f>
        <v>0</v>
      </c>
      <c r="FR1039" s="4">
        <f>ROUND(SUMIF(AA1030:AA1037,"=50417531",GL1030:GL1037),2)</f>
        <v>0</v>
      </c>
      <c r="FS1039" s="4">
        <f>ROUND(SUMIF(AA1030:AA1037,"=50417531",GM1030:GM1037),2)</f>
        <v>84401.44</v>
      </c>
      <c r="FT1039" s="4">
        <f>ROUND(SUMIF(AA1030:AA1037,"=50417531",GN1030:GN1037),2)</f>
        <v>84401.44</v>
      </c>
      <c r="FU1039" s="4">
        <f>ROUND(SUMIF(AA1030:AA1037,"=50417531",GO1030:GO1037),2)</f>
        <v>0</v>
      </c>
      <c r="FV1039" s="4">
        <f>ROUND(SUMIF(AA1030:AA1037,"=50417531",GP1030:GP1037),2)</f>
        <v>0</v>
      </c>
      <c r="FW1039" s="4">
        <f>DU1039-FP1039</f>
        <v>65116.41</v>
      </c>
      <c r="FX1039" s="4">
        <f>DU1039-FQ1039</f>
        <v>65116.41</v>
      </c>
      <c r="FY1039" s="4">
        <f>FP1039-FR1039</f>
        <v>0</v>
      </c>
      <c r="FZ1039" s="4">
        <f>DU1039-FP1039-FQ1039+FR1039</f>
        <v>65116.41</v>
      </c>
      <c r="GA1039" s="4">
        <f>FQ1039-FR1039</f>
        <v>0</v>
      </c>
      <c r="GB1039" s="4">
        <f>ROUND(SUMIF(AA1030:AA1037,"=50417531",GX1030:GX1037),2)</f>
        <v>0</v>
      </c>
      <c r="GC1039" s="4">
        <f>ROUND(SUMIF(AA1030:AA1037,"=50417531",GY1030:GY1037),2)</f>
        <v>0</v>
      </c>
      <c r="GD1039" s="4">
        <f>ROUND(SUMIF(AA1030:AA1037,"=50417531",GZ1030:GZ1037),2)</f>
        <v>0</v>
      </c>
      <c r="GE1039" s="4">
        <f>ROUND(SUMIF(AA1030:AA1037,"=50417531",HD1030:HD1037),2)</f>
        <v>0</v>
      </c>
      <c r="GF1039" s="4"/>
      <c r="GG1039" s="4"/>
      <c r="GH1039" s="4"/>
      <c r="GI1039" s="4"/>
      <c r="GJ1039" s="4"/>
      <c r="GK1039" s="4"/>
      <c r="GL1039" s="4"/>
      <c r="GM1039" s="4"/>
      <c r="GN1039" s="4"/>
      <c r="GO1039" s="4"/>
      <c r="GP1039" s="4"/>
      <c r="GQ1039" s="4"/>
      <c r="GR1039" s="4"/>
      <c r="GS1039" s="4"/>
      <c r="GT1039" s="4"/>
      <c r="GU1039" s="4"/>
      <c r="GV1039" s="4"/>
      <c r="GW1039" s="4"/>
      <c r="GX1039" s="4">
        <v>0</v>
      </c>
    </row>
    <row r="1041" spans="1:28" x14ac:dyDescent="0.2">
      <c r="A1041" s="5">
        <v>50</v>
      </c>
      <c r="B1041" s="5">
        <v>0</v>
      </c>
      <c r="C1041" s="5">
        <v>0</v>
      </c>
      <c r="D1041" s="5">
        <v>1</v>
      </c>
      <c r="E1041" s="5">
        <v>201</v>
      </c>
      <c r="F1041" s="5">
        <f>ROUND(Source!O1039,O1041)</f>
        <v>19299.599999999999</v>
      </c>
      <c r="G1041" s="5" t="s">
        <v>92</v>
      </c>
      <c r="H1041" s="5" t="s">
        <v>93</v>
      </c>
      <c r="I1041" s="5"/>
      <c r="J1041" s="5"/>
      <c r="K1041" s="5">
        <v>201</v>
      </c>
      <c r="L1041" s="5">
        <v>1</v>
      </c>
      <c r="M1041" s="5">
        <v>3</v>
      </c>
      <c r="N1041" s="5" t="s">
        <v>3</v>
      </c>
      <c r="O1041" s="5">
        <v>2</v>
      </c>
      <c r="P1041" s="5">
        <f>ROUND(Source!DG1039,O1041)</f>
        <v>72874.09</v>
      </c>
      <c r="Q1041" s="5"/>
      <c r="R1041" s="5"/>
      <c r="S1041" s="5"/>
      <c r="T1041" s="5"/>
      <c r="U1041" s="5"/>
      <c r="V1041" s="5"/>
      <c r="W1041" s="5">
        <v>19299.599999999999</v>
      </c>
      <c r="X1041" s="5">
        <v>1</v>
      </c>
      <c r="Y1041" s="5">
        <v>19299.599999999999</v>
      </c>
      <c r="Z1041" s="5">
        <v>72874.09</v>
      </c>
      <c r="AA1041" s="5">
        <v>1</v>
      </c>
      <c r="AB1041" s="5">
        <v>72874.09</v>
      </c>
    </row>
    <row r="1042" spans="1:28" x14ac:dyDescent="0.2">
      <c r="A1042" s="5">
        <v>50</v>
      </c>
      <c r="B1042" s="5">
        <v>0</v>
      </c>
      <c r="C1042" s="5">
        <v>0</v>
      </c>
      <c r="D1042" s="5">
        <v>1</v>
      </c>
      <c r="E1042" s="5">
        <v>202</v>
      </c>
      <c r="F1042" s="5">
        <f>ROUND(Source!P1039,O1042)</f>
        <v>19030.43</v>
      </c>
      <c r="G1042" s="5" t="s">
        <v>94</v>
      </c>
      <c r="H1042" s="5" t="s">
        <v>95</v>
      </c>
      <c r="I1042" s="5"/>
      <c r="J1042" s="5"/>
      <c r="K1042" s="5">
        <v>202</v>
      </c>
      <c r="L1042" s="5">
        <v>2</v>
      </c>
      <c r="M1042" s="5">
        <v>3</v>
      </c>
      <c r="N1042" s="5" t="s">
        <v>3</v>
      </c>
      <c r="O1042" s="5">
        <v>2</v>
      </c>
      <c r="P1042" s="5">
        <f>ROUND(Source!DH1039,O1042)</f>
        <v>65116.41</v>
      </c>
      <c r="Q1042" s="5"/>
      <c r="R1042" s="5"/>
      <c r="S1042" s="5"/>
      <c r="T1042" s="5"/>
      <c r="U1042" s="5"/>
      <c r="V1042" s="5"/>
      <c r="W1042" s="5">
        <v>19030.43</v>
      </c>
      <c r="X1042" s="5">
        <v>1</v>
      </c>
      <c r="Y1042" s="5">
        <v>19030.43</v>
      </c>
      <c r="Z1042" s="5">
        <v>65116.41</v>
      </c>
      <c r="AA1042" s="5">
        <v>1</v>
      </c>
      <c r="AB1042" s="5">
        <v>65116.41</v>
      </c>
    </row>
    <row r="1043" spans="1:28" x14ac:dyDescent="0.2">
      <c r="A1043" s="5">
        <v>50</v>
      </c>
      <c r="B1043" s="5">
        <v>0</v>
      </c>
      <c r="C1043" s="5">
        <v>0</v>
      </c>
      <c r="D1043" s="5">
        <v>1</v>
      </c>
      <c r="E1043" s="5">
        <v>222</v>
      </c>
      <c r="F1043" s="5">
        <f>ROUND(Source!AO1039,O1043)</f>
        <v>0</v>
      </c>
      <c r="G1043" s="5" t="s">
        <v>96</v>
      </c>
      <c r="H1043" s="5" t="s">
        <v>97</v>
      </c>
      <c r="I1043" s="5"/>
      <c r="J1043" s="5"/>
      <c r="K1043" s="5">
        <v>222</v>
      </c>
      <c r="L1043" s="5">
        <v>3</v>
      </c>
      <c r="M1043" s="5">
        <v>3</v>
      </c>
      <c r="N1043" s="5" t="s">
        <v>3</v>
      </c>
      <c r="O1043" s="5">
        <v>2</v>
      </c>
      <c r="P1043" s="5">
        <f>ROUND(Source!EG1039,O1043)</f>
        <v>0</v>
      </c>
      <c r="Q1043" s="5"/>
      <c r="R1043" s="5"/>
      <c r="S1043" s="5"/>
      <c r="T1043" s="5"/>
      <c r="U1043" s="5"/>
      <c r="V1043" s="5"/>
      <c r="W1043" s="5">
        <v>0</v>
      </c>
      <c r="X1043" s="5">
        <v>1</v>
      </c>
      <c r="Y1043" s="5">
        <v>0</v>
      </c>
      <c r="Z1043" s="5">
        <v>0</v>
      </c>
      <c r="AA1043" s="5">
        <v>1</v>
      </c>
      <c r="AB1043" s="5">
        <v>0</v>
      </c>
    </row>
    <row r="1044" spans="1:28" x14ac:dyDescent="0.2">
      <c r="A1044" s="5">
        <v>50</v>
      </c>
      <c r="B1044" s="5">
        <v>0</v>
      </c>
      <c r="C1044" s="5">
        <v>0</v>
      </c>
      <c r="D1044" s="5">
        <v>1</v>
      </c>
      <c r="E1044" s="5">
        <v>225</v>
      </c>
      <c r="F1044" s="5">
        <f>ROUND(Source!AV1039,O1044)</f>
        <v>19030.43</v>
      </c>
      <c r="G1044" s="5" t="s">
        <v>98</v>
      </c>
      <c r="H1044" s="5" t="s">
        <v>99</v>
      </c>
      <c r="I1044" s="5"/>
      <c r="J1044" s="5"/>
      <c r="K1044" s="5">
        <v>225</v>
      </c>
      <c r="L1044" s="5">
        <v>4</v>
      </c>
      <c r="M1044" s="5">
        <v>3</v>
      </c>
      <c r="N1044" s="5" t="s">
        <v>3</v>
      </c>
      <c r="O1044" s="5">
        <v>2</v>
      </c>
      <c r="P1044" s="5">
        <f>ROUND(Source!EN1039,O1044)</f>
        <v>65116.41</v>
      </c>
      <c r="Q1044" s="5"/>
      <c r="R1044" s="5"/>
      <c r="S1044" s="5"/>
      <c r="T1044" s="5"/>
      <c r="U1044" s="5"/>
      <c r="V1044" s="5"/>
      <c r="W1044" s="5">
        <v>19030.43</v>
      </c>
      <c r="X1044" s="5">
        <v>1</v>
      </c>
      <c r="Y1044" s="5">
        <v>19030.43</v>
      </c>
      <c r="Z1044" s="5">
        <v>65116.41</v>
      </c>
      <c r="AA1044" s="5">
        <v>1</v>
      </c>
      <c r="AB1044" s="5">
        <v>65116.41</v>
      </c>
    </row>
    <row r="1045" spans="1:28" x14ac:dyDescent="0.2">
      <c r="A1045" s="5">
        <v>50</v>
      </c>
      <c r="B1045" s="5">
        <v>0</v>
      </c>
      <c r="C1045" s="5">
        <v>0</v>
      </c>
      <c r="D1045" s="5">
        <v>1</v>
      </c>
      <c r="E1045" s="5">
        <v>226</v>
      </c>
      <c r="F1045" s="5">
        <f>ROUND(Source!AW1039,O1045)</f>
        <v>19030.43</v>
      </c>
      <c r="G1045" s="5" t="s">
        <v>100</v>
      </c>
      <c r="H1045" s="5" t="s">
        <v>101</v>
      </c>
      <c r="I1045" s="5"/>
      <c r="J1045" s="5"/>
      <c r="K1045" s="5">
        <v>226</v>
      </c>
      <c r="L1045" s="5">
        <v>5</v>
      </c>
      <c r="M1045" s="5">
        <v>3</v>
      </c>
      <c r="N1045" s="5" t="s">
        <v>3</v>
      </c>
      <c r="O1045" s="5">
        <v>2</v>
      </c>
      <c r="P1045" s="5">
        <f>ROUND(Source!EO1039,O1045)</f>
        <v>65116.41</v>
      </c>
      <c r="Q1045" s="5"/>
      <c r="R1045" s="5"/>
      <c r="S1045" s="5"/>
      <c r="T1045" s="5"/>
      <c r="U1045" s="5"/>
      <c r="V1045" s="5"/>
      <c r="W1045" s="5">
        <v>19030.43</v>
      </c>
      <c r="X1045" s="5">
        <v>1</v>
      </c>
      <c r="Y1045" s="5">
        <v>19030.43</v>
      </c>
      <c r="Z1045" s="5">
        <v>65116.41</v>
      </c>
      <c r="AA1045" s="5">
        <v>1</v>
      </c>
      <c r="AB1045" s="5">
        <v>65116.41</v>
      </c>
    </row>
    <row r="1046" spans="1:28" x14ac:dyDescent="0.2">
      <c r="A1046" s="5">
        <v>50</v>
      </c>
      <c r="B1046" s="5">
        <v>0</v>
      </c>
      <c r="C1046" s="5">
        <v>0</v>
      </c>
      <c r="D1046" s="5">
        <v>1</v>
      </c>
      <c r="E1046" s="5">
        <v>227</v>
      </c>
      <c r="F1046" s="5">
        <f>ROUND(Source!AX1039,O1046)</f>
        <v>0</v>
      </c>
      <c r="G1046" s="5" t="s">
        <v>102</v>
      </c>
      <c r="H1046" s="5" t="s">
        <v>103</v>
      </c>
      <c r="I1046" s="5"/>
      <c r="J1046" s="5"/>
      <c r="K1046" s="5">
        <v>227</v>
      </c>
      <c r="L1046" s="5">
        <v>6</v>
      </c>
      <c r="M1046" s="5">
        <v>3</v>
      </c>
      <c r="N1046" s="5" t="s">
        <v>3</v>
      </c>
      <c r="O1046" s="5">
        <v>2</v>
      </c>
      <c r="P1046" s="5">
        <f>ROUND(Source!EP1039,O1046)</f>
        <v>0</v>
      </c>
      <c r="Q1046" s="5"/>
      <c r="R1046" s="5"/>
      <c r="S1046" s="5"/>
      <c r="T1046" s="5"/>
      <c r="U1046" s="5"/>
      <c r="V1046" s="5"/>
      <c r="W1046" s="5">
        <v>0</v>
      </c>
      <c r="X1046" s="5">
        <v>1</v>
      </c>
      <c r="Y1046" s="5">
        <v>0</v>
      </c>
      <c r="Z1046" s="5">
        <v>0</v>
      </c>
      <c r="AA1046" s="5">
        <v>1</v>
      </c>
      <c r="AB1046" s="5">
        <v>0</v>
      </c>
    </row>
    <row r="1047" spans="1:28" x14ac:dyDescent="0.2">
      <c r="A1047" s="5">
        <v>50</v>
      </c>
      <c r="B1047" s="5">
        <v>0</v>
      </c>
      <c r="C1047" s="5">
        <v>0</v>
      </c>
      <c r="D1047" s="5">
        <v>1</v>
      </c>
      <c r="E1047" s="5">
        <v>228</v>
      </c>
      <c r="F1047" s="5">
        <f>ROUND(Source!AY1039,O1047)</f>
        <v>19030.43</v>
      </c>
      <c r="G1047" s="5" t="s">
        <v>104</v>
      </c>
      <c r="H1047" s="5" t="s">
        <v>105</v>
      </c>
      <c r="I1047" s="5"/>
      <c r="J1047" s="5"/>
      <c r="K1047" s="5">
        <v>228</v>
      </c>
      <c r="L1047" s="5">
        <v>7</v>
      </c>
      <c r="M1047" s="5">
        <v>3</v>
      </c>
      <c r="N1047" s="5" t="s">
        <v>3</v>
      </c>
      <c r="O1047" s="5">
        <v>2</v>
      </c>
      <c r="P1047" s="5">
        <f>ROUND(Source!EQ1039,O1047)</f>
        <v>65116.41</v>
      </c>
      <c r="Q1047" s="5"/>
      <c r="R1047" s="5"/>
      <c r="S1047" s="5"/>
      <c r="T1047" s="5"/>
      <c r="U1047" s="5"/>
      <c r="V1047" s="5"/>
      <c r="W1047" s="5">
        <v>19030.43</v>
      </c>
      <c r="X1047" s="5">
        <v>1</v>
      </c>
      <c r="Y1047" s="5">
        <v>19030.43</v>
      </c>
      <c r="Z1047" s="5">
        <v>65116.41</v>
      </c>
      <c r="AA1047" s="5">
        <v>1</v>
      </c>
      <c r="AB1047" s="5">
        <v>65116.41</v>
      </c>
    </row>
    <row r="1048" spans="1:28" x14ac:dyDescent="0.2">
      <c r="A1048" s="5">
        <v>50</v>
      </c>
      <c r="B1048" s="5">
        <v>0</v>
      </c>
      <c r="C1048" s="5">
        <v>0</v>
      </c>
      <c r="D1048" s="5">
        <v>1</v>
      </c>
      <c r="E1048" s="5">
        <v>216</v>
      </c>
      <c r="F1048" s="5">
        <f>ROUND(Source!AP1039,O1048)</f>
        <v>0</v>
      </c>
      <c r="G1048" s="5" t="s">
        <v>106</v>
      </c>
      <c r="H1048" s="5" t="s">
        <v>107</v>
      </c>
      <c r="I1048" s="5"/>
      <c r="J1048" s="5"/>
      <c r="K1048" s="5">
        <v>216</v>
      </c>
      <c r="L1048" s="5">
        <v>8</v>
      </c>
      <c r="M1048" s="5">
        <v>3</v>
      </c>
      <c r="N1048" s="5" t="s">
        <v>3</v>
      </c>
      <c r="O1048" s="5">
        <v>2</v>
      </c>
      <c r="P1048" s="5">
        <f>ROUND(Source!EH1039,O1048)</f>
        <v>0</v>
      </c>
      <c r="Q1048" s="5"/>
      <c r="R1048" s="5"/>
      <c r="S1048" s="5"/>
      <c r="T1048" s="5"/>
      <c r="U1048" s="5"/>
      <c r="V1048" s="5"/>
      <c r="W1048" s="5">
        <v>0</v>
      </c>
      <c r="X1048" s="5">
        <v>1</v>
      </c>
      <c r="Y1048" s="5">
        <v>0</v>
      </c>
      <c r="Z1048" s="5">
        <v>0</v>
      </c>
      <c r="AA1048" s="5">
        <v>1</v>
      </c>
      <c r="AB1048" s="5">
        <v>0</v>
      </c>
    </row>
    <row r="1049" spans="1:28" x14ac:dyDescent="0.2">
      <c r="A1049" s="5">
        <v>50</v>
      </c>
      <c r="B1049" s="5">
        <v>0</v>
      </c>
      <c r="C1049" s="5">
        <v>0</v>
      </c>
      <c r="D1049" s="5">
        <v>1</v>
      </c>
      <c r="E1049" s="5">
        <v>223</v>
      </c>
      <c r="F1049" s="5">
        <f>ROUND(Source!AQ1039,O1049)</f>
        <v>0</v>
      </c>
      <c r="G1049" s="5" t="s">
        <v>108</v>
      </c>
      <c r="H1049" s="5" t="s">
        <v>109</v>
      </c>
      <c r="I1049" s="5"/>
      <c r="J1049" s="5"/>
      <c r="K1049" s="5">
        <v>223</v>
      </c>
      <c r="L1049" s="5">
        <v>9</v>
      </c>
      <c r="M1049" s="5">
        <v>3</v>
      </c>
      <c r="N1049" s="5" t="s">
        <v>3</v>
      </c>
      <c r="O1049" s="5">
        <v>2</v>
      </c>
      <c r="P1049" s="5">
        <f>ROUND(Source!EI1039,O1049)</f>
        <v>0</v>
      </c>
      <c r="Q1049" s="5"/>
      <c r="R1049" s="5"/>
      <c r="S1049" s="5"/>
      <c r="T1049" s="5"/>
      <c r="U1049" s="5"/>
      <c r="V1049" s="5"/>
      <c r="W1049" s="5">
        <v>0</v>
      </c>
      <c r="X1049" s="5">
        <v>1</v>
      </c>
      <c r="Y1049" s="5">
        <v>0</v>
      </c>
      <c r="Z1049" s="5">
        <v>0</v>
      </c>
      <c r="AA1049" s="5">
        <v>1</v>
      </c>
      <c r="AB1049" s="5">
        <v>0</v>
      </c>
    </row>
    <row r="1050" spans="1:28" x14ac:dyDescent="0.2">
      <c r="A1050" s="5">
        <v>50</v>
      </c>
      <c r="B1050" s="5">
        <v>0</v>
      </c>
      <c r="C1050" s="5">
        <v>0</v>
      </c>
      <c r="D1050" s="5">
        <v>1</v>
      </c>
      <c r="E1050" s="5">
        <v>229</v>
      </c>
      <c r="F1050" s="5">
        <f>ROUND(Source!AZ1039,O1050)</f>
        <v>0</v>
      </c>
      <c r="G1050" s="5" t="s">
        <v>110</v>
      </c>
      <c r="H1050" s="5" t="s">
        <v>111</v>
      </c>
      <c r="I1050" s="5"/>
      <c r="J1050" s="5"/>
      <c r="K1050" s="5">
        <v>229</v>
      </c>
      <c r="L1050" s="5">
        <v>10</v>
      </c>
      <c r="M1050" s="5">
        <v>3</v>
      </c>
      <c r="N1050" s="5" t="s">
        <v>3</v>
      </c>
      <c r="O1050" s="5">
        <v>2</v>
      </c>
      <c r="P1050" s="5">
        <f>ROUND(Source!ER1039,O1050)</f>
        <v>0</v>
      </c>
      <c r="Q1050" s="5"/>
      <c r="R1050" s="5"/>
      <c r="S1050" s="5"/>
      <c r="T1050" s="5"/>
      <c r="U1050" s="5"/>
      <c r="V1050" s="5"/>
      <c r="W1050" s="5">
        <v>0</v>
      </c>
      <c r="X1050" s="5">
        <v>1</v>
      </c>
      <c r="Y1050" s="5">
        <v>0</v>
      </c>
      <c r="Z1050" s="5">
        <v>0</v>
      </c>
      <c r="AA1050" s="5">
        <v>1</v>
      </c>
      <c r="AB1050" s="5">
        <v>0</v>
      </c>
    </row>
    <row r="1051" spans="1:28" x14ac:dyDescent="0.2">
      <c r="A1051" s="5">
        <v>50</v>
      </c>
      <c r="B1051" s="5">
        <v>0</v>
      </c>
      <c r="C1051" s="5">
        <v>0</v>
      </c>
      <c r="D1051" s="5">
        <v>1</v>
      </c>
      <c r="E1051" s="5">
        <v>203</v>
      </c>
      <c r="F1051" s="5">
        <f>ROUND(Source!Q1039,O1051)</f>
        <v>2.95</v>
      </c>
      <c r="G1051" s="5" t="s">
        <v>112</v>
      </c>
      <c r="H1051" s="5" t="s">
        <v>113</v>
      </c>
      <c r="I1051" s="5"/>
      <c r="J1051" s="5"/>
      <c r="K1051" s="5">
        <v>203</v>
      </c>
      <c r="L1051" s="5">
        <v>11</v>
      </c>
      <c r="M1051" s="5">
        <v>3</v>
      </c>
      <c r="N1051" s="5" t="s">
        <v>3</v>
      </c>
      <c r="O1051" s="5">
        <v>2</v>
      </c>
      <c r="P1051" s="5">
        <f>ROUND(Source!DI1039,O1051)</f>
        <v>29.31</v>
      </c>
      <c r="Q1051" s="5"/>
      <c r="R1051" s="5"/>
      <c r="S1051" s="5"/>
      <c r="T1051" s="5"/>
      <c r="U1051" s="5"/>
      <c r="V1051" s="5"/>
      <c r="W1051" s="5">
        <v>2.95</v>
      </c>
      <c r="X1051" s="5">
        <v>1</v>
      </c>
      <c r="Y1051" s="5">
        <v>2.95</v>
      </c>
      <c r="Z1051" s="5">
        <v>29.31</v>
      </c>
      <c r="AA1051" s="5">
        <v>1</v>
      </c>
      <c r="AB1051" s="5">
        <v>29.31</v>
      </c>
    </row>
    <row r="1052" spans="1:28" x14ac:dyDescent="0.2">
      <c r="A1052" s="5">
        <v>50</v>
      </c>
      <c r="B1052" s="5">
        <v>0</v>
      </c>
      <c r="C1052" s="5">
        <v>0</v>
      </c>
      <c r="D1052" s="5">
        <v>1</v>
      </c>
      <c r="E1052" s="5">
        <v>231</v>
      </c>
      <c r="F1052" s="5">
        <f>ROUND(Source!BB1039,O1052)</f>
        <v>0</v>
      </c>
      <c r="G1052" s="5" t="s">
        <v>114</v>
      </c>
      <c r="H1052" s="5" t="s">
        <v>115</v>
      </c>
      <c r="I1052" s="5"/>
      <c r="J1052" s="5"/>
      <c r="K1052" s="5">
        <v>231</v>
      </c>
      <c r="L1052" s="5">
        <v>12</v>
      </c>
      <c r="M1052" s="5">
        <v>3</v>
      </c>
      <c r="N1052" s="5" t="s">
        <v>3</v>
      </c>
      <c r="O1052" s="5">
        <v>2</v>
      </c>
      <c r="P1052" s="5">
        <f>ROUND(Source!ET1039,O1052)</f>
        <v>0</v>
      </c>
      <c r="Q1052" s="5"/>
      <c r="R1052" s="5"/>
      <c r="S1052" s="5"/>
      <c r="T1052" s="5"/>
      <c r="U1052" s="5"/>
      <c r="V1052" s="5"/>
      <c r="W1052" s="5">
        <v>0</v>
      </c>
      <c r="X1052" s="5">
        <v>1</v>
      </c>
      <c r="Y1052" s="5">
        <v>0</v>
      </c>
      <c r="Z1052" s="5">
        <v>0</v>
      </c>
      <c r="AA1052" s="5">
        <v>1</v>
      </c>
      <c r="AB1052" s="5">
        <v>0</v>
      </c>
    </row>
    <row r="1053" spans="1:28" x14ac:dyDescent="0.2">
      <c r="A1053" s="5">
        <v>50</v>
      </c>
      <c r="B1053" s="5">
        <v>0</v>
      </c>
      <c r="C1053" s="5">
        <v>0</v>
      </c>
      <c r="D1053" s="5">
        <v>1</v>
      </c>
      <c r="E1053" s="5">
        <v>204</v>
      </c>
      <c r="F1053" s="5">
        <f>ROUND(Source!R1039,O1053)</f>
        <v>0.26</v>
      </c>
      <c r="G1053" s="5" t="s">
        <v>116</v>
      </c>
      <c r="H1053" s="5" t="s">
        <v>117</v>
      </c>
      <c r="I1053" s="5"/>
      <c r="J1053" s="5"/>
      <c r="K1053" s="5">
        <v>204</v>
      </c>
      <c r="L1053" s="5">
        <v>13</v>
      </c>
      <c r="M1053" s="5">
        <v>3</v>
      </c>
      <c r="N1053" s="5" t="s">
        <v>3</v>
      </c>
      <c r="O1053" s="5">
        <v>2</v>
      </c>
      <c r="P1053" s="5">
        <f>ROUND(Source!DJ1039,O1053)</f>
        <v>7.55</v>
      </c>
      <c r="Q1053" s="5"/>
      <c r="R1053" s="5"/>
      <c r="S1053" s="5"/>
      <c r="T1053" s="5"/>
      <c r="U1053" s="5"/>
      <c r="V1053" s="5"/>
      <c r="W1053" s="5">
        <v>0.26</v>
      </c>
      <c r="X1053" s="5">
        <v>1</v>
      </c>
      <c r="Y1053" s="5">
        <v>0.26</v>
      </c>
      <c r="Z1053" s="5">
        <v>7.55</v>
      </c>
      <c r="AA1053" s="5">
        <v>1</v>
      </c>
      <c r="AB1053" s="5">
        <v>7.55</v>
      </c>
    </row>
    <row r="1054" spans="1:28" x14ac:dyDescent="0.2">
      <c r="A1054" s="5">
        <v>50</v>
      </c>
      <c r="B1054" s="5">
        <v>0</v>
      </c>
      <c r="C1054" s="5">
        <v>0</v>
      </c>
      <c r="D1054" s="5">
        <v>1</v>
      </c>
      <c r="E1054" s="5">
        <v>205</v>
      </c>
      <c r="F1054" s="5">
        <f>ROUND(Source!S1039,O1054)</f>
        <v>266.22000000000003</v>
      </c>
      <c r="G1054" s="5" t="s">
        <v>118</v>
      </c>
      <c r="H1054" s="5" t="s">
        <v>119</v>
      </c>
      <c r="I1054" s="5"/>
      <c r="J1054" s="5"/>
      <c r="K1054" s="5">
        <v>205</v>
      </c>
      <c r="L1054" s="5">
        <v>14</v>
      </c>
      <c r="M1054" s="5">
        <v>3</v>
      </c>
      <c r="N1054" s="5" t="s">
        <v>3</v>
      </c>
      <c r="O1054" s="5">
        <v>2</v>
      </c>
      <c r="P1054" s="5">
        <f>ROUND(Source!DK1039,O1054)</f>
        <v>7728.37</v>
      </c>
      <c r="Q1054" s="5"/>
      <c r="R1054" s="5"/>
      <c r="S1054" s="5"/>
      <c r="T1054" s="5"/>
      <c r="U1054" s="5"/>
      <c r="V1054" s="5"/>
      <c r="W1054" s="5">
        <v>266.22000000000003</v>
      </c>
      <c r="X1054" s="5">
        <v>1</v>
      </c>
      <c r="Y1054" s="5">
        <v>266.22000000000003</v>
      </c>
      <c r="Z1054" s="5">
        <v>7728.37</v>
      </c>
      <c r="AA1054" s="5">
        <v>1</v>
      </c>
      <c r="AB1054" s="5">
        <v>7728.37</v>
      </c>
    </row>
    <row r="1055" spans="1:28" x14ac:dyDescent="0.2">
      <c r="A1055" s="5">
        <v>50</v>
      </c>
      <c r="B1055" s="5">
        <v>0</v>
      </c>
      <c r="C1055" s="5">
        <v>0</v>
      </c>
      <c r="D1055" s="5">
        <v>1</v>
      </c>
      <c r="E1055" s="5">
        <v>232</v>
      </c>
      <c r="F1055" s="5">
        <f>ROUND(Source!BC1039,O1055)</f>
        <v>0</v>
      </c>
      <c r="G1055" s="5" t="s">
        <v>120</v>
      </c>
      <c r="H1055" s="5" t="s">
        <v>121</v>
      </c>
      <c r="I1055" s="5"/>
      <c r="J1055" s="5"/>
      <c r="K1055" s="5">
        <v>232</v>
      </c>
      <c r="L1055" s="5">
        <v>15</v>
      </c>
      <c r="M1055" s="5">
        <v>3</v>
      </c>
      <c r="N1055" s="5" t="s">
        <v>3</v>
      </c>
      <c r="O1055" s="5">
        <v>2</v>
      </c>
      <c r="P1055" s="5">
        <f>ROUND(Source!EU1039,O1055)</f>
        <v>0</v>
      </c>
      <c r="Q1055" s="5"/>
      <c r="R1055" s="5"/>
      <c r="S1055" s="5"/>
      <c r="T1055" s="5"/>
      <c r="U1055" s="5"/>
      <c r="V1055" s="5"/>
      <c r="W1055" s="5">
        <v>0</v>
      </c>
      <c r="X1055" s="5">
        <v>1</v>
      </c>
      <c r="Y1055" s="5">
        <v>0</v>
      </c>
      <c r="Z1055" s="5">
        <v>0</v>
      </c>
      <c r="AA1055" s="5">
        <v>1</v>
      </c>
      <c r="AB1055" s="5">
        <v>0</v>
      </c>
    </row>
    <row r="1056" spans="1:28" x14ac:dyDescent="0.2">
      <c r="A1056" s="5">
        <v>50</v>
      </c>
      <c r="B1056" s="5">
        <v>0</v>
      </c>
      <c r="C1056" s="5">
        <v>0</v>
      </c>
      <c r="D1056" s="5">
        <v>1</v>
      </c>
      <c r="E1056" s="5">
        <v>214</v>
      </c>
      <c r="F1056" s="5">
        <f>ROUND(Source!AS1039,O1056)</f>
        <v>19883.080000000002</v>
      </c>
      <c r="G1056" s="5" t="s">
        <v>122</v>
      </c>
      <c r="H1056" s="5" t="s">
        <v>123</v>
      </c>
      <c r="I1056" s="5"/>
      <c r="J1056" s="5"/>
      <c r="K1056" s="5">
        <v>214</v>
      </c>
      <c r="L1056" s="5">
        <v>16</v>
      </c>
      <c r="M1056" s="5">
        <v>3</v>
      </c>
      <c r="N1056" s="5" t="s">
        <v>3</v>
      </c>
      <c r="O1056" s="5">
        <v>2</v>
      </c>
      <c r="P1056" s="5">
        <f>ROUND(Source!EK1039,O1056)</f>
        <v>84401.44</v>
      </c>
      <c r="Q1056" s="5"/>
      <c r="R1056" s="5"/>
      <c r="S1056" s="5"/>
      <c r="T1056" s="5"/>
      <c r="U1056" s="5"/>
      <c r="V1056" s="5"/>
      <c r="W1056" s="5">
        <v>19883.080000000002</v>
      </c>
      <c r="X1056" s="5">
        <v>1</v>
      </c>
      <c r="Y1056" s="5">
        <v>19883.080000000002</v>
      </c>
      <c r="Z1056" s="5">
        <v>84401.44</v>
      </c>
      <c r="AA1056" s="5">
        <v>1</v>
      </c>
      <c r="AB1056" s="5">
        <v>84401.44</v>
      </c>
    </row>
    <row r="1057" spans="1:206" x14ac:dyDescent="0.2">
      <c r="A1057" s="5">
        <v>50</v>
      </c>
      <c r="B1057" s="5">
        <v>0</v>
      </c>
      <c r="C1057" s="5">
        <v>0</v>
      </c>
      <c r="D1057" s="5">
        <v>1</v>
      </c>
      <c r="E1057" s="5">
        <v>215</v>
      </c>
      <c r="F1057" s="5">
        <f>ROUND(Source!AT1039,O1057)</f>
        <v>0</v>
      </c>
      <c r="G1057" s="5" t="s">
        <v>124</v>
      </c>
      <c r="H1057" s="5" t="s">
        <v>125</v>
      </c>
      <c r="I1057" s="5"/>
      <c r="J1057" s="5"/>
      <c r="K1057" s="5">
        <v>215</v>
      </c>
      <c r="L1057" s="5">
        <v>17</v>
      </c>
      <c r="M1057" s="5">
        <v>3</v>
      </c>
      <c r="N1057" s="5" t="s">
        <v>3</v>
      </c>
      <c r="O1057" s="5">
        <v>2</v>
      </c>
      <c r="P1057" s="5">
        <f>ROUND(Source!EL1039,O1057)</f>
        <v>0</v>
      </c>
      <c r="Q1057" s="5"/>
      <c r="R1057" s="5"/>
      <c r="S1057" s="5"/>
      <c r="T1057" s="5"/>
      <c r="U1057" s="5"/>
      <c r="V1057" s="5"/>
      <c r="W1057" s="5">
        <v>0</v>
      </c>
      <c r="X1057" s="5">
        <v>1</v>
      </c>
      <c r="Y1057" s="5">
        <v>0</v>
      </c>
      <c r="Z1057" s="5">
        <v>0</v>
      </c>
      <c r="AA1057" s="5">
        <v>1</v>
      </c>
      <c r="AB1057" s="5">
        <v>0</v>
      </c>
    </row>
    <row r="1058" spans="1:206" x14ac:dyDescent="0.2">
      <c r="A1058" s="5">
        <v>50</v>
      </c>
      <c r="B1058" s="5">
        <v>0</v>
      </c>
      <c r="C1058" s="5">
        <v>0</v>
      </c>
      <c r="D1058" s="5">
        <v>1</v>
      </c>
      <c r="E1058" s="5">
        <v>217</v>
      </c>
      <c r="F1058" s="5">
        <f>ROUND(Source!AU1039,O1058)</f>
        <v>0</v>
      </c>
      <c r="G1058" s="5" t="s">
        <v>126</v>
      </c>
      <c r="H1058" s="5" t="s">
        <v>127</v>
      </c>
      <c r="I1058" s="5"/>
      <c r="J1058" s="5"/>
      <c r="K1058" s="5">
        <v>217</v>
      </c>
      <c r="L1058" s="5">
        <v>18</v>
      </c>
      <c r="M1058" s="5">
        <v>3</v>
      </c>
      <c r="N1058" s="5" t="s">
        <v>3</v>
      </c>
      <c r="O1058" s="5">
        <v>2</v>
      </c>
      <c r="P1058" s="5">
        <f>ROUND(Source!EM1039,O1058)</f>
        <v>0</v>
      </c>
      <c r="Q1058" s="5"/>
      <c r="R1058" s="5"/>
      <c r="S1058" s="5"/>
      <c r="T1058" s="5"/>
      <c r="U1058" s="5"/>
      <c r="V1058" s="5"/>
      <c r="W1058" s="5">
        <v>0</v>
      </c>
      <c r="X1058" s="5">
        <v>1</v>
      </c>
      <c r="Y1058" s="5">
        <v>0</v>
      </c>
      <c r="Z1058" s="5">
        <v>0</v>
      </c>
      <c r="AA1058" s="5">
        <v>1</v>
      </c>
      <c r="AB1058" s="5">
        <v>0</v>
      </c>
    </row>
    <row r="1059" spans="1:206" x14ac:dyDescent="0.2">
      <c r="A1059" s="5">
        <v>50</v>
      </c>
      <c r="B1059" s="5">
        <v>0</v>
      </c>
      <c r="C1059" s="5">
        <v>0</v>
      </c>
      <c r="D1059" s="5">
        <v>1</v>
      </c>
      <c r="E1059" s="5">
        <v>230</v>
      </c>
      <c r="F1059" s="5">
        <f>ROUND(Source!BA1039,O1059)</f>
        <v>0</v>
      </c>
      <c r="G1059" s="5" t="s">
        <v>128</v>
      </c>
      <c r="H1059" s="5" t="s">
        <v>129</v>
      </c>
      <c r="I1059" s="5"/>
      <c r="J1059" s="5"/>
      <c r="K1059" s="5">
        <v>230</v>
      </c>
      <c r="L1059" s="5">
        <v>19</v>
      </c>
      <c r="M1059" s="5">
        <v>3</v>
      </c>
      <c r="N1059" s="5" t="s">
        <v>3</v>
      </c>
      <c r="O1059" s="5">
        <v>2</v>
      </c>
      <c r="P1059" s="5">
        <f>ROUND(Source!ES1039,O1059)</f>
        <v>0</v>
      </c>
      <c r="Q1059" s="5"/>
      <c r="R1059" s="5"/>
      <c r="S1059" s="5"/>
      <c r="T1059" s="5"/>
      <c r="U1059" s="5"/>
      <c r="V1059" s="5"/>
      <c r="W1059" s="5">
        <v>0</v>
      </c>
      <c r="X1059" s="5">
        <v>1</v>
      </c>
      <c r="Y1059" s="5">
        <v>0</v>
      </c>
      <c r="Z1059" s="5">
        <v>0</v>
      </c>
      <c r="AA1059" s="5">
        <v>1</v>
      </c>
      <c r="AB1059" s="5">
        <v>0</v>
      </c>
    </row>
    <row r="1060" spans="1:206" x14ac:dyDescent="0.2">
      <c r="A1060" s="5">
        <v>50</v>
      </c>
      <c r="B1060" s="5">
        <v>0</v>
      </c>
      <c r="C1060" s="5">
        <v>0</v>
      </c>
      <c r="D1060" s="5">
        <v>1</v>
      </c>
      <c r="E1060" s="5">
        <v>206</v>
      </c>
      <c r="F1060" s="5">
        <f>ROUND(Source!T1039,O1060)</f>
        <v>0</v>
      </c>
      <c r="G1060" s="5" t="s">
        <v>130</v>
      </c>
      <c r="H1060" s="5" t="s">
        <v>131</v>
      </c>
      <c r="I1060" s="5"/>
      <c r="J1060" s="5"/>
      <c r="K1060" s="5">
        <v>206</v>
      </c>
      <c r="L1060" s="5">
        <v>20</v>
      </c>
      <c r="M1060" s="5">
        <v>3</v>
      </c>
      <c r="N1060" s="5" t="s">
        <v>3</v>
      </c>
      <c r="O1060" s="5">
        <v>2</v>
      </c>
      <c r="P1060" s="5">
        <f>ROUND(Source!DL1039,O1060)</f>
        <v>0</v>
      </c>
      <c r="Q1060" s="5"/>
      <c r="R1060" s="5"/>
      <c r="S1060" s="5"/>
      <c r="T1060" s="5"/>
      <c r="U1060" s="5"/>
      <c r="V1060" s="5"/>
      <c r="W1060" s="5">
        <v>0</v>
      </c>
      <c r="X1060" s="5">
        <v>1</v>
      </c>
      <c r="Y1060" s="5">
        <v>0</v>
      </c>
      <c r="Z1060" s="5">
        <v>0</v>
      </c>
      <c r="AA1060" s="5">
        <v>1</v>
      </c>
      <c r="AB1060" s="5">
        <v>0</v>
      </c>
    </row>
    <row r="1061" spans="1:206" x14ac:dyDescent="0.2">
      <c r="A1061" s="5">
        <v>50</v>
      </c>
      <c r="B1061" s="5">
        <v>0</v>
      </c>
      <c r="C1061" s="5">
        <v>0</v>
      </c>
      <c r="D1061" s="5">
        <v>1</v>
      </c>
      <c r="E1061" s="5">
        <v>207</v>
      </c>
      <c r="F1061" s="5">
        <f>Source!U1039</f>
        <v>20.722324999999998</v>
      </c>
      <c r="G1061" s="5" t="s">
        <v>132</v>
      </c>
      <c r="H1061" s="5" t="s">
        <v>133</v>
      </c>
      <c r="I1061" s="5"/>
      <c r="J1061" s="5"/>
      <c r="K1061" s="5">
        <v>207</v>
      </c>
      <c r="L1061" s="5">
        <v>21</v>
      </c>
      <c r="M1061" s="5">
        <v>3</v>
      </c>
      <c r="N1061" s="5" t="s">
        <v>3</v>
      </c>
      <c r="O1061" s="5">
        <v>-1</v>
      </c>
      <c r="P1061" s="5">
        <f>Source!DM1039</f>
        <v>20.722324999999998</v>
      </c>
      <c r="Q1061" s="5"/>
      <c r="R1061" s="5"/>
      <c r="S1061" s="5"/>
      <c r="T1061" s="5"/>
      <c r="U1061" s="5"/>
      <c r="V1061" s="5"/>
      <c r="W1061" s="5">
        <v>20.722325000000001</v>
      </c>
      <c r="X1061" s="5">
        <v>1</v>
      </c>
      <c r="Y1061" s="5">
        <v>20.722325000000001</v>
      </c>
      <c r="Z1061" s="5">
        <v>20.722325000000001</v>
      </c>
      <c r="AA1061" s="5">
        <v>1</v>
      </c>
      <c r="AB1061" s="5">
        <v>20.722325000000001</v>
      </c>
    </row>
    <row r="1062" spans="1:206" x14ac:dyDescent="0.2">
      <c r="A1062" s="5">
        <v>50</v>
      </c>
      <c r="B1062" s="5">
        <v>0</v>
      </c>
      <c r="C1062" s="5">
        <v>0</v>
      </c>
      <c r="D1062" s="5">
        <v>1</v>
      </c>
      <c r="E1062" s="5">
        <v>208</v>
      </c>
      <c r="F1062" s="5">
        <f>Source!V1039</f>
        <v>0</v>
      </c>
      <c r="G1062" s="5" t="s">
        <v>134</v>
      </c>
      <c r="H1062" s="5" t="s">
        <v>135</v>
      </c>
      <c r="I1062" s="5"/>
      <c r="J1062" s="5"/>
      <c r="K1062" s="5">
        <v>208</v>
      </c>
      <c r="L1062" s="5">
        <v>22</v>
      </c>
      <c r="M1062" s="5">
        <v>3</v>
      </c>
      <c r="N1062" s="5" t="s">
        <v>3</v>
      </c>
      <c r="O1062" s="5">
        <v>-1</v>
      </c>
      <c r="P1062" s="5">
        <f>Source!DN1039</f>
        <v>0</v>
      </c>
      <c r="Q1062" s="5"/>
      <c r="R1062" s="5"/>
      <c r="S1062" s="5"/>
      <c r="T1062" s="5"/>
      <c r="U1062" s="5"/>
      <c r="V1062" s="5"/>
      <c r="W1062" s="5">
        <v>0</v>
      </c>
      <c r="X1062" s="5">
        <v>1</v>
      </c>
      <c r="Y1062" s="5">
        <v>0</v>
      </c>
      <c r="Z1062" s="5">
        <v>0</v>
      </c>
      <c r="AA1062" s="5">
        <v>1</v>
      </c>
      <c r="AB1062" s="5">
        <v>0</v>
      </c>
    </row>
    <row r="1063" spans="1:206" x14ac:dyDescent="0.2">
      <c r="A1063" s="5">
        <v>50</v>
      </c>
      <c r="B1063" s="5">
        <v>0</v>
      </c>
      <c r="C1063" s="5">
        <v>0</v>
      </c>
      <c r="D1063" s="5">
        <v>1</v>
      </c>
      <c r="E1063" s="5">
        <v>209</v>
      </c>
      <c r="F1063" s="5">
        <f>ROUND(Source!W1039,O1063)</f>
        <v>0</v>
      </c>
      <c r="G1063" s="5" t="s">
        <v>136</v>
      </c>
      <c r="H1063" s="5" t="s">
        <v>137</v>
      </c>
      <c r="I1063" s="5"/>
      <c r="J1063" s="5"/>
      <c r="K1063" s="5">
        <v>209</v>
      </c>
      <c r="L1063" s="5">
        <v>23</v>
      </c>
      <c r="M1063" s="5">
        <v>3</v>
      </c>
      <c r="N1063" s="5" t="s">
        <v>3</v>
      </c>
      <c r="O1063" s="5">
        <v>2</v>
      </c>
      <c r="P1063" s="5">
        <f>ROUND(Source!DO1039,O1063)</f>
        <v>0</v>
      </c>
      <c r="Q1063" s="5"/>
      <c r="R1063" s="5"/>
      <c r="S1063" s="5"/>
      <c r="T1063" s="5"/>
      <c r="U1063" s="5"/>
      <c r="V1063" s="5"/>
      <c r="W1063" s="5">
        <v>0</v>
      </c>
      <c r="X1063" s="5">
        <v>1</v>
      </c>
      <c r="Y1063" s="5">
        <v>0</v>
      </c>
      <c r="Z1063" s="5">
        <v>0</v>
      </c>
      <c r="AA1063" s="5">
        <v>1</v>
      </c>
      <c r="AB1063" s="5">
        <v>0</v>
      </c>
    </row>
    <row r="1064" spans="1:206" x14ac:dyDescent="0.2">
      <c r="A1064" s="5">
        <v>50</v>
      </c>
      <c r="B1064" s="5">
        <v>0</v>
      </c>
      <c r="C1064" s="5">
        <v>0</v>
      </c>
      <c r="D1064" s="5">
        <v>1</v>
      </c>
      <c r="E1064" s="5">
        <v>233</v>
      </c>
      <c r="F1064" s="5">
        <f>ROUND(Source!BD1039,O1064)</f>
        <v>0</v>
      </c>
      <c r="G1064" s="5" t="s">
        <v>138</v>
      </c>
      <c r="H1064" s="5" t="s">
        <v>139</v>
      </c>
      <c r="I1064" s="5"/>
      <c r="J1064" s="5"/>
      <c r="K1064" s="5">
        <v>233</v>
      </c>
      <c r="L1064" s="5">
        <v>24</v>
      </c>
      <c r="M1064" s="5">
        <v>3</v>
      </c>
      <c r="N1064" s="5" t="s">
        <v>3</v>
      </c>
      <c r="O1064" s="5">
        <v>2</v>
      </c>
      <c r="P1064" s="5">
        <f>ROUND(Source!EV1039,O1064)</f>
        <v>0</v>
      </c>
      <c r="Q1064" s="5"/>
      <c r="R1064" s="5"/>
      <c r="S1064" s="5"/>
      <c r="T1064" s="5"/>
      <c r="U1064" s="5"/>
      <c r="V1064" s="5"/>
      <c r="W1064" s="5">
        <v>0</v>
      </c>
      <c r="X1064" s="5">
        <v>1</v>
      </c>
      <c r="Y1064" s="5">
        <v>0</v>
      </c>
      <c r="Z1064" s="5">
        <v>0</v>
      </c>
      <c r="AA1064" s="5">
        <v>1</v>
      </c>
      <c r="AB1064" s="5">
        <v>0</v>
      </c>
    </row>
    <row r="1065" spans="1:206" x14ac:dyDescent="0.2">
      <c r="A1065" s="5">
        <v>50</v>
      </c>
      <c r="B1065" s="5">
        <v>0</v>
      </c>
      <c r="C1065" s="5">
        <v>0</v>
      </c>
      <c r="D1065" s="5">
        <v>1</v>
      </c>
      <c r="E1065" s="5">
        <v>210</v>
      </c>
      <c r="F1065" s="5">
        <f>ROUND(Source!X1039,O1065)</f>
        <v>332.78</v>
      </c>
      <c r="G1065" s="5" t="s">
        <v>140</v>
      </c>
      <c r="H1065" s="5" t="s">
        <v>141</v>
      </c>
      <c r="I1065" s="5"/>
      <c r="J1065" s="5"/>
      <c r="K1065" s="5">
        <v>210</v>
      </c>
      <c r="L1065" s="5">
        <v>25</v>
      </c>
      <c r="M1065" s="5">
        <v>3</v>
      </c>
      <c r="N1065" s="5" t="s">
        <v>3</v>
      </c>
      <c r="O1065" s="5">
        <v>2</v>
      </c>
      <c r="P1065" s="5">
        <f>ROUND(Source!DP1039,O1065)</f>
        <v>7960.22</v>
      </c>
      <c r="Q1065" s="5"/>
      <c r="R1065" s="5"/>
      <c r="S1065" s="5"/>
      <c r="T1065" s="5"/>
      <c r="U1065" s="5"/>
      <c r="V1065" s="5"/>
      <c r="W1065" s="5">
        <v>332.78</v>
      </c>
      <c r="X1065" s="5">
        <v>1</v>
      </c>
      <c r="Y1065" s="5">
        <v>332.78</v>
      </c>
      <c r="Z1065" s="5">
        <v>7960.22</v>
      </c>
      <c r="AA1065" s="5">
        <v>1</v>
      </c>
      <c r="AB1065" s="5">
        <v>7960.22</v>
      </c>
    </row>
    <row r="1066" spans="1:206" x14ac:dyDescent="0.2">
      <c r="A1066" s="5">
        <v>50</v>
      </c>
      <c r="B1066" s="5">
        <v>0</v>
      </c>
      <c r="C1066" s="5">
        <v>0</v>
      </c>
      <c r="D1066" s="5">
        <v>1</v>
      </c>
      <c r="E1066" s="5">
        <v>211</v>
      </c>
      <c r="F1066" s="5">
        <f>ROUND(Source!Y1039,O1066)</f>
        <v>250.24</v>
      </c>
      <c r="G1066" s="5" t="s">
        <v>142</v>
      </c>
      <c r="H1066" s="5" t="s">
        <v>143</v>
      </c>
      <c r="I1066" s="5"/>
      <c r="J1066" s="5"/>
      <c r="K1066" s="5">
        <v>211</v>
      </c>
      <c r="L1066" s="5">
        <v>26</v>
      </c>
      <c r="M1066" s="5">
        <v>3</v>
      </c>
      <c r="N1066" s="5" t="s">
        <v>3</v>
      </c>
      <c r="O1066" s="5">
        <v>2</v>
      </c>
      <c r="P1066" s="5">
        <f>ROUND(Source!DQ1039,O1066)</f>
        <v>3555.05</v>
      </c>
      <c r="Q1066" s="5"/>
      <c r="R1066" s="5"/>
      <c r="S1066" s="5"/>
      <c r="T1066" s="5"/>
      <c r="U1066" s="5"/>
      <c r="V1066" s="5"/>
      <c r="W1066" s="5">
        <v>250.24</v>
      </c>
      <c r="X1066" s="5">
        <v>1</v>
      </c>
      <c r="Y1066" s="5">
        <v>250.24</v>
      </c>
      <c r="Z1066" s="5">
        <v>3555.05</v>
      </c>
      <c r="AA1066" s="5">
        <v>1</v>
      </c>
      <c r="AB1066" s="5">
        <v>3555.05</v>
      </c>
    </row>
    <row r="1067" spans="1:206" x14ac:dyDescent="0.2">
      <c r="A1067" s="5">
        <v>50</v>
      </c>
      <c r="B1067" s="5">
        <v>0</v>
      </c>
      <c r="C1067" s="5">
        <v>0</v>
      </c>
      <c r="D1067" s="5">
        <v>1</v>
      </c>
      <c r="E1067" s="5">
        <v>224</v>
      </c>
      <c r="F1067" s="5">
        <f>ROUND(Source!AR1039,O1067)</f>
        <v>19883.080000000002</v>
      </c>
      <c r="G1067" s="5" t="s">
        <v>144</v>
      </c>
      <c r="H1067" s="5" t="s">
        <v>145</v>
      </c>
      <c r="I1067" s="5"/>
      <c r="J1067" s="5"/>
      <c r="K1067" s="5">
        <v>224</v>
      </c>
      <c r="L1067" s="5">
        <v>27</v>
      </c>
      <c r="M1067" s="5">
        <v>3</v>
      </c>
      <c r="N1067" s="5" t="s">
        <v>3</v>
      </c>
      <c r="O1067" s="5">
        <v>2</v>
      </c>
      <c r="P1067" s="5">
        <f>ROUND(Source!EJ1039,O1067)</f>
        <v>84401.44</v>
      </c>
      <c r="Q1067" s="5"/>
      <c r="R1067" s="5"/>
      <c r="S1067" s="5"/>
      <c r="T1067" s="5"/>
      <c r="U1067" s="5"/>
      <c r="V1067" s="5"/>
      <c r="W1067" s="5">
        <v>19883.080000000002</v>
      </c>
      <c r="X1067" s="5">
        <v>1</v>
      </c>
      <c r="Y1067" s="5">
        <v>19883.080000000002</v>
      </c>
      <c r="Z1067" s="5">
        <v>84401.44</v>
      </c>
      <c r="AA1067" s="5">
        <v>1</v>
      </c>
      <c r="AB1067" s="5">
        <v>84401.44</v>
      </c>
    </row>
    <row r="1069" spans="1:206" x14ac:dyDescent="0.2">
      <c r="A1069" s="1">
        <v>4</v>
      </c>
      <c r="B1069" s="1">
        <v>1</v>
      </c>
      <c r="C1069" s="1"/>
      <c r="D1069" s="1">
        <f>ROW(A1076)</f>
        <v>1076</v>
      </c>
      <c r="E1069" s="1"/>
      <c r="F1069" s="1" t="s">
        <v>14</v>
      </c>
      <c r="G1069" s="1" t="s">
        <v>893</v>
      </c>
      <c r="H1069" s="1" t="s">
        <v>3</v>
      </c>
      <c r="I1069" s="1">
        <v>0</v>
      </c>
      <c r="J1069" s="1"/>
      <c r="K1069" s="1">
        <v>-1</v>
      </c>
      <c r="L1069" s="1"/>
      <c r="M1069" s="1" t="s">
        <v>3</v>
      </c>
      <c r="N1069" s="1"/>
      <c r="O1069" s="1"/>
      <c r="P1069" s="1"/>
      <c r="Q1069" s="1"/>
      <c r="R1069" s="1"/>
      <c r="S1069" s="1">
        <v>0</v>
      </c>
      <c r="T1069" s="1">
        <v>0</v>
      </c>
      <c r="U1069" s="1" t="s">
        <v>3</v>
      </c>
      <c r="V1069" s="1">
        <v>0</v>
      </c>
      <c r="W1069" s="1"/>
      <c r="X1069" s="1"/>
      <c r="Y1069" s="1"/>
      <c r="Z1069" s="1"/>
      <c r="AA1069" s="1"/>
      <c r="AB1069" s="1" t="s">
        <v>3</v>
      </c>
      <c r="AC1069" s="1" t="s">
        <v>3</v>
      </c>
      <c r="AD1069" s="1" t="s">
        <v>3</v>
      </c>
      <c r="AE1069" s="1" t="s">
        <v>3</v>
      </c>
      <c r="AF1069" s="1" t="s">
        <v>3</v>
      </c>
      <c r="AG1069" s="1" t="s">
        <v>3</v>
      </c>
      <c r="AH1069" s="1"/>
      <c r="AI1069" s="1"/>
      <c r="AJ1069" s="1"/>
      <c r="AK1069" s="1"/>
      <c r="AL1069" s="1"/>
      <c r="AM1069" s="1"/>
      <c r="AN1069" s="1"/>
      <c r="AO1069" s="1"/>
      <c r="AP1069" s="1" t="s">
        <v>3</v>
      </c>
      <c r="AQ1069" s="1" t="s">
        <v>3</v>
      </c>
      <c r="AR1069" s="1" t="s">
        <v>3</v>
      </c>
      <c r="AS1069" s="1"/>
      <c r="AT1069" s="1"/>
      <c r="AU1069" s="1"/>
      <c r="AV1069" s="1"/>
      <c r="AW1069" s="1"/>
      <c r="AX1069" s="1"/>
      <c r="AY1069" s="1"/>
      <c r="AZ1069" s="1" t="s">
        <v>3</v>
      </c>
      <c r="BA1069" s="1"/>
      <c r="BB1069" s="1" t="s">
        <v>3</v>
      </c>
      <c r="BC1069" s="1" t="s">
        <v>3</v>
      </c>
      <c r="BD1069" s="1" t="s">
        <v>3</v>
      </c>
      <c r="BE1069" s="1" t="s">
        <v>3</v>
      </c>
      <c r="BF1069" s="1" t="s">
        <v>3</v>
      </c>
      <c r="BG1069" s="1" t="s">
        <v>3</v>
      </c>
      <c r="BH1069" s="1" t="s">
        <v>3</v>
      </c>
      <c r="BI1069" s="1" t="s">
        <v>3</v>
      </c>
      <c r="BJ1069" s="1" t="s">
        <v>3</v>
      </c>
      <c r="BK1069" s="1" t="s">
        <v>3</v>
      </c>
      <c r="BL1069" s="1" t="s">
        <v>3</v>
      </c>
      <c r="BM1069" s="1" t="s">
        <v>3</v>
      </c>
      <c r="BN1069" s="1" t="s">
        <v>3</v>
      </c>
      <c r="BO1069" s="1" t="s">
        <v>3</v>
      </c>
      <c r="BP1069" s="1" t="s">
        <v>3</v>
      </c>
      <c r="BQ1069" s="1"/>
      <c r="BR1069" s="1"/>
      <c r="BS1069" s="1"/>
      <c r="BT1069" s="1"/>
      <c r="BU1069" s="1"/>
      <c r="BV1069" s="1"/>
      <c r="BW1069" s="1"/>
      <c r="BX1069" s="1">
        <v>0</v>
      </c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>
        <v>0</v>
      </c>
    </row>
    <row r="1071" spans="1:206" x14ac:dyDescent="0.2">
      <c r="A1071" s="3">
        <v>52</v>
      </c>
      <c r="B1071" s="3">
        <f t="shared" ref="B1071:G1071" si="861">B1076</f>
        <v>1</v>
      </c>
      <c r="C1071" s="3">
        <f t="shared" si="861"/>
        <v>4</v>
      </c>
      <c r="D1071" s="3">
        <f t="shared" si="861"/>
        <v>1069</v>
      </c>
      <c r="E1071" s="3">
        <f t="shared" si="861"/>
        <v>0</v>
      </c>
      <c r="F1071" s="3" t="str">
        <f t="shared" si="861"/>
        <v>Новый раздел</v>
      </c>
      <c r="G1071" s="3" t="str">
        <f t="shared" si="861"/>
        <v>Оборудование мойки</v>
      </c>
      <c r="H1071" s="3"/>
      <c r="I1071" s="3"/>
      <c r="J1071" s="3"/>
      <c r="K1071" s="3"/>
      <c r="L1071" s="3"/>
      <c r="M1071" s="3"/>
      <c r="N1071" s="3"/>
      <c r="O1071" s="3">
        <f t="shared" ref="O1071:AT1071" si="862">O1076</f>
        <v>0</v>
      </c>
      <c r="P1071" s="3">
        <f t="shared" si="862"/>
        <v>0</v>
      </c>
      <c r="Q1071" s="3">
        <f t="shared" si="862"/>
        <v>0</v>
      </c>
      <c r="R1071" s="3">
        <f t="shared" si="862"/>
        <v>0</v>
      </c>
      <c r="S1071" s="3">
        <f t="shared" si="862"/>
        <v>0</v>
      </c>
      <c r="T1071" s="3">
        <f t="shared" si="862"/>
        <v>0</v>
      </c>
      <c r="U1071" s="3">
        <f t="shared" si="862"/>
        <v>0</v>
      </c>
      <c r="V1071" s="3">
        <f t="shared" si="862"/>
        <v>0</v>
      </c>
      <c r="W1071" s="3">
        <f t="shared" si="862"/>
        <v>0</v>
      </c>
      <c r="X1071" s="3">
        <f t="shared" si="862"/>
        <v>0</v>
      </c>
      <c r="Y1071" s="3">
        <f t="shared" si="862"/>
        <v>0</v>
      </c>
      <c r="Z1071" s="3">
        <f t="shared" si="862"/>
        <v>0</v>
      </c>
      <c r="AA1071" s="3">
        <f t="shared" si="862"/>
        <v>0</v>
      </c>
      <c r="AB1071" s="3">
        <f t="shared" si="862"/>
        <v>0</v>
      </c>
      <c r="AC1071" s="3">
        <f t="shared" si="862"/>
        <v>0</v>
      </c>
      <c r="AD1071" s="3">
        <f t="shared" si="862"/>
        <v>0</v>
      </c>
      <c r="AE1071" s="3">
        <f t="shared" si="862"/>
        <v>0</v>
      </c>
      <c r="AF1071" s="3">
        <f t="shared" si="862"/>
        <v>0</v>
      </c>
      <c r="AG1071" s="3">
        <f t="shared" si="862"/>
        <v>0</v>
      </c>
      <c r="AH1071" s="3">
        <f t="shared" si="862"/>
        <v>0</v>
      </c>
      <c r="AI1071" s="3">
        <f t="shared" si="862"/>
        <v>0</v>
      </c>
      <c r="AJ1071" s="3">
        <f t="shared" si="862"/>
        <v>0</v>
      </c>
      <c r="AK1071" s="3">
        <f t="shared" si="862"/>
        <v>0</v>
      </c>
      <c r="AL1071" s="3">
        <f t="shared" si="862"/>
        <v>0</v>
      </c>
      <c r="AM1071" s="3">
        <f t="shared" si="862"/>
        <v>0</v>
      </c>
      <c r="AN1071" s="3">
        <f t="shared" si="862"/>
        <v>0</v>
      </c>
      <c r="AO1071" s="3">
        <f t="shared" si="862"/>
        <v>0</v>
      </c>
      <c r="AP1071" s="3">
        <f t="shared" si="862"/>
        <v>0</v>
      </c>
      <c r="AQ1071" s="3">
        <f t="shared" si="862"/>
        <v>0</v>
      </c>
      <c r="AR1071" s="3">
        <f t="shared" si="862"/>
        <v>0</v>
      </c>
      <c r="AS1071" s="3">
        <f t="shared" si="862"/>
        <v>0</v>
      </c>
      <c r="AT1071" s="3">
        <f t="shared" si="862"/>
        <v>0</v>
      </c>
      <c r="AU1071" s="3">
        <f t="shared" ref="AU1071:BZ1071" si="863">AU1076</f>
        <v>0</v>
      </c>
      <c r="AV1071" s="3">
        <f t="shared" si="863"/>
        <v>0</v>
      </c>
      <c r="AW1071" s="3">
        <f t="shared" si="863"/>
        <v>0</v>
      </c>
      <c r="AX1071" s="3">
        <f t="shared" si="863"/>
        <v>0</v>
      </c>
      <c r="AY1071" s="3">
        <f t="shared" si="863"/>
        <v>0</v>
      </c>
      <c r="AZ1071" s="3">
        <f t="shared" si="863"/>
        <v>0</v>
      </c>
      <c r="BA1071" s="3">
        <f t="shared" si="863"/>
        <v>0</v>
      </c>
      <c r="BB1071" s="3">
        <f t="shared" si="863"/>
        <v>0</v>
      </c>
      <c r="BC1071" s="3">
        <f t="shared" si="863"/>
        <v>0</v>
      </c>
      <c r="BD1071" s="3">
        <f t="shared" si="863"/>
        <v>0</v>
      </c>
      <c r="BE1071" s="3">
        <f t="shared" si="863"/>
        <v>0</v>
      </c>
      <c r="BF1071" s="3">
        <f t="shared" si="863"/>
        <v>0</v>
      </c>
      <c r="BG1071" s="3">
        <f t="shared" si="863"/>
        <v>0</v>
      </c>
      <c r="BH1071" s="3">
        <f t="shared" si="863"/>
        <v>0</v>
      </c>
      <c r="BI1071" s="3">
        <f t="shared" si="863"/>
        <v>0</v>
      </c>
      <c r="BJ1071" s="3">
        <f t="shared" si="863"/>
        <v>0</v>
      </c>
      <c r="BK1071" s="3">
        <f t="shared" si="863"/>
        <v>0</v>
      </c>
      <c r="BL1071" s="3">
        <f t="shared" si="863"/>
        <v>0</v>
      </c>
      <c r="BM1071" s="3">
        <f t="shared" si="863"/>
        <v>0</v>
      </c>
      <c r="BN1071" s="3">
        <f t="shared" si="863"/>
        <v>0</v>
      </c>
      <c r="BO1071" s="3">
        <f t="shared" si="863"/>
        <v>0</v>
      </c>
      <c r="BP1071" s="3">
        <f t="shared" si="863"/>
        <v>0</v>
      </c>
      <c r="BQ1071" s="3">
        <f t="shared" si="863"/>
        <v>0</v>
      </c>
      <c r="BR1071" s="3">
        <f t="shared" si="863"/>
        <v>0</v>
      </c>
      <c r="BS1071" s="3">
        <f t="shared" si="863"/>
        <v>0</v>
      </c>
      <c r="BT1071" s="3">
        <f t="shared" si="863"/>
        <v>0</v>
      </c>
      <c r="BU1071" s="3">
        <f t="shared" si="863"/>
        <v>0</v>
      </c>
      <c r="BV1071" s="3">
        <f t="shared" si="863"/>
        <v>0</v>
      </c>
      <c r="BW1071" s="3">
        <f t="shared" si="863"/>
        <v>0</v>
      </c>
      <c r="BX1071" s="3">
        <f t="shared" si="863"/>
        <v>0</v>
      </c>
      <c r="BY1071" s="3">
        <f t="shared" si="863"/>
        <v>0</v>
      </c>
      <c r="BZ1071" s="3">
        <f t="shared" si="863"/>
        <v>0</v>
      </c>
      <c r="CA1071" s="3">
        <f t="shared" ref="CA1071:DF1071" si="864">CA1076</f>
        <v>0</v>
      </c>
      <c r="CB1071" s="3">
        <f t="shared" si="864"/>
        <v>0</v>
      </c>
      <c r="CC1071" s="3">
        <f t="shared" si="864"/>
        <v>0</v>
      </c>
      <c r="CD1071" s="3">
        <f t="shared" si="864"/>
        <v>0</v>
      </c>
      <c r="CE1071" s="3">
        <f t="shared" si="864"/>
        <v>0</v>
      </c>
      <c r="CF1071" s="3">
        <f t="shared" si="864"/>
        <v>0</v>
      </c>
      <c r="CG1071" s="3">
        <f t="shared" si="864"/>
        <v>0</v>
      </c>
      <c r="CH1071" s="3">
        <f t="shared" si="864"/>
        <v>0</v>
      </c>
      <c r="CI1071" s="3">
        <f t="shared" si="864"/>
        <v>0</v>
      </c>
      <c r="CJ1071" s="3">
        <f t="shared" si="864"/>
        <v>0</v>
      </c>
      <c r="CK1071" s="3">
        <f t="shared" si="864"/>
        <v>0</v>
      </c>
      <c r="CL1071" s="3">
        <f t="shared" si="864"/>
        <v>0</v>
      </c>
      <c r="CM1071" s="3">
        <f t="shared" si="864"/>
        <v>0</v>
      </c>
      <c r="CN1071" s="3">
        <f t="shared" si="864"/>
        <v>0</v>
      </c>
      <c r="CO1071" s="3">
        <f t="shared" si="864"/>
        <v>0</v>
      </c>
      <c r="CP1071" s="3">
        <f t="shared" si="864"/>
        <v>0</v>
      </c>
      <c r="CQ1071" s="3">
        <f t="shared" si="864"/>
        <v>0</v>
      </c>
      <c r="CR1071" s="3">
        <f t="shared" si="864"/>
        <v>0</v>
      </c>
      <c r="CS1071" s="3">
        <f t="shared" si="864"/>
        <v>0</v>
      </c>
      <c r="CT1071" s="3">
        <f t="shared" si="864"/>
        <v>0</v>
      </c>
      <c r="CU1071" s="3">
        <f t="shared" si="864"/>
        <v>0</v>
      </c>
      <c r="CV1071" s="3">
        <f t="shared" si="864"/>
        <v>0</v>
      </c>
      <c r="CW1071" s="3">
        <f t="shared" si="864"/>
        <v>0</v>
      </c>
      <c r="CX1071" s="3">
        <f t="shared" si="864"/>
        <v>0</v>
      </c>
      <c r="CY1071" s="3">
        <f t="shared" si="864"/>
        <v>0</v>
      </c>
      <c r="CZ1071" s="3">
        <f t="shared" si="864"/>
        <v>0</v>
      </c>
      <c r="DA1071" s="3">
        <f t="shared" si="864"/>
        <v>0</v>
      </c>
      <c r="DB1071" s="3">
        <f t="shared" si="864"/>
        <v>0</v>
      </c>
      <c r="DC1071" s="3">
        <f t="shared" si="864"/>
        <v>0</v>
      </c>
      <c r="DD1071" s="3">
        <f t="shared" si="864"/>
        <v>0</v>
      </c>
      <c r="DE1071" s="3">
        <f t="shared" si="864"/>
        <v>0</v>
      </c>
      <c r="DF1071" s="3">
        <f t="shared" si="864"/>
        <v>0</v>
      </c>
      <c r="DG1071" s="4">
        <f t="shared" ref="DG1071:EL1071" si="865">DG1076</f>
        <v>5128489.45</v>
      </c>
      <c r="DH1071" s="4">
        <f t="shared" si="865"/>
        <v>5128489.45</v>
      </c>
      <c r="DI1071" s="4">
        <f t="shared" si="865"/>
        <v>0</v>
      </c>
      <c r="DJ1071" s="4">
        <f t="shared" si="865"/>
        <v>0</v>
      </c>
      <c r="DK1071" s="4">
        <f t="shared" si="865"/>
        <v>0</v>
      </c>
      <c r="DL1071" s="4">
        <f t="shared" si="865"/>
        <v>0</v>
      </c>
      <c r="DM1071" s="4">
        <f t="shared" si="865"/>
        <v>0</v>
      </c>
      <c r="DN1071" s="4">
        <f t="shared" si="865"/>
        <v>0</v>
      </c>
      <c r="DO1071" s="4">
        <f t="shared" si="865"/>
        <v>0</v>
      </c>
      <c r="DP1071" s="4">
        <f t="shared" si="865"/>
        <v>0</v>
      </c>
      <c r="DQ1071" s="4">
        <f t="shared" si="865"/>
        <v>0</v>
      </c>
      <c r="DR1071" s="4">
        <f t="shared" si="865"/>
        <v>0</v>
      </c>
      <c r="DS1071" s="4">
        <f t="shared" si="865"/>
        <v>0</v>
      </c>
      <c r="DT1071" s="4">
        <f t="shared" si="865"/>
        <v>5128489.45</v>
      </c>
      <c r="DU1071" s="4">
        <f t="shared" si="865"/>
        <v>5128489.45</v>
      </c>
      <c r="DV1071" s="4">
        <f t="shared" si="865"/>
        <v>0</v>
      </c>
      <c r="DW1071" s="4">
        <f t="shared" si="865"/>
        <v>0</v>
      </c>
      <c r="DX1071" s="4">
        <f t="shared" si="865"/>
        <v>0</v>
      </c>
      <c r="DY1071" s="4">
        <f t="shared" si="865"/>
        <v>0</v>
      </c>
      <c r="DZ1071" s="4">
        <f t="shared" si="865"/>
        <v>0</v>
      </c>
      <c r="EA1071" s="4">
        <f t="shared" si="865"/>
        <v>0</v>
      </c>
      <c r="EB1071" s="4">
        <f t="shared" si="865"/>
        <v>0</v>
      </c>
      <c r="EC1071" s="4">
        <f t="shared" si="865"/>
        <v>0</v>
      </c>
      <c r="ED1071" s="4">
        <f t="shared" si="865"/>
        <v>0</v>
      </c>
      <c r="EE1071" s="4">
        <f t="shared" si="865"/>
        <v>0</v>
      </c>
      <c r="EF1071" s="4">
        <f t="shared" si="865"/>
        <v>0</v>
      </c>
      <c r="EG1071" s="4">
        <f t="shared" si="865"/>
        <v>0</v>
      </c>
      <c r="EH1071" s="4">
        <f t="shared" si="865"/>
        <v>5128489.45</v>
      </c>
      <c r="EI1071" s="4">
        <f t="shared" si="865"/>
        <v>0</v>
      </c>
      <c r="EJ1071" s="4">
        <f t="shared" si="865"/>
        <v>5128489.45</v>
      </c>
      <c r="EK1071" s="4">
        <f t="shared" si="865"/>
        <v>0</v>
      </c>
      <c r="EL1071" s="4">
        <f t="shared" si="865"/>
        <v>0</v>
      </c>
      <c r="EM1071" s="4">
        <f t="shared" ref="EM1071:FR1071" si="866">EM1076</f>
        <v>0</v>
      </c>
      <c r="EN1071" s="4">
        <f t="shared" si="866"/>
        <v>5128489.45</v>
      </c>
      <c r="EO1071" s="4">
        <f t="shared" si="866"/>
        <v>0</v>
      </c>
      <c r="EP1071" s="4">
        <f t="shared" si="866"/>
        <v>0</v>
      </c>
      <c r="EQ1071" s="4">
        <f t="shared" si="866"/>
        <v>0</v>
      </c>
      <c r="ER1071" s="4">
        <f t="shared" si="866"/>
        <v>5128489.45</v>
      </c>
      <c r="ES1071" s="4">
        <f t="shared" si="866"/>
        <v>0</v>
      </c>
      <c r="ET1071" s="4">
        <f t="shared" si="866"/>
        <v>0</v>
      </c>
      <c r="EU1071" s="4">
        <f t="shared" si="866"/>
        <v>0</v>
      </c>
      <c r="EV1071" s="4">
        <f t="shared" si="866"/>
        <v>0</v>
      </c>
      <c r="EW1071" s="4">
        <f t="shared" si="866"/>
        <v>0</v>
      </c>
      <c r="EX1071" s="4">
        <f t="shared" si="866"/>
        <v>0</v>
      </c>
      <c r="EY1071" s="4">
        <f t="shared" si="866"/>
        <v>0</v>
      </c>
      <c r="EZ1071" s="4">
        <f t="shared" si="866"/>
        <v>0</v>
      </c>
      <c r="FA1071" s="4">
        <f t="shared" si="866"/>
        <v>0</v>
      </c>
      <c r="FB1071" s="4">
        <f t="shared" si="866"/>
        <v>0</v>
      </c>
      <c r="FC1071" s="4">
        <f t="shared" si="866"/>
        <v>0</v>
      </c>
      <c r="FD1071" s="4">
        <f t="shared" si="866"/>
        <v>0</v>
      </c>
      <c r="FE1071" s="4">
        <f t="shared" si="866"/>
        <v>0</v>
      </c>
      <c r="FF1071" s="4">
        <f t="shared" si="866"/>
        <v>0</v>
      </c>
      <c r="FG1071" s="4">
        <f t="shared" si="866"/>
        <v>0</v>
      </c>
      <c r="FH1071" s="4">
        <f t="shared" si="866"/>
        <v>0</v>
      </c>
      <c r="FI1071" s="4">
        <f t="shared" si="866"/>
        <v>0</v>
      </c>
      <c r="FJ1071" s="4">
        <f t="shared" si="866"/>
        <v>0</v>
      </c>
      <c r="FK1071" s="4">
        <f t="shared" si="866"/>
        <v>0</v>
      </c>
      <c r="FL1071" s="4">
        <f t="shared" si="866"/>
        <v>0</v>
      </c>
      <c r="FM1071" s="4">
        <f t="shared" si="866"/>
        <v>0</v>
      </c>
      <c r="FN1071" s="4">
        <f t="shared" si="866"/>
        <v>0</v>
      </c>
      <c r="FO1071" s="4">
        <f t="shared" si="866"/>
        <v>0</v>
      </c>
      <c r="FP1071" s="4">
        <f t="shared" si="866"/>
        <v>0</v>
      </c>
      <c r="FQ1071" s="4">
        <f t="shared" si="866"/>
        <v>5128489.45</v>
      </c>
      <c r="FR1071" s="4">
        <f t="shared" si="866"/>
        <v>0</v>
      </c>
      <c r="FS1071" s="4">
        <f t="shared" ref="FS1071:GX1071" si="867">FS1076</f>
        <v>5128489.45</v>
      </c>
      <c r="FT1071" s="4">
        <f t="shared" si="867"/>
        <v>0</v>
      </c>
      <c r="FU1071" s="4">
        <f t="shared" si="867"/>
        <v>0</v>
      </c>
      <c r="FV1071" s="4">
        <f t="shared" si="867"/>
        <v>0</v>
      </c>
      <c r="FW1071" s="4">
        <f t="shared" si="867"/>
        <v>5128489.45</v>
      </c>
      <c r="FX1071" s="4">
        <f t="shared" si="867"/>
        <v>0</v>
      </c>
      <c r="FY1071" s="4">
        <f t="shared" si="867"/>
        <v>0</v>
      </c>
      <c r="FZ1071" s="4">
        <f t="shared" si="867"/>
        <v>0</v>
      </c>
      <c r="GA1071" s="4">
        <f t="shared" si="867"/>
        <v>5128489.45</v>
      </c>
      <c r="GB1071" s="4">
        <f t="shared" si="867"/>
        <v>0</v>
      </c>
      <c r="GC1071" s="4">
        <f t="shared" si="867"/>
        <v>0</v>
      </c>
      <c r="GD1071" s="4">
        <f t="shared" si="867"/>
        <v>0</v>
      </c>
      <c r="GE1071" s="4">
        <f t="shared" si="867"/>
        <v>0</v>
      </c>
      <c r="GF1071" s="4">
        <f t="shared" si="867"/>
        <v>0</v>
      </c>
      <c r="GG1071" s="4">
        <f t="shared" si="867"/>
        <v>0</v>
      </c>
      <c r="GH1071" s="4">
        <f t="shared" si="867"/>
        <v>0</v>
      </c>
      <c r="GI1071" s="4">
        <f t="shared" si="867"/>
        <v>0</v>
      </c>
      <c r="GJ1071" s="4">
        <f t="shared" si="867"/>
        <v>0</v>
      </c>
      <c r="GK1071" s="4">
        <f t="shared" si="867"/>
        <v>0</v>
      </c>
      <c r="GL1071" s="4">
        <f t="shared" si="867"/>
        <v>0</v>
      </c>
      <c r="GM1071" s="4">
        <f t="shared" si="867"/>
        <v>0</v>
      </c>
      <c r="GN1071" s="4">
        <f t="shared" si="867"/>
        <v>0</v>
      </c>
      <c r="GO1071" s="4">
        <f t="shared" si="867"/>
        <v>0</v>
      </c>
      <c r="GP1071" s="4">
        <f t="shared" si="867"/>
        <v>0</v>
      </c>
      <c r="GQ1071" s="4">
        <f t="shared" si="867"/>
        <v>0</v>
      </c>
      <c r="GR1071" s="4">
        <f t="shared" si="867"/>
        <v>0</v>
      </c>
      <c r="GS1071" s="4">
        <f t="shared" si="867"/>
        <v>0</v>
      </c>
      <c r="GT1071" s="4">
        <f t="shared" si="867"/>
        <v>0</v>
      </c>
      <c r="GU1071" s="4">
        <f t="shared" si="867"/>
        <v>0</v>
      </c>
      <c r="GV1071" s="4">
        <f t="shared" si="867"/>
        <v>0</v>
      </c>
      <c r="GW1071" s="4">
        <f t="shared" si="867"/>
        <v>0</v>
      </c>
      <c r="GX1071" s="4">
        <f t="shared" si="867"/>
        <v>0</v>
      </c>
    </row>
    <row r="1073" spans="1:255" x14ac:dyDescent="0.2">
      <c r="A1073" s="2">
        <v>17</v>
      </c>
      <c r="B1073" s="2">
        <v>1</v>
      </c>
      <c r="C1073" s="2"/>
      <c r="D1073" s="2"/>
      <c r="E1073" s="2" t="s">
        <v>894</v>
      </c>
      <c r="F1073" s="2" t="s">
        <v>491</v>
      </c>
      <c r="G1073" s="2" t="s">
        <v>1241</v>
      </c>
      <c r="H1073" s="2" t="s">
        <v>493</v>
      </c>
      <c r="I1073" s="2">
        <v>1</v>
      </c>
      <c r="J1073" s="2">
        <v>0</v>
      </c>
      <c r="K1073" s="2">
        <v>1</v>
      </c>
      <c r="L1073" s="2"/>
      <c r="M1073" s="2"/>
      <c r="N1073" s="2"/>
      <c r="O1073" s="2">
        <f>ROUND(CP1073,2)</f>
        <v>0</v>
      </c>
      <c r="P1073" s="2">
        <f>ROUND((ROUND((AC1073*AW1073*I1073),2)*BC1073),2)</f>
        <v>0</v>
      </c>
      <c r="Q1073" s="2">
        <f>(ROUND((ROUND(((ET1073)*AV1073*I1073),2)*BB1073),2)+ROUND((ROUND(((AE1073-(EU1073))*AV1073*I1073),2)*BS1073),2))</f>
        <v>0</v>
      </c>
      <c r="R1073" s="2">
        <f>ROUND((ROUND((AE1073*AV1073*I1073),2)*BS1073),2)</f>
        <v>0</v>
      </c>
      <c r="S1073" s="2">
        <f>ROUND((ROUND((AF1073*AV1073*I1073),2)*BA1073),2)</f>
        <v>0</v>
      </c>
      <c r="T1073" s="2">
        <f>ROUND(CU1073*I1073,2)</f>
        <v>0</v>
      </c>
      <c r="U1073" s="2">
        <f>CV1073*I1073</f>
        <v>0</v>
      </c>
      <c r="V1073" s="2">
        <f>CW1073*I1073</f>
        <v>0</v>
      </c>
      <c r="W1073" s="2">
        <f>ROUND(CX1073*I1073,2)</f>
        <v>0</v>
      </c>
      <c r="X1073" s="2">
        <f>ROUND(CY1073,2)</f>
        <v>0</v>
      </c>
      <c r="Y1073" s="2">
        <f>ROUND(CZ1073,2)</f>
        <v>0</v>
      </c>
      <c r="Z1073" s="2"/>
      <c r="AA1073" s="2">
        <v>50417534</v>
      </c>
      <c r="AB1073" s="2">
        <f>ROUND((AC1073+AD1073+AF1073),6)</f>
        <v>0</v>
      </c>
      <c r="AC1073" s="2">
        <f>ROUND((ES1073),6)</f>
        <v>0</v>
      </c>
      <c r="AD1073" s="2">
        <f>ROUND((((ET1073)-(EU1073))+AE1073),6)</f>
        <v>0</v>
      </c>
      <c r="AE1073" s="2">
        <f>ROUND((EU1073),6)</f>
        <v>0</v>
      </c>
      <c r="AF1073" s="2">
        <f>ROUND((EV1073),6)</f>
        <v>0</v>
      </c>
      <c r="AG1073" s="2">
        <f>ROUND((AP1073),6)</f>
        <v>0</v>
      </c>
      <c r="AH1073" s="2">
        <f>(EW1073)</f>
        <v>0</v>
      </c>
      <c r="AI1073" s="2">
        <f>(EX1073)</f>
        <v>0</v>
      </c>
      <c r="AJ1073" s="2">
        <f>(AS1073)</f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v>0</v>
      </c>
      <c r="AV1073" s="2">
        <v>1</v>
      </c>
      <c r="AW1073" s="2">
        <v>1</v>
      </c>
      <c r="AX1073" s="2"/>
      <c r="AY1073" s="2"/>
      <c r="AZ1073" s="2">
        <v>1</v>
      </c>
      <c r="BA1073" s="2">
        <v>1</v>
      </c>
      <c r="BB1073" s="2">
        <v>1</v>
      </c>
      <c r="BC1073" s="2">
        <v>1</v>
      </c>
      <c r="BD1073" s="2" t="s">
        <v>3</v>
      </c>
      <c r="BE1073" s="2" t="s">
        <v>3</v>
      </c>
      <c r="BF1073" s="2" t="s">
        <v>3</v>
      </c>
      <c r="BG1073" s="2" t="s">
        <v>3</v>
      </c>
      <c r="BH1073" s="2">
        <v>3</v>
      </c>
      <c r="BI1073" s="2">
        <v>3</v>
      </c>
      <c r="BJ1073" s="2" t="s">
        <v>3</v>
      </c>
      <c r="BK1073" s="2"/>
      <c r="BL1073" s="2"/>
      <c r="BM1073" s="2">
        <v>400002</v>
      </c>
      <c r="BN1073" s="2">
        <v>0</v>
      </c>
      <c r="BO1073" s="2" t="s">
        <v>3</v>
      </c>
      <c r="BP1073" s="2">
        <v>0</v>
      </c>
      <c r="BQ1073" s="2">
        <v>202</v>
      </c>
      <c r="BR1073" s="2">
        <v>0</v>
      </c>
      <c r="BS1073" s="2">
        <v>1</v>
      </c>
      <c r="BT1073" s="2">
        <v>1</v>
      </c>
      <c r="BU1073" s="2">
        <v>1</v>
      </c>
      <c r="BV1073" s="2">
        <v>1</v>
      </c>
      <c r="BW1073" s="2">
        <v>1</v>
      </c>
      <c r="BX1073" s="2">
        <v>1</v>
      </c>
      <c r="BY1073" s="2" t="s">
        <v>3</v>
      </c>
      <c r="BZ1073" s="2">
        <v>0</v>
      </c>
      <c r="CA1073" s="2">
        <v>0</v>
      </c>
      <c r="CB1073" s="2" t="s">
        <v>3</v>
      </c>
      <c r="CC1073" s="2"/>
      <c r="CD1073" s="2"/>
      <c r="CE1073" s="2">
        <v>30</v>
      </c>
      <c r="CF1073" s="2">
        <v>0</v>
      </c>
      <c r="CG1073" s="2">
        <v>0</v>
      </c>
      <c r="CH1073" s="2"/>
      <c r="CI1073" s="2"/>
      <c r="CJ1073" s="2"/>
      <c r="CK1073" s="2"/>
      <c r="CL1073" s="2"/>
      <c r="CM1073" s="2">
        <v>0</v>
      </c>
      <c r="CN1073" s="2" t="s">
        <v>3</v>
      </c>
      <c r="CO1073" s="2">
        <v>0</v>
      </c>
      <c r="CP1073" s="2">
        <f>(P1073+Q1073+S1073)</f>
        <v>0</v>
      </c>
      <c r="CQ1073" s="2">
        <f>ROUND((ROUND((AC1073*AW1073*1),2)*BC1073),2)</f>
        <v>0</v>
      </c>
      <c r="CR1073" s="2">
        <f>(ROUND((ROUND(((ET1073)*AV1073*1),2)*BB1073),2)+ROUND((ROUND(((AE1073-(EU1073))*AV1073*1),2)*BS1073),2))</f>
        <v>0</v>
      </c>
      <c r="CS1073" s="2">
        <f>ROUND((ROUND((AE1073*AV1073*1),2)*BS1073),2)</f>
        <v>0</v>
      </c>
      <c r="CT1073" s="2">
        <f>ROUND((ROUND((AF1073*AV1073*1),2)*BA1073),2)</f>
        <v>0</v>
      </c>
      <c r="CU1073" s="2">
        <f>AG1073</f>
        <v>0</v>
      </c>
      <c r="CV1073" s="2">
        <f>(AH1073*AV1073)</f>
        <v>0</v>
      </c>
      <c r="CW1073" s="2">
        <f>AI1073</f>
        <v>0</v>
      </c>
      <c r="CX1073" s="2">
        <f>AJ1073</f>
        <v>0</v>
      </c>
      <c r="CY1073" s="2">
        <f>((S1073*BZ1073)/100)</f>
        <v>0</v>
      </c>
      <c r="CZ1073" s="2">
        <f>((S1073*CA1073)/100)</f>
        <v>0</v>
      </c>
      <c r="DA1073" s="2"/>
      <c r="DB1073" s="2"/>
      <c r="DC1073" s="2" t="s">
        <v>3</v>
      </c>
      <c r="DD1073" s="2" t="s">
        <v>3</v>
      </c>
      <c r="DE1073" s="2" t="s">
        <v>3</v>
      </c>
      <c r="DF1073" s="2" t="s">
        <v>3</v>
      </c>
      <c r="DG1073" s="2" t="s">
        <v>3</v>
      </c>
      <c r="DH1073" s="2" t="s">
        <v>3</v>
      </c>
      <c r="DI1073" s="2" t="s">
        <v>3</v>
      </c>
      <c r="DJ1073" s="2" t="s">
        <v>3</v>
      </c>
      <c r="DK1073" s="2" t="s">
        <v>3</v>
      </c>
      <c r="DL1073" s="2" t="s">
        <v>3</v>
      </c>
      <c r="DM1073" s="2" t="s">
        <v>3</v>
      </c>
      <c r="DN1073" s="2">
        <v>0</v>
      </c>
      <c r="DO1073" s="2">
        <v>0</v>
      </c>
      <c r="DP1073" s="2">
        <v>1</v>
      </c>
      <c r="DQ1073" s="2">
        <v>1</v>
      </c>
      <c r="DR1073" s="2"/>
      <c r="DS1073" s="2"/>
      <c r="DT1073" s="2"/>
      <c r="DU1073" s="2">
        <v>1013</v>
      </c>
      <c r="DV1073" s="2" t="s">
        <v>493</v>
      </c>
      <c r="DW1073" s="2" t="s">
        <v>493</v>
      </c>
      <c r="DX1073" s="2">
        <v>1</v>
      </c>
      <c r="DY1073" s="2"/>
      <c r="DZ1073" s="2" t="s">
        <v>3</v>
      </c>
      <c r="EA1073" s="2" t="s">
        <v>3</v>
      </c>
      <c r="EB1073" s="2" t="s">
        <v>3</v>
      </c>
      <c r="EC1073" s="2" t="s">
        <v>3</v>
      </c>
      <c r="ED1073" s="2"/>
      <c r="EE1073" s="2">
        <v>49575282</v>
      </c>
      <c r="EF1073" s="2">
        <v>202</v>
      </c>
      <c r="EG1073" s="2" t="s">
        <v>895</v>
      </c>
      <c r="EH1073" s="2">
        <v>0</v>
      </c>
      <c r="EI1073" s="2" t="s">
        <v>3</v>
      </c>
      <c r="EJ1073" s="2">
        <v>1</v>
      </c>
      <c r="EK1073" s="2">
        <v>400002</v>
      </c>
      <c r="EL1073" s="2" t="s">
        <v>896</v>
      </c>
      <c r="EM1073" s="2" t="s">
        <v>895</v>
      </c>
      <c r="EN1073" s="2"/>
      <c r="EO1073" s="2" t="s">
        <v>3</v>
      </c>
      <c r="EP1073" s="2"/>
      <c r="EQ1073" s="2">
        <v>131072</v>
      </c>
      <c r="ER1073" s="2">
        <v>0</v>
      </c>
      <c r="ES1073" s="2">
        <v>0</v>
      </c>
      <c r="ET1073" s="2">
        <v>0</v>
      </c>
      <c r="EU1073" s="2">
        <v>0</v>
      </c>
      <c r="EV1073" s="2">
        <v>0</v>
      </c>
      <c r="EW1073" s="2">
        <v>0</v>
      </c>
      <c r="EX1073" s="2">
        <v>0</v>
      </c>
      <c r="EY1073" s="2">
        <v>0</v>
      </c>
      <c r="EZ1073" s="2"/>
      <c r="FA1073" s="2"/>
      <c r="FB1073" s="2"/>
      <c r="FC1073" s="2"/>
      <c r="FD1073" s="2"/>
      <c r="FE1073" s="2"/>
      <c r="FF1073" s="2"/>
      <c r="FG1073" s="2"/>
      <c r="FH1073" s="2"/>
      <c r="FI1073" s="2"/>
      <c r="FJ1073" s="2"/>
      <c r="FK1073" s="2"/>
      <c r="FL1073" s="2"/>
      <c r="FM1073" s="2"/>
      <c r="FN1073" s="2"/>
      <c r="FO1073" s="2"/>
      <c r="FP1073" s="2"/>
      <c r="FQ1073" s="2">
        <v>0</v>
      </c>
      <c r="FR1073" s="2">
        <f>ROUND(IF(BI1073=3,GM1073,0),2)</f>
        <v>0</v>
      </c>
      <c r="FS1073" s="2">
        <v>0</v>
      </c>
      <c r="FT1073" s="2"/>
      <c r="FU1073" s="2"/>
      <c r="FV1073" s="2"/>
      <c r="FW1073" s="2"/>
      <c r="FX1073" s="2">
        <v>0</v>
      </c>
      <c r="FY1073" s="2">
        <v>0</v>
      </c>
      <c r="FZ1073" s="2"/>
      <c r="GA1073" s="2" t="s">
        <v>3</v>
      </c>
      <c r="GB1073" s="2"/>
      <c r="GC1073" s="2"/>
      <c r="GD1073" s="2">
        <v>0</v>
      </c>
      <c r="GE1073" s="2"/>
      <c r="GF1073" s="2">
        <v>283780576</v>
      </c>
      <c r="GG1073" s="2">
        <v>2</v>
      </c>
      <c r="GH1073" s="2">
        <v>0</v>
      </c>
      <c r="GI1073" s="2">
        <v>-2</v>
      </c>
      <c r="GJ1073" s="2">
        <v>0</v>
      </c>
      <c r="GK1073" s="2">
        <f>ROUND(R1073*(R12)/100,2)</f>
        <v>0</v>
      </c>
      <c r="GL1073" s="2">
        <f>ROUND(IF(AND(BH1073=3,BI1073=3,FS1073&lt;&gt;0),P1073,0),2)</f>
        <v>0</v>
      </c>
      <c r="GM1073" s="2">
        <f>ROUND(O1073+X1073+Y1073+GK1073,2)+GX1073</f>
        <v>0</v>
      </c>
      <c r="GN1073" s="2">
        <f>IF(OR(BI1073=0,BI1073=1),GM1073-GX1073,0)</f>
        <v>0</v>
      </c>
      <c r="GO1073" s="2">
        <f>IF(BI1073=2,GM1073-GX1073,0)</f>
        <v>0</v>
      </c>
      <c r="GP1073" s="2">
        <f>IF(BI1073=4,GM1073-GX1073,0)</f>
        <v>0</v>
      </c>
      <c r="GQ1073" s="2"/>
      <c r="GR1073" s="2">
        <v>0</v>
      </c>
      <c r="GS1073" s="2">
        <v>3</v>
      </c>
      <c r="GT1073" s="2">
        <v>0</v>
      </c>
      <c r="GU1073" s="2" t="s">
        <v>3</v>
      </c>
      <c r="GV1073" s="2">
        <f>ROUND((GT1073),6)</f>
        <v>0</v>
      </c>
      <c r="GW1073" s="2">
        <v>1</v>
      </c>
      <c r="GX1073" s="2">
        <f>ROUND(HC1073*I1073,2)</f>
        <v>0</v>
      </c>
      <c r="GY1073" s="2"/>
      <c r="GZ1073" s="2"/>
      <c r="HA1073" s="2">
        <v>0</v>
      </c>
      <c r="HB1073" s="2">
        <v>0</v>
      </c>
      <c r="HC1073" s="2">
        <f>GV1073*GW1073</f>
        <v>0</v>
      </c>
      <c r="HD1073" s="2"/>
      <c r="HE1073" s="2" t="s">
        <v>3</v>
      </c>
      <c r="HF1073" s="2" t="s">
        <v>3</v>
      </c>
      <c r="HG1073" s="2"/>
      <c r="HH1073" s="2"/>
      <c r="HI1073" s="2"/>
      <c r="HJ1073" s="2"/>
      <c r="HK1073" s="2"/>
      <c r="HL1073" s="2"/>
      <c r="HM1073" s="2" t="s">
        <v>3</v>
      </c>
      <c r="HN1073" s="2" t="s">
        <v>3</v>
      </c>
      <c r="HO1073" s="2" t="s">
        <v>3</v>
      </c>
      <c r="HP1073" s="2" t="s">
        <v>3</v>
      </c>
      <c r="HQ1073" s="2" t="s">
        <v>3</v>
      </c>
      <c r="HR1073" s="2"/>
      <c r="HS1073" s="2"/>
      <c r="HT1073" s="2"/>
      <c r="HU1073" s="2"/>
      <c r="HV1073" s="2"/>
      <c r="HW1073" s="2"/>
      <c r="HX1073" s="2"/>
      <c r="HY1073" s="2"/>
      <c r="HZ1073" s="2"/>
      <c r="IA1073" s="2"/>
      <c r="IB1073" s="2"/>
      <c r="IC1073" s="2"/>
      <c r="ID1073" s="2"/>
      <c r="IE1073" s="2"/>
      <c r="IF1073" s="2"/>
      <c r="IG1073" s="2"/>
      <c r="IH1073" s="2"/>
      <c r="II1073" s="2"/>
      <c r="IJ1073" s="2"/>
      <c r="IK1073" s="2">
        <v>0</v>
      </c>
      <c r="IL1073" s="2"/>
      <c r="IM1073" s="2"/>
      <c r="IN1073" s="2"/>
      <c r="IO1073" s="2"/>
      <c r="IP1073" s="2"/>
      <c r="IQ1073" s="2"/>
      <c r="IR1073" s="2"/>
      <c r="IS1073" s="2"/>
      <c r="IT1073" s="2"/>
      <c r="IU1073" s="2"/>
    </row>
    <row r="1074" spans="1:255" x14ac:dyDescent="0.2">
      <c r="A1074">
        <v>17</v>
      </c>
      <c r="B1074">
        <v>1</v>
      </c>
      <c r="E1074" t="s">
        <v>894</v>
      </c>
      <c r="F1074" t="s">
        <v>491</v>
      </c>
      <c r="G1074" t="s">
        <v>1241</v>
      </c>
      <c r="H1074" t="s">
        <v>493</v>
      </c>
      <c r="I1074">
        <v>1</v>
      </c>
      <c r="J1074">
        <v>0</v>
      </c>
      <c r="K1074">
        <v>1</v>
      </c>
      <c r="O1074">
        <f>ROUND(CP1074,2)</f>
        <v>5128489.45</v>
      </c>
      <c r="P1074">
        <f>ROUND((ROUND((AC1074*AW1074*I1074),2)*BC1074),2)</f>
        <v>5128489.45</v>
      </c>
      <c r="Q1074">
        <f>(ROUND((ROUND(((ET1074)*AV1074*I1074),2)*BB1074),2)+ROUND((ROUND(((AE1074-(EU1074))*AV1074*I1074),2)*BS1074),2))</f>
        <v>0</v>
      </c>
      <c r="R1074">
        <f>ROUND((ROUND((AE1074*AV1074*I1074),2)*BS1074),2)</f>
        <v>0</v>
      </c>
      <c r="S1074">
        <f>ROUND((ROUND((AF1074*AV1074*I1074),2)*BA1074),2)</f>
        <v>0</v>
      </c>
      <c r="T1074">
        <f>ROUND(CU1074*I1074,2)</f>
        <v>0</v>
      </c>
      <c r="U1074">
        <f>CV1074*I1074</f>
        <v>0</v>
      </c>
      <c r="V1074">
        <f>CW1074*I1074</f>
        <v>0</v>
      </c>
      <c r="W1074">
        <f>ROUND(CX1074*I1074,2)</f>
        <v>0</v>
      </c>
      <c r="X1074">
        <f>ROUND(CY1074,2)</f>
        <v>0</v>
      </c>
      <c r="Y1074">
        <f>ROUND(CZ1074,2)</f>
        <v>0</v>
      </c>
      <c r="AA1074">
        <v>50417531</v>
      </c>
      <c r="AB1074">
        <f>ROUND((AC1074+AD1074+AF1074),6)</f>
        <v>732641.35</v>
      </c>
      <c r="AC1074">
        <f>ROUND((ES1074),6)</f>
        <v>732641.35</v>
      </c>
      <c r="AD1074">
        <f>ROUND((((ET1074)-(EU1074))+AE1074),6)</f>
        <v>0</v>
      </c>
      <c r="AE1074">
        <f>ROUND((EU1074),6)</f>
        <v>0</v>
      </c>
      <c r="AF1074">
        <f>ROUND((EV1074),6)</f>
        <v>0</v>
      </c>
      <c r="AG1074">
        <f>ROUND((AP1074),6)</f>
        <v>0</v>
      </c>
      <c r="AH1074">
        <f>(EW1074)</f>
        <v>0</v>
      </c>
      <c r="AI1074">
        <f>(EX1074)</f>
        <v>0</v>
      </c>
      <c r="AJ1074">
        <f>(AS1074)</f>
        <v>0</v>
      </c>
      <c r="AK1074">
        <v>732641.35</v>
      </c>
      <c r="AL1074">
        <v>732641.35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1</v>
      </c>
      <c r="AW1074">
        <v>1</v>
      </c>
      <c r="AZ1074">
        <v>1</v>
      </c>
      <c r="BA1074">
        <v>1</v>
      </c>
      <c r="BB1074">
        <v>1</v>
      </c>
      <c r="BC1074">
        <v>7</v>
      </c>
      <c r="BD1074" t="s">
        <v>3</v>
      </c>
      <c r="BE1074" t="s">
        <v>3</v>
      </c>
      <c r="BF1074" t="s">
        <v>3</v>
      </c>
      <c r="BG1074" t="s">
        <v>3</v>
      </c>
      <c r="BH1074">
        <v>3</v>
      </c>
      <c r="BI1074">
        <v>3</v>
      </c>
      <c r="BJ1074" t="s">
        <v>3</v>
      </c>
      <c r="BM1074">
        <v>400002</v>
      </c>
      <c r="BN1074">
        <v>0</v>
      </c>
      <c r="BO1074" t="s">
        <v>3</v>
      </c>
      <c r="BP1074">
        <v>0</v>
      </c>
      <c r="BQ1074">
        <v>202</v>
      </c>
      <c r="BR1074">
        <v>0</v>
      </c>
      <c r="BS1074">
        <v>1</v>
      </c>
      <c r="BT1074">
        <v>1</v>
      </c>
      <c r="BU1074">
        <v>1</v>
      </c>
      <c r="BV1074">
        <v>1</v>
      </c>
      <c r="BW1074">
        <v>1</v>
      </c>
      <c r="BX1074">
        <v>1</v>
      </c>
      <c r="BY1074" t="s">
        <v>3</v>
      </c>
      <c r="BZ1074">
        <v>0</v>
      </c>
      <c r="CA1074">
        <v>0</v>
      </c>
      <c r="CB1074" t="s">
        <v>3</v>
      </c>
      <c r="CE1074">
        <v>30</v>
      </c>
      <c r="CF1074">
        <v>0</v>
      </c>
      <c r="CG1074">
        <v>0</v>
      </c>
      <c r="CM1074">
        <v>0</v>
      </c>
      <c r="CN1074" t="s">
        <v>3</v>
      </c>
      <c r="CO1074">
        <v>0</v>
      </c>
      <c r="CP1074">
        <f>(P1074+Q1074+S1074)</f>
        <v>5128489.45</v>
      </c>
      <c r="CQ1074">
        <f>ROUND((ROUND((AC1074*AW1074*1),2)*BC1074),2)</f>
        <v>5128489.45</v>
      </c>
      <c r="CR1074">
        <f>(ROUND((ROUND(((ET1074)*AV1074*1),2)*BB1074),2)+ROUND((ROUND(((AE1074-(EU1074))*AV1074*1),2)*BS1074),2))</f>
        <v>0</v>
      </c>
      <c r="CS1074">
        <f>ROUND((ROUND((AE1074*AV1074*1),2)*BS1074),2)</f>
        <v>0</v>
      </c>
      <c r="CT1074">
        <f>ROUND((ROUND((AF1074*AV1074*1),2)*BA1074),2)</f>
        <v>0</v>
      </c>
      <c r="CU1074">
        <f>AG1074</f>
        <v>0</v>
      </c>
      <c r="CV1074">
        <f>(AH1074*AV1074)</f>
        <v>0</v>
      </c>
      <c r="CW1074">
        <f>AI1074</f>
        <v>0</v>
      </c>
      <c r="CX1074">
        <f>AJ1074</f>
        <v>0</v>
      </c>
      <c r="CY1074">
        <f>S1074*(BZ1074/100)</f>
        <v>0</v>
      </c>
      <c r="CZ1074">
        <f>S1074*(CA1074/100)</f>
        <v>0</v>
      </c>
      <c r="DC1074" t="s">
        <v>3</v>
      </c>
      <c r="DD1074" t="s">
        <v>3</v>
      </c>
      <c r="DE1074" t="s">
        <v>3</v>
      </c>
      <c r="DF1074" t="s">
        <v>3</v>
      </c>
      <c r="DG1074" t="s">
        <v>3</v>
      </c>
      <c r="DH1074" t="s">
        <v>3</v>
      </c>
      <c r="DI1074" t="s">
        <v>3</v>
      </c>
      <c r="DJ1074" t="s">
        <v>3</v>
      </c>
      <c r="DK1074" t="s">
        <v>3</v>
      </c>
      <c r="DL1074" t="s">
        <v>3</v>
      </c>
      <c r="DM1074" t="s">
        <v>3</v>
      </c>
      <c r="DN1074">
        <v>0</v>
      </c>
      <c r="DO1074">
        <v>0</v>
      </c>
      <c r="DP1074">
        <v>1</v>
      </c>
      <c r="DQ1074">
        <v>1</v>
      </c>
      <c r="DU1074">
        <v>1013</v>
      </c>
      <c r="DV1074" t="s">
        <v>493</v>
      </c>
      <c r="DW1074" t="s">
        <v>493</v>
      </c>
      <c r="DX1074">
        <v>1</v>
      </c>
      <c r="DZ1074" t="s">
        <v>3</v>
      </c>
      <c r="EA1074" t="s">
        <v>3</v>
      </c>
      <c r="EB1074" t="s">
        <v>3</v>
      </c>
      <c r="EC1074" t="s">
        <v>3</v>
      </c>
      <c r="EE1074">
        <v>49575282</v>
      </c>
      <c r="EF1074">
        <v>202</v>
      </c>
      <c r="EG1074" t="s">
        <v>895</v>
      </c>
      <c r="EH1074">
        <v>0</v>
      </c>
      <c r="EI1074" t="s">
        <v>3</v>
      </c>
      <c r="EJ1074">
        <v>1</v>
      </c>
      <c r="EK1074">
        <v>400002</v>
      </c>
      <c r="EL1074" t="s">
        <v>896</v>
      </c>
      <c r="EM1074" t="s">
        <v>895</v>
      </c>
      <c r="EO1074" t="s">
        <v>3</v>
      </c>
      <c r="EQ1074">
        <v>131072</v>
      </c>
      <c r="ER1074">
        <v>580170.70000000007</v>
      </c>
      <c r="ES1074">
        <v>732641.35</v>
      </c>
      <c r="ET1074">
        <v>0</v>
      </c>
      <c r="EU1074">
        <v>0</v>
      </c>
      <c r="EV1074">
        <v>0</v>
      </c>
      <c r="EW1074">
        <v>0</v>
      </c>
      <c r="EX1074">
        <v>0</v>
      </c>
      <c r="EY1074">
        <v>0</v>
      </c>
      <c r="EZ1074">
        <v>5</v>
      </c>
      <c r="FC1074">
        <v>1</v>
      </c>
      <c r="FD1074">
        <v>18</v>
      </c>
      <c r="FF1074">
        <v>5904090</v>
      </c>
      <c r="FQ1074">
        <v>0</v>
      </c>
      <c r="FR1074">
        <f>ROUND(IF(BI1074=3,GM1074,0),2)</f>
        <v>5128489.45</v>
      </c>
      <c r="FS1074">
        <v>0</v>
      </c>
      <c r="FX1074">
        <v>0</v>
      </c>
      <c r="FY1074">
        <v>0</v>
      </c>
      <c r="GA1074" t="s">
        <v>897</v>
      </c>
      <c r="GD1074">
        <v>0</v>
      </c>
      <c r="GF1074">
        <v>283780576</v>
      </c>
      <c r="GG1074">
        <v>2</v>
      </c>
      <c r="GH1074">
        <v>3</v>
      </c>
      <c r="GI1074">
        <v>5</v>
      </c>
      <c r="GJ1074">
        <v>0</v>
      </c>
      <c r="GK1074">
        <f>ROUND(R1074*(S12)/100,2)</f>
        <v>0</v>
      </c>
      <c r="GL1074">
        <f>ROUND(IF(AND(BH1074=3,BI1074=3,FS1074&lt;&gt;0),P1074,0),2)</f>
        <v>0</v>
      </c>
      <c r="GM1074">
        <f>ROUND(O1074+X1074+Y1074+GK1074,2)+GX1074</f>
        <v>5128489.45</v>
      </c>
      <c r="GN1074">
        <f>IF(OR(BI1074=0,BI1074=1),GM1074-GX1074,0)</f>
        <v>0</v>
      </c>
      <c r="GO1074">
        <f>IF(BI1074=2,GM1074-GX1074,0)</f>
        <v>0</v>
      </c>
      <c r="GP1074">
        <f>IF(BI1074=4,GM1074-GX1074,0)</f>
        <v>0</v>
      </c>
      <c r="GR1074">
        <v>1</v>
      </c>
      <c r="GS1074">
        <v>1</v>
      </c>
      <c r="GT1074">
        <v>0</v>
      </c>
      <c r="GU1074" t="s">
        <v>3</v>
      </c>
      <c r="GV1074">
        <f>ROUND((GT1074),6)</f>
        <v>0</v>
      </c>
      <c r="GW1074">
        <v>1</v>
      </c>
      <c r="GX1074">
        <f>ROUND(HC1074*I1074,2)</f>
        <v>0</v>
      </c>
      <c r="HA1074">
        <v>0</v>
      </c>
      <c r="HB1074">
        <v>0</v>
      </c>
      <c r="HC1074">
        <f>GV1074*GW1074</f>
        <v>0</v>
      </c>
      <c r="HE1074" t="s">
        <v>45</v>
      </c>
      <c r="HF1074" t="s">
        <v>663</v>
      </c>
      <c r="HM1074" t="s">
        <v>3</v>
      </c>
      <c r="HN1074" t="s">
        <v>3</v>
      </c>
      <c r="HO1074" t="s">
        <v>3</v>
      </c>
      <c r="HP1074" t="s">
        <v>3</v>
      </c>
      <c r="HQ1074" t="s">
        <v>3</v>
      </c>
      <c r="IK1074">
        <v>0</v>
      </c>
    </row>
    <row r="1076" spans="1:255" x14ac:dyDescent="0.2">
      <c r="A1076" s="3">
        <v>51</v>
      </c>
      <c r="B1076" s="3">
        <f>B1069</f>
        <v>1</v>
      </c>
      <c r="C1076" s="3">
        <f>A1069</f>
        <v>4</v>
      </c>
      <c r="D1076" s="3">
        <f>ROW(A1069)</f>
        <v>1069</v>
      </c>
      <c r="E1076" s="3"/>
      <c r="F1076" s="3" t="str">
        <f>IF(F1069&lt;&gt;"",F1069,"")</f>
        <v>Новый раздел</v>
      </c>
      <c r="G1076" s="3" t="str">
        <f>IF(G1069&lt;&gt;"",G1069,"")</f>
        <v>Оборудование мойки</v>
      </c>
      <c r="H1076" s="3">
        <v>0</v>
      </c>
      <c r="I1076" s="3"/>
      <c r="J1076" s="3"/>
      <c r="K1076" s="3"/>
      <c r="L1076" s="3"/>
      <c r="M1076" s="3"/>
      <c r="N1076" s="3"/>
      <c r="O1076" s="3">
        <f t="shared" ref="O1076:T1076" si="868">ROUND(AB1076,2)</f>
        <v>0</v>
      </c>
      <c r="P1076" s="3">
        <f t="shared" si="868"/>
        <v>0</v>
      </c>
      <c r="Q1076" s="3">
        <f t="shared" si="868"/>
        <v>0</v>
      </c>
      <c r="R1076" s="3">
        <f t="shared" si="868"/>
        <v>0</v>
      </c>
      <c r="S1076" s="3">
        <f t="shared" si="868"/>
        <v>0</v>
      </c>
      <c r="T1076" s="3">
        <f t="shared" si="868"/>
        <v>0</v>
      </c>
      <c r="U1076" s="3">
        <f>AH1076</f>
        <v>0</v>
      </c>
      <c r="V1076" s="3">
        <f>AI1076</f>
        <v>0</v>
      </c>
      <c r="W1076" s="3">
        <f>ROUND(AJ1076,2)</f>
        <v>0</v>
      </c>
      <c r="X1076" s="3">
        <f>ROUND(AK1076,2)</f>
        <v>0</v>
      </c>
      <c r="Y1076" s="3">
        <f>ROUND(AL1076,2)</f>
        <v>0</v>
      </c>
      <c r="Z1076" s="3"/>
      <c r="AA1076" s="3"/>
      <c r="AB1076" s="3">
        <f>ROUND(SUMIF(AA1073:AA1074,"=50417534",O1073:O1074),2)</f>
        <v>0</v>
      </c>
      <c r="AC1076" s="3">
        <f>ROUND(SUMIF(AA1073:AA1074,"=50417534",P1073:P1074),2)</f>
        <v>0</v>
      </c>
      <c r="AD1076" s="3">
        <f>ROUND(SUMIF(AA1073:AA1074,"=50417534",Q1073:Q1074),2)</f>
        <v>0</v>
      </c>
      <c r="AE1076" s="3">
        <f>ROUND(SUMIF(AA1073:AA1074,"=50417534",R1073:R1074),2)</f>
        <v>0</v>
      </c>
      <c r="AF1076" s="3">
        <f>ROUND(SUMIF(AA1073:AA1074,"=50417534",S1073:S1074),2)</f>
        <v>0</v>
      </c>
      <c r="AG1076" s="3">
        <f>ROUND(SUMIF(AA1073:AA1074,"=50417534",T1073:T1074),2)</f>
        <v>0</v>
      </c>
      <c r="AH1076" s="3">
        <f>SUMIF(AA1073:AA1074,"=50417534",U1073:U1074)</f>
        <v>0</v>
      </c>
      <c r="AI1076" s="3">
        <f>SUMIF(AA1073:AA1074,"=50417534",V1073:V1074)</f>
        <v>0</v>
      </c>
      <c r="AJ1076" s="3">
        <f>ROUND(SUMIF(AA1073:AA1074,"=50417534",W1073:W1074),2)</f>
        <v>0</v>
      </c>
      <c r="AK1076" s="3">
        <f>ROUND(SUMIF(AA1073:AA1074,"=50417534",X1073:X1074),2)</f>
        <v>0</v>
      </c>
      <c r="AL1076" s="3">
        <f>ROUND(SUMIF(AA1073:AA1074,"=50417534",Y1073:Y1074),2)</f>
        <v>0</v>
      </c>
      <c r="AM1076" s="3"/>
      <c r="AN1076" s="3"/>
      <c r="AO1076" s="3">
        <f t="shared" ref="AO1076:BD1076" si="869">ROUND(BX1076,2)</f>
        <v>0</v>
      </c>
      <c r="AP1076" s="3">
        <f t="shared" si="869"/>
        <v>0</v>
      </c>
      <c r="AQ1076" s="3">
        <f t="shared" si="869"/>
        <v>0</v>
      </c>
      <c r="AR1076" s="3">
        <f t="shared" si="869"/>
        <v>0</v>
      </c>
      <c r="AS1076" s="3">
        <f t="shared" si="869"/>
        <v>0</v>
      </c>
      <c r="AT1076" s="3">
        <f t="shared" si="869"/>
        <v>0</v>
      </c>
      <c r="AU1076" s="3">
        <f t="shared" si="869"/>
        <v>0</v>
      </c>
      <c r="AV1076" s="3">
        <f t="shared" si="869"/>
        <v>0</v>
      </c>
      <c r="AW1076" s="3">
        <f t="shared" si="869"/>
        <v>0</v>
      </c>
      <c r="AX1076" s="3">
        <f t="shared" si="869"/>
        <v>0</v>
      </c>
      <c r="AY1076" s="3">
        <f t="shared" si="869"/>
        <v>0</v>
      </c>
      <c r="AZ1076" s="3">
        <f t="shared" si="869"/>
        <v>0</v>
      </c>
      <c r="BA1076" s="3">
        <f t="shared" si="869"/>
        <v>0</v>
      </c>
      <c r="BB1076" s="3">
        <f t="shared" si="869"/>
        <v>0</v>
      </c>
      <c r="BC1076" s="3">
        <f t="shared" si="869"/>
        <v>0</v>
      </c>
      <c r="BD1076" s="3">
        <f t="shared" si="869"/>
        <v>0</v>
      </c>
      <c r="BE1076" s="3"/>
      <c r="BF1076" s="3"/>
      <c r="BG1076" s="3"/>
      <c r="BH1076" s="3"/>
      <c r="BI1076" s="3"/>
      <c r="BJ1076" s="3"/>
      <c r="BK1076" s="3"/>
      <c r="BL1076" s="3"/>
      <c r="BM1076" s="3"/>
      <c r="BN1076" s="3"/>
      <c r="BO1076" s="3"/>
      <c r="BP1076" s="3"/>
      <c r="BQ1076" s="3"/>
      <c r="BR1076" s="3"/>
      <c r="BS1076" s="3"/>
      <c r="BT1076" s="3"/>
      <c r="BU1076" s="3"/>
      <c r="BV1076" s="3"/>
      <c r="BW1076" s="3"/>
      <c r="BX1076" s="3">
        <f>ROUND(SUMIF(AA1073:AA1074,"=50417534",FQ1073:FQ1074),2)</f>
        <v>0</v>
      </c>
      <c r="BY1076" s="3">
        <f>ROUND(SUMIF(AA1073:AA1074,"=50417534",FR1073:FR1074),2)</f>
        <v>0</v>
      </c>
      <c r="BZ1076" s="3">
        <f>ROUND(SUMIF(AA1073:AA1074,"=50417534",GL1073:GL1074),2)</f>
        <v>0</v>
      </c>
      <c r="CA1076" s="3">
        <f>ROUND(SUMIF(AA1073:AA1074,"=50417534",GM1073:GM1074),2)</f>
        <v>0</v>
      </c>
      <c r="CB1076" s="3">
        <f>ROUND(SUMIF(AA1073:AA1074,"=50417534",GN1073:GN1074),2)</f>
        <v>0</v>
      </c>
      <c r="CC1076" s="3">
        <f>ROUND(SUMIF(AA1073:AA1074,"=50417534",GO1073:GO1074),2)</f>
        <v>0</v>
      </c>
      <c r="CD1076" s="3">
        <f>ROUND(SUMIF(AA1073:AA1074,"=50417534",GP1073:GP1074),2)</f>
        <v>0</v>
      </c>
      <c r="CE1076" s="3">
        <f>AC1076-BX1076</f>
        <v>0</v>
      </c>
      <c r="CF1076" s="3">
        <f>AC1076-BY1076</f>
        <v>0</v>
      </c>
      <c r="CG1076" s="3">
        <f>BX1076-BZ1076</f>
        <v>0</v>
      </c>
      <c r="CH1076" s="3">
        <f>AC1076-BX1076-BY1076+BZ1076</f>
        <v>0</v>
      </c>
      <c r="CI1076" s="3">
        <f>BY1076-BZ1076</f>
        <v>0</v>
      </c>
      <c r="CJ1076" s="3">
        <f>ROUND(SUMIF(AA1073:AA1074,"=50417534",GX1073:GX1074),2)</f>
        <v>0</v>
      </c>
      <c r="CK1076" s="3">
        <f>ROUND(SUMIF(AA1073:AA1074,"=50417534",GY1073:GY1074),2)</f>
        <v>0</v>
      </c>
      <c r="CL1076" s="3">
        <f>ROUND(SUMIF(AA1073:AA1074,"=50417534",GZ1073:GZ1074),2)</f>
        <v>0</v>
      </c>
      <c r="CM1076" s="3">
        <f>ROUND(SUMIF(AA1073:AA1074,"=50417534",HD1073:HD1074),2)</f>
        <v>0</v>
      </c>
      <c r="CN1076" s="3"/>
      <c r="CO1076" s="3"/>
      <c r="CP1076" s="3"/>
      <c r="CQ1076" s="3"/>
      <c r="CR1076" s="3"/>
      <c r="CS1076" s="3"/>
      <c r="CT1076" s="3"/>
      <c r="CU1076" s="3"/>
      <c r="CV1076" s="3"/>
      <c r="CW1076" s="3"/>
      <c r="CX1076" s="3"/>
      <c r="CY1076" s="3"/>
      <c r="CZ1076" s="3"/>
      <c r="DA1076" s="3"/>
      <c r="DB1076" s="3"/>
      <c r="DC1076" s="3"/>
      <c r="DD1076" s="3"/>
      <c r="DE1076" s="3"/>
      <c r="DF1076" s="3"/>
      <c r="DG1076" s="4">
        <f t="shared" ref="DG1076:DL1076" si="870">ROUND(DT1076,2)</f>
        <v>5128489.45</v>
      </c>
      <c r="DH1076" s="4">
        <f t="shared" si="870"/>
        <v>5128489.45</v>
      </c>
      <c r="DI1076" s="4">
        <f t="shared" si="870"/>
        <v>0</v>
      </c>
      <c r="DJ1076" s="4">
        <f t="shared" si="870"/>
        <v>0</v>
      </c>
      <c r="DK1076" s="4">
        <f t="shared" si="870"/>
        <v>0</v>
      </c>
      <c r="DL1076" s="4">
        <f t="shared" si="870"/>
        <v>0</v>
      </c>
      <c r="DM1076" s="4">
        <f>DZ1076</f>
        <v>0</v>
      </c>
      <c r="DN1076" s="4">
        <f>EA1076</f>
        <v>0</v>
      </c>
      <c r="DO1076" s="4">
        <f>ROUND(EB1076,2)</f>
        <v>0</v>
      </c>
      <c r="DP1076" s="4">
        <f>ROUND(EC1076,2)</f>
        <v>0</v>
      </c>
      <c r="DQ1076" s="4">
        <f>ROUND(ED1076,2)</f>
        <v>0</v>
      </c>
      <c r="DR1076" s="4"/>
      <c r="DS1076" s="4"/>
      <c r="DT1076" s="4">
        <f>ROUND(SUMIF(AA1073:AA1074,"=50417531",O1073:O1074),2)</f>
        <v>5128489.45</v>
      </c>
      <c r="DU1076" s="4">
        <f>ROUND(SUMIF(AA1073:AA1074,"=50417531",P1073:P1074),2)</f>
        <v>5128489.45</v>
      </c>
      <c r="DV1076" s="4">
        <f>ROUND(SUMIF(AA1073:AA1074,"=50417531",Q1073:Q1074),2)</f>
        <v>0</v>
      </c>
      <c r="DW1076" s="4">
        <f>ROUND(SUMIF(AA1073:AA1074,"=50417531",R1073:R1074),2)</f>
        <v>0</v>
      </c>
      <c r="DX1076" s="4">
        <f>ROUND(SUMIF(AA1073:AA1074,"=50417531",S1073:S1074),2)</f>
        <v>0</v>
      </c>
      <c r="DY1076" s="4">
        <f>ROUND(SUMIF(AA1073:AA1074,"=50417531",T1073:T1074),2)</f>
        <v>0</v>
      </c>
      <c r="DZ1076" s="4">
        <f>SUMIF(AA1073:AA1074,"=50417531",U1073:U1074)</f>
        <v>0</v>
      </c>
      <c r="EA1076" s="4">
        <f>SUMIF(AA1073:AA1074,"=50417531",V1073:V1074)</f>
        <v>0</v>
      </c>
      <c r="EB1076" s="4">
        <f>ROUND(SUMIF(AA1073:AA1074,"=50417531",W1073:W1074),2)</f>
        <v>0</v>
      </c>
      <c r="EC1076" s="4">
        <f>ROUND(SUMIF(AA1073:AA1074,"=50417531",X1073:X1074),2)</f>
        <v>0</v>
      </c>
      <c r="ED1076" s="4">
        <f>ROUND(SUMIF(AA1073:AA1074,"=50417531",Y1073:Y1074),2)</f>
        <v>0</v>
      </c>
      <c r="EE1076" s="4"/>
      <c r="EF1076" s="4"/>
      <c r="EG1076" s="4">
        <f t="shared" ref="EG1076:EV1076" si="871">ROUND(FP1076,2)</f>
        <v>0</v>
      </c>
      <c r="EH1076" s="4">
        <f t="shared" si="871"/>
        <v>5128489.45</v>
      </c>
      <c r="EI1076" s="4">
        <f t="shared" si="871"/>
        <v>0</v>
      </c>
      <c r="EJ1076" s="4">
        <f t="shared" si="871"/>
        <v>5128489.45</v>
      </c>
      <c r="EK1076" s="4">
        <f t="shared" si="871"/>
        <v>0</v>
      </c>
      <c r="EL1076" s="4">
        <f t="shared" si="871"/>
        <v>0</v>
      </c>
      <c r="EM1076" s="4">
        <f t="shared" si="871"/>
        <v>0</v>
      </c>
      <c r="EN1076" s="4">
        <f t="shared" si="871"/>
        <v>5128489.45</v>
      </c>
      <c r="EO1076" s="4">
        <f t="shared" si="871"/>
        <v>0</v>
      </c>
      <c r="EP1076" s="4">
        <f t="shared" si="871"/>
        <v>0</v>
      </c>
      <c r="EQ1076" s="4">
        <f t="shared" si="871"/>
        <v>0</v>
      </c>
      <c r="ER1076" s="4">
        <f t="shared" si="871"/>
        <v>5128489.45</v>
      </c>
      <c r="ES1076" s="4">
        <f t="shared" si="871"/>
        <v>0</v>
      </c>
      <c r="ET1076" s="4">
        <f t="shared" si="871"/>
        <v>0</v>
      </c>
      <c r="EU1076" s="4">
        <f t="shared" si="871"/>
        <v>0</v>
      </c>
      <c r="EV1076" s="4">
        <f t="shared" si="871"/>
        <v>0</v>
      </c>
      <c r="EW1076" s="4"/>
      <c r="EX1076" s="4"/>
      <c r="EY1076" s="4"/>
      <c r="EZ1076" s="4"/>
      <c r="FA1076" s="4"/>
      <c r="FB1076" s="4"/>
      <c r="FC1076" s="4"/>
      <c r="FD1076" s="4"/>
      <c r="FE1076" s="4"/>
      <c r="FF1076" s="4"/>
      <c r="FG1076" s="4"/>
      <c r="FH1076" s="4"/>
      <c r="FI1076" s="4"/>
      <c r="FJ1076" s="4"/>
      <c r="FK1076" s="4"/>
      <c r="FL1076" s="4"/>
      <c r="FM1076" s="4"/>
      <c r="FN1076" s="4"/>
      <c r="FO1076" s="4"/>
      <c r="FP1076" s="4">
        <f>ROUND(SUMIF(AA1073:AA1074,"=50417531",FQ1073:FQ1074),2)</f>
        <v>0</v>
      </c>
      <c r="FQ1076" s="4">
        <f>ROUND(SUMIF(AA1073:AA1074,"=50417531",FR1073:FR1074),2)</f>
        <v>5128489.45</v>
      </c>
      <c r="FR1076" s="4">
        <f>ROUND(SUMIF(AA1073:AA1074,"=50417531",GL1073:GL1074),2)</f>
        <v>0</v>
      </c>
      <c r="FS1076" s="4">
        <f>ROUND(SUMIF(AA1073:AA1074,"=50417531",GM1073:GM1074),2)</f>
        <v>5128489.45</v>
      </c>
      <c r="FT1076" s="4">
        <f>ROUND(SUMIF(AA1073:AA1074,"=50417531",GN1073:GN1074),2)</f>
        <v>0</v>
      </c>
      <c r="FU1076" s="4">
        <f>ROUND(SUMIF(AA1073:AA1074,"=50417531",GO1073:GO1074),2)</f>
        <v>0</v>
      </c>
      <c r="FV1076" s="4">
        <f>ROUND(SUMIF(AA1073:AA1074,"=50417531",GP1073:GP1074),2)</f>
        <v>0</v>
      </c>
      <c r="FW1076" s="4">
        <f>DU1076-FP1076</f>
        <v>5128489.45</v>
      </c>
      <c r="FX1076" s="4">
        <f>DU1076-FQ1076</f>
        <v>0</v>
      </c>
      <c r="FY1076" s="4">
        <f>FP1076-FR1076</f>
        <v>0</v>
      </c>
      <c r="FZ1076" s="4">
        <f>DU1076-FP1076-FQ1076+FR1076</f>
        <v>0</v>
      </c>
      <c r="GA1076" s="4">
        <f>FQ1076-FR1076</f>
        <v>5128489.45</v>
      </c>
      <c r="GB1076" s="4">
        <f>ROUND(SUMIF(AA1073:AA1074,"=50417531",GX1073:GX1074),2)</f>
        <v>0</v>
      </c>
      <c r="GC1076" s="4">
        <f>ROUND(SUMIF(AA1073:AA1074,"=50417531",GY1073:GY1074),2)</f>
        <v>0</v>
      </c>
      <c r="GD1076" s="4">
        <f>ROUND(SUMIF(AA1073:AA1074,"=50417531",GZ1073:GZ1074),2)</f>
        <v>0</v>
      </c>
      <c r="GE1076" s="4">
        <f>ROUND(SUMIF(AA1073:AA1074,"=50417531",HD1073:HD1074),2)</f>
        <v>0</v>
      </c>
      <c r="GF1076" s="4"/>
      <c r="GG1076" s="4"/>
      <c r="GH1076" s="4"/>
      <c r="GI1076" s="4"/>
      <c r="GJ1076" s="4"/>
      <c r="GK1076" s="4"/>
      <c r="GL1076" s="4"/>
      <c r="GM1076" s="4"/>
      <c r="GN1076" s="4"/>
      <c r="GO1076" s="4"/>
      <c r="GP1076" s="4"/>
      <c r="GQ1076" s="4"/>
      <c r="GR1076" s="4"/>
      <c r="GS1076" s="4"/>
      <c r="GT1076" s="4"/>
      <c r="GU1076" s="4"/>
      <c r="GV1076" s="4"/>
      <c r="GW1076" s="4"/>
      <c r="GX1076" s="4">
        <v>0</v>
      </c>
    </row>
    <row r="1078" spans="1:255" x14ac:dyDescent="0.2">
      <c r="A1078" s="5">
        <v>50</v>
      </c>
      <c r="B1078" s="5">
        <v>0</v>
      </c>
      <c r="C1078" s="5">
        <v>0</v>
      </c>
      <c r="D1078" s="5">
        <v>1</v>
      </c>
      <c r="E1078" s="5">
        <v>201</v>
      </c>
      <c r="F1078" s="5">
        <f>ROUND(Source!O1076,O1078)</f>
        <v>0</v>
      </c>
      <c r="G1078" s="5" t="s">
        <v>92</v>
      </c>
      <c r="H1078" s="5" t="s">
        <v>93</v>
      </c>
      <c r="I1078" s="5"/>
      <c r="J1078" s="5"/>
      <c r="K1078" s="5">
        <v>201</v>
      </c>
      <c r="L1078" s="5">
        <v>1</v>
      </c>
      <c r="M1078" s="5">
        <v>3</v>
      </c>
      <c r="N1078" s="5" t="s">
        <v>3</v>
      </c>
      <c r="O1078" s="5">
        <v>2</v>
      </c>
      <c r="P1078" s="5">
        <f>ROUND(Source!DG1076,O1078)</f>
        <v>5128489.45</v>
      </c>
      <c r="Q1078" s="5"/>
      <c r="R1078" s="5"/>
      <c r="S1078" s="5"/>
      <c r="T1078" s="5"/>
      <c r="U1078" s="5"/>
      <c r="V1078" s="5"/>
      <c r="W1078" s="5">
        <v>0</v>
      </c>
      <c r="X1078" s="5">
        <v>1</v>
      </c>
      <c r="Y1078" s="5">
        <v>0</v>
      </c>
      <c r="Z1078" s="5">
        <v>5128489.45</v>
      </c>
      <c r="AA1078" s="5">
        <v>1</v>
      </c>
      <c r="AB1078" s="5">
        <v>5128489.45</v>
      </c>
    </row>
    <row r="1079" spans="1:255" x14ac:dyDescent="0.2">
      <c r="A1079" s="5">
        <v>50</v>
      </c>
      <c r="B1079" s="5">
        <v>0</v>
      </c>
      <c r="C1079" s="5">
        <v>0</v>
      </c>
      <c r="D1079" s="5">
        <v>1</v>
      </c>
      <c r="E1079" s="5">
        <v>202</v>
      </c>
      <c r="F1079" s="5">
        <f>ROUND(Source!P1076,O1079)</f>
        <v>0</v>
      </c>
      <c r="G1079" s="5" t="s">
        <v>94</v>
      </c>
      <c r="H1079" s="5" t="s">
        <v>95</v>
      </c>
      <c r="I1079" s="5"/>
      <c r="J1079" s="5"/>
      <c r="K1079" s="5">
        <v>202</v>
      </c>
      <c r="L1079" s="5">
        <v>2</v>
      </c>
      <c r="M1079" s="5">
        <v>3</v>
      </c>
      <c r="N1079" s="5" t="s">
        <v>3</v>
      </c>
      <c r="O1079" s="5">
        <v>2</v>
      </c>
      <c r="P1079" s="5">
        <f>ROUND(Source!DH1076,O1079)</f>
        <v>5128489.45</v>
      </c>
      <c r="Q1079" s="5"/>
      <c r="R1079" s="5"/>
      <c r="S1079" s="5"/>
      <c r="T1079" s="5"/>
      <c r="U1079" s="5"/>
      <c r="V1079" s="5"/>
      <c r="W1079" s="5">
        <v>0</v>
      </c>
      <c r="X1079" s="5">
        <v>1</v>
      </c>
      <c r="Y1079" s="5">
        <v>0</v>
      </c>
      <c r="Z1079" s="5">
        <v>5128489.45</v>
      </c>
      <c r="AA1079" s="5">
        <v>1</v>
      </c>
      <c r="AB1079" s="5">
        <v>5128489.45</v>
      </c>
    </row>
    <row r="1080" spans="1:255" x14ac:dyDescent="0.2">
      <c r="A1080" s="5">
        <v>50</v>
      </c>
      <c r="B1080" s="5">
        <v>0</v>
      </c>
      <c r="C1080" s="5">
        <v>0</v>
      </c>
      <c r="D1080" s="5">
        <v>1</v>
      </c>
      <c r="E1080" s="5">
        <v>222</v>
      </c>
      <c r="F1080" s="5">
        <f>ROUND(Source!AO1076,O1080)</f>
        <v>0</v>
      </c>
      <c r="G1080" s="5" t="s">
        <v>96</v>
      </c>
      <c r="H1080" s="5" t="s">
        <v>97</v>
      </c>
      <c r="I1080" s="5"/>
      <c r="J1080" s="5"/>
      <c r="K1080" s="5">
        <v>222</v>
      </c>
      <c r="L1080" s="5">
        <v>3</v>
      </c>
      <c r="M1080" s="5">
        <v>3</v>
      </c>
      <c r="N1080" s="5" t="s">
        <v>3</v>
      </c>
      <c r="O1080" s="5">
        <v>2</v>
      </c>
      <c r="P1080" s="5">
        <f>ROUND(Source!EG1076,O1080)</f>
        <v>0</v>
      </c>
      <c r="Q1080" s="5"/>
      <c r="R1080" s="5"/>
      <c r="S1080" s="5"/>
      <c r="T1080" s="5"/>
      <c r="U1080" s="5"/>
      <c r="V1080" s="5"/>
      <c r="W1080" s="5">
        <v>0</v>
      </c>
      <c r="X1080" s="5">
        <v>1</v>
      </c>
      <c r="Y1080" s="5">
        <v>0</v>
      </c>
      <c r="Z1080" s="5">
        <v>0</v>
      </c>
      <c r="AA1080" s="5">
        <v>1</v>
      </c>
      <c r="AB1080" s="5">
        <v>0</v>
      </c>
    </row>
    <row r="1081" spans="1:255" x14ac:dyDescent="0.2">
      <c r="A1081" s="5">
        <v>50</v>
      </c>
      <c r="B1081" s="5">
        <v>0</v>
      </c>
      <c r="C1081" s="5">
        <v>0</v>
      </c>
      <c r="D1081" s="5">
        <v>1</v>
      </c>
      <c r="E1081" s="5">
        <v>225</v>
      </c>
      <c r="F1081" s="5">
        <f>ROUND(Source!AV1076,O1081)</f>
        <v>0</v>
      </c>
      <c r="G1081" s="5" t="s">
        <v>98</v>
      </c>
      <c r="H1081" s="5" t="s">
        <v>99</v>
      </c>
      <c r="I1081" s="5"/>
      <c r="J1081" s="5"/>
      <c r="K1081" s="5">
        <v>225</v>
      </c>
      <c r="L1081" s="5">
        <v>4</v>
      </c>
      <c r="M1081" s="5">
        <v>3</v>
      </c>
      <c r="N1081" s="5" t="s">
        <v>3</v>
      </c>
      <c r="O1081" s="5">
        <v>2</v>
      </c>
      <c r="P1081" s="5">
        <f>ROUND(Source!EN1076,O1081)</f>
        <v>5128489.45</v>
      </c>
      <c r="Q1081" s="5"/>
      <c r="R1081" s="5"/>
      <c r="S1081" s="5"/>
      <c r="T1081" s="5"/>
      <c r="U1081" s="5"/>
      <c r="V1081" s="5"/>
      <c r="W1081" s="5">
        <v>0</v>
      </c>
      <c r="X1081" s="5">
        <v>1</v>
      </c>
      <c r="Y1081" s="5">
        <v>0</v>
      </c>
      <c r="Z1081" s="5">
        <v>5128489.45</v>
      </c>
      <c r="AA1081" s="5">
        <v>1</v>
      </c>
      <c r="AB1081" s="5">
        <v>5128489.45</v>
      </c>
    </row>
    <row r="1082" spans="1:255" x14ac:dyDescent="0.2">
      <c r="A1082" s="5">
        <v>50</v>
      </c>
      <c r="B1082" s="5">
        <v>0</v>
      </c>
      <c r="C1082" s="5">
        <v>0</v>
      </c>
      <c r="D1082" s="5">
        <v>1</v>
      </c>
      <c r="E1082" s="5">
        <v>226</v>
      </c>
      <c r="F1082" s="5">
        <f>ROUND(Source!AW1076,O1082)</f>
        <v>0</v>
      </c>
      <c r="G1082" s="5" t="s">
        <v>100</v>
      </c>
      <c r="H1082" s="5" t="s">
        <v>101</v>
      </c>
      <c r="I1082" s="5"/>
      <c r="J1082" s="5"/>
      <c r="K1082" s="5">
        <v>226</v>
      </c>
      <c r="L1082" s="5">
        <v>5</v>
      </c>
      <c r="M1082" s="5">
        <v>3</v>
      </c>
      <c r="N1082" s="5" t="s">
        <v>3</v>
      </c>
      <c r="O1082" s="5">
        <v>2</v>
      </c>
      <c r="P1082" s="5">
        <f>ROUND(Source!EO1076,O1082)</f>
        <v>0</v>
      </c>
      <c r="Q1082" s="5"/>
      <c r="R1082" s="5"/>
      <c r="S1082" s="5"/>
      <c r="T1082" s="5"/>
      <c r="U1082" s="5"/>
      <c r="V1082" s="5"/>
      <c r="W1082" s="5">
        <v>0</v>
      </c>
      <c r="X1082" s="5">
        <v>1</v>
      </c>
      <c r="Y1082" s="5">
        <v>0</v>
      </c>
      <c r="Z1082" s="5">
        <v>0</v>
      </c>
      <c r="AA1082" s="5">
        <v>1</v>
      </c>
      <c r="AB1082" s="5">
        <v>0</v>
      </c>
    </row>
    <row r="1083" spans="1:255" x14ac:dyDescent="0.2">
      <c r="A1083" s="5">
        <v>50</v>
      </c>
      <c r="B1083" s="5">
        <v>0</v>
      </c>
      <c r="C1083" s="5">
        <v>0</v>
      </c>
      <c r="D1083" s="5">
        <v>1</v>
      </c>
      <c r="E1083" s="5">
        <v>227</v>
      </c>
      <c r="F1083" s="5">
        <f>ROUND(Source!AX1076,O1083)</f>
        <v>0</v>
      </c>
      <c r="G1083" s="5" t="s">
        <v>102</v>
      </c>
      <c r="H1083" s="5" t="s">
        <v>103</v>
      </c>
      <c r="I1083" s="5"/>
      <c r="J1083" s="5"/>
      <c r="K1083" s="5">
        <v>227</v>
      </c>
      <c r="L1083" s="5">
        <v>6</v>
      </c>
      <c r="M1083" s="5">
        <v>3</v>
      </c>
      <c r="N1083" s="5" t="s">
        <v>3</v>
      </c>
      <c r="O1083" s="5">
        <v>2</v>
      </c>
      <c r="P1083" s="5">
        <f>ROUND(Source!EP1076,O1083)</f>
        <v>0</v>
      </c>
      <c r="Q1083" s="5"/>
      <c r="R1083" s="5"/>
      <c r="S1083" s="5"/>
      <c r="T1083" s="5"/>
      <c r="U1083" s="5"/>
      <c r="V1083" s="5"/>
      <c r="W1083" s="5">
        <v>0</v>
      </c>
      <c r="X1083" s="5">
        <v>1</v>
      </c>
      <c r="Y1083" s="5">
        <v>0</v>
      </c>
      <c r="Z1083" s="5">
        <v>0</v>
      </c>
      <c r="AA1083" s="5">
        <v>1</v>
      </c>
      <c r="AB1083" s="5">
        <v>0</v>
      </c>
    </row>
    <row r="1084" spans="1:255" x14ac:dyDescent="0.2">
      <c r="A1084" s="5">
        <v>50</v>
      </c>
      <c r="B1084" s="5">
        <v>0</v>
      </c>
      <c r="C1084" s="5">
        <v>0</v>
      </c>
      <c r="D1084" s="5">
        <v>1</v>
      </c>
      <c r="E1084" s="5">
        <v>228</v>
      </c>
      <c r="F1084" s="5">
        <f>ROUND(Source!AY1076,O1084)</f>
        <v>0</v>
      </c>
      <c r="G1084" s="5" t="s">
        <v>104</v>
      </c>
      <c r="H1084" s="5" t="s">
        <v>105</v>
      </c>
      <c r="I1084" s="5"/>
      <c r="J1084" s="5"/>
      <c r="K1084" s="5">
        <v>228</v>
      </c>
      <c r="L1084" s="5">
        <v>7</v>
      </c>
      <c r="M1084" s="5">
        <v>3</v>
      </c>
      <c r="N1084" s="5" t="s">
        <v>3</v>
      </c>
      <c r="O1084" s="5">
        <v>2</v>
      </c>
      <c r="P1084" s="5">
        <f>ROUND(Source!EQ1076,O1084)</f>
        <v>0</v>
      </c>
      <c r="Q1084" s="5"/>
      <c r="R1084" s="5"/>
      <c r="S1084" s="5"/>
      <c r="T1084" s="5"/>
      <c r="U1084" s="5"/>
      <c r="V1084" s="5"/>
      <c r="W1084" s="5">
        <v>0</v>
      </c>
      <c r="X1084" s="5">
        <v>1</v>
      </c>
      <c r="Y1084" s="5">
        <v>0</v>
      </c>
      <c r="Z1084" s="5">
        <v>0</v>
      </c>
      <c r="AA1084" s="5">
        <v>1</v>
      </c>
      <c r="AB1084" s="5">
        <v>0</v>
      </c>
    </row>
    <row r="1085" spans="1:255" x14ac:dyDescent="0.2">
      <c r="A1085" s="5">
        <v>50</v>
      </c>
      <c r="B1085" s="5">
        <v>0</v>
      </c>
      <c r="C1085" s="5">
        <v>0</v>
      </c>
      <c r="D1085" s="5">
        <v>1</v>
      </c>
      <c r="E1085" s="5">
        <v>216</v>
      </c>
      <c r="F1085" s="5">
        <f>ROUND(Source!AP1076,O1085)</f>
        <v>0</v>
      </c>
      <c r="G1085" s="5" t="s">
        <v>106</v>
      </c>
      <c r="H1085" s="5" t="s">
        <v>107</v>
      </c>
      <c r="I1085" s="5"/>
      <c r="J1085" s="5"/>
      <c r="K1085" s="5">
        <v>216</v>
      </c>
      <c r="L1085" s="5">
        <v>8</v>
      </c>
      <c r="M1085" s="5">
        <v>3</v>
      </c>
      <c r="N1085" s="5" t="s">
        <v>3</v>
      </c>
      <c r="O1085" s="5">
        <v>2</v>
      </c>
      <c r="P1085" s="5">
        <f>ROUND(Source!EH1076,O1085)</f>
        <v>5128489.45</v>
      </c>
      <c r="Q1085" s="5"/>
      <c r="R1085" s="5"/>
      <c r="S1085" s="5"/>
      <c r="T1085" s="5"/>
      <c r="U1085" s="5"/>
      <c r="V1085" s="5"/>
      <c r="W1085" s="5">
        <v>0</v>
      </c>
      <c r="X1085" s="5">
        <v>1</v>
      </c>
      <c r="Y1085" s="5">
        <v>0</v>
      </c>
      <c r="Z1085" s="5">
        <v>5128489.45</v>
      </c>
      <c r="AA1085" s="5">
        <v>1</v>
      </c>
      <c r="AB1085" s="5">
        <v>5128489.45</v>
      </c>
    </row>
    <row r="1086" spans="1:255" x14ac:dyDescent="0.2">
      <c r="A1086" s="5">
        <v>50</v>
      </c>
      <c r="B1086" s="5">
        <v>0</v>
      </c>
      <c r="C1086" s="5">
        <v>0</v>
      </c>
      <c r="D1086" s="5">
        <v>1</v>
      </c>
      <c r="E1086" s="5">
        <v>223</v>
      </c>
      <c r="F1086" s="5">
        <f>ROUND(Source!AQ1076,O1086)</f>
        <v>0</v>
      </c>
      <c r="G1086" s="5" t="s">
        <v>108</v>
      </c>
      <c r="H1086" s="5" t="s">
        <v>109</v>
      </c>
      <c r="I1086" s="5"/>
      <c r="J1086" s="5"/>
      <c r="K1086" s="5">
        <v>223</v>
      </c>
      <c r="L1086" s="5">
        <v>9</v>
      </c>
      <c r="M1086" s="5">
        <v>3</v>
      </c>
      <c r="N1086" s="5" t="s">
        <v>3</v>
      </c>
      <c r="O1086" s="5">
        <v>2</v>
      </c>
      <c r="P1086" s="5">
        <f>ROUND(Source!EI1076,O1086)</f>
        <v>0</v>
      </c>
      <c r="Q1086" s="5"/>
      <c r="R1086" s="5"/>
      <c r="S1086" s="5"/>
      <c r="T1086" s="5"/>
      <c r="U1086" s="5"/>
      <c r="V1086" s="5"/>
      <c r="W1086" s="5">
        <v>0</v>
      </c>
      <c r="X1086" s="5">
        <v>1</v>
      </c>
      <c r="Y1086" s="5">
        <v>0</v>
      </c>
      <c r="Z1086" s="5">
        <v>0</v>
      </c>
      <c r="AA1086" s="5">
        <v>1</v>
      </c>
      <c r="AB1086" s="5">
        <v>0</v>
      </c>
    </row>
    <row r="1087" spans="1:255" x14ac:dyDescent="0.2">
      <c r="A1087" s="5">
        <v>50</v>
      </c>
      <c r="B1087" s="5">
        <v>0</v>
      </c>
      <c r="C1087" s="5">
        <v>0</v>
      </c>
      <c r="D1087" s="5">
        <v>1</v>
      </c>
      <c r="E1087" s="5">
        <v>229</v>
      </c>
      <c r="F1087" s="5">
        <f>ROUND(Source!AZ1076,O1087)</f>
        <v>0</v>
      </c>
      <c r="G1087" s="5" t="s">
        <v>110</v>
      </c>
      <c r="H1087" s="5" t="s">
        <v>111</v>
      </c>
      <c r="I1087" s="5"/>
      <c r="J1087" s="5"/>
      <c r="K1087" s="5">
        <v>229</v>
      </c>
      <c r="L1087" s="5">
        <v>10</v>
      </c>
      <c r="M1087" s="5">
        <v>3</v>
      </c>
      <c r="N1087" s="5" t="s">
        <v>3</v>
      </c>
      <c r="O1087" s="5">
        <v>2</v>
      </c>
      <c r="P1087" s="5">
        <f>ROUND(Source!ER1076,O1087)</f>
        <v>5128489.45</v>
      </c>
      <c r="Q1087" s="5"/>
      <c r="R1087" s="5"/>
      <c r="S1087" s="5"/>
      <c r="T1087" s="5"/>
      <c r="U1087" s="5"/>
      <c r="V1087" s="5"/>
      <c r="W1087" s="5">
        <v>0</v>
      </c>
      <c r="X1087" s="5">
        <v>1</v>
      </c>
      <c r="Y1087" s="5">
        <v>0</v>
      </c>
      <c r="Z1087" s="5">
        <v>5128489.45</v>
      </c>
      <c r="AA1087" s="5">
        <v>1</v>
      </c>
      <c r="AB1087" s="5">
        <v>5128489.45</v>
      </c>
    </row>
    <row r="1088" spans="1:255" x14ac:dyDescent="0.2">
      <c r="A1088" s="5">
        <v>50</v>
      </c>
      <c r="B1088" s="5">
        <v>0</v>
      </c>
      <c r="C1088" s="5">
        <v>0</v>
      </c>
      <c r="D1088" s="5">
        <v>1</v>
      </c>
      <c r="E1088" s="5">
        <v>203</v>
      </c>
      <c r="F1088" s="5">
        <f>ROUND(Source!Q1076,O1088)</f>
        <v>0</v>
      </c>
      <c r="G1088" s="5" t="s">
        <v>112</v>
      </c>
      <c r="H1088" s="5" t="s">
        <v>113</v>
      </c>
      <c r="I1088" s="5"/>
      <c r="J1088" s="5"/>
      <c r="K1088" s="5">
        <v>203</v>
      </c>
      <c r="L1088" s="5">
        <v>11</v>
      </c>
      <c r="M1088" s="5">
        <v>3</v>
      </c>
      <c r="N1088" s="5" t="s">
        <v>3</v>
      </c>
      <c r="O1088" s="5">
        <v>2</v>
      </c>
      <c r="P1088" s="5">
        <f>ROUND(Source!DI1076,O1088)</f>
        <v>0</v>
      </c>
      <c r="Q1088" s="5"/>
      <c r="R1088" s="5"/>
      <c r="S1088" s="5"/>
      <c r="T1088" s="5"/>
      <c r="U1088" s="5"/>
      <c r="V1088" s="5"/>
      <c r="W1088" s="5">
        <v>0</v>
      </c>
      <c r="X1088" s="5">
        <v>1</v>
      </c>
      <c r="Y1088" s="5">
        <v>0</v>
      </c>
      <c r="Z1088" s="5">
        <v>0</v>
      </c>
      <c r="AA1088" s="5">
        <v>1</v>
      </c>
      <c r="AB1088" s="5">
        <v>0</v>
      </c>
    </row>
    <row r="1089" spans="1:28" x14ac:dyDescent="0.2">
      <c r="A1089" s="5">
        <v>50</v>
      </c>
      <c r="B1089" s="5">
        <v>0</v>
      </c>
      <c r="C1089" s="5">
        <v>0</v>
      </c>
      <c r="D1089" s="5">
        <v>1</v>
      </c>
      <c r="E1089" s="5">
        <v>231</v>
      </c>
      <c r="F1089" s="5">
        <f>ROUND(Source!BB1076,O1089)</f>
        <v>0</v>
      </c>
      <c r="G1089" s="5" t="s">
        <v>114</v>
      </c>
      <c r="H1089" s="5" t="s">
        <v>115</v>
      </c>
      <c r="I1089" s="5"/>
      <c r="J1089" s="5"/>
      <c r="K1089" s="5">
        <v>231</v>
      </c>
      <c r="L1089" s="5">
        <v>12</v>
      </c>
      <c r="M1089" s="5">
        <v>3</v>
      </c>
      <c r="N1089" s="5" t="s">
        <v>3</v>
      </c>
      <c r="O1089" s="5">
        <v>2</v>
      </c>
      <c r="P1089" s="5">
        <f>ROUND(Source!ET1076,O1089)</f>
        <v>0</v>
      </c>
      <c r="Q1089" s="5"/>
      <c r="R1089" s="5"/>
      <c r="S1089" s="5"/>
      <c r="T1089" s="5"/>
      <c r="U1089" s="5"/>
      <c r="V1089" s="5"/>
      <c r="W1089" s="5">
        <v>0</v>
      </c>
      <c r="X1089" s="5">
        <v>1</v>
      </c>
      <c r="Y1089" s="5">
        <v>0</v>
      </c>
      <c r="Z1089" s="5">
        <v>0</v>
      </c>
      <c r="AA1089" s="5">
        <v>1</v>
      </c>
      <c r="AB1089" s="5">
        <v>0</v>
      </c>
    </row>
    <row r="1090" spans="1:28" x14ac:dyDescent="0.2">
      <c r="A1090" s="5">
        <v>50</v>
      </c>
      <c r="B1090" s="5">
        <v>0</v>
      </c>
      <c r="C1090" s="5">
        <v>0</v>
      </c>
      <c r="D1090" s="5">
        <v>1</v>
      </c>
      <c r="E1090" s="5">
        <v>204</v>
      </c>
      <c r="F1090" s="5">
        <f>ROUND(Source!R1076,O1090)</f>
        <v>0</v>
      </c>
      <c r="G1090" s="5" t="s">
        <v>116</v>
      </c>
      <c r="H1090" s="5" t="s">
        <v>117</v>
      </c>
      <c r="I1090" s="5"/>
      <c r="J1090" s="5"/>
      <c r="K1090" s="5">
        <v>204</v>
      </c>
      <c r="L1090" s="5">
        <v>13</v>
      </c>
      <c r="M1090" s="5">
        <v>3</v>
      </c>
      <c r="N1090" s="5" t="s">
        <v>3</v>
      </c>
      <c r="O1090" s="5">
        <v>2</v>
      </c>
      <c r="P1090" s="5">
        <f>ROUND(Source!DJ1076,O1090)</f>
        <v>0</v>
      </c>
      <c r="Q1090" s="5"/>
      <c r="R1090" s="5"/>
      <c r="S1090" s="5"/>
      <c r="T1090" s="5"/>
      <c r="U1090" s="5"/>
      <c r="V1090" s="5"/>
      <c r="W1090" s="5">
        <v>0</v>
      </c>
      <c r="X1090" s="5">
        <v>1</v>
      </c>
      <c r="Y1090" s="5">
        <v>0</v>
      </c>
      <c r="Z1090" s="5">
        <v>0</v>
      </c>
      <c r="AA1090" s="5">
        <v>1</v>
      </c>
      <c r="AB1090" s="5">
        <v>0</v>
      </c>
    </row>
    <row r="1091" spans="1:28" x14ac:dyDescent="0.2">
      <c r="A1091" s="5">
        <v>50</v>
      </c>
      <c r="B1091" s="5">
        <v>0</v>
      </c>
      <c r="C1091" s="5">
        <v>0</v>
      </c>
      <c r="D1091" s="5">
        <v>1</v>
      </c>
      <c r="E1091" s="5">
        <v>205</v>
      </c>
      <c r="F1091" s="5">
        <f>ROUND(Source!S1076,O1091)</f>
        <v>0</v>
      </c>
      <c r="G1091" s="5" t="s">
        <v>118</v>
      </c>
      <c r="H1091" s="5" t="s">
        <v>119</v>
      </c>
      <c r="I1091" s="5"/>
      <c r="J1091" s="5"/>
      <c r="K1091" s="5">
        <v>205</v>
      </c>
      <c r="L1091" s="5">
        <v>14</v>
      </c>
      <c r="M1091" s="5">
        <v>3</v>
      </c>
      <c r="N1091" s="5" t="s">
        <v>3</v>
      </c>
      <c r="O1091" s="5">
        <v>2</v>
      </c>
      <c r="P1091" s="5">
        <f>ROUND(Source!DK1076,O1091)</f>
        <v>0</v>
      </c>
      <c r="Q1091" s="5"/>
      <c r="R1091" s="5"/>
      <c r="S1091" s="5"/>
      <c r="T1091" s="5"/>
      <c r="U1091" s="5"/>
      <c r="V1091" s="5"/>
      <c r="W1091" s="5">
        <v>0</v>
      </c>
      <c r="X1091" s="5">
        <v>1</v>
      </c>
      <c r="Y1091" s="5">
        <v>0</v>
      </c>
      <c r="Z1091" s="5">
        <v>0</v>
      </c>
      <c r="AA1091" s="5">
        <v>1</v>
      </c>
      <c r="AB1091" s="5">
        <v>0</v>
      </c>
    </row>
    <row r="1092" spans="1:28" x14ac:dyDescent="0.2">
      <c r="A1092" s="5">
        <v>50</v>
      </c>
      <c r="B1092" s="5">
        <v>0</v>
      </c>
      <c r="C1092" s="5">
        <v>0</v>
      </c>
      <c r="D1092" s="5">
        <v>1</v>
      </c>
      <c r="E1092" s="5">
        <v>232</v>
      </c>
      <c r="F1092" s="5">
        <f>ROUND(Source!BC1076,O1092)</f>
        <v>0</v>
      </c>
      <c r="G1092" s="5" t="s">
        <v>120</v>
      </c>
      <c r="H1092" s="5" t="s">
        <v>121</v>
      </c>
      <c r="I1092" s="5"/>
      <c r="J1092" s="5"/>
      <c r="K1092" s="5">
        <v>232</v>
      </c>
      <c r="L1092" s="5">
        <v>15</v>
      </c>
      <c r="M1092" s="5">
        <v>3</v>
      </c>
      <c r="N1092" s="5" t="s">
        <v>3</v>
      </c>
      <c r="O1092" s="5">
        <v>2</v>
      </c>
      <c r="P1092" s="5">
        <f>ROUND(Source!EU1076,O1092)</f>
        <v>0</v>
      </c>
      <c r="Q1092" s="5"/>
      <c r="R1092" s="5"/>
      <c r="S1092" s="5"/>
      <c r="T1092" s="5"/>
      <c r="U1092" s="5"/>
      <c r="V1092" s="5"/>
      <c r="W1092" s="5">
        <v>0</v>
      </c>
      <c r="X1092" s="5">
        <v>1</v>
      </c>
      <c r="Y1092" s="5">
        <v>0</v>
      </c>
      <c r="Z1092" s="5">
        <v>0</v>
      </c>
      <c r="AA1092" s="5">
        <v>1</v>
      </c>
      <c r="AB1092" s="5">
        <v>0</v>
      </c>
    </row>
    <row r="1093" spans="1:28" x14ac:dyDescent="0.2">
      <c r="A1093" s="5">
        <v>50</v>
      </c>
      <c r="B1093" s="5">
        <v>0</v>
      </c>
      <c r="C1093" s="5">
        <v>0</v>
      </c>
      <c r="D1093" s="5">
        <v>1</v>
      </c>
      <c r="E1093" s="5">
        <v>214</v>
      </c>
      <c r="F1093" s="5">
        <f>ROUND(Source!AS1076,O1093)</f>
        <v>0</v>
      </c>
      <c r="G1093" s="5" t="s">
        <v>122</v>
      </c>
      <c r="H1093" s="5" t="s">
        <v>123</v>
      </c>
      <c r="I1093" s="5"/>
      <c r="J1093" s="5"/>
      <c r="K1093" s="5">
        <v>214</v>
      </c>
      <c r="L1093" s="5">
        <v>16</v>
      </c>
      <c r="M1093" s="5">
        <v>3</v>
      </c>
      <c r="N1093" s="5" t="s">
        <v>3</v>
      </c>
      <c r="O1093" s="5">
        <v>2</v>
      </c>
      <c r="P1093" s="5">
        <f>ROUND(Source!EK1076,O1093)</f>
        <v>0</v>
      </c>
      <c r="Q1093" s="5"/>
      <c r="R1093" s="5"/>
      <c r="S1093" s="5"/>
      <c r="T1093" s="5"/>
      <c r="U1093" s="5"/>
      <c r="V1093" s="5"/>
      <c r="W1093" s="5">
        <v>0</v>
      </c>
      <c r="X1093" s="5">
        <v>1</v>
      </c>
      <c r="Y1093" s="5">
        <v>0</v>
      </c>
      <c r="Z1093" s="5">
        <v>0</v>
      </c>
      <c r="AA1093" s="5">
        <v>1</v>
      </c>
      <c r="AB1093" s="5">
        <v>0</v>
      </c>
    </row>
    <row r="1094" spans="1:28" x14ac:dyDescent="0.2">
      <c r="A1094" s="5">
        <v>50</v>
      </c>
      <c r="B1094" s="5">
        <v>0</v>
      </c>
      <c r="C1094" s="5">
        <v>0</v>
      </c>
      <c r="D1094" s="5">
        <v>1</v>
      </c>
      <c r="E1094" s="5">
        <v>215</v>
      </c>
      <c r="F1094" s="5">
        <f>ROUND(Source!AT1076,O1094)</f>
        <v>0</v>
      </c>
      <c r="G1094" s="5" t="s">
        <v>124</v>
      </c>
      <c r="H1094" s="5" t="s">
        <v>125</v>
      </c>
      <c r="I1094" s="5"/>
      <c r="J1094" s="5"/>
      <c r="K1094" s="5">
        <v>215</v>
      </c>
      <c r="L1094" s="5">
        <v>17</v>
      </c>
      <c r="M1094" s="5">
        <v>3</v>
      </c>
      <c r="N1094" s="5" t="s">
        <v>3</v>
      </c>
      <c r="O1094" s="5">
        <v>2</v>
      </c>
      <c r="P1094" s="5">
        <f>ROUND(Source!EL1076,O1094)</f>
        <v>0</v>
      </c>
      <c r="Q1094" s="5"/>
      <c r="R1094" s="5"/>
      <c r="S1094" s="5"/>
      <c r="T1094" s="5"/>
      <c r="U1094" s="5"/>
      <c r="V1094" s="5"/>
      <c r="W1094" s="5">
        <v>0</v>
      </c>
      <c r="X1094" s="5">
        <v>1</v>
      </c>
      <c r="Y1094" s="5">
        <v>0</v>
      </c>
      <c r="Z1094" s="5">
        <v>0</v>
      </c>
      <c r="AA1094" s="5">
        <v>1</v>
      </c>
      <c r="AB1094" s="5">
        <v>0</v>
      </c>
    </row>
    <row r="1095" spans="1:28" x14ac:dyDescent="0.2">
      <c r="A1095" s="5">
        <v>50</v>
      </c>
      <c r="B1095" s="5">
        <v>0</v>
      </c>
      <c r="C1095" s="5">
        <v>0</v>
      </c>
      <c r="D1095" s="5">
        <v>1</v>
      </c>
      <c r="E1095" s="5">
        <v>217</v>
      </c>
      <c r="F1095" s="5">
        <f>ROUND(Source!AU1076,O1095)</f>
        <v>0</v>
      </c>
      <c r="G1095" s="5" t="s">
        <v>126</v>
      </c>
      <c r="H1095" s="5" t="s">
        <v>127</v>
      </c>
      <c r="I1095" s="5"/>
      <c r="J1095" s="5"/>
      <c r="K1095" s="5">
        <v>217</v>
      </c>
      <c r="L1095" s="5">
        <v>18</v>
      </c>
      <c r="M1095" s="5">
        <v>3</v>
      </c>
      <c r="N1095" s="5" t="s">
        <v>3</v>
      </c>
      <c r="O1095" s="5">
        <v>2</v>
      </c>
      <c r="P1095" s="5">
        <f>ROUND(Source!EM1076,O1095)</f>
        <v>0</v>
      </c>
      <c r="Q1095" s="5"/>
      <c r="R1095" s="5"/>
      <c r="S1095" s="5"/>
      <c r="T1095" s="5"/>
      <c r="U1095" s="5"/>
      <c r="V1095" s="5"/>
      <c r="W1095" s="5">
        <v>0</v>
      </c>
      <c r="X1095" s="5">
        <v>1</v>
      </c>
      <c r="Y1095" s="5">
        <v>0</v>
      </c>
      <c r="Z1095" s="5">
        <v>0</v>
      </c>
      <c r="AA1095" s="5">
        <v>1</v>
      </c>
      <c r="AB1095" s="5">
        <v>0</v>
      </c>
    </row>
    <row r="1096" spans="1:28" x14ac:dyDescent="0.2">
      <c r="A1096" s="5">
        <v>50</v>
      </c>
      <c r="B1096" s="5">
        <v>0</v>
      </c>
      <c r="C1096" s="5">
        <v>0</v>
      </c>
      <c r="D1096" s="5">
        <v>1</v>
      </c>
      <c r="E1096" s="5">
        <v>230</v>
      </c>
      <c r="F1096" s="5">
        <f>ROUND(Source!BA1076,O1096)</f>
        <v>0</v>
      </c>
      <c r="G1096" s="5" t="s">
        <v>128</v>
      </c>
      <c r="H1096" s="5" t="s">
        <v>129</v>
      </c>
      <c r="I1096" s="5"/>
      <c r="J1096" s="5"/>
      <c r="K1096" s="5">
        <v>230</v>
      </c>
      <c r="L1096" s="5">
        <v>19</v>
      </c>
      <c r="M1096" s="5">
        <v>3</v>
      </c>
      <c r="N1096" s="5" t="s">
        <v>3</v>
      </c>
      <c r="O1096" s="5">
        <v>2</v>
      </c>
      <c r="P1096" s="5">
        <f>ROUND(Source!ES1076,O1096)</f>
        <v>0</v>
      </c>
      <c r="Q1096" s="5"/>
      <c r="R1096" s="5"/>
      <c r="S1096" s="5"/>
      <c r="T1096" s="5"/>
      <c r="U1096" s="5"/>
      <c r="V1096" s="5"/>
      <c r="W1096" s="5">
        <v>0</v>
      </c>
      <c r="X1096" s="5">
        <v>1</v>
      </c>
      <c r="Y1096" s="5">
        <v>0</v>
      </c>
      <c r="Z1096" s="5">
        <v>0</v>
      </c>
      <c r="AA1096" s="5">
        <v>1</v>
      </c>
      <c r="AB1096" s="5">
        <v>0</v>
      </c>
    </row>
    <row r="1097" spans="1:28" x14ac:dyDescent="0.2">
      <c r="A1097" s="5">
        <v>50</v>
      </c>
      <c r="B1097" s="5">
        <v>0</v>
      </c>
      <c r="C1097" s="5">
        <v>0</v>
      </c>
      <c r="D1097" s="5">
        <v>1</v>
      </c>
      <c r="E1097" s="5">
        <v>206</v>
      </c>
      <c r="F1097" s="5">
        <f>ROUND(Source!T1076,O1097)</f>
        <v>0</v>
      </c>
      <c r="G1097" s="5" t="s">
        <v>130</v>
      </c>
      <c r="H1097" s="5" t="s">
        <v>131</v>
      </c>
      <c r="I1097" s="5"/>
      <c r="J1097" s="5"/>
      <c r="K1097" s="5">
        <v>206</v>
      </c>
      <c r="L1097" s="5">
        <v>20</v>
      </c>
      <c r="M1097" s="5">
        <v>3</v>
      </c>
      <c r="N1097" s="5" t="s">
        <v>3</v>
      </c>
      <c r="O1097" s="5">
        <v>2</v>
      </c>
      <c r="P1097" s="5">
        <f>ROUND(Source!DL1076,O1097)</f>
        <v>0</v>
      </c>
      <c r="Q1097" s="5"/>
      <c r="R1097" s="5"/>
      <c r="S1097" s="5"/>
      <c r="T1097" s="5"/>
      <c r="U1097" s="5"/>
      <c r="V1097" s="5"/>
      <c r="W1097" s="5">
        <v>0</v>
      </c>
      <c r="X1097" s="5">
        <v>1</v>
      </c>
      <c r="Y1097" s="5">
        <v>0</v>
      </c>
      <c r="Z1097" s="5">
        <v>0</v>
      </c>
      <c r="AA1097" s="5">
        <v>1</v>
      </c>
      <c r="AB1097" s="5">
        <v>0</v>
      </c>
    </row>
    <row r="1098" spans="1:28" x14ac:dyDescent="0.2">
      <c r="A1098" s="5">
        <v>50</v>
      </c>
      <c r="B1098" s="5">
        <v>0</v>
      </c>
      <c r="C1098" s="5">
        <v>0</v>
      </c>
      <c r="D1098" s="5">
        <v>1</v>
      </c>
      <c r="E1098" s="5">
        <v>207</v>
      </c>
      <c r="F1098" s="5">
        <f>Source!U1076</f>
        <v>0</v>
      </c>
      <c r="G1098" s="5" t="s">
        <v>132</v>
      </c>
      <c r="H1098" s="5" t="s">
        <v>133</v>
      </c>
      <c r="I1098" s="5"/>
      <c r="J1098" s="5"/>
      <c r="K1098" s="5">
        <v>207</v>
      </c>
      <c r="L1098" s="5">
        <v>21</v>
      </c>
      <c r="M1098" s="5">
        <v>3</v>
      </c>
      <c r="N1098" s="5" t="s">
        <v>3</v>
      </c>
      <c r="O1098" s="5">
        <v>-1</v>
      </c>
      <c r="P1098" s="5">
        <f>Source!DM1076</f>
        <v>0</v>
      </c>
      <c r="Q1098" s="5"/>
      <c r="R1098" s="5"/>
      <c r="S1098" s="5"/>
      <c r="T1098" s="5"/>
      <c r="U1098" s="5"/>
      <c r="V1098" s="5"/>
      <c r="W1098" s="5">
        <v>0</v>
      </c>
      <c r="X1098" s="5">
        <v>1</v>
      </c>
      <c r="Y1098" s="5">
        <v>0</v>
      </c>
      <c r="Z1098" s="5">
        <v>0</v>
      </c>
      <c r="AA1098" s="5">
        <v>1</v>
      </c>
      <c r="AB1098" s="5">
        <v>0</v>
      </c>
    </row>
    <row r="1099" spans="1:28" x14ac:dyDescent="0.2">
      <c r="A1099" s="5">
        <v>50</v>
      </c>
      <c r="B1099" s="5">
        <v>0</v>
      </c>
      <c r="C1099" s="5">
        <v>0</v>
      </c>
      <c r="D1099" s="5">
        <v>1</v>
      </c>
      <c r="E1099" s="5">
        <v>208</v>
      </c>
      <c r="F1099" s="5">
        <f>Source!V1076</f>
        <v>0</v>
      </c>
      <c r="G1099" s="5" t="s">
        <v>134</v>
      </c>
      <c r="H1099" s="5" t="s">
        <v>135</v>
      </c>
      <c r="I1099" s="5"/>
      <c r="J1099" s="5"/>
      <c r="K1099" s="5">
        <v>208</v>
      </c>
      <c r="L1099" s="5">
        <v>22</v>
      </c>
      <c r="M1099" s="5">
        <v>3</v>
      </c>
      <c r="N1099" s="5" t="s">
        <v>3</v>
      </c>
      <c r="O1099" s="5">
        <v>-1</v>
      </c>
      <c r="P1099" s="5">
        <f>Source!DN1076</f>
        <v>0</v>
      </c>
      <c r="Q1099" s="5"/>
      <c r="R1099" s="5"/>
      <c r="S1099" s="5"/>
      <c r="T1099" s="5"/>
      <c r="U1099" s="5"/>
      <c r="V1099" s="5"/>
      <c r="W1099" s="5">
        <v>0</v>
      </c>
      <c r="X1099" s="5">
        <v>1</v>
      </c>
      <c r="Y1099" s="5">
        <v>0</v>
      </c>
      <c r="Z1099" s="5">
        <v>0</v>
      </c>
      <c r="AA1099" s="5">
        <v>1</v>
      </c>
      <c r="AB1099" s="5">
        <v>0</v>
      </c>
    </row>
    <row r="1100" spans="1:28" x14ac:dyDescent="0.2">
      <c r="A1100" s="5">
        <v>50</v>
      </c>
      <c r="B1100" s="5">
        <v>0</v>
      </c>
      <c r="C1100" s="5">
        <v>0</v>
      </c>
      <c r="D1100" s="5">
        <v>1</v>
      </c>
      <c r="E1100" s="5">
        <v>209</v>
      </c>
      <c r="F1100" s="5">
        <f>ROUND(Source!W1076,O1100)</f>
        <v>0</v>
      </c>
      <c r="G1100" s="5" t="s">
        <v>136</v>
      </c>
      <c r="H1100" s="5" t="s">
        <v>137</v>
      </c>
      <c r="I1100" s="5"/>
      <c r="J1100" s="5"/>
      <c r="K1100" s="5">
        <v>209</v>
      </c>
      <c r="L1100" s="5">
        <v>23</v>
      </c>
      <c r="M1100" s="5">
        <v>3</v>
      </c>
      <c r="N1100" s="5" t="s">
        <v>3</v>
      </c>
      <c r="O1100" s="5">
        <v>2</v>
      </c>
      <c r="P1100" s="5">
        <f>ROUND(Source!DO1076,O1100)</f>
        <v>0</v>
      </c>
      <c r="Q1100" s="5"/>
      <c r="R1100" s="5"/>
      <c r="S1100" s="5"/>
      <c r="T1100" s="5"/>
      <c r="U1100" s="5"/>
      <c r="V1100" s="5"/>
      <c r="W1100" s="5">
        <v>0</v>
      </c>
      <c r="X1100" s="5">
        <v>1</v>
      </c>
      <c r="Y1100" s="5">
        <v>0</v>
      </c>
      <c r="Z1100" s="5">
        <v>0</v>
      </c>
      <c r="AA1100" s="5">
        <v>1</v>
      </c>
      <c r="AB1100" s="5">
        <v>0</v>
      </c>
    </row>
    <row r="1101" spans="1:28" x14ac:dyDescent="0.2">
      <c r="A1101" s="5">
        <v>50</v>
      </c>
      <c r="B1101" s="5">
        <v>0</v>
      </c>
      <c r="C1101" s="5">
        <v>0</v>
      </c>
      <c r="D1101" s="5">
        <v>1</v>
      </c>
      <c r="E1101" s="5">
        <v>233</v>
      </c>
      <c r="F1101" s="5">
        <f>ROUND(Source!BD1076,O1101)</f>
        <v>0</v>
      </c>
      <c r="G1101" s="5" t="s">
        <v>138</v>
      </c>
      <c r="H1101" s="5" t="s">
        <v>139</v>
      </c>
      <c r="I1101" s="5"/>
      <c r="J1101" s="5"/>
      <c r="K1101" s="5">
        <v>233</v>
      </c>
      <c r="L1101" s="5">
        <v>24</v>
      </c>
      <c r="M1101" s="5">
        <v>3</v>
      </c>
      <c r="N1101" s="5" t="s">
        <v>3</v>
      </c>
      <c r="O1101" s="5">
        <v>2</v>
      </c>
      <c r="P1101" s="5">
        <f>ROUND(Source!EV1076,O1101)</f>
        <v>0</v>
      </c>
      <c r="Q1101" s="5"/>
      <c r="R1101" s="5"/>
      <c r="S1101" s="5"/>
      <c r="T1101" s="5"/>
      <c r="U1101" s="5"/>
      <c r="V1101" s="5"/>
      <c r="W1101" s="5">
        <v>0</v>
      </c>
      <c r="X1101" s="5">
        <v>1</v>
      </c>
      <c r="Y1101" s="5">
        <v>0</v>
      </c>
      <c r="Z1101" s="5">
        <v>0</v>
      </c>
      <c r="AA1101" s="5">
        <v>1</v>
      </c>
      <c r="AB1101" s="5">
        <v>0</v>
      </c>
    </row>
    <row r="1102" spans="1:28" x14ac:dyDescent="0.2">
      <c r="A1102" s="5">
        <v>50</v>
      </c>
      <c r="B1102" s="5">
        <v>0</v>
      </c>
      <c r="C1102" s="5">
        <v>0</v>
      </c>
      <c r="D1102" s="5">
        <v>1</v>
      </c>
      <c r="E1102" s="5">
        <v>210</v>
      </c>
      <c r="F1102" s="5">
        <f>ROUND(Source!X1076,O1102)</f>
        <v>0</v>
      </c>
      <c r="G1102" s="5" t="s">
        <v>140</v>
      </c>
      <c r="H1102" s="5" t="s">
        <v>141</v>
      </c>
      <c r="I1102" s="5"/>
      <c r="J1102" s="5"/>
      <c r="K1102" s="5">
        <v>210</v>
      </c>
      <c r="L1102" s="5">
        <v>25</v>
      </c>
      <c r="M1102" s="5">
        <v>3</v>
      </c>
      <c r="N1102" s="5" t="s">
        <v>3</v>
      </c>
      <c r="O1102" s="5">
        <v>2</v>
      </c>
      <c r="P1102" s="5">
        <f>ROUND(Source!DP1076,O1102)</f>
        <v>0</v>
      </c>
      <c r="Q1102" s="5"/>
      <c r="R1102" s="5"/>
      <c r="S1102" s="5"/>
      <c r="T1102" s="5"/>
      <c r="U1102" s="5"/>
      <c r="V1102" s="5"/>
      <c r="W1102" s="5">
        <v>0</v>
      </c>
      <c r="X1102" s="5">
        <v>1</v>
      </c>
      <c r="Y1102" s="5">
        <v>0</v>
      </c>
      <c r="Z1102" s="5">
        <v>0</v>
      </c>
      <c r="AA1102" s="5">
        <v>1</v>
      </c>
      <c r="AB1102" s="5">
        <v>0</v>
      </c>
    </row>
    <row r="1103" spans="1:28" x14ac:dyDescent="0.2">
      <c r="A1103" s="5">
        <v>50</v>
      </c>
      <c r="B1103" s="5">
        <v>0</v>
      </c>
      <c r="C1103" s="5">
        <v>0</v>
      </c>
      <c r="D1103" s="5">
        <v>1</v>
      </c>
      <c r="E1103" s="5">
        <v>211</v>
      </c>
      <c r="F1103" s="5">
        <f>ROUND(Source!Y1076,O1103)</f>
        <v>0</v>
      </c>
      <c r="G1103" s="5" t="s">
        <v>142</v>
      </c>
      <c r="H1103" s="5" t="s">
        <v>143</v>
      </c>
      <c r="I1103" s="5"/>
      <c r="J1103" s="5"/>
      <c r="K1103" s="5">
        <v>211</v>
      </c>
      <c r="L1103" s="5">
        <v>26</v>
      </c>
      <c r="M1103" s="5">
        <v>3</v>
      </c>
      <c r="N1103" s="5" t="s">
        <v>3</v>
      </c>
      <c r="O1103" s="5">
        <v>2</v>
      </c>
      <c r="P1103" s="5">
        <f>ROUND(Source!DQ1076,O1103)</f>
        <v>0</v>
      </c>
      <c r="Q1103" s="5"/>
      <c r="R1103" s="5"/>
      <c r="S1103" s="5"/>
      <c r="T1103" s="5"/>
      <c r="U1103" s="5"/>
      <c r="V1103" s="5"/>
      <c r="W1103" s="5">
        <v>0</v>
      </c>
      <c r="X1103" s="5">
        <v>1</v>
      </c>
      <c r="Y1103" s="5">
        <v>0</v>
      </c>
      <c r="Z1103" s="5">
        <v>0</v>
      </c>
      <c r="AA1103" s="5">
        <v>1</v>
      </c>
      <c r="AB1103" s="5">
        <v>0</v>
      </c>
    </row>
    <row r="1104" spans="1:28" x14ac:dyDescent="0.2">
      <c r="A1104" s="5">
        <v>50</v>
      </c>
      <c r="B1104" s="5">
        <v>0</v>
      </c>
      <c r="C1104" s="5">
        <v>0</v>
      </c>
      <c r="D1104" s="5">
        <v>1</v>
      </c>
      <c r="E1104" s="5">
        <v>224</v>
      </c>
      <c r="F1104" s="5">
        <f>ROUND(Source!AR1076,O1104)</f>
        <v>0</v>
      </c>
      <c r="G1104" s="5" t="s">
        <v>144</v>
      </c>
      <c r="H1104" s="5" t="s">
        <v>145</v>
      </c>
      <c r="I1104" s="5"/>
      <c r="J1104" s="5"/>
      <c r="K1104" s="5">
        <v>224</v>
      </c>
      <c r="L1104" s="5">
        <v>27</v>
      </c>
      <c r="M1104" s="5">
        <v>3</v>
      </c>
      <c r="N1104" s="5" t="s">
        <v>3</v>
      </c>
      <c r="O1104" s="5">
        <v>2</v>
      </c>
      <c r="P1104" s="5">
        <f>ROUND(Source!EJ1076,O1104)</f>
        <v>5128489.45</v>
      </c>
      <c r="Q1104" s="5"/>
      <c r="R1104" s="5"/>
      <c r="S1104" s="5"/>
      <c r="T1104" s="5"/>
      <c r="U1104" s="5"/>
      <c r="V1104" s="5"/>
      <c r="W1104" s="5">
        <v>0</v>
      </c>
      <c r="X1104" s="5">
        <v>1</v>
      </c>
      <c r="Y1104" s="5">
        <v>0</v>
      </c>
      <c r="Z1104" s="5">
        <v>5128489.45</v>
      </c>
      <c r="AA1104" s="5">
        <v>1</v>
      </c>
      <c r="AB1104" s="5">
        <v>5128489.45</v>
      </c>
    </row>
    <row r="1106" spans="1:206" x14ac:dyDescent="0.2">
      <c r="A1106" s="3">
        <v>51</v>
      </c>
      <c r="B1106" s="3">
        <f>B20</f>
        <v>1</v>
      </c>
      <c r="C1106" s="3">
        <f>A20</f>
        <v>3</v>
      </c>
      <c r="D1106" s="3">
        <f>ROW(A20)</f>
        <v>20</v>
      </c>
      <c r="E1106" s="3"/>
      <c r="F1106" s="3" t="str">
        <f>IF(F20&lt;&gt;"",F20,"")</f>
        <v>03-01-06</v>
      </c>
      <c r="G1106" s="3" t="str">
        <f>IF(G20&lt;&gt;"",G20,"")</f>
        <v>03-01-06 Мойка</v>
      </c>
      <c r="H1106" s="3">
        <v>0</v>
      </c>
      <c r="I1106" s="3"/>
      <c r="J1106" s="3"/>
      <c r="K1106" s="3"/>
      <c r="L1106" s="3"/>
      <c r="M1106" s="3"/>
      <c r="N1106" s="3"/>
      <c r="O1106" s="3">
        <f t="shared" ref="O1106:T1106" si="872">ROUND(O53+O118+O171+O365+O416+O483+O688+O884+O947+O996+O1039+O1076+AB1106,2)</f>
        <v>882507.06</v>
      </c>
      <c r="P1106" s="3">
        <f t="shared" si="872"/>
        <v>812799.16</v>
      </c>
      <c r="Q1106" s="3">
        <f t="shared" si="872"/>
        <v>32523.21</v>
      </c>
      <c r="R1106" s="3">
        <f t="shared" si="872"/>
        <v>1833.1</v>
      </c>
      <c r="S1106" s="3">
        <f t="shared" si="872"/>
        <v>37184.69</v>
      </c>
      <c r="T1106" s="3">
        <f t="shared" si="872"/>
        <v>0</v>
      </c>
      <c r="U1106" s="3">
        <f>U53+U118+U171+U365+U416+U483+U688+U884+U947+U996+U1039+U1076+AH1106</f>
        <v>2966.9843225800009</v>
      </c>
      <c r="V1106" s="3">
        <f>V53+V118+V171+V365+V416+V483+V688+V884+V947+V996+V1039+V1076+AI1106</f>
        <v>0</v>
      </c>
      <c r="W1106" s="3">
        <f>ROUND(W53+W118+W171+W365+W416+W483+W688+W884+W947+W996+W1039+W1076+AJ1106,2)</f>
        <v>0</v>
      </c>
      <c r="X1106" s="3">
        <f>ROUND(X53+X118+X171+X365+X416+X483+X688+X884+X947+X996+X1039+X1076+AK1106,2)</f>
        <v>36259.69</v>
      </c>
      <c r="Y1106" s="3">
        <f>ROUND(Y53+Y118+Y171+Y365+Y416+Y483+Y688+Y884+Y947+Y996+Y1039+Y1076+AL1106,2)</f>
        <v>32971.42</v>
      </c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>
        <f t="shared" ref="AO1106:BD1106" si="873">ROUND(AO53+AO118+AO171+AO365+AO416+AO483+AO688+AO884+AO947+AO996+AO1039+AO1076+BX1106,2)</f>
        <v>0</v>
      </c>
      <c r="AP1106" s="3">
        <f t="shared" si="873"/>
        <v>15056.12</v>
      </c>
      <c r="AQ1106" s="3">
        <f t="shared" si="873"/>
        <v>0</v>
      </c>
      <c r="AR1106" s="3">
        <f t="shared" si="873"/>
        <v>954946.17</v>
      </c>
      <c r="AS1106" s="3">
        <f t="shared" si="873"/>
        <v>869020.65</v>
      </c>
      <c r="AT1106" s="3">
        <f t="shared" si="873"/>
        <v>50544.67</v>
      </c>
      <c r="AU1106" s="3">
        <f t="shared" si="873"/>
        <v>20324.73</v>
      </c>
      <c r="AV1106" s="3">
        <f t="shared" si="873"/>
        <v>812799.16</v>
      </c>
      <c r="AW1106" s="3">
        <f t="shared" si="873"/>
        <v>797743.04</v>
      </c>
      <c r="AX1106" s="3">
        <f t="shared" si="873"/>
        <v>0</v>
      </c>
      <c r="AY1106" s="3">
        <f t="shared" si="873"/>
        <v>797743.04</v>
      </c>
      <c r="AZ1106" s="3">
        <f t="shared" si="873"/>
        <v>15056.12</v>
      </c>
      <c r="BA1106" s="3">
        <f t="shared" si="873"/>
        <v>0</v>
      </c>
      <c r="BB1106" s="3">
        <f t="shared" si="873"/>
        <v>0</v>
      </c>
      <c r="BC1106" s="3">
        <f t="shared" si="873"/>
        <v>0</v>
      </c>
      <c r="BD1106" s="3">
        <f t="shared" si="873"/>
        <v>0</v>
      </c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4">
        <f t="shared" ref="DG1106:DL1106" si="874">ROUND(DG53+DG118+DG171+DG365+DG416+DG483+DG688+DG884+DG947+DG996+DG1039+DG1076+DT1106,2)</f>
        <v>14588583.83</v>
      </c>
      <c r="DH1106" s="4">
        <f t="shared" si="874"/>
        <v>13103126.109999999</v>
      </c>
      <c r="DI1106" s="4">
        <f t="shared" si="874"/>
        <v>405986.19</v>
      </c>
      <c r="DJ1106" s="4">
        <f t="shared" si="874"/>
        <v>53214.879999999997</v>
      </c>
      <c r="DK1106" s="4">
        <f t="shared" si="874"/>
        <v>1079471.53</v>
      </c>
      <c r="DL1106" s="4">
        <f t="shared" si="874"/>
        <v>0</v>
      </c>
      <c r="DM1106" s="4">
        <f>DM53+DM118+DM171+DM365+DM416+DM483+DM688+DM884+DM947+DM996+DM1039+DM1076+DZ1106</f>
        <v>2966.9843225800009</v>
      </c>
      <c r="DN1106" s="4">
        <f>DN53+DN118+DN171+DN365+DN416+DN483+DN688+DN884+DN947+DN996+DN1039+DN1076+EA1106</f>
        <v>0</v>
      </c>
      <c r="DO1106" s="4">
        <f>ROUND(DO53+DO118+DO171+DO365+DO416+DO483+DO688+DO884+DO947+DO996+DO1039+DO1076+EB1106,2)</f>
        <v>0</v>
      </c>
      <c r="DP1106" s="4">
        <f>ROUND(DP53+DP118+DP171+DP365+DP416+DP483+DP688+DP884+DP947+DP996+DP1039+DP1076+EC1106,2)</f>
        <v>869890.12</v>
      </c>
      <c r="DQ1106" s="4">
        <f>ROUND(DQ53+DQ118+DQ171+DQ365+DQ416+DQ483+DQ688+DQ884+DQ947+DQ996+DQ1039+DQ1076+ED1106,2)</f>
        <v>505499.67</v>
      </c>
      <c r="DR1106" s="4"/>
      <c r="DS1106" s="4"/>
      <c r="DT1106" s="4"/>
      <c r="DU1106" s="4"/>
      <c r="DV1106" s="4"/>
      <c r="DW1106" s="4"/>
      <c r="DX1106" s="4"/>
      <c r="DY1106" s="4"/>
      <c r="DZ1106" s="4"/>
      <c r="EA1106" s="4"/>
      <c r="EB1106" s="4"/>
      <c r="EC1106" s="4"/>
      <c r="ED1106" s="4"/>
      <c r="EE1106" s="4"/>
      <c r="EF1106" s="4"/>
      <c r="EG1106" s="4">
        <f t="shared" ref="EG1106:EV1106" si="875">ROUND(EG53+EG118+EG171+EG365+EG416+EG483+EG688+EG884+EG947+EG996+EG1039+EG1076+FP1106,2)</f>
        <v>0</v>
      </c>
      <c r="EH1106" s="4">
        <f t="shared" si="875"/>
        <v>5311335.91</v>
      </c>
      <c r="EI1106" s="4">
        <f t="shared" si="875"/>
        <v>0</v>
      </c>
      <c r="EJ1106" s="4">
        <f t="shared" si="875"/>
        <v>16049117.449999999</v>
      </c>
      <c r="EK1106" s="4">
        <f t="shared" si="875"/>
        <v>9456074.3399999999</v>
      </c>
      <c r="EL1106" s="4">
        <f t="shared" si="875"/>
        <v>1019245.69</v>
      </c>
      <c r="EM1106" s="4">
        <f t="shared" si="875"/>
        <v>262461.51</v>
      </c>
      <c r="EN1106" s="4">
        <f t="shared" si="875"/>
        <v>13103126.109999999</v>
      </c>
      <c r="EO1106" s="4">
        <f t="shared" si="875"/>
        <v>7791790.2000000002</v>
      </c>
      <c r="EP1106" s="4">
        <f t="shared" si="875"/>
        <v>0</v>
      </c>
      <c r="EQ1106" s="4">
        <f t="shared" si="875"/>
        <v>7791790.2000000002</v>
      </c>
      <c r="ER1106" s="4">
        <f t="shared" si="875"/>
        <v>5311335.91</v>
      </c>
      <c r="ES1106" s="4">
        <f t="shared" si="875"/>
        <v>0</v>
      </c>
      <c r="ET1106" s="4">
        <f t="shared" si="875"/>
        <v>0</v>
      </c>
      <c r="EU1106" s="4">
        <f t="shared" si="875"/>
        <v>0</v>
      </c>
      <c r="EV1106" s="4">
        <f t="shared" si="875"/>
        <v>0</v>
      </c>
      <c r="EW1106" s="4"/>
      <c r="EX1106" s="4"/>
      <c r="EY1106" s="4"/>
      <c r="EZ1106" s="4"/>
      <c r="FA1106" s="4"/>
      <c r="FB1106" s="4"/>
      <c r="FC1106" s="4"/>
      <c r="FD1106" s="4"/>
      <c r="FE1106" s="4"/>
      <c r="FF1106" s="4"/>
      <c r="FG1106" s="4"/>
      <c r="FH1106" s="4"/>
      <c r="FI1106" s="4"/>
      <c r="FJ1106" s="4"/>
      <c r="FK1106" s="4"/>
      <c r="FL1106" s="4"/>
      <c r="FM1106" s="4"/>
      <c r="FN1106" s="4"/>
      <c r="FO1106" s="4"/>
      <c r="FP1106" s="4"/>
      <c r="FQ1106" s="4"/>
      <c r="FR1106" s="4"/>
      <c r="FS1106" s="4"/>
      <c r="FT1106" s="4"/>
      <c r="FU1106" s="4"/>
      <c r="FV1106" s="4"/>
      <c r="FW1106" s="4"/>
      <c r="FX1106" s="4"/>
      <c r="FY1106" s="4"/>
      <c r="FZ1106" s="4"/>
      <c r="GA1106" s="4"/>
      <c r="GB1106" s="4"/>
      <c r="GC1106" s="4"/>
      <c r="GD1106" s="4"/>
      <c r="GE1106" s="4"/>
      <c r="GF1106" s="4"/>
      <c r="GG1106" s="4"/>
      <c r="GH1106" s="4"/>
      <c r="GI1106" s="4"/>
      <c r="GJ1106" s="4"/>
      <c r="GK1106" s="4"/>
      <c r="GL1106" s="4"/>
      <c r="GM1106" s="4"/>
      <c r="GN1106" s="4"/>
      <c r="GO1106" s="4"/>
      <c r="GP1106" s="4"/>
      <c r="GQ1106" s="4"/>
      <c r="GR1106" s="4"/>
      <c r="GS1106" s="4"/>
      <c r="GT1106" s="4"/>
      <c r="GU1106" s="4"/>
      <c r="GV1106" s="4"/>
      <c r="GW1106" s="4"/>
      <c r="GX1106" s="4">
        <v>0</v>
      </c>
    </row>
    <row r="1108" spans="1:206" x14ac:dyDescent="0.2">
      <c r="A1108" s="5">
        <v>50</v>
      </c>
      <c r="B1108" s="5">
        <v>0</v>
      </c>
      <c r="C1108" s="5">
        <v>0</v>
      </c>
      <c r="D1108" s="5">
        <v>1</v>
      </c>
      <c r="E1108" s="5">
        <v>201</v>
      </c>
      <c r="F1108" s="5">
        <f>ROUND(Source!O1106,O1108)</f>
        <v>882507.06</v>
      </c>
      <c r="G1108" s="5" t="s">
        <v>92</v>
      </c>
      <c r="H1108" s="5" t="s">
        <v>93</v>
      </c>
      <c r="I1108" s="5"/>
      <c r="J1108" s="5"/>
      <c r="K1108" s="5">
        <v>201</v>
      </c>
      <c r="L1108" s="5">
        <v>1</v>
      </c>
      <c r="M1108" s="5">
        <v>3</v>
      </c>
      <c r="N1108" s="5" t="s">
        <v>3</v>
      </c>
      <c r="O1108" s="5">
        <v>2</v>
      </c>
      <c r="P1108" s="5">
        <f>ROUND(Source!DG1106,O1108)</f>
        <v>14588583.83</v>
      </c>
      <c r="Q1108" s="5"/>
      <c r="R1108" s="5"/>
      <c r="S1108" s="5"/>
      <c r="T1108" s="5"/>
      <c r="U1108" s="5"/>
      <c r="V1108" s="5"/>
      <c r="W1108" s="5">
        <v>882507.06</v>
      </c>
      <c r="X1108" s="5">
        <v>1</v>
      </c>
      <c r="Y1108" s="5">
        <v>882507.06</v>
      </c>
      <c r="Z1108" s="5">
        <v>14588583.83</v>
      </c>
      <c r="AA1108" s="5">
        <v>1</v>
      </c>
      <c r="AB1108" s="5">
        <v>14588583.83</v>
      </c>
    </row>
    <row r="1109" spans="1:206" x14ac:dyDescent="0.2">
      <c r="A1109" s="5">
        <v>50</v>
      </c>
      <c r="B1109" s="5">
        <v>0</v>
      </c>
      <c r="C1109" s="5">
        <v>0</v>
      </c>
      <c r="D1109" s="5">
        <v>1</v>
      </c>
      <c r="E1109" s="5">
        <v>202</v>
      </c>
      <c r="F1109" s="5">
        <f>ROUND(Source!P1106,O1109)</f>
        <v>812799.16</v>
      </c>
      <c r="G1109" s="5" t="s">
        <v>94</v>
      </c>
      <c r="H1109" s="5" t="s">
        <v>95</v>
      </c>
      <c r="I1109" s="5"/>
      <c r="J1109" s="5"/>
      <c r="K1109" s="5">
        <v>202</v>
      </c>
      <c r="L1109" s="5">
        <v>2</v>
      </c>
      <c r="M1109" s="5">
        <v>3</v>
      </c>
      <c r="N1109" s="5" t="s">
        <v>3</v>
      </c>
      <c r="O1109" s="5">
        <v>2</v>
      </c>
      <c r="P1109" s="5">
        <f>ROUND(Source!DH1106,O1109)</f>
        <v>13103126.109999999</v>
      </c>
      <c r="Q1109" s="5"/>
      <c r="R1109" s="5"/>
      <c r="S1109" s="5"/>
      <c r="T1109" s="5"/>
      <c r="U1109" s="5"/>
      <c r="V1109" s="5"/>
      <c r="W1109" s="5">
        <v>812799.16</v>
      </c>
      <c r="X1109" s="5">
        <v>1</v>
      </c>
      <c r="Y1109" s="5">
        <v>812799.16</v>
      </c>
      <c r="Z1109" s="5">
        <v>13103126.109999999</v>
      </c>
      <c r="AA1109" s="5">
        <v>1</v>
      </c>
      <c r="AB1109" s="5">
        <v>13103126.109999999</v>
      </c>
    </row>
    <row r="1110" spans="1:206" x14ac:dyDescent="0.2">
      <c r="A1110" s="5">
        <v>50</v>
      </c>
      <c r="B1110" s="5">
        <v>0</v>
      </c>
      <c r="C1110" s="5">
        <v>0</v>
      </c>
      <c r="D1110" s="5">
        <v>1</v>
      </c>
      <c r="E1110" s="5">
        <v>222</v>
      </c>
      <c r="F1110" s="5">
        <f>ROUND(Source!AO1106,O1110)</f>
        <v>0</v>
      </c>
      <c r="G1110" s="5" t="s">
        <v>96</v>
      </c>
      <c r="H1110" s="5" t="s">
        <v>97</v>
      </c>
      <c r="I1110" s="5"/>
      <c r="J1110" s="5"/>
      <c r="K1110" s="5">
        <v>222</v>
      </c>
      <c r="L1110" s="5">
        <v>3</v>
      </c>
      <c r="M1110" s="5">
        <v>3</v>
      </c>
      <c r="N1110" s="5" t="s">
        <v>3</v>
      </c>
      <c r="O1110" s="5">
        <v>2</v>
      </c>
      <c r="P1110" s="5">
        <f>ROUND(Source!EG1106,O1110)</f>
        <v>0</v>
      </c>
      <c r="Q1110" s="5"/>
      <c r="R1110" s="5"/>
      <c r="S1110" s="5"/>
      <c r="T1110" s="5"/>
      <c r="U1110" s="5"/>
      <c r="V1110" s="5"/>
      <c r="W1110" s="5">
        <v>0</v>
      </c>
      <c r="X1110" s="5">
        <v>1</v>
      </c>
      <c r="Y1110" s="5">
        <v>0</v>
      </c>
      <c r="Z1110" s="5">
        <v>0</v>
      </c>
      <c r="AA1110" s="5">
        <v>1</v>
      </c>
      <c r="AB1110" s="5">
        <v>0</v>
      </c>
    </row>
    <row r="1111" spans="1:206" x14ac:dyDescent="0.2">
      <c r="A1111" s="5">
        <v>50</v>
      </c>
      <c r="B1111" s="5">
        <v>0</v>
      </c>
      <c r="C1111" s="5">
        <v>0</v>
      </c>
      <c r="D1111" s="5">
        <v>1</v>
      </c>
      <c r="E1111" s="5">
        <v>225</v>
      </c>
      <c r="F1111" s="5">
        <f>ROUND(Source!AV1106,O1111)</f>
        <v>812799.16</v>
      </c>
      <c r="G1111" s="5" t="s">
        <v>98</v>
      </c>
      <c r="H1111" s="5" t="s">
        <v>99</v>
      </c>
      <c r="I1111" s="5"/>
      <c r="J1111" s="5"/>
      <c r="K1111" s="5">
        <v>225</v>
      </c>
      <c r="L1111" s="5">
        <v>4</v>
      </c>
      <c r="M1111" s="5">
        <v>3</v>
      </c>
      <c r="N1111" s="5" t="s">
        <v>3</v>
      </c>
      <c r="O1111" s="5">
        <v>2</v>
      </c>
      <c r="P1111" s="5">
        <f>ROUND(Source!EN1106,O1111)</f>
        <v>13103126.109999999</v>
      </c>
      <c r="Q1111" s="5"/>
      <c r="R1111" s="5"/>
      <c r="S1111" s="5"/>
      <c r="T1111" s="5"/>
      <c r="U1111" s="5"/>
      <c r="V1111" s="5"/>
      <c r="W1111" s="5">
        <v>812799.16</v>
      </c>
      <c r="X1111" s="5">
        <v>1</v>
      </c>
      <c r="Y1111" s="5">
        <v>812799.16</v>
      </c>
      <c r="Z1111" s="5">
        <v>13103126.109999999</v>
      </c>
      <c r="AA1111" s="5">
        <v>1</v>
      </c>
      <c r="AB1111" s="5">
        <v>13103126.109999999</v>
      </c>
    </row>
    <row r="1112" spans="1:206" x14ac:dyDescent="0.2">
      <c r="A1112" s="5">
        <v>50</v>
      </c>
      <c r="B1112" s="5">
        <v>0</v>
      </c>
      <c r="C1112" s="5">
        <v>0</v>
      </c>
      <c r="D1112" s="5">
        <v>1</v>
      </c>
      <c r="E1112" s="5">
        <v>226</v>
      </c>
      <c r="F1112" s="5">
        <f>ROUND(Source!AW1106,O1112)</f>
        <v>797743.04</v>
      </c>
      <c r="G1112" s="5" t="s">
        <v>100</v>
      </c>
      <c r="H1112" s="5" t="s">
        <v>101</v>
      </c>
      <c r="I1112" s="5"/>
      <c r="J1112" s="5"/>
      <c r="K1112" s="5">
        <v>226</v>
      </c>
      <c r="L1112" s="5">
        <v>5</v>
      </c>
      <c r="M1112" s="5">
        <v>3</v>
      </c>
      <c r="N1112" s="5" t="s">
        <v>3</v>
      </c>
      <c r="O1112" s="5">
        <v>2</v>
      </c>
      <c r="P1112" s="5">
        <f>ROUND(Source!EO1106,O1112)</f>
        <v>7791790.2000000002</v>
      </c>
      <c r="Q1112" s="5"/>
      <c r="R1112" s="5"/>
      <c r="S1112" s="5"/>
      <c r="T1112" s="5"/>
      <c r="U1112" s="5"/>
      <c r="V1112" s="5"/>
      <c r="W1112" s="5">
        <v>797743.04</v>
      </c>
      <c r="X1112" s="5">
        <v>1</v>
      </c>
      <c r="Y1112" s="5">
        <v>797743.04</v>
      </c>
      <c r="Z1112" s="5">
        <v>7791790.2000000002</v>
      </c>
      <c r="AA1112" s="5">
        <v>1</v>
      </c>
      <c r="AB1112" s="5">
        <v>7791790.2000000002</v>
      </c>
    </row>
    <row r="1113" spans="1:206" x14ac:dyDescent="0.2">
      <c r="A1113" s="5">
        <v>50</v>
      </c>
      <c r="B1113" s="5">
        <v>0</v>
      </c>
      <c r="C1113" s="5">
        <v>0</v>
      </c>
      <c r="D1113" s="5">
        <v>1</v>
      </c>
      <c r="E1113" s="5">
        <v>227</v>
      </c>
      <c r="F1113" s="5">
        <f>ROUND(Source!AX1106,O1113)</f>
        <v>0</v>
      </c>
      <c r="G1113" s="5" t="s">
        <v>102</v>
      </c>
      <c r="H1113" s="5" t="s">
        <v>103</v>
      </c>
      <c r="I1113" s="5"/>
      <c r="J1113" s="5"/>
      <c r="K1113" s="5">
        <v>227</v>
      </c>
      <c r="L1113" s="5">
        <v>6</v>
      </c>
      <c r="M1113" s="5">
        <v>3</v>
      </c>
      <c r="N1113" s="5" t="s">
        <v>3</v>
      </c>
      <c r="O1113" s="5">
        <v>2</v>
      </c>
      <c r="P1113" s="5">
        <f>ROUND(Source!EP1106,O1113)</f>
        <v>0</v>
      </c>
      <c r="Q1113" s="5"/>
      <c r="R1113" s="5"/>
      <c r="S1113" s="5"/>
      <c r="T1113" s="5"/>
      <c r="U1113" s="5"/>
      <c r="V1113" s="5"/>
      <c r="W1113" s="5">
        <v>0</v>
      </c>
      <c r="X1113" s="5">
        <v>1</v>
      </c>
      <c r="Y1113" s="5">
        <v>0</v>
      </c>
      <c r="Z1113" s="5">
        <v>0</v>
      </c>
      <c r="AA1113" s="5">
        <v>1</v>
      </c>
      <c r="AB1113" s="5">
        <v>0</v>
      </c>
    </row>
    <row r="1114" spans="1:206" x14ac:dyDescent="0.2">
      <c r="A1114" s="5">
        <v>50</v>
      </c>
      <c r="B1114" s="5">
        <v>0</v>
      </c>
      <c r="C1114" s="5">
        <v>0</v>
      </c>
      <c r="D1114" s="5">
        <v>1</v>
      </c>
      <c r="E1114" s="5">
        <v>228</v>
      </c>
      <c r="F1114" s="5">
        <f>ROUND(Source!AY1106,O1114)</f>
        <v>797743.04</v>
      </c>
      <c r="G1114" s="5" t="s">
        <v>104</v>
      </c>
      <c r="H1114" s="5" t="s">
        <v>105</v>
      </c>
      <c r="I1114" s="5"/>
      <c r="J1114" s="5"/>
      <c r="K1114" s="5">
        <v>228</v>
      </c>
      <c r="L1114" s="5">
        <v>7</v>
      </c>
      <c r="M1114" s="5">
        <v>3</v>
      </c>
      <c r="N1114" s="5" t="s">
        <v>3</v>
      </c>
      <c r="O1114" s="5">
        <v>2</v>
      </c>
      <c r="P1114" s="5">
        <f>ROUND(Source!EQ1106,O1114)</f>
        <v>7791790.2000000002</v>
      </c>
      <c r="Q1114" s="5"/>
      <c r="R1114" s="5"/>
      <c r="S1114" s="5"/>
      <c r="T1114" s="5"/>
      <c r="U1114" s="5"/>
      <c r="V1114" s="5"/>
      <c r="W1114" s="5">
        <v>797743.04</v>
      </c>
      <c r="X1114" s="5">
        <v>1</v>
      </c>
      <c r="Y1114" s="5">
        <v>797743.04</v>
      </c>
      <c r="Z1114" s="5">
        <v>7791790.2000000002</v>
      </c>
      <c r="AA1114" s="5">
        <v>1</v>
      </c>
      <c r="AB1114" s="5">
        <v>7791790.2000000002</v>
      </c>
    </row>
    <row r="1115" spans="1:206" x14ac:dyDescent="0.2">
      <c r="A1115" s="5">
        <v>50</v>
      </c>
      <c r="B1115" s="5">
        <v>0</v>
      </c>
      <c r="C1115" s="5">
        <v>0</v>
      </c>
      <c r="D1115" s="5">
        <v>1</v>
      </c>
      <c r="E1115" s="5">
        <v>216</v>
      </c>
      <c r="F1115" s="5">
        <f>ROUND(Source!AP1106,O1115)</f>
        <v>15056.12</v>
      </c>
      <c r="G1115" s="5" t="s">
        <v>106</v>
      </c>
      <c r="H1115" s="5" t="s">
        <v>107</v>
      </c>
      <c r="I1115" s="5"/>
      <c r="J1115" s="5"/>
      <c r="K1115" s="5">
        <v>216</v>
      </c>
      <c r="L1115" s="5">
        <v>8</v>
      </c>
      <c r="M1115" s="5">
        <v>3</v>
      </c>
      <c r="N1115" s="5" t="s">
        <v>3</v>
      </c>
      <c r="O1115" s="5">
        <v>2</v>
      </c>
      <c r="P1115" s="5">
        <f>ROUND(Source!EH1106,O1115)</f>
        <v>5311335.91</v>
      </c>
      <c r="Q1115" s="5"/>
      <c r="R1115" s="5"/>
      <c r="S1115" s="5"/>
      <c r="T1115" s="5"/>
      <c r="U1115" s="5"/>
      <c r="V1115" s="5"/>
      <c r="W1115" s="5">
        <v>15056.12</v>
      </c>
      <c r="X1115" s="5">
        <v>1</v>
      </c>
      <c r="Y1115" s="5">
        <v>15056.12</v>
      </c>
      <c r="Z1115" s="5">
        <v>5311335.91</v>
      </c>
      <c r="AA1115" s="5">
        <v>1</v>
      </c>
      <c r="AB1115" s="5">
        <v>5311335.91</v>
      </c>
    </row>
    <row r="1116" spans="1:206" x14ac:dyDescent="0.2">
      <c r="A1116" s="5">
        <v>50</v>
      </c>
      <c r="B1116" s="5">
        <v>0</v>
      </c>
      <c r="C1116" s="5">
        <v>0</v>
      </c>
      <c r="D1116" s="5">
        <v>1</v>
      </c>
      <c r="E1116" s="5">
        <v>223</v>
      </c>
      <c r="F1116" s="5">
        <f>ROUND(Source!AQ1106,O1116)</f>
        <v>0</v>
      </c>
      <c r="G1116" s="5" t="s">
        <v>108</v>
      </c>
      <c r="H1116" s="5" t="s">
        <v>109</v>
      </c>
      <c r="I1116" s="5"/>
      <c r="J1116" s="5"/>
      <c r="K1116" s="5">
        <v>223</v>
      </c>
      <c r="L1116" s="5">
        <v>9</v>
      </c>
      <c r="M1116" s="5">
        <v>3</v>
      </c>
      <c r="N1116" s="5" t="s">
        <v>3</v>
      </c>
      <c r="O1116" s="5">
        <v>2</v>
      </c>
      <c r="P1116" s="5">
        <f>ROUND(Source!EI1106,O1116)</f>
        <v>0</v>
      </c>
      <c r="Q1116" s="5"/>
      <c r="R1116" s="5"/>
      <c r="S1116" s="5"/>
      <c r="T1116" s="5"/>
      <c r="U1116" s="5"/>
      <c r="V1116" s="5"/>
      <c r="W1116" s="5">
        <v>0</v>
      </c>
      <c r="X1116" s="5">
        <v>1</v>
      </c>
      <c r="Y1116" s="5">
        <v>0</v>
      </c>
      <c r="Z1116" s="5">
        <v>0</v>
      </c>
      <c r="AA1116" s="5">
        <v>1</v>
      </c>
      <c r="AB1116" s="5">
        <v>0</v>
      </c>
    </row>
    <row r="1117" spans="1:206" x14ac:dyDescent="0.2">
      <c r="A1117" s="5">
        <v>50</v>
      </c>
      <c r="B1117" s="5">
        <v>0</v>
      </c>
      <c r="C1117" s="5">
        <v>0</v>
      </c>
      <c r="D1117" s="5">
        <v>1</v>
      </c>
      <c r="E1117" s="5">
        <v>229</v>
      </c>
      <c r="F1117" s="5">
        <f>ROUND(Source!AZ1106,O1117)</f>
        <v>15056.12</v>
      </c>
      <c r="G1117" s="5" t="s">
        <v>110</v>
      </c>
      <c r="H1117" s="5" t="s">
        <v>111</v>
      </c>
      <c r="I1117" s="5"/>
      <c r="J1117" s="5"/>
      <c r="K1117" s="5">
        <v>229</v>
      </c>
      <c r="L1117" s="5">
        <v>10</v>
      </c>
      <c r="M1117" s="5">
        <v>3</v>
      </c>
      <c r="N1117" s="5" t="s">
        <v>3</v>
      </c>
      <c r="O1117" s="5">
        <v>2</v>
      </c>
      <c r="P1117" s="5">
        <f>ROUND(Source!ER1106,O1117)</f>
        <v>5311335.91</v>
      </c>
      <c r="Q1117" s="5"/>
      <c r="R1117" s="5"/>
      <c r="S1117" s="5"/>
      <c r="T1117" s="5"/>
      <c r="U1117" s="5"/>
      <c r="V1117" s="5"/>
      <c r="W1117" s="5">
        <v>15056.12</v>
      </c>
      <c r="X1117" s="5">
        <v>1</v>
      </c>
      <c r="Y1117" s="5">
        <v>15056.12</v>
      </c>
      <c r="Z1117" s="5">
        <v>5311335.91</v>
      </c>
      <c r="AA1117" s="5">
        <v>1</v>
      </c>
      <c r="AB1117" s="5">
        <v>5311335.91</v>
      </c>
    </row>
    <row r="1118" spans="1:206" x14ac:dyDescent="0.2">
      <c r="A1118" s="5">
        <v>50</v>
      </c>
      <c r="B1118" s="5">
        <v>0</v>
      </c>
      <c r="C1118" s="5">
        <v>0</v>
      </c>
      <c r="D1118" s="5">
        <v>1</v>
      </c>
      <c r="E1118" s="5">
        <v>203</v>
      </c>
      <c r="F1118" s="5">
        <f>ROUND(Source!Q1106,O1118)</f>
        <v>32523.21</v>
      </c>
      <c r="G1118" s="5" t="s">
        <v>112</v>
      </c>
      <c r="H1118" s="5" t="s">
        <v>113</v>
      </c>
      <c r="I1118" s="5"/>
      <c r="J1118" s="5"/>
      <c r="K1118" s="5">
        <v>203</v>
      </c>
      <c r="L1118" s="5">
        <v>11</v>
      </c>
      <c r="M1118" s="5">
        <v>3</v>
      </c>
      <c r="N1118" s="5" t="s">
        <v>3</v>
      </c>
      <c r="O1118" s="5">
        <v>2</v>
      </c>
      <c r="P1118" s="5">
        <f>ROUND(Source!DI1106,O1118)</f>
        <v>405986.19</v>
      </c>
      <c r="Q1118" s="5"/>
      <c r="R1118" s="5"/>
      <c r="S1118" s="5"/>
      <c r="T1118" s="5"/>
      <c r="U1118" s="5"/>
      <c r="V1118" s="5"/>
      <c r="W1118" s="5">
        <v>32523.21</v>
      </c>
      <c r="X1118" s="5">
        <v>1</v>
      </c>
      <c r="Y1118" s="5">
        <v>32523.21</v>
      </c>
      <c r="Z1118" s="5">
        <v>405986.19</v>
      </c>
      <c r="AA1118" s="5">
        <v>1</v>
      </c>
      <c r="AB1118" s="5">
        <v>405986.19</v>
      </c>
    </row>
    <row r="1119" spans="1:206" x14ac:dyDescent="0.2">
      <c r="A1119" s="5">
        <v>50</v>
      </c>
      <c r="B1119" s="5">
        <v>0</v>
      </c>
      <c r="C1119" s="5">
        <v>0</v>
      </c>
      <c r="D1119" s="5">
        <v>1</v>
      </c>
      <c r="E1119" s="5">
        <v>231</v>
      </c>
      <c r="F1119" s="5">
        <f>ROUND(Source!BB1106,O1119)</f>
        <v>0</v>
      </c>
      <c r="G1119" s="5" t="s">
        <v>114</v>
      </c>
      <c r="H1119" s="5" t="s">
        <v>115</v>
      </c>
      <c r="I1119" s="5"/>
      <c r="J1119" s="5"/>
      <c r="K1119" s="5">
        <v>231</v>
      </c>
      <c r="L1119" s="5">
        <v>12</v>
      </c>
      <c r="M1119" s="5">
        <v>3</v>
      </c>
      <c r="N1119" s="5" t="s">
        <v>3</v>
      </c>
      <c r="O1119" s="5">
        <v>2</v>
      </c>
      <c r="P1119" s="5">
        <f>ROUND(Source!ET1106,O1119)</f>
        <v>0</v>
      </c>
      <c r="Q1119" s="5"/>
      <c r="R1119" s="5"/>
      <c r="S1119" s="5"/>
      <c r="T1119" s="5"/>
      <c r="U1119" s="5"/>
      <c r="V1119" s="5"/>
      <c r="W1119" s="5">
        <v>0</v>
      </c>
      <c r="X1119" s="5">
        <v>1</v>
      </c>
      <c r="Y1119" s="5">
        <v>0</v>
      </c>
      <c r="Z1119" s="5">
        <v>0</v>
      </c>
      <c r="AA1119" s="5">
        <v>1</v>
      </c>
      <c r="AB1119" s="5">
        <v>0</v>
      </c>
    </row>
    <row r="1120" spans="1:206" x14ac:dyDescent="0.2">
      <c r="A1120" s="5">
        <v>50</v>
      </c>
      <c r="B1120" s="5">
        <v>0</v>
      </c>
      <c r="C1120" s="5">
        <v>0</v>
      </c>
      <c r="D1120" s="5">
        <v>1</v>
      </c>
      <c r="E1120" s="5">
        <v>204</v>
      </c>
      <c r="F1120" s="5">
        <f>ROUND(Source!R1106,O1120)</f>
        <v>1833.1</v>
      </c>
      <c r="G1120" s="5" t="s">
        <v>116</v>
      </c>
      <c r="H1120" s="5" t="s">
        <v>117</v>
      </c>
      <c r="I1120" s="5"/>
      <c r="J1120" s="5"/>
      <c r="K1120" s="5">
        <v>204</v>
      </c>
      <c r="L1120" s="5">
        <v>13</v>
      </c>
      <c r="M1120" s="5">
        <v>3</v>
      </c>
      <c r="N1120" s="5" t="s">
        <v>3</v>
      </c>
      <c r="O1120" s="5">
        <v>2</v>
      </c>
      <c r="P1120" s="5">
        <f>ROUND(Source!DJ1106,O1120)</f>
        <v>53214.879999999997</v>
      </c>
      <c r="Q1120" s="5"/>
      <c r="R1120" s="5"/>
      <c r="S1120" s="5"/>
      <c r="T1120" s="5"/>
      <c r="U1120" s="5"/>
      <c r="V1120" s="5"/>
      <c r="W1120" s="5">
        <v>1833.1</v>
      </c>
      <c r="X1120" s="5">
        <v>1</v>
      </c>
      <c r="Y1120" s="5">
        <v>1833.1</v>
      </c>
      <c r="Z1120" s="5">
        <v>53214.879999999997</v>
      </c>
      <c r="AA1120" s="5">
        <v>1</v>
      </c>
      <c r="AB1120" s="5">
        <v>53214.879999999997</v>
      </c>
    </row>
    <row r="1121" spans="1:28" x14ac:dyDescent="0.2">
      <c r="A1121" s="5">
        <v>50</v>
      </c>
      <c r="B1121" s="5">
        <v>0</v>
      </c>
      <c r="C1121" s="5">
        <v>0</v>
      </c>
      <c r="D1121" s="5">
        <v>1</v>
      </c>
      <c r="E1121" s="5">
        <v>205</v>
      </c>
      <c r="F1121" s="5">
        <f>ROUND(Source!S1106,O1121)</f>
        <v>37184.69</v>
      </c>
      <c r="G1121" s="5" t="s">
        <v>118</v>
      </c>
      <c r="H1121" s="5" t="s">
        <v>119</v>
      </c>
      <c r="I1121" s="5"/>
      <c r="J1121" s="5"/>
      <c r="K1121" s="5">
        <v>205</v>
      </c>
      <c r="L1121" s="5">
        <v>14</v>
      </c>
      <c r="M1121" s="5">
        <v>3</v>
      </c>
      <c r="N1121" s="5" t="s">
        <v>3</v>
      </c>
      <c r="O1121" s="5">
        <v>2</v>
      </c>
      <c r="P1121" s="5">
        <f>ROUND(Source!DK1106,O1121)</f>
        <v>1079471.53</v>
      </c>
      <c r="Q1121" s="5"/>
      <c r="R1121" s="5"/>
      <c r="S1121" s="5"/>
      <c r="T1121" s="5"/>
      <c r="U1121" s="5"/>
      <c r="V1121" s="5"/>
      <c r="W1121" s="5">
        <v>37184.69</v>
      </c>
      <c r="X1121" s="5">
        <v>1</v>
      </c>
      <c r="Y1121" s="5">
        <v>37184.69</v>
      </c>
      <c r="Z1121" s="5">
        <v>1079471.53</v>
      </c>
      <c r="AA1121" s="5">
        <v>1</v>
      </c>
      <c r="AB1121" s="5">
        <v>1079471.53</v>
      </c>
    </row>
    <row r="1122" spans="1:28" x14ac:dyDescent="0.2">
      <c r="A1122" s="5">
        <v>50</v>
      </c>
      <c r="B1122" s="5">
        <v>0</v>
      </c>
      <c r="C1122" s="5">
        <v>0</v>
      </c>
      <c r="D1122" s="5">
        <v>1</v>
      </c>
      <c r="E1122" s="5">
        <v>232</v>
      </c>
      <c r="F1122" s="5">
        <f>ROUND(Source!BC1106,O1122)</f>
        <v>0</v>
      </c>
      <c r="G1122" s="5" t="s">
        <v>120</v>
      </c>
      <c r="H1122" s="5" t="s">
        <v>121</v>
      </c>
      <c r="I1122" s="5"/>
      <c r="J1122" s="5"/>
      <c r="K1122" s="5">
        <v>232</v>
      </c>
      <c r="L1122" s="5">
        <v>15</v>
      </c>
      <c r="M1122" s="5">
        <v>3</v>
      </c>
      <c r="N1122" s="5" t="s">
        <v>3</v>
      </c>
      <c r="O1122" s="5">
        <v>2</v>
      </c>
      <c r="P1122" s="5">
        <f>ROUND(Source!EU1106,O1122)</f>
        <v>0</v>
      </c>
      <c r="Q1122" s="5"/>
      <c r="R1122" s="5"/>
      <c r="S1122" s="5"/>
      <c r="T1122" s="5"/>
      <c r="U1122" s="5"/>
      <c r="V1122" s="5"/>
      <c r="W1122" s="5">
        <v>0</v>
      </c>
      <c r="X1122" s="5">
        <v>1</v>
      </c>
      <c r="Y1122" s="5">
        <v>0</v>
      </c>
      <c r="Z1122" s="5">
        <v>0</v>
      </c>
      <c r="AA1122" s="5">
        <v>1</v>
      </c>
      <c r="AB1122" s="5">
        <v>0</v>
      </c>
    </row>
    <row r="1123" spans="1:28" x14ac:dyDescent="0.2">
      <c r="A1123" s="5">
        <v>50</v>
      </c>
      <c r="B1123" s="5">
        <v>0</v>
      </c>
      <c r="C1123" s="5">
        <v>0</v>
      </c>
      <c r="D1123" s="5">
        <v>1</v>
      </c>
      <c r="E1123" s="5">
        <v>214</v>
      </c>
      <c r="F1123" s="5">
        <f>ROUND(Source!AS1106,O1123)</f>
        <v>869020.65</v>
      </c>
      <c r="G1123" s="5" t="s">
        <v>122</v>
      </c>
      <c r="H1123" s="5" t="s">
        <v>123</v>
      </c>
      <c r="I1123" s="5"/>
      <c r="J1123" s="5"/>
      <c r="K1123" s="5">
        <v>214</v>
      </c>
      <c r="L1123" s="5">
        <v>16</v>
      </c>
      <c r="M1123" s="5">
        <v>3</v>
      </c>
      <c r="N1123" s="5" t="s">
        <v>3</v>
      </c>
      <c r="O1123" s="5">
        <v>2</v>
      </c>
      <c r="P1123" s="5">
        <f>ROUND(Source!EK1106,O1123)</f>
        <v>9456074.3399999999</v>
      </c>
      <c r="Q1123" s="5"/>
      <c r="R1123" s="5"/>
      <c r="S1123" s="5"/>
      <c r="T1123" s="5"/>
      <c r="U1123" s="5"/>
      <c r="V1123" s="5"/>
      <c r="W1123" s="5">
        <v>869020.65</v>
      </c>
      <c r="X1123" s="5">
        <v>1</v>
      </c>
      <c r="Y1123" s="5">
        <v>869020.65</v>
      </c>
      <c r="Z1123" s="5">
        <v>9456074.3399999999</v>
      </c>
      <c r="AA1123" s="5">
        <v>1</v>
      </c>
      <c r="AB1123" s="5">
        <v>9456074.3399999999</v>
      </c>
    </row>
    <row r="1124" spans="1:28" x14ac:dyDescent="0.2">
      <c r="A1124" s="5">
        <v>50</v>
      </c>
      <c r="B1124" s="5">
        <v>0</v>
      </c>
      <c r="C1124" s="5">
        <v>0</v>
      </c>
      <c r="D1124" s="5">
        <v>1</v>
      </c>
      <c r="E1124" s="5">
        <v>215</v>
      </c>
      <c r="F1124" s="5">
        <f>ROUND(Source!AT1106,O1124)</f>
        <v>50544.67</v>
      </c>
      <c r="G1124" s="5" t="s">
        <v>124</v>
      </c>
      <c r="H1124" s="5" t="s">
        <v>125</v>
      </c>
      <c r="I1124" s="5"/>
      <c r="J1124" s="5"/>
      <c r="K1124" s="5">
        <v>215</v>
      </c>
      <c r="L1124" s="5">
        <v>17</v>
      </c>
      <c r="M1124" s="5">
        <v>3</v>
      </c>
      <c r="N1124" s="5" t="s">
        <v>3</v>
      </c>
      <c r="O1124" s="5">
        <v>2</v>
      </c>
      <c r="P1124" s="5">
        <f>ROUND(Source!EL1106,O1124)</f>
        <v>1019245.69</v>
      </c>
      <c r="Q1124" s="5"/>
      <c r="R1124" s="5"/>
      <c r="S1124" s="5"/>
      <c r="T1124" s="5"/>
      <c r="U1124" s="5"/>
      <c r="V1124" s="5"/>
      <c r="W1124" s="5">
        <v>50544.67</v>
      </c>
      <c r="X1124" s="5">
        <v>1</v>
      </c>
      <c r="Y1124" s="5">
        <v>50544.67</v>
      </c>
      <c r="Z1124" s="5">
        <v>1019245.69</v>
      </c>
      <c r="AA1124" s="5">
        <v>1</v>
      </c>
      <c r="AB1124" s="5">
        <v>1019245.69</v>
      </c>
    </row>
    <row r="1125" spans="1:28" x14ac:dyDescent="0.2">
      <c r="A1125" s="5">
        <v>50</v>
      </c>
      <c r="B1125" s="5">
        <v>0</v>
      </c>
      <c r="C1125" s="5">
        <v>0</v>
      </c>
      <c r="D1125" s="5">
        <v>1</v>
      </c>
      <c r="E1125" s="5">
        <v>217</v>
      </c>
      <c r="F1125" s="5">
        <f>ROUND(Source!AU1106,O1125)</f>
        <v>20324.73</v>
      </c>
      <c r="G1125" s="5" t="s">
        <v>126</v>
      </c>
      <c r="H1125" s="5" t="s">
        <v>127</v>
      </c>
      <c r="I1125" s="5"/>
      <c r="J1125" s="5"/>
      <c r="K1125" s="5">
        <v>217</v>
      </c>
      <c r="L1125" s="5">
        <v>18</v>
      </c>
      <c r="M1125" s="5">
        <v>3</v>
      </c>
      <c r="N1125" s="5" t="s">
        <v>3</v>
      </c>
      <c r="O1125" s="5">
        <v>2</v>
      </c>
      <c r="P1125" s="5">
        <f>ROUND(Source!EM1106,O1125)</f>
        <v>262461.51</v>
      </c>
      <c r="Q1125" s="5"/>
      <c r="R1125" s="5"/>
      <c r="S1125" s="5"/>
      <c r="T1125" s="5"/>
      <c r="U1125" s="5"/>
      <c r="V1125" s="5"/>
      <c r="W1125" s="5">
        <v>20324.73</v>
      </c>
      <c r="X1125" s="5">
        <v>1</v>
      </c>
      <c r="Y1125" s="5">
        <v>20324.73</v>
      </c>
      <c r="Z1125" s="5">
        <v>262461.51</v>
      </c>
      <c r="AA1125" s="5">
        <v>1</v>
      </c>
      <c r="AB1125" s="5">
        <v>262461.51</v>
      </c>
    </row>
    <row r="1126" spans="1:28" x14ac:dyDescent="0.2">
      <c r="A1126" s="5">
        <v>50</v>
      </c>
      <c r="B1126" s="5">
        <v>0</v>
      </c>
      <c r="C1126" s="5">
        <v>0</v>
      </c>
      <c r="D1126" s="5">
        <v>1</v>
      </c>
      <c r="E1126" s="5">
        <v>230</v>
      </c>
      <c r="F1126" s="5">
        <f>ROUND(Source!BA1106,O1126)</f>
        <v>0</v>
      </c>
      <c r="G1126" s="5" t="s">
        <v>128</v>
      </c>
      <c r="H1126" s="5" t="s">
        <v>129</v>
      </c>
      <c r="I1126" s="5"/>
      <c r="J1126" s="5"/>
      <c r="K1126" s="5">
        <v>230</v>
      </c>
      <c r="L1126" s="5">
        <v>19</v>
      </c>
      <c r="M1126" s="5">
        <v>3</v>
      </c>
      <c r="N1126" s="5" t="s">
        <v>3</v>
      </c>
      <c r="O1126" s="5">
        <v>2</v>
      </c>
      <c r="P1126" s="5">
        <f>ROUND(Source!ES1106,O1126)</f>
        <v>0</v>
      </c>
      <c r="Q1126" s="5"/>
      <c r="R1126" s="5"/>
      <c r="S1126" s="5"/>
      <c r="T1126" s="5"/>
      <c r="U1126" s="5"/>
      <c r="V1126" s="5"/>
      <c r="W1126" s="5">
        <v>0</v>
      </c>
      <c r="X1126" s="5">
        <v>1</v>
      </c>
      <c r="Y1126" s="5">
        <v>0</v>
      </c>
      <c r="Z1126" s="5">
        <v>0</v>
      </c>
      <c r="AA1126" s="5">
        <v>1</v>
      </c>
      <c r="AB1126" s="5">
        <v>0</v>
      </c>
    </row>
    <row r="1127" spans="1:28" x14ac:dyDescent="0.2">
      <c r="A1127" s="5">
        <v>50</v>
      </c>
      <c r="B1127" s="5">
        <v>0</v>
      </c>
      <c r="C1127" s="5">
        <v>0</v>
      </c>
      <c r="D1127" s="5">
        <v>1</v>
      </c>
      <c r="E1127" s="5">
        <v>0</v>
      </c>
      <c r="F1127" s="5">
        <f>ROUND(Source!T1106,O1127)</f>
        <v>0</v>
      </c>
      <c r="G1127" s="5" t="s">
        <v>130</v>
      </c>
      <c r="H1127" s="5" t="s">
        <v>131</v>
      </c>
      <c r="I1127" s="5"/>
      <c r="J1127" s="5"/>
      <c r="K1127" s="5">
        <v>206</v>
      </c>
      <c r="L1127" s="5">
        <v>20</v>
      </c>
      <c r="M1127" s="5">
        <v>3</v>
      </c>
      <c r="N1127" s="5" t="s">
        <v>3</v>
      </c>
      <c r="O1127" s="5">
        <v>2</v>
      </c>
      <c r="P1127" s="5">
        <f>ROUND(Source!DL1106,O1127)</f>
        <v>0</v>
      </c>
      <c r="Q1127" s="5"/>
      <c r="R1127" s="5"/>
      <c r="S1127" s="5"/>
      <c r="T1127" s="5"/>
      <c r="U1127" s="5"/>
      <c r="V1127" s="5"/>
      <c r="W1127" s="5">
        <v>0</v>
      </c>
      <c r="X1127" s="5">
        <v>1</v>
      </c>
      <c r="Y1127" s="5">
        <v>0</v>
      </c>
      <c r="Z1127" s="5">
        <v>0</v>
      </c>
      <c r="AA1127" s="5">
        <v>1</v>
      </c>
      <c r="AB1127" s="5">
        <v>0</v>
      </c>
    </row>
    <row r="1128" spans="1:28" x14ac:dyDescent="0.2">
      <c r="A1128" s="5">
        <v>50</v>
      </c>
      <c r="B1128" s="5">
        <v>0</v>
      </c>
      <c r="C1128" s="5">
        <v>0</v>
      </c>
      <c r="D1128" s="5">
        <v>1</v>
      </c>
      <c r="E1128" s="5">
        <v>207</v>
      </c>
      <c r="F1128" s="5">
        <f>Source!U1106</f>
        <v>2966.9843225800009</v>
      </c>
      <c r="G1128" s="5" t="s">
        <v>132</v>
      </c>
      <c r="H1128" s="5" t="s">
        <v>133</v>
      </c>
      <c r="I1128" s="5"/>
      <c r="J1128" s="5"/>
      <c r="K1128" s="5">
        <v>207</v>
      </c>
      <c r="L1128" s="5">
        <v>21</v>
      </c>
      <c r="M1128" s="5">
        <v>3</v>
      </c>
      <c r="N1128" s="5" t="s">
        <v>3</v>
      </c>
      <c r="O1128" s="5">
        <v>-1</v>
      </c>
      <c r="P1128" s="5">
        <f>Source!DM1106</f>
        <v>2966.9843225800009</v>
      </c>
      <c r="Q1128" s="5"/>
      <c r="R1128" s="5"/>
      <c r="S1128" s="5"/>
      <c r="T1128" s="5"/>
      <c r="U1128" s="5"/>
      <c r="V1128" s="5"/>
      <c r="W1128" s="5">
        <v>2966.98432258</v>
      </c>
      <c r="X1128" s="5">
        <v>1</v>
      </c>
      <c r="Y1128" s="5">
        <v>2966.98432258</v>
      </c>
      <c r="Z1128" s="5">
        <v>2966.98432258</v>
      </c>
      <c r="AA1128" s="5">
        <v>1</v>
      </c>
      <c r="AB1128" s="5">
        <v>2966.98432258</v>
      </c>
    </row>
    <row r="1129" spans="1:28" x14ac:dyDescent="0.2">
      <c r="A1129" s="5">
        <v>50</v>
      </c>
      <c r="B1129" s="5">
        <v>0</v>
      </c>
      <c r="C1129" s="5">
        <v>0</v>
      </c>
      <c r="D1129" s="5">
        <v>1</v>
      </c>
      <c r="E1129" s="5">
        <v>208</v>
      </c>
      <c r="F1129" s="5">
        <f>Source!V1106</f>
        <v>0</v>
      </c>
      <c r="G1129" s="5" t="s">
        <v>134</v>
      </c>
      <c r="H1129" s="5" t="s">
        <v>135</v>
      </c>
      <c r="I1129" s="5"/>
      <c r="J1129" s="5"/>
      <c r="K1129" s="5">
        <v>208</v>
      </c>
      <c r="L1129" s="5">
        <v>22</v>
      </c>
      <c r="M1129" s="5">
        <v>3</v>
      </c>
      <c r="N1129" s="5" t="s">
        <v>3</v>
      </c>
      <c r="O1129" s="5">
        <v>-1</v>
      </c>
      <c r="P1129" s="5">
        <f>Source!DN1106</f>
        <v>0</v>
      </c>
      <c r="Q1129" s="5"/>
      <c r="R1129" s="5"/>
      <c r="S1129" s="5"/>
      <c r="T1129" s="5"/>
      <c r="U1129" s="5"/>
      <c r="V1129" s="5"/>
      <c r="W1129" s="5">
        <v>0</v>
      </c>
      <c r="X1129" s="5">
        <v>1</v>
      </c>
      <c r="Y1129" s="5">
        <v>0</v>
      </c>
      <c r="Z1129" s="5">
        <v>0</v>
      </c>
      <c r="AA1129" s="5">
        <v>1</v>
      </c>
      <c r="AB1129" s="5">
        <v>0</v>
      </c>
    </row>
    <row r="1130" spans="1:28" x14ac:dyDescent="0.2">
      <c r="A1130" s="5">
        <v>50</v>
      </c>
      <c r="B1130" s="5">
        <v>0</v>
      </c>
      <c r="C1130" s="5">
        <v>0</v>
      </c>
      <c r="D1130" s="5">
        <v>1</v>
      </c>
      <c r="E1130" s="5">
        <v>209</v>
      </c>
      <c r="F1130" s="5">
        <f>ROUND(Source!W1106,O1130)</f>
        <v>0</v>
      </c>
      <c r="G1130" s="5" t="s">
        <v>136</v>
      </c>
      <c r="H1130" s="5" t="s">
        <v>137</v>
      </c>
      <c r="I1130" s="5"/>
      <c r="J1130" s="5"/>
      <c r="K1130" s="5">
        <v>209</v>
      </c>
      <c r="L1130" s="5">
        <v>23</v>
      </c>
      <c r="M1130" s="5">
        <v>3</v>
      </c>
      <c r="N1130" s="5" t="s">
        <v>3</v>
      </c>
      <c r="O1130" s="5">
        <v>2</v>
      </c>
      <c r="P1130" s="5">
        <f>ROUND(Source!DO1106,O1130)</f>
        <v>0</v>
      </c>
      <c r="Q1130" s="5"/>
      <c r="R1130" s="5"/>
      <c r="S1130" s="5"/>
      <c r="T1130" s="5"/>
      <c r="U1130" s="5"/>
      <c r="V1130" s="5"/>
      <c r="W1130" s="5">
        <v>0</v>
      </c>
      <c r="X1130" s="5">
        <v>1</v>
      </c>
      <c r="Y1130" s="5">
        <v>0</v>
      </c>
      <c r="Z1130" s="5">
        <v>0</v>
      </c>
      <c r="AA1130" s="5">
        <v>1</v>
      </c>
      <c r="AB1130" s="5">
        <v>0</v>
      </c>
    </row>
    <row r="1131" spans="1:28" x14ac:dyDescent="0.2">
      <c r="A1131" s="5">
        <v>50</v>
      </c>
      <c r="B1131" s="5">
        <v>0</v>
      </c>
      <c r="C1131" s="5">
        <v>0</v>
      </c>
      <c r="D1131" s="5">
        <v>1</v>
      </c>
      <c r="E1131" s="5">
        <v>233</v>
      </c>
      <c r="F1131" s="5">
        <f>ROUND(Source!BD1106,O1131)</f>
        <v>0</v>
      </c>
      <c r="G1131" s="5" t="s">
        <v>138</v>
      </c>
      <c r="H1131" s="5" t="s">
        <v>139</v>
      </c>
      <c r="I1131" s="5"/>
      <c r="J1131" s="5"/>
      <c r="K1131" s="5">
        <v>233</v>
      </c>
      <c r="L1131" s="5">
        <v>24</v>
      </c>
      <c r="M1131" s="5">
        <v>3</v>
      </c>
      <c r="N1131" s="5" t="s">
        <v>3</v>
      </c>
      <c r="O1131" s="5">
        <v>2</v>
      </c>
      <c r="P1131" s="5">
        <f>ROUND(Source!EV1106,O1131)</f>
        <v>0</v>
      </c>
      <c r="Q1131" s="5"/>
      <c r="R1131" s="5"/>
      <c r="S1131" s="5"/>
      <c r="T1131" s="5"/>
      <c r="U1131" s="5"/>
      <c r="V1131" s="5"/>
      <c r="W1131" s="5">
        <v>0</v>
      </c>
      <c r="X1131" s="5">
        <v>1</v>
      </c>
      <c r="Y1131" s="5">
        <v>0</v>
      </c>
      <c r="Z1131" s="5">
        <v>0</v>
      </c>
      <c r="AA1131" s="5">
        <v>1</v>
      </c>
      <c r="AB1131" s="5">
        <v>0</v>
      </c>
    </row>
    <row r="1132" spans="1:28" x14ac:dyDescent="0.2">
      <c r="A1132" s="5">
        <v>50</v>
      </c>
      <c r="B1132" s="5">
        <v>0</v>
      </c>
      <c r="C1132" s="5">
        <v>0</v>
      </c>
      <c r="D1132" s="5">
        <v>1</v>
      </c>
      <c r="E1132" s="5">
        <v>210</v>
      </c>
      <c r="F1132" s="5">
        <f>ROUND(Source!X1106,O1132)</f>
        <v>36259.69</v>
      </c>
      <c r="G1132" s="5" t="s">
        <v>140</v>
      </c>
      <c r="H1132" s="5" t="s">
        <v>141</v>
      </c>
      <c r="I1132" s="5"/>
      <c r="J1132" s="5"/>
      <c r="K1132" s="5">
        <v>210</v>
      </c>
      <c r="L1132" s="5">
        <v>25</v>
      </c>
      <c r="M1132" s="5">
        <v>3</v>
      </c>
      <c r="N1132" s="5" t="s">
        <v>3</v>
      </c>
      <c r="O1132" s="5">
        <v>2</v>
      </c>
      <c r="P1132" s="5">
        <f>ROUND(Source!DP1106,O1132)</f>
        <v>869890.12</v>
      </c>
      <c r="Q1132" s="5"/>
      <c r="R1132" s="5"/>
      <c r="S1132" s="5"/>
      <c r="T1132" s="5"/>
      <c r="U1132" s="5"/>
      <c r="V1132" s="5"/>
      <c r="W1132" s="5">
        <v>36259.69</v>
      </c>
      <c r="X1132" s="5">
        <v>1</v>
      </c>
      <c r="Y1132" s="5">
        <v>36259.69</v>
      </c>
      <c r="Z1132" s="5">
        <v>869890.12</v>
      </c>
      <c r="AA1132" s="5">
        <v>1</v>
      </c>
      <c r="AB1132" s="5">
        <v>869890.12</v>
      </c>
    </row>
    <row r="1133" spans="1:28" x14ac:dyDescent="0.2">
      <c r="A1133" s="5">
        <v>50</v>
      </c>
      <c r="B1133" s="5">
        <v>0</v>
      </c>
      <c r="C1133" s="5">
        <v>0</v>
      </c>
      <c r="D1133" s="5">
        <v>1</v>
      </c>
      <c r="E1133" s="5">
        <v>211</v>
      </c>
      <c r="F1133" s="5">
        <f>ROUND(Source!Y1106,O1133)</f>
        <v>32971.42</v>
      </c>
      <c r="G1133" s="5" t="s">
        <v>142</v>
      </c>
      <c r="H1133" s="5" t="s">
        <v>143</v>
      </c>
      <c r="I1133" s="5"/>
      <c r="J1133" s="5"/>
      <c r="K1133" s="5">
        <v>211</v>
      </c>
      <c r="L1133" s="5">
        <v>26</v>
      </c>
      <c r="M1133" s="5">
        <v>3</v>
      </c>
      <c r="N1133" s="5" t="s">
        <v>3</v>
      </c>
      <c r="O1133" s="5">
        <v>2</v>
      </c>
      <c r="P1133" s="5">
        <f>ROUND(Source!DQ1106,O1133)</f>
        <v>505499.67</v>
      </c>
      <c r="Q1133" s="5"/>
      <c r="R1133" s="5"/>
      <c r="S1133" s="5"/>
      <c r="T1133" s="5"/>
      <c r="U1133" s="5"/>
      <c r="V1133" s="5"/>
      <c r="W1133" s="5">
        <v>32971.42</v>
      </c>
      <c r="X1133" s="5">
        <v>1</v>
      </c>
      <c r="Y1133" s="5">
        <v>32971.42</v>
      </c>
      <c r="Z1133" s="5">
        <v>505499.67</v>
      </c>
      <c r="AA1133" s="5">
        <v>1</v>
      </c>
      <c r="AB1133" s="5">
        <v>505499.67</v>
      </c>
    </row>
    <row r="1134" spans="1:28" x14ac:dyDescent="0.2">
      <c r="A1134" s="5">
        <v>50</v>
      </c>
      <c r="B1134" s="5">
        <v>0</v>
      </c>
      <c r="C1134" s="5">
        <v>0</v>
      </c>
      <c r="D1134" s="5">
        <v>1</v>
      </c>
      <c r="E1134" s="5">
        <v>224</v>
      </c>
      <c r="F1134" s="5">
        <f>ROUND(Source!AR1106,O1134)</f>
        <v>954946.17</v>
      </c>
      <c r="G1134" s="5" t="s">
        <v>144</v>
      </c>
      <c r="H1134" s="5" t="s">
        <v>145</v>
      </c>
      <c r="I1134" s="5"/>
      <c r="J1134" s="5"/>
      <c r="K1134" s="5">
        <v>224</v>
      </c>
      <c r="L1134" s="5">
        <v>27</v>
      </c>
      <c r="M1134" s="5">
        <v>3</v>
      </c>
      <c r="N1134" s="5" t="s">
        <v>3</v>
      </c>
      <c r="O1134" s="5">
        <v>2</v>
      </c>
      <c r="P1134" s="5">
        <f>ROUND(Source!EJ1106,O1134)</f>
        <v>16049117.449999999</v>
      </c>
      <c r="Q1134" s="5"/>
      <c r="R1134" s="5"/>
      <c r="S1134" s="5"/>
      <c r="T1134" s="5"/>
      <c r="U1134" s="5"/>
      <c r="V1134" s="5"/>
      <c r="W1134" s="5">
        <v>954946.17</v>
      </c>
      <c r="X1134" s="5">
        <v>1</v>
      </c>
      <c r="Y1134" s="5">
        <v>954946.17</v>
      </c>
      <c r="Z1134" s="5">
        <v>16049117.449999999</v>
      </c>
      <c r="AA1134" s="5">
        <v>1</v>
      </c>
      <c r="AB1134" s="5">
        <v>16049117.449999999</v>
      </c>
    </row>
    <row r="1135" spans="1:28" x14ac:dyDescent="0.2">
      <c r="A1135" s="5">
        <v>50</v>
      </c>
      <c r="B1135" s="5">
        <v>1</v>
      </c>
      <c r="C1135" s="5">
        <v>0</v>
      </c>
      <c r="D1135" s="5">
        <v>2</v>
      </c>
      <c r="E1135" s="5">
        <v>0</v>
      </c>
      <c r="F1135" s="5">
        <f>ROUND(F1134,O1135)</f>
        <v>954946.17</v>
      </c>
      <c r="G1135" s="5" t="s">
        <v>898</v>
      </c>
      <c r="H1135" s="5" t="s">
        <v>899</v>
      </c>
      <c r="I1135" s="5"/>
      <c r="J1135" s="5"/>
      <c r="K1135" s="5">
        <v>212</v>
      </c>
      <c r="L1135" s="5">
        <v>28</v>
      </c>
      <c r="M1135" s="5">
        <v>0</v>
      </c>
      <c r="N1135" s="5" t="s">
        <v>3</v>
      </c>
      <c r="O1135" s="5">
        <v>2</v>
      </c>
      <c r="P1135" s="5">
        <f>ROUND(P1134,O1135)</f>
        <v>16049117.449999999</v>
      </c>
      <c r="Q1135" s="5"/>
      <c r="R1135" s="5"/>
      <c r="S1135" s="5"/>
      <c r="T1135" s="5"/>
      <c r="U1135" s="5"/>
      <c r="V1135" s="5"/>
      <c r="W1135" s="5">
        <v>954946.17</v>
      </c>
      <c r="X1135" s="5">
        <v>1</v>
      </c>
      <c r="Y1135" s="5">
        <v>954946.17</v>
      </c>
      <c r="Z1135" s="5">
        <v>16049117.449999999</v>
      </c>
      <c r="AA1135" s="5">
        <v>1</v>
      </c>
      <c r="AB1135" s="5">
        <v>16049117.449999999</v>
      </c>
    </row>
    <row r="1136" spans="1:28" x14ac:dyDescent="0.2">
      <c r="A1136" s="5">
        <v>50</v>
      </c>
      <c r="B1136" s="5">
        <v>1</v>
      </c>
      <c r="C1136" s="5">
        <v>0</v>
      </c>
      <c r="D1136" s="5">
        <v>2</v>
      </c>
      <c r="E1136" s="5">
        <v>0</v>
      </c>
      <c r="F1136" s="5">
        <f>ROUND(F1123,O1136)</f>
        <v>869020.65</v>
      </c>
      <c r="G1136" s="5" t="s">
        <v>900</v>
      </c>
      <c r="H1136" s="5" t="s">
        <v>901</v>
      </c>
      <c r="I1136" s="5"/>
      <c r="J1136" s="5"/>
      <c r="K1136" s="5">
        <v>212</v>
      </c>
      <c r="L1136" s="5">
        <v>29</v>
      </c>
      <c r="M1136" s="5">
        <v>0</v>
      </c>
      <c r="N1136" s="5" t="s">
        <v>3</v>
      </c>
      <c r="O1136" s="5">
        <v>2</v>
      </c>
      <c r="P1136" s="5">
        <f>ROUND(P1123,O1136)</f>
        <v>9456074.3399999999</v>
      </c>
      <c r="Q1136" s="5"/>
      <c r="R1136" s="5"/>
      <c r="S1136" s="5"/>
      <c r="T1136" s="5"/>
      <c r="U1136" s="5"/>
      <c r="V1136" s="5"/>
      <c r="W1136" s="5">
        <v>869020.65</v>
      </c>
      <c r="X1136" s="5">
        <v>1</v>
      </c>
      <c r="Y1136" s="5">
        <v>869020.65</v>
      </c>
      <c r="Z1136" s="5">
        <v>9456074.3399999999</v>
      </c>
      <c r="AA1136" s="5">
        <v>1</v>
      </c>
      <c r="AB1136" s="5">
        <v>9456074.3399999999</v>
      </c>
    </row>
    <row r="1137" spans="1:206" x14ac:dyDescent="0.2">
      <c r="A1137" s="5">
        <v>50</v>
      </c>
      <c r="B1137" s="5">
        <v>1</v>
      </c>
      <c r="C1137" s="5">
        <v>0</v>
      </c>
      <c r="D1137" s="5">
        <v>2</v>
      </c>
      <c r="E1137" s="5">
        <v>0</v>
      </c>
      <c r="F1137" s="5">
        <f>ROUND(F1124,O1137)</f>
        <v>50544.67</v>
      </c>
      <c r="G1137" s="5" t="s">
        <v>902</v>
      </c>
      <c r="H1137" s="5" t="s">
        <v>903</v>
      </c>
      <c r="I1137" s="5"/>
      <c r="J1137" s="5"/>
      <c r="K1137" s="5">
        <v>212</v>
      </c>
      <c r="L1137" s="5">
        <v>30</v>
      </c>
      <c r="M1137" s="5">
        <v>0</v>
      </c>
      <c r="N1137" s="5" t="s">
        <v>3</v>
      </c>
      <c r="O1137" s="5">
        <v>2</v>
      </c>
      <c r="P1137" s="5">
        <f>ROUND(P1124,O1137)</f>
        <v>1019245.69</v>
      </c>
      <c r="Q1137" s="5"/>
      <c r="R1137" s="5"/>
      <c r="S1137" s="5"/>
      <c r="T1137" s="5"/>
      <c r="U1137" s="5"/>
      <c r="V1137" s="5"/>
      <c r="W1137" s="5">
        <v>50544.67</v>
      </c>
      <c r="X1137" s="5">
        <v>1</v>
      </c>
      <c r="Y1137" s="5">
        <v>50544.67</v>
      </c>
      <c r="Z1137" s="5">
        <v>1019245.69</v>
      </c>
      <c r="AA1137" s="5">
        <v>1</v>
      </c>
      <c r="AB1137" s="5">
        <v>1019245.69</v>
      </c>
    </row>
    <row r="1138" spans="1:206" x14ac:dyDescent="0.2">
      <c r="A1138" s="5">
        <v>50</v>
      </c>
      <c r="B1138" s="5">
        <v>1</v>
      </c>
      <c r="C1138" s="5">
        <v>0</v>
      </c>
      <c r="D1138" s="5">
        <v>2</v>
      </c>
      <c r="E1138" s="5">
        <v>0</v>
      </c>
      <c r="F1138" s="5">
        <f>ROUND(F1115,O1138)</f>
        <v>15056.12</v>
      </c>
      <c r="G1138" s="5" t="s">
        <v>904</v>
      </c>
      <c r="H1138" s="5" t="s">
        <v>905</v>
      </c>
      <c r="I1138" s="5"/>
      <c r="J1138" s="5"/>
      <c r="K1138" s="5">
        <v>212</v>
      </c>
      <c r="L1138" s="5">
        <v>31</v>
      </c>
      <c r="M1138" s="5">
        <v>0</v>
      </c>
      <c r="N1138" s="5" t="s">
        <v>3</v>
      </c>
      <c r="O1138" s="5">
        <v>2</v>
      </c>
      <c r="P1138" s="5">
        <f>ROUND(P1115,O1138)</f>
        <v>5311335.91</v>
      </c>
      <c r="Q1138" s="5"/>
      <c r="R1138" s="5"/>
      <c r="S1138" s="5"/>
      <c r="T1138" s="5"/>
      <c r="U1138" s="5"/>
      <c r="V1138" s="5"/>
      <c r="W1138" s="5">
        <v>15056.12</v>
      </c>
      <c r="X1138" s="5">
        <v>1</v>
      </c>
      <c r="Y1138" s="5">
        <v>15056.12</v>
      </c>
      <c r="Z1138" s="5">
        <v>5311335.91</v>
      </c>
      <c r="AA1138" s="5">
        <v>1</v>
      </c>
      <c r="AB1138" s="5">
        <v>5311335.91</v>
      </c>
    </row>
    <row r="1139" spans="1:206" x14ac:dyDescent="0.2">
      <c r="A1139" s="5">
        <v>50</v>
      </c>
      <c r="B1139" s="5">
        <v>1</v>
      </c>
      <c r="C1139" s="5">
        <v>0</v>
      </c>
      <c r="D1139" s="5">
        <v>2</v>
      </c>
      <c r="E1139" s="5">
        <v>0</v>
      </c>
      <c r="F1139" s="5">
        <f>ROUND(F1125,O1139)</f>
        <v>20324.73</v>
      </c>
      <c r="G1139" s="5" t="s">
        <v>906</v>
      </c>
      <c r="H1139" s="5" t="s">
        <v>907</v>
      </c>
      <c r="I1139" s="5"/>
      <c r="J1139" s="5"/>
      <c r="K1139" s="5">
        <v>212</v>
      </c>
      <c r="L1139" s="5">
        <v>32</v>
      </c>
      <c r="M1139" s="5">
        <v>0</v>
      </c>
      <c r="N1139" s="5" t="s">
        <v>3</v>
      </c>
      <c r="O1139" s="5">
        <v>2</v>
      </c>
      <c r="P1139" s="5">
        <f>ROUND(P1125,O1139)</f>
        <v>262461.51</v>
      </c>
      <c r="Q1139" s="5"/>
      <c r="R1139" s="5"/>
      <c r="S1139" s="5"/>
      <c r="T1139" s="5"/>
      <c r="U1139" s="5"/>
      <c r="V1139" s="5"/>
      <c r="W1139" s="5">
        <v>20324.73</v>
      </c>
      <c r="X1139" s="5">
        <v>1</v>
      </c>
      <c r="Y1139" s="5">
        <v>20324.73</v>
      </c>
      <c r="Z1139" s="5">
        <v>262461.51</v>
      </c>
      <c r="AA1139" s="5">
        <v>1</v>
      </c>
      <c r="AB1139" s="5">
        <v>262461.51</v>
      </c>
    </row>
    <row r="1140" spans="1:206" x14ac:dyDescent="0.2">
      <c r="A1140" s="5">
        <v>50</v>
      </c>
      <c r="B1140" s="5">
        <v>1</v>
      </c>
      <c r="C1140" s="5">
        <v>0</v>
      </c>
      <c r="D1140" s="5">
        <v>2</v>
      </c>
      <c r="E1140" s="5">
        <v>0</v>
      </c>
      <c r="F1140" s="5">
        <f>ROUND(((F1123+F1124)/100*1.5),O1140)</f>
        <v>13793.48</v>
      </c>
      <c r="G1140" s="5" t="s">
        <v>908</v>
      </c>
      <c r="H1140" s="5" t="s">
        <v>909</v>
      </c>
      <c r="I1140" s="5"/>
      <c r="J1140" s="5"/>
      <c r="K1140" s="5">
        <v>212</v>
      </c>
      <c r="L1140" s="5">
        <v>33</v>
      </c>
      <c r="M1140" s="5">
        <v>0</v>
      </c>
      <c r="N1140" s="5" t="s">
        <v>3</v>
      </c>
      <c r="O1140" s="5">
        <v>2</v>
      </c>
      <c r="P1140" s="5">
        <f>ROUND(((P1123+P1124)/100*1.5),O1140)</f>
        <v>157129.79999999999</v>
      </c>
      <c r="Q1140" s="5"/>
      <c r="R1140" s="5"/>
      <c r="S1140" s="5"/>
      <c r="T1140" s="5"/>
      <c r="U1140" s="5"/>
      <c r="V1140" s="5"/>
      <c r="W1140" s="5">
        <v>13793.48</v>
      </c>
      <c r="X1140" s="5">
        <v>1</v>
      </c>
      <c r="Y1140" s="5">
        <v>13793.48</v>
      </c>
      <c r="Z1140" s="5">
        <v>157129.79999999999</v>
      </c>
      <c r="AA1140" s="5">
        <v>1</v>
      </c>
      <c r="AB1140" s="5">
        <v>157129.79999999999</v>
      </c>
    </row>
    <row r="1141" spans="1:206" x14ac:dyDescent="0.2">
      <c r="A1141" s="5">
        <v>50</v>
      </c>
      <c r="B1141" s="5">
        <v>1</v>
      </c>
      <c r="C1141" s="5">
        <v>0</v>
      </c>
      <c r="D1141" s="5">
        <v>2</v>
      </c>
      <c r="E1141" s="5">
        <v>0</v>
      </c>
      <c r="F1141" s="5">
        <f>ROUND((F1123+F1124)+F1140+F1125+F1138,O1141)</f>
        <v>968739.65</v>
      </c>
      <c r="G1141" s="5" t="s">
        <v>910</v>
      </c>
      <c r="H1141" s="5" t="s">
        <v>911</v>
      </c>
      <c r="I1141" s="5"/>
      <c r="J1141" s="5"/>
      <c r="K1141" s="5">
        <v>212</v>
      </c>
      <c r="L1141" s="5">
        <v>34</v>
      </c>
      <c r="M1141" s="5">
        <v>0</v>
      </c>
      <c r="N1141" s="5" t="s">
        <v>3</v>
      </c>
      <c r="O1141" s="5">
        <v>2</v>
      </c>
      <c r="P1141" s="5">
        <f>ROUND((P1123+P1124)+P1140+P1125+P1138,O1141)</f>
        <v>16206247.25</v>
      </c>
      <c r="Q1141" s="5"/>
      <c r="R1141" s="5"/>
      <c r="S1141" s="5"/>
      <c r="T1141" s="5"/>
      <c r="U1141" s="5"/>
      <c r="V1141" s="5"/>
      <c r="W1141" s="5">
        <v>968739.65</v>
      </c>
      <c r="X1141" s="5">
        <v>1</v>
      </c>
      <c r="Y1141" s="5">
        <v>968739.65</v>
      </c>
      <c r="Z1141" s="5">
        <v>16206247.25</v>
      </c>
      <c r="AA1141" s="5">
        <v>1</v>
      </c>
      <c r="AB1141" s="5">
        <v>16206247.25</v>
      </c>
    </row>
    <row r="1142" spans="1:206" x14ac:dyDescent="0.2">
      <c r="A1142" s="5">
        <v>50</v>
      </c>
      <c r="B1142" s="5">
        <v>1</v>
      </c>
      <c r="C1142" s="5">
        <v>0</v>
      </c>
      <c r="D1142" s="5">
        <v>2</v>
      </c>
      <c r="E1142" s="5">
        <v>0</v>
      </c>
      <c r="F1142" s="5">
        <f>ROUND(F1141/100*20,O1142)</f>
        <v>193747.93</v>
      </c>
      <c r="G1142" s="5" t="s">
        <v>912</v>
      </c>
      <c r="H1142" s="5" t="s">
        <v>913</v>
      </c>
      <c r="I1142" s="5"/>
      <c r="J1142" s="5"/>
      <c r="K1142" s="5">
        <v>212</v>
      </c>
      <c r="L1142" s="5">
        <v>35</v>
      </c>
      <c r="M1142" s="5">
        <v>0</v>
      </c>
      <c r="N1142" s="5" t="s">
        <v>3</v>
      </c>
      <c r="O1142" s="5">
        <v>2</v>
      </c>
      <c r="P1142" s="5">
        <f>ROUND(P1141/100*20,O1142)</f>
        <v>3241249.45</v>
      </c>
      <c r="Q1142" s="5"/>
      <c r="R1142" s="5"/>
      <c r="S1142" s="5"/>
      <c r="T1142" s="5"/>
      <c r="U1142" s="5"/>
      <c r="V1142" s="5"/>
      <c r="W1142" s="5">
        <v>193747.93</v>
      </c>
      <c r="X1142" s="5">
        <v>1</v>
      </c>
      <c r="Y1142" s="5">
        <v>193747.93</v>
      </c>
      <c r="Z1142" s="5">
        <v>3241249.45</v>
      </c>
      <c r="AA1142" s="5">
        <v>1</v>
      </c>
      <c r="AB1142" s="5">
        <v>3241249.45</v>
      </c>
    </row>
    <row r="1143" spans="1:206" x14ac:dyDescent="0.2">
      <c r="A1143" s="5">
        <v>50</v>
      </c>
      <c r="B1143" s="5">
        <v>1</v>
      </c>
      <c r="C1143" s="5">
        <v>0</v>
      </c>
      <c r="D1143" s="5">
        <v>2</v>
      </c>
      <c r="E1143" s="5">
        <v>0</v>
      </c>
      <c r="F1143" s="5">
        <f>ROUND(F1141+F1142,O1143)</f>
        <v>1162487.58</v>
      </c>
      <c r="G1143" s="5" t="s">
        <v>914</v>
      </c>
      <c r="H1143" s="5" t="s">
        <v>914</v>
      </c>
      <c r="I1143" s="5"/>
      <c r="J1143" s="5"/>
      <c r="K1143" s="5">
        <v>212</v>
      </c>
      <c r="L1143" s="5">
        <v>36</v>
      </c>
      <c r="M1143" s="5">
        <v>0</v>
      </c>
      <c r="N1143" s="5" t="s">
        <v>3</v>
      </c>
      <c r="O1143" s="5">
        <v>2</v>
      </c>
      <c r="P1143" s="5">
        <f>ROUND(P1141+P1142,O1143)</f>
        <v>19447496.699999999</v>
      </c>
      <c r="Q1143" s="5"/>
      <c r="R1143" s="5"/>
      <c r="S1143" s="5"/>
      <c r="T1143" s="5"/>
      <c r="U1143" s="5"/>
      <c r="V1143" s="5"/>
      <c r="W1143" s="5">
        <v>1162487.58</v>
      </c>
      <c r="X1143" s="5">
        <v>1</v>
      </c>
      <c r="Y1143" s="5">
        <v>1162487.58</v>
      </c>
      <c r="Z1143" s="5">
        <v>19447496.699999999</v>
      </c>
      <c r="AA1143" s="5">
        <v>1</v>
      </c>
      <c r="AB1143" s="5">
        <v>19447496.699999999</v>
      </c>
    </row>
    <row r="1144" spans="1:206" x14ac:dyDescent="0.2">
      <c r="A1144" s="5">
        <v>50</v>
      </c>
      <c r="B1144" s="5">
        <v>1</v>
      </c>
      <c r="C1144" s="5">
        <v>0</v>
      </c>
      <c r="D1144" s="5">
        <v>2</v>
      </c>
      <c r="E1144" s="5">
        <v>206</v>
      </c>
      <c r="F1144" s="5">
        <f>F1127*1.2</f>
        <v>0</v>
      </c>
      <c r="G1144" s="5" t="s">
        <v>915</v>
      </c>
      <c r="H1144" s="5" t="s">
        <v>916</v>
      </c>
      <c r="I1144" s="5"/>
      <c r="J1144" s="5"/>
      <c r="K1144" s="5">
        <v>212</v>
      </c>
      <c r="L1144" s="5">
        <v>37</v>
      </c>
      <c r="M1144" s="5">
        <v>0</v>
      </c>
      <c r="N1144" s="5" t="s">
        <v>3</v>
      </c>
      <c r="O1144" s="5">
        <v>-1</v>
      </c>
      <c r="P1144" s="5">
        <f>P1127*1.2</f>
        <v>0</v>
      </c>
      <c r="Q1144" s="5"/>
      <c r="R1144" s="5"/>
      <c r="S1144" s="5"/>
      <c r="T1144" s="5"/>
      <c r="U1144" s="5"/>
      <c r="V1144" s="5"/>
      <c r="W1144" s="5">
        <v>0</v>
      </c>
      <c r="X1144" s="5">
        <v>1</v>
      </c>
      <c r="Y1144" s="5">
        <v>0</v>
      </c>
      <c r="Z1144" s="5">
        <v>0</v>
      </c>
      <c r="AA1144" s="5">
        <v>1</v>
      </c>
      <c r="AB1144" s="5">
        <v>0</v>
      </c>
    </row>
    <row r="1145" spans="1:206" x14ac:dyDescent="0.2">
      <c r="A1145" s="5">
        <v>50</v>
      </c>
      <c r="B1145" s="5">
        <v>1</v>
      </c>
      <c r="C1145" s="5">
        <v>0</v>
      </c>
      <c r="D1145" s="5">
        <v>2</v>
      </c>
      <c r="E1145" s="5">
        <v>0</v>
      </c>
      <c r="F1145" s="5">
        <f>ROUND(F1143-F1144,O1145)</f>
        <v>1162487.58</v>
      </c>
      <c r="G1145" s="5" t="s">
        <v>917</v>
      </c>
      <c r="H1145" s="5" t="s">
        <v>918</v>
      </c>
      <c r="I1145" s="5"/>
      <c r="J1145" s="5"/>
      <c r="K1145" s="5">
        <v>212</v>
      </c>
      <c r="L1145" s="5">
        <v>38</v>
      </c>
      <c r="M1145" s="5">
        <v>0</v>
      </c>
      <c r="N1145" s="5" t="s">
        <v>3</v>
      </c>
      <c r="O1145" s="5">
        <v>2</v>
      </c>
      <c r="P1145" s="5">
        <f>ROUND(P1143-P1144,O1145)</f>
        <v>19447496.699999999</v>
      </c>
      <c r="Q1145" s="5"/>
      <c r="R1145" s="5"/>
      <c r="S1145" s="5"/>
      <c r="T1145" s="5"/>
      <c r="U1145" s="5"/>
      <c r="V1145" s="5"/>
      <c r="W1145" s="5">
        <v>1162487.58</v>
      </c>
      <c r="X1145" s="5">
        <v>1</v>
      </c>
      <c r="Y1145" s="5">
        <v>1162487.58</v>
      </c>
      <c r="Z1145" s="5">
        <v>19447496.699999999</v>
      </c>
      <c r="AA1145" s="5">
        <v>1</v>
      </c>
      <c r="AB1145" s="5">
        <v>19447496.699999999</v>
      </c>
    </row>
    <row r="1146" spans="1:206" x14ac:dyDescent="0.2">
      <c r="A1146" s="5">
        <v>50</v>
      </c>
      <c r="B1146" s="5">
        <v>1</v>
      </c>
      <c r="C1146" s="5">
        <v>0</v>
      </c>
      <c r="D1146" s="5">
        <v>2</v>
      </c>
      <c r="E1146" s="5">
        <v>0</v>
      </c>
      <c r="F1146" s="5">
        <f>ROUND(F1145/1.2*0.2,O1146)</f>
        <v>193747.93</v>
      </c>
      <c r="G1146" s="5" t="s">
        <v>919</v>
      </c>
      <c r="H1146" s="5" t="s">
        <v>920</v>
      </c>
      <c r="I1146" s="5"/>
      <c r="J1146" s="5"/>
      <c r="K1146" s="5">
        <v>212</v>
      </c>
      <c r="L1146" s="5">
        <v>39</v>
      </c>
      <c r="M1146" s="5">
        <v>0</v>
      </c>
      <c r="N1146" s="5" t="s">
        <v>3</v>
      </c>
      <c r="O1146" s="5">
        <v>2</v>
      </c>
      <c r="P1146" s="5">
        <f>ROUND(P1145/1.2*0.2,O1146)</f>
        <v>3241249.45</v>
      </c>
      <c r="Q1146" s="5"/>
      <c r="R1146" s="5"/>
      <c r="S1146" s="5"/>
      <c r="T1146" s="5"/>
      <c r="U1146" s="5"/>
      <c r="V1146" s="5"/>
      <c r="W1146" s="5">
        <v>193747.93</v>
      </c>
      <c r="X1146" s="5">
        <v>1</v>
      </c>
      <c r="Y1146" s="5">
        <v>193747.93</v>
      </c>
      <c r="Z1146" s="5">
        <v>3241249.45</v>
      </c>
      <c r="AA1146" s="5">
        <v>1</v>
      </c>
      <c r="AB1146" s="5">
        <v>3241249.45</v>
      </c>
    </row>
    <row r="1147" spans="1:206" x14ac:dyDescent="0.2">
      <c r="A1147" s="5">
        <v>50</v>
      </c>
      <c r="B1147" s="5">
        <v>1</v>
      </c>
      <c r="C1147" s="5">
        <v>0</v>
      </c>
      <c r="D1147" s="5">
        <v>2</v>
      </c>
      <c r="E1147" s="5">
        <v>0</v>
      </c>
      <c r="F1147" s="5">
        <f>ROUND(0,O1147)</f>
        <v>0</v>
      </c>
      <c r="G1147" s="5" t="s">
        <v>3</v>
      </c>
      <c r="H1147" s="5" t="s">
        <v>3</v>
      </c>
      <c r="I1147" s="5"/>
      <c r="J1147" s="5"/>
      <c r="K1147" s="5">
        <v>212</v>
      </c>
      <c r="L1147" s="5">
        <v>40</v>
      </c>
      <c r="M1147" s="5">
        <v>0</v>
      </c>
      <c r="N1147" s="5" t="s">
        <v>3</v>
      </c>
      <c r="O1147" s="5">
        <v>2</v>
      </c>
      <c r="P1147" s="5">
        <f>ROUND(0,O1147)</f>
        <v>0</v>
      </c>
      <c r="Q1147" s="5"/>
      <c r="R1147" s="5"/>
      <c r="S1147" s="5"/>
      <c r="T1147" s="5"/>
      <c r="U1147" s="5"/>
      <c r="V1147" s="5"/>
      <c r="W1147" s="5">
        <v>0</v>
      </c>
      <c r="X1147" s="5">
        <v>1</v>
      </c>
      <c r="Y1147" s="5">
        <v>0</v>
      </c>
      <c r="Z1147" s="5">
        <v>0</v>
      </c>
      <c r="AA1147" s="5">
        <v>1</v>
      </c>
      <c r="AB1147" s="5">
        <v>0</v>
      </c>
    </row>
    <row r="1149" spans="1:206" x14ac:dyDescent="0.2">
      <c r="A1149" s="3">
        <v>51</v>
      </c>
      <c r="B1149" s="3">
        <f>B12</f>
        <v>1187</v>
      </c>
      <c r="C1149" s="3">
        <f>A12</f>
        <v>1</v>
      </c>
      <c r="D1149" s="3">
        <f>ROW(A12)</f>
        <v>12</v>
      </c>
      <c r="E1149" s="3"/>
      <c r="F1149" s="3" t="str">
        <f>IF(F12&lt;&gt;"",F12,"")</f>
        <v/>
      </c>
      <c r="G1149" s="3" t="str">
        <f>IF(G12&lt;&gt;"",G12,"")</f>
        <v>03-01-06 Мойка</v>
      </c>
      <c r="H1149" s="3">
        <v>0</v>
      </c>
      <c r="I1149" s="3"/>
      <c r="J1149" s="3"/>
      <c r="K1149" s="3"/>
      <c r="L1149" s="3"/>
      <c r="M1149" s="3"/>
      <c r="N1149" s="3"/>
      <c r="O1149" s="3">
        <f t="shared" ref="O1149:T1149" si="876">ROUND(O1106,2)</f>
        <v>882507.06</v>
      </c>
      <c r="P1149" s="3">
        <f t="shared" si="876"/>
        <v>812799.16</v>
      </c>
      <c r="Q1149" s="3">
        <f t="shared" si="876"/>
        <v>32523.21</v>
      </c>
      <c r="R1149" s="3">
        <f t="shared" si="876"/>
        <v>1833.1</v>
      </c>
      <c r="S1149" s="3">
        <f t="shared" si="876"/>
        <v>37184.69</v>
      </c>
      <c r="T1149" s="3">
        <f t="shared" si="876"/>
        <v>0</v>
      </c>
      <c r="U1149" s="3">
        <f>U1106</f>
        <v>2966.9843225800009</v>
      </c>
      <c r="V1149" s="3">
        <f>V1106</f>
        <v>0</v>
      </c>
      <c r="W1149" s="3">
        <f>ROUND(W1106,2)</f>
        <v>0</v>
      </c>
      <c r="X1149" s="3">
        <f>ROUND(X1106,2)</f>
        <v>36259.69</v>
      </c>
      <c r="Y1149" s="3">
        <f>ROUND(Y1106,2)</f>
        <v>32971.42</v>
      </c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>
        <f t="shared" ref="AO1149:BD1149" si="877">ROUND(AO1106,2)</f>
        <v>0</v>
      </c>
      <c r="AP1149" s="3">
        <f t="shared" si="877"/>
        <v>15056.12</v>
      </c>
      <c r="AQ1149" s="3">
        <f t="shared" si="877"/>
        <v>0</v>
      </c>
      <c r="AR1149" s="3">
        <f t="shared" si="877"/>
        <v>954946.17</v>
      </c>
      <c r="AS1149" s="3">
        <f t="shared" si="877"/>
        <v>869020.65</v>
      </c>
      <c r="AT1149" s="3">
        <f t="shared" si="877"/>
        <v>50544.67</v>
      </c>
      <c r="AU1149" s="3">
        <f t="shared" si="877"/>
        <v>20324.73</v>
      </c>
      <c r="AV1149" s="3">
        <f t="shared" si="877"/>
        <v>812799.16</v>
      </c>
      <c r="AW1149" s="3">
        <f t="shared" si="877"/>
        <v>797743.04</v>
      </c>
      <c r="AX1149" s="3">
        <f t="shared" si="877"/>
        <v>0</v>
      </c>
      <c r="AY1149" s="3">
        <f t="shared" si="877"/>
        <v>797743.04</v>
      </c>
      <c r="AZ1149" s="3">
        <f t="shared" si="877"/>
        <v>15056.12</v>
      </c>
      <c r="BA1149" s="3">
        <f t="shared" si="877"/>
        <v>0</v>
      </c>
      <c r="BB1149" s="3">
        <f t="shared" si="877"/>
        <v>0</v>
      </c>
      <c r="BC1149" s="3">
        <f t="shared" si="877"/>
        <v>0</v>
      </c>
      <c r="BD1149" s="3">
        <f t="shared" si="877"/>
        <v>0</v>
      </c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4">
        <f t="shared" ref="DG1149:DL1149" si="878">ROUND(DG1106,2)</f>
        <v>14588583.83</v>
      </c>
      <c r="DH1149" s="4">
        <f t="shared" si="878"/>
        <v>13103126.109999999</v>
      </c>
      <c r="DI1149" s="4">
        <f t="shared" si="878"/>
        <v>405986.19</v>
      </c>
      <c r="DJ1149" s="4">
        <f t="shared" si="878"/>
        <v>53214.879999999997</v>
      </c>
      <c r="DK1149" s="4">
        <f t="shared" si="878"/>
        <v>1079471.53</v>
      </c>
      <c r="DL1149" s="4">
        <f t="shared" si="878"/>
        <v>0</v>
      </c>
      <c r="DM1149" s="4">
        <f>DM1106</f>
        <v>2966.9843225800009</v>
      </c>
      <c r="DN1149" s="4">
        <f>DN1106</f>
        <v>0</v>
      </c>
      <c r="DO1149" s="4">
        <f>ROUND(DO1106,2)</f>
        <v>0</v>
      </c>
      <c r="DP1149" s="4">
        <f>ROUND(DP1106,2)</f>
        <v>869890.12</v>
      </c>
      <c r="DQ1149" s="4">
        <f>ROUND(DQ1106,2)</f>
        <v>505499.67</v>
      </c>
      <c r="DR1149" s="4"/>
      <c r="DS1149" s="4"/>
      <c r="DT1149" s="4"/>
      <c r="DU1149" s="4"/>
      <c r="DV1149" s="4"/>
      <c r="DW1149" s="4"/>
      <c r="DX1149" s="4"/>
      <c r="DY1149" s="4"/>
      <c r="DZ1149" s="4"/>
      <c r="EA1149" s="4"/>
      <c r="EB1149" s="4"/>
      <c r="EC1149" s="4"/>
      <c r="ED1149" s="4"/>
      <c r="EE1149" s="4"/>
      <c r="EF1149" s="4"/>
      <c r="EG1149" s="4">
        <f t="shared" ref="EG1149:EV1149" si="879">ROUND(EG1106,2)</f>
        <v>0</v>
      </c>
      <c r="EH1149" s="4">
        <f t="shared" si="879"/>
        <v>5311335.91</v>
      </c>
      <c r="EI1149" s="4">
        <f t="shared" si="879"/>
        <v>0</v>
      </c>
      <c r="EJ1149" s="4">
        <f t="shared" si="879"/>
        <v>16049117.449999999</v>
      </c>
      <c r="EK1149" s="4">
        <f t="shared" si="879"/>
        <v>9456074.3399999999</v>
      </c>
      <c r="EL1149" s="4">
        <f t="shared" si="879"/>
        <v>1019245.69</v>
      </c>
      <c r="EM1149" s="4">
        <f t="shared" si="879"/>
        <v>262461.51</v>
      </c>
      <c r="EN1149" s="4">
        <f t="shared" si="879"/>
        <v>13103126.109999999</v>
      </c>
      <c r="EO1149" s="4">
        <f t="shared" si="879"/>
        <v>7791790.2000000002</v>
      </c>
      <c r="EP1149" s="4">
        <f t="shared" si="879"/>
        <v>0</v>
      </c>
      <c r="EQ1149" s="4">
        <f t="shared" si="879"/>
        <v>7791790.2000000002</v>
      </c>
      <c r="ER1149" s="4">
        <f t="shared" si="879"/>
        <v>5311335.91</v>
      </c>
      <c r="ES1149" s="4">
        <f t="shared" si="879"/>
        <v>0</v>
      </c>
      <c r="ET1149" s="4">
        <f t="shared" si="879"/>
        <v>0</v>
      </c>
      <c r="EU1149" s="4">
        <f t="shared" si="879"/>
        <v>0</v>
      </c>
      <c r="EV1149" s="4">
        <f t="shared" si="879"/>
        <v>0</v>
      </c>
      <c r="EW1149" s="4"/>
      <c r="EX1149" s="4"/>
      <c r="EY1149" s="4"/>
      <c r="EZ1149" s="4"/>
      <c r="FA1149" s="4"/>
      <c r="FB1149" s="4"/>
      <c r="FC1149" s="4"/>
      <c r="FD1149" s="4"/>
      <c r="FE1149" s="4"/>
      <c r="FF1149" s="4"/>
      <c r="FG1149" s="4"/>
      <c r="FH1149" s="4"/>
      <c r="FI1149" s="4"/>
      <c r="FJ1149" s="4"/>
      <c r="FK1149" s="4"/>
      <c r="FL1149" s="4"/>
      <c r="FM1149" s="4"/>
      <c r="FN1149" s="4"/>
      <c r="FO1149" s="4"/>
      <c r="FP1149" s="4"/>
      <c r="FQ1149" s="4"/>
      <c r="FR1149" s="4"/>
      <c r="FS1149" s="4"/>
      <c r="FT1149" s="4"/>
      <c r="FU1149" s="4"/>
      <c r="FV1149" s="4"/>
      <c r="FW1149" s="4"/>
      <c r="FX1149" s="4"/>
      <c r="FY1149" s="4"/>
      <c r="FZ1149" s="4"/>
      <c r="GA1149" s="4"/>
      <c r="GB1149" s="4"/>
      <c r="GC1149" s="4"/>
      <c r="GD1149" s="4"/>
      <c r="GE1149" s="4"/>
      <c r="GF1149" s="4"/>
      <c r="GG1149" s="4"/>
      <c r="GH1149" s="4"/>
      <c r="GI1149" s="4"/>
      <c r="GJ1149" s="4"/>
      <c r="GK1149" s="4"/>
      <c r="GL1149" s="4"/>
      <c r="GM1149" s="4"/>
      <c r="GN1149" s="4"/>
      <c r="GO1149" s="4"/>
      <c r="GP1149" s="4"/>
      <c r="GQ1149" s="4"/>
      <c r="GR1149" s="4"/>
      <c r="GS1149" s="4"/>
      <c r="GT1149" s="4"/>
      <c r="GU1149" s="4"/>
      <c r="GV1149" s="4"/>
      <c r="GW1149" s="4"/>
      <c r="GX1149" s="4">
        <v>0</v>
      </c>
    </row>
    <row r="1151" spans="1:206" x14ac:dyDescent="0.2">
      <c r="A1151" s="5">
        <v>50</v>
      </c>
      <c r="B1151" s="5">
        <v>0</v>
      </c>
      <c r="C1151" s="5">
        <v>0</v>
      </c>
      <c r="D1151" s="5">
        <v>1</v>
      </c>
      <c r="E1151" s="5">
        <v>201</v>
      </c>
      <c r="F1151" s="5">
        <f>ROUND(Source!O1149,O1151)</f>
        <v>882507.06</v>
      </c>
      <c r="G1151" s="5" t="s">
        <v>92</v>
      </c>
      <c r="H1151" s="5" t="s">
        <v>93</v>
      </c>
      <c r="I1151" s="5"/>
      <c r="J1151" s="5"/>
      <c r="K1151" s="5">
        <v>201</v>
      </c>
      <c r="L1151" s="5">
        <v>1</v>
      </c>
      <c r="M1151" s="5">
        <v>3</v>
      </c>
      <c r="N1151" s="5" t="s">
        <v>3</v>
      </c>
      <c r="O1151" s="5">
        <v>2</v>
      </c>
      <c r="P1151" s="5">
        <f>ROUND(Source!DG1149,O1151)</f>
        <v>14588583.83</v>
      </c>
      <c r="Q1151" s="5"/>
      <c r="R1151" s="5"/>
      <c r="S1151" s="5"/>
      <c r="T1151" s="5"/>
      <c r="U1151" s="5"/>
      <c r="V1151" s="5"/>
      <c r="W1151" s="5">
        <v>882507.06</v>
      </c>
      <c r="X1151" s="5">
        <v>1</v>
      </c>
      <c r="Y1151" s="5">
        <v>882507.06</v>
      </c>
      <c r="Z1151" s="5">
        <v>14588583.83</v>
      </c>
      <c r="AA1151" s="5">
        <v>1</v>
      </c>
      <c r="AB1151" s="5">
        <v>14588583.83</v>
      </c>
    </row>
    <row r="1152" spans="1:206" x14ac:dyDescent="0.2">
      <c r="A1152" s="5">
        <v>50</v>
      </c>
      <c r="B1152" s="5">
        <v>0</v>
      </c>
      <c r="C1152" s="5">
        <v>0</v>
      </c>
      <c r="D1152" s="5">
        <v>1</v>
      </c>
      <c r="E1152" s="5">
        <v>202</v>
      </c>
      <c r="F1152" s="5">
        <f>ROUND(Source!P1149,O1152)</f>
        <v>812799.16</v>
      </c>
      <c r="G1152" s="5" t="s">
        <v>94</v>
      </c>
      <c r="H1152" s="5" t="s">
        <v>95</v>
      </c>
      <c r="I1152" s="5"/>
      <c r="J1152" s="5"/>
      <c r="K1152" s="5">
        <v>202</v>
      </c>
      <c r="L1152" s="5">
        <v>2</v>
      </c>
      <c r="M1152" s="5">
        <v>3</v>
      </c>
      <c r="N1152" s="5" t="s">
        <v>3</v>
      </c>
      <c r="O1152" s="5">
        <v>2</v>
      </c>
      <c r="P1152" s="5">
        <f>ROUND(Source!DH1149,O1152)</f>
        <v>13103126.109999999</v>
      </c>
      <c r="Q1152" s="5"/>
      <c r="R1152" s="5"/>
      <c r="S1152" s="5"/>
      <c r="T1152" s="5"/>
      <c r="U1152" s="5"/>
      <c r="V1152" s="5"/>
      <c r="W1152" s="5">
        <v>812799.16</v>
      </c>
      <c r="X1152" s="5">
        <v>1</v>
      </c>
      <c r="Y1152" s="5">
        <v>812799.16</v>
      </c>
      <c r="Z1152" s="5">
        <v>13103126.109999999</v>
      </c>
      <c r="AA1152" s="5">
        <v>1</v>
      </c>
      <c r="AB1152" s="5">
        <v>13103126.109999999</v>
      </c>
    </row>
    <row r="1153" spans="1:28" x14ac:dyDescent="0.2">
      <c r="A1153" s="5">
        <v>50</v>
      </c>
      <c r="B1153" s="5">
        <v>0</v>
      </c>
      <c r="C1153" s="5">
        <v>0</v>
      </c>
      <c r="D1153" s="5">
        <v>1</v>
      </c>
      <c r="E1153" s="5">
        <v>222</v>
      </c>
      <c r="F1153" s="5">
        <f>ROUND(Source!AO1149,O1153)</f>
        <v>0</v>
      </c>
      <c r="G1153" s="5" t="s">
        <v>96</v>
      </c>
      <c r="H1153" s="5" t="s">
        <v>97</v>
      </c>
      <c r="I1153" s="5"/>
      <c r="J1153" s="5"/>
      <c r="K1153" s="5">
        <v>222</v>
      </c>
      <c r="L1153" s="5">
        <v>3</v>
      </c>
      <c r="M1153" s="5">
        <v>3</v>
      </c>
      <c r="N1153" s="5" t="s">
        <v>3</v>
      </c>
      <c r="O1153" s="5">
        <v>2</v>
      </c>
      <c r="P1153" s="5">
        <f>ROUND(Source!EG1149,O1153)</f>
        <v>0</v>
      </c>
      <c r="Q1153" s="5"/>
      <c r="R1153" s="5"/>
      <c r="S1153" s="5"/>
      <c r="T1153" s="5"/>
      <c r="U1153" s="5"/>
      <c r="V1153" s="5"/>
      <c r="W1153" s="5">
        <v>0</v>
      </c>
      <c r="X1153" s="5">
        <v>1</v>
      </c>
      <c r="Y1153" s="5">
        <v>0</v>
      </c>
      <c r="Z1153" s="5">
        <v>0</v>
      </c>
      <c r="AA1153" s="5">
        <v>1</v>
      </c>
      <c r="AB1153" s="5">
        <v>0</v>
      </c>
    </row>
    <row r="1154" spans="1:28" x14ac:dyDescent="0.2">
      <c r="A1154" s="5">
        <v>50</v>
      </c>
      <c r="B1154" s="5">
        <v>0</v>
      </c>
      <c r="C1154" s="5">
        <v>0</v>
      </c>
      <c r="D1154" s="5">
        <v>1</v>
      </c>
      <c r="E1154" s="5">
        <v>225</v>
      </c>
      <c r="F1154" s="5">
        <f>ROUND(Source!AV1149,O1154)</f>
        <v>812799.16</v>
      </c>
      <c r="G1154" s="5" t="s">
        <v>98</v>
      </c>
      <c r="H1154" s="5" t="s">
        <v>99</v>
      </c>
      <c r="I1154" s="5"/>
      <c r="J1154" s="5"/>
      <c r="K1154" s="5">
        <v>225</v>
      </c>
      <c r="L1154" s="5">
        <v>4</v>
      </c>
      <c r="M1154" s="5">
        <v>3</v>
      </c>
      <c r="N1154" s="5" t="s">
        <v>3</v>
      </c>
      <c r="O1154" s="5">
        <v>2</v>
      </c>
      <c r="P1154" s="5">
        <f>ROUND(Source!EN1149,O1154)</f>
        <v>13103126.109999999</v>
      </c>
      <c r="Q1154" s="5"/>
      <c r="R1154" s="5"/>
      <c r="S1154" s="5"/>
      <c r="T1154" s="5"/>
      <c r="U1154" s="5"/>
      <c r="V1154" s="5"/>
      <c r="W1154" s="5">
        <v>812799.16</v>
      </c>
      <c r="X1154" s="5">
        <v>1</v>
      </c>
      <c r="Y1154" s="5">
        <v>812799.16</v>
      </c>
      <c r="Z1154" s="5">
        <v>13103126.109999999</v>
      </c>
      <c r="AA1154" s="5">
        <v>1</v>
      </c>
      <c r="AB1154" s="5">
        <v>13103126.109999999</v>
      </c>
    </row>
    <row r="1155" spans="1:28" x14ac:dyDescent="0.2">
      <c r="A1155" s="5">
        <v>50</v>
      </c>
      <c r="B1155" s="5">
        <v>0</v>
      </c>
      <c r="C1155" s="5">
        <v>0</v>
      </c>
      <c r="D1155" s="5">
        <v>1</v>
      </c>
      <c r="E1155" s="5">
        <v>226</v>
      </c>
      <c r="F1155" s="5">
        <f>ROUND(Source!AW1149,O1155)</f>
        <v>797743.04</v>
      </c>
      <c r="G1155" s="5" t="s">
        <v>100</v>
      </c>
      <c r="H1155" s="5" t="s">
        <v>101</v>
      </c>
      <c r="I1155" s="5"/>
      <c r="J1155" s="5"/>
      <c r="K1155" s="5">
        <v>226</v>
      </c>
      <c r="L1155" s="5">
        <v>5</v>
      </c>
      <c r="M1155" s="5">
        <v>3</v>
      </c>
      <c r="N1155" s="5" t="s">
        <v>3</v>
      </c>
      <c r="O1155" s="5">
        <v>2</v>
      </c>
      <c r="P1155" s="5">
        <f>ROUND(Source!EO1149,O1155)</f>
        <v>7791790.2000000002</v>
      </c>
      <c r="Q1155" s="5"/>
      <c r="R1155" s="5"/>
      <c r="S1155" s="5"/>
      <c r="T1155" s="5"/>
      <c r="U1155" s="5"/>
      <c r="V1155" s="5"/>
      <c r="W1155" s="5">
        <v>797743.04</v>
      </c>
      <c r="X1155" s="5">
        <v>1</v>
      </c>
      <c r="Y1155" s="5">
        <v>797743.04</v>
      </c>
      <c r="Z1155" s="5">
        <v>7791790.2000000002</v>
      </c>
      <c r="AA1155" s="5">
        <v>1</v>
      </c>
      <c r="AB1155" s="5">
        <v>7791790.2000000002</v>
      </c>
    </row>
    <row r="1156" spans="1:28" x14ac:dyDescent="0.2">
      <c r="A1156" s="5">
        <v>50</v>
      </c>
      <c r="B1156" s="5">
        <v>0</v>
      </c>
      <c r="C1156" s="5">
        <v>0</v>
      </c>
      <c r="D1156" s="5">
        <v>1</v>
      </c>
      <c r="E1156" s="5">
        <v>227</v>
      </c>
      <c r="F1156" s="5">
        <f>ROUND(Source!AX1149,O1156)</f>
        <v>0</v>
      </c>
      <c r="G1156" s="5" t="s">
        <v>102</v>
      </c>
      <c r="H1156" s="5" t="s">
        <v>103</v>
      </c>
      <c r="I1156" s="5"/>
      <c r="J1156" s="5"/>
      <c r="K1156" s="5">
        <v>227</v>
      </c>
      <c r="L1156" s="5">
        <v>6</v>
      </c>
      <c r="M1156" s="5">
        <v>3</v>
      </c>
      <c r="N1156" s="5" t="s">
        <v>3</v>
      </c>
      <c r="O1156" s="5">
        <v>2</v>
      </c>
      <c r="P1156" s="5">
        <f>ROUND(Source!EP1149,O1156)</f>
        <v>0</v>
      </c>
      <c r="Q1156" s="5"/>
      <c r="R1156" s="5"/>
      <c r="S1156" s="5"/>
      <c r="T1156" s="5"/>
      <c r="U1156" s="5"/>
      <c r="V1156" s="5"/>
      <c r="W1156" s="5">
        <v>0</v>
      </c>
      <c r="X1156" s="5">
        <v>1</v>
      </c>
      <c r="Y1156" s="5">
        <v>0</v>
      </c>
      <c r="Z1156" s="5">
        <v>0</v>
      </c>
      <c r="AA1156" s="5">
        <v>1</v>
      </c>
      <c r="AB1156" s="5">
        <v>0</v>
      </c>
    </row>
    <row r="1157" spans="1:28" x14ac:dyDescent="0.2">
      <c r="A1157" s="5">
        <v>50</v>
      </c>
      <c r="B1157" s="5">
        <v>0</v>
      </c>
      <c r="C1157" s="5">
        <v>0</v>
      </c>
      <c r="D1157" s="5">
        <v>1</v>
      </c>
      <c r="E1157" s="5">
        <v>228</v>
      </c>
      <c r="F1157" s="5">
        <f>ROUND(Source!AY1149,O1157)</f>
        <v>797743.04</v>
      </c>
      <c r="G1157" s="5" t="s">
        <v>104</v>
      </c>
      <c r="H1157" s="5" t="s">
        <v>105</v>
      </c>
      <c r="I1157" s="5"/>
      <c r="J1157" s="5"/>
      <c r="K1157" s="5">
        <v>228</v>
      </c>
      <c r="L1157" s="5">
        <v>7</v>
      </c>
      <c r="M1157" s="5">
        <v>3</v>
      </c>
      <c r="N1157" s="5" t="s">
        <v>3</v>
      </c>
      <c r="O1157" s="5">
        <v>2</v>
      </c>
      <c r="P1157" s="5">
        <f>ROUND(Source!EQ1149,O1157)</f>
        <v>7791790.2000000002</v>
      </c>
      <c r="Q1157" s="5"/>
      <c r="R1157" s="5"/>
      <c r="S1157" s="5"/>
      <c r="T1157" s="5"/>
      <c r="U1157" s="5"/>
      <c r="V1157" s="5"/>
      <c r="W1157" s="5">
        <v>797743.04</v>
      </c>
      <c r="X1157" s="5">
        <v>1</v>
      </c>
      <c r="Y1157" s="5">
        <v>797743.04</v>
      </c>
      <c r="Z1157" s="5">
        <v>7791790.2000000002</v>
      </c>
      <c r="AA1157" s="5">
        <v>1</v>
      </c>
      <c r="AB1157" s="5">
        <v>7791790.2000000002</v>
      </c>
    </row>
    <row r="1158" spans="1:28" x14ac:dyDescent="0.2">
      <c r="A1158" s="5">
        <v>50</v>
      </c>
      <c r="B1158" s="5">
        <v>0</v>
      </c>
      <c r="C1158" s="5">
        <v>0</v>
      </c>
      <c r="D1158" s="5">
        <v>1</v>
      </c>
      <c r="E1158" s="5">
        <v>216</v>
      </c>
      <c r="F1158" s="5">
        <f>ROUND(Source!AP1149,O1158)</f>
        <v>15056.12</v>
      </c>
      <c r="G1158" s="5" t="s">
        <v>106</v>
      </c>
      <c r="H1158" s="5" t="s">
        <v>107</v>
      </c>
      <c r="I1158" s="5"/>
      <c r="J1158" s="5"/>
      <c r="K1158" s="5">
        <v>216</v>
      </c>
      <c r="L1158" s="5">
        <v>8</v>
      </c>
      <c r="M1158" s="5">
        <v>3</v>
      </c>
      <c r="N1158" s="5" t="s">
        <v>3</v>
      </c>
      <c r="O1158" s="5">
        <v>2</v>
      </c>
      <c r="P1158" s="5">
        <f>ROUND(Source!EH1149,O1158)</f>
        <v>5311335.91</v>
      </c>
      <c r="Q1158" s="5"/>
      <c r="R1158" s="5"/>
      <c r="S1158" s="5"/>
      <c r="T1158" s="5"/>
      <c r="U1158" s="5"/>
      <c r="V1158" s="5"/>
      <c r="W1158" s="5">
        <v>15056.12</v>
      </c>
      <c r="X1158" s="5">
        <v>1</v>
      </c>
      <c r="Y1158" s="5">
        <v>15056.12</v>
      </c>
      <c r="Z1158" s="5">
        <v>5311335.91</v>
      </c>
      <c r="AA1158" s="5">
        <v>1</v>
      </c>
      <c r="AB1158" s="5">
        <v>5311335.91</v>
      </c>
    </row>
    <row r="1159" spans="1:28" x14ac:dyDescent="0.2">
      <c r="A1159" s="5">
        <v>50</v>
      </c>
      <c r="B1159" s="5">
        <v>0</v>
      </c>
      <c r="C1159" s="5">
        <v>0</v>
      </c>
      <c r="D1159" s="5">
        <v>1</v>
      </c>
      <c r="E1159" s="5">
        <v>223</v>
      </c>
      <c r="F1159" s="5">
        <f>ROUND(Source!AQ1149,O1159)</f>
        <v>0</v>
      </c>
      <c r="G1159" s="5" t="s">
        <v>108</v>
      </c>
      <c r="H1159" s="5" t="s">
        <v>109</v>
      </c>
      <c r="I1159" s="5"/>
      <c r="J1159" s="5"/>
      <c r="K1159" s="5">
        <v>223</v>
      </c>
      <c r="L1159" s="5">
        <v>9</v>
      </c>
      <c r="M1159" s="5">
        <v>3</v>
      </c>
      <c r="N1159" s="5" t="s">
        <v>3</v>
      </c>
      <c r="O1159" s="5">
        <v>2</v>
      </c>
      <c r="P1159" s="5">
        <f>ROUND(Source!EI1149,O1159)</f>
        <v>0</v>
      </c>
      <c r="Q1159" s="5"/>
      <c r="R1159" s="5"/>
      <c r="S1159" s="5"/>
      <c r="T1159" s="5"/>
      <c r="U1159" s="5"/>
      <c r="V1159" s="5"/>
      <c r="W1159" s="5">
        <v>0</v>
      </c>
      <c r="X1159" s="5">
        <v>1</v>
      </c>
      <c r="Y1159" s="5">
        <v>0</v>
      </c>
      <c r="Z1159" s="5">
        <v>0</v>
      </c>
      <c r="AA1159" s="5">
        <v>1</v>
      </c>
      <c r="AB1159" s="5">
        <v>0</v>
      </c>
    </row>
    <row r="1160" spans="1:28" x14ac:dyDescent="0.2">
      <c r="A1160" s="5">
        <v>50</v>
      </c>
      <c r="B1160" s="5">
        <v>0</v>
      </c>
      <c r="C1160" s="5">
        <v>0</v>
      </c>
      <c r="D1160" s="5">
        <v>1</v>
      </c>
      <c r="E1160" s="5">
        <v>229</v>
      </c>
      <c r="F1160" s="5">
        <f>ROUND(Source!AZ1149,O1160)</f>
        <v>15056.12</v>
      </c>
      <c r="G1160" s="5" t="s">
        <v>110</v>
      </c>
      <c r="H1160" s="5" t="s">
        <v>111</v>
      </c>
      <c r="I1160" s="5"/>
      <c r="J1160" s="5"/>
      <c r="K1160" s="5">
        <v>229</v>
      </c>
      <c r="L1160" s="5">
        <v>10</v>
      </c>
      <c r="M1160" s="5">
        <v>3</v>
      </c>
      <c r="N1160" s="5" t="s">
        <v>3</v>
      </c>
      <c r="O1160" s="5">
        <v>2</v>
      </c>
      <c r="P1160" s="5">
        <f>ROUND(Source!ER1149,O1160)</f>
        <v>5311335.91</v>
      </c>
      <c r="Q1160" s="5"/>
      <c r="R1160" s="5"/>
      <c r="S1160" s="5"/>
      <c r="T1160" s="5"/>
      <c r="U1160" s="5"/>
      <c r="V1160" s="5"/>
      <c r="W1160" s="5">
        <v>15056.12</v>
      </c>
      <c r="X1160" s="5">
        <v>1</v>
      </c>
      <c r="Y1160" s="5">
        <v>15056.12</v>
      </c>
      <c r="Z1160" s="5">
        <v>5311335.91</v>
      </c>
      <c r="AA1160" s="5">
        <v>1</v>
      </c>
      <c r="AB1160" s="5">
        <v>5311335.91</v>
      </c>
    </row>
    <row r="1161" spans="1:28" x14ac:dyDescent="0.2">
      <c r="A1161" s="5">
        <v>50</v>
      </c>
      <c r="B1161" s="5">
        <v>0</v>
      </c>
      <c r="C1161" s="5">
        <v>0</v>
      </c>
      <c r="D1161" s="5">
        <v>1</v>
      </c>
      <c r="E1161" s="5">
        <v>203</v>
      </c>
      <c r="F1161" s="5">
        <f>ROUND(Source!Q1149,O1161)</f>
        <v>32523.21</v>
      </c>
      <c r="G1161" s="5" t="s">
        <v>112</v>
      </c>
      <c r="H1161" s="5" t="s">
        <v>113</v>
      </c>
      <c r="I1161" s="5"/>
      <c r="J1161" s="5"/>
      <c r="K1161" s="5">
        <v>203</v>
      </c>
      <c r="L1161" s="5">
        <v>11</v>
      </c>
      <c r="M1161" s="5">
        <v>3</v>
      </c>
      <c r="N1161" s="5" t="s">
        <v>3</v>
      </c>
      <c r="O1161" s="5">
        <v>2</v>
      </c>
      <c r="P1161" s="5">
        <f>ROUND(Source!DI1149,O1161)</f>
        <v>405986.19</v>
      </c>
      <c r="Q1161" s="5"/>
      <c r="R1161" s="5"/>
      <c r="S1161" s="5"/>
      <c r="T1161" s="5"/>
      <c r="U1161" s="5"/>
      <c r="V1161" s="5"/>
      <c r="W1161" s="5">
        <v>32523.21</v>
      </c>
      <c r="X1161" s="5">
        <v>1</v>
      </c>
      <c r="Y1161" s="5">
        <v>32523.21</v>
      </c>
      <c r="Z1161" s="5">
        <v>405986.19</v>
      </c>
      <c r="AA1161" s="5">
        <v>1</v>
      </c>
      <c r="AB1161" s="5">
        <v>405986.19</v>
      </c>
    </row>
    <row r="1162" spans="1:28" x14ac:dyDescent="0.2">
      <c r="A1162" s="5">
        <v>50</v>
      </c>
      <c r="B1162" s="5">
        <v>0</v>
      </c>
      <c r="C1162" s="5">
        <v>0</v>
      </c>
      <c r="D1162" s="5">
        <v>1</v>
      </c>
      <c r="E1162" s="5">
        <v>231</v>
      </c>
      <c r="F1162" s="5">
        <f>ROUND(Source!BB1149,O1162)</f>
        <v>0</v>
      </c>
      <c r="G1162" s="5" t="s">
        <v>114</v>
      </c>
      <c r="H1162" s="5" t="s">
        <v>115</v>
      </c>
      <c r="I1162" s="5"/>
      <c r="J1162" s="5"/>
      <c r="K1162" s="5">
        <v>231</v>
      </c>
      <c r="L1162" s="5">
        <v>12</v>
      </c>
      <c r="M1162" s="5">
        <v>3</v>
      </c>
      <c r="N1162" s="5" t="s">
        <v>3</v>
      </c>
      <c r="O1162" s="5">
        <v>2</v>
      </c>
      <c r="P1162" s="5">
        <f>ROUND(Source!ET1149,O1162)</f>
        <v>0</v>
      </c>
      <c r="Q1162" s="5"/>
      <c r="R1162" s="5"/>
      <c r="S1162" s="5"/>
      <c r="T1162" s="5"/>
      <c r="U1162" s="5"/>
      <c r="V1162" s="5"/>
      <c r="W1162" s="5">
        <v>0</v>
      </c>
      <c r="X1162" s="5">
        <v>1</v>
      </c>
      <c r="Y1162" s="5">
        <v>0</v>
      </c>
      <c r="Z1162" s="5">
        <v>0</v>
      </c>
      <c r="AA1162" s="5">
        <v>1</v>
      </c>
      <c r="AB1162" s="5">
        <v>0</v>
      </c>
    </row>
    <row r="1163" spans="1:28" x14ac:dyDescent="0.2">
      <c r="A1163" s="5">
        <v>50</v>
      </c>
      <c r="B1163" s="5">
        <v>0</v>
      </c>
      <c r="C1163" s="5">
        <v>0</v>
      </c>
      <c r="D1163" s="5">
        <v>1</v>
      </c>
      <c r="E1163" s="5">
        <v>204</v>
      </c>
      <c r="F1163" s="5">
        <f>ROUND(Source!R1149,O1163)</f>
        <v>1833.1</v>
      </c>
      <c r="G1163" s="5" t="s">
        <v>116</v>
      </c>
      <c r="H1163" s="5" t="s">
        <v>117</v>
      </c>
      <c r="I1163" s="5"/>
      <c r="J1163" s="5"/>
      <c r="K1163" s="5">
        <v>204</v>
      </c>
      <c r="L1163" s="5">
        <v>13</v>
      </c>
      <c r="M1163" s="5">
        <v>3</v>
      </c>
      <c r="N1163" s="5" t="s">
        <v>3</v>
      </c>
      <c r="O1163" s="5">
        <v>2</v>
      </c>
      <c r="P1163" s="5">
        <f>ROUND(Source!DJ1149,O1163)</f>
        <v>53214.879999999997</v>
      </c>
      <c r="Q1163" s="5"/>
      <c r="R1163" s="5"/>
      <c r="S1163" s="5"/>
      <c r="T1163" s="5"/>
      <c r="U1163" s="5"/>
      <c r="V1163" s="5"/>
      <c r="W1163" s="5">
        <v>1833.1</v>
      </c>
      <c r="X1163" s="5">
        <v>1</v>
      </c>
      <c r="Y1163" s="5">
        <v>1833.1</v>
      </c>
      <c r="Z1163" s="5">
        <v>53214.879999999997</v>
      </c>
      <c r="AA1163" s="5">
        <v>1</v>
      </c>
      <c r="AB1163" s="5">
        <v>53214.879999999997</v>
      </c>
    </row>
    <row r="1164" spans="1:28" x14ac:dyDescent="0.2">
      <c r="A1164" s="5">
        <v>50</v>
      </c>
      <c r="B1164" s="5">
        <v>0</v>
      </c>
      <c r="C1164" s="5">
        <v>0</v>
      </c>
      <c r="D1164" s="5">
        <v>1</v>
      </c>
      <c r="E1164" s="5">
        <v>205</v>
      </c>
      <c r="F1164" s="5">
        <f>ROUND(Source!S1149,O1164)</f>
        <v>37184.69</v>
      </c>
      <c r="G1164" s="5" t="s">
        <v>118</v>
      </c>
      <c r="H1164" s="5" t="s">
        <v>119</v>
      </c>
      <c r="I1164" s="5"/>
      <c r="J1164" s="5"/>
      <c r="K1164" s="5">
        <v>205</v>
      </c>
      <c r="L1164" s="5">
        <v>14</v>
      </c>
      <c r="M1164" s="5">
        <v>3</v>
      </c>
      <c r="N1164" s="5" t="s">
        <v>3</v>
      </c>
      <c r="O1164" s="5">
        <v>2</v>
      </c>
      <c r="P1164" s="5">
        <f>ROUND(Source!DK1149,O1164)</f>
        <v>1079471.53</v>
      </c>
      <c r="Q1164" s="5"/>
      <c r="R1164" s="5"/>
      <c r="S1164" s="5"/>
      <c r="T1164" s="5"/>
      <c r="U1164" s="5"/>
      <c r="V1164" s="5"/>
      <c r="W1164" s="5">
        <v>37184.69</v>
      </c>
      <c r="X1164" s="5">
        <v>1</v>
      </c>
      <c r="Y1164" s="5">
        <v>37184.69</v>
      </c>
      <c r="Z1164" s="5">
        <v>1079471.53</v>
      </c>
      <c r="AA1164" s="5">
        <v>1</v>
      </c>
      <c r="AB1164" s="5">
        <v>1079471.53</v>
      </c>
    </row>
    <row r="1165" spans="1:28" x14ac:dyDescent="0.2">
      <c r="A1165" s="5">
        <v>50</v>
      </c>
      <c r="B1165" s="5">
        <v>0</v>
      </c>
      <c r="C1165" s="5">
        <v>0</v>
      </c>
      <c r="D1165" s="5">
        <v>1</v>
      </c>
      <c r="E1165" s="5">
        <v>232</v>
      </c>
      <c r="F1165" s="5">
        <f>ROUND(Source!BC1149,O1165)</f>
        <v>0</v>
      </c>
      <c r="G1165" s="5" t="s">
        <v>120</v>
      </c>
      <c r="H1165" s="5" t="s">
        <v>121</v>
      </c>
      <c r="I1165" s="5"/>
      <c r="J1165" s="5"/>
      <c r="K1165" s="5">
        <v>232</v>
      </c>
      <c r="L1165" s="5">
        <v>15</v>
      </c>
      <c r="M1165" s="5">
        <v>3</v>
      </c>
      <c r="N1165" s="5" t="s">
        <v>3</v>
      </c>
      <c r="O1165" s="5">
        <v>2</v>
      </c>
      <c r="P1165" s="5">
        <f>ROUND(Source!EU1149,O1165)</f>
        <v>0</v>
      </c>
      <c r="Q1165" s="5"/>
      <c r="R1165" s="5"/>
      <c r="S1165" s="5"/>
      <c r="T1165" s="5"/>
      <c r="U1165" s="5"/>
      <c r="V1165" s="5"/>
      <c r="W1165" s="5">
        <v>0</v>
      </c>
      <c r="X1165" s="5">
        <v>1</v>
      </c>
      <c r="Y1165" s="5">
        <v>0</v>
      </c>
      <c r="Z1165" s="5">
        <v>0</v>
      </c>
      <c r="AA1165" s="5">
        <v>1</v>
      </c>
      <c r="AB1165" s="5">
        <v>0</v>
      </c>
    </row>
    <row r="1166" spans="1:28" x14ac:dyDescent="0.2">
      <c r="A1166" s="5">
        <v>50</v>
      </c>
      <c r="B1166" s="5">
        <v>0</v>
      </c>
      <c r="C1166" s="5">
        <v>0</v>
      </c>
      <c r="D1166" s="5">
        <v>1</v>
      </c>
      <c r="E1166" s="5">
        <v>214</v>
      </c>
      <c r="F1166" s="5">
        <f>ROUND(Source!AS1149,O1166)</f>
        <v>869020.65</v>
      </c>
      <c r="G1166" s="5" t="s">
        <v>122</v>
      </c>
      <c r="H1166" s="5" t="s">
        <v>123</v>
      </c>
      <c r="I1166" s="5"/>
      <c r="J1166" s="5"/>
      <c r="K1166" s="5">
        <v>214</v>
      </c>
      <c r="L1166" s="5">
        <v>16</v>
      </c>
      <c r="M1166" s="5">
        <v>3</v>
      </c>
      <c r="N1166" s="5" t="s">
        <v>3</v>
      </c>
      <c r="O1166" s="5">
        <v>2</v>
      </c>
      <c r="P1166" s="5">
        <f>ROUND(Source!EK1149,O1166)</f>
        <v>9456074.3399999999</v>
      </c>
      <c r="Q1166" s="5"/>
      <c r="R1166" s="5"/>
      <c r="S1166" s="5"/>
      <c r="T1166" s="5"/>
      <c r="U1166" s="5"/>
      <c r="V1166" s="5"/>
      <c r="W1166" s="5">
        <v>869020.65</v>
      </c>
      <c r="X1166" s="5">
        <v>1</v>
      </c>
      <c r="Y1166" s="5">
        <v>869020.65</v>
      </c>
      <c r="Z1166" s="5">
        <v>9456074.3399999999</v>
      </c>
      <c r="AA1166" s="5">
        <v>1</v>
      </c>
      <c r="AB1166" s="5">
        <v>9456074.3399999999</v>
      </c>
    </row>
    <row r="1167" spans="1:28" x14ac:dyDescent="0.2">
      <c r="A1167" s="5">
        <v>50</v>
      </c>
      <c r="B1167" s="5">
        <v>0</v>
      </c>
      <c r="C1167" s="5">
        <v>0</v>
      </c>
      <c r="D1167" s="5">
        <v>1</v>
      </c>
      <c r="E1167" s="5">
        <v>215</v>
      </c>
      <c r="F1167" s="5">
        <f>ROUND(Source!AT1149,O1167)</f>
        <v>50544.67</v>
      </c>
      <c r="G1167" s="5" t="s">
        <v>124</v>
      </c>
      <c r="H1167" s="5" t="s">
        <v>125</v>
      </c>
      <c r="I1167" s="5"/>
      <c r="J1167" s="5"/>
      <c r="K1167" s="5">
        <v>215</v>
      </c>
      <c r="L1167" s="5">
        <v>17</v>
      </c>
      <c r="M1167" s="5">
        <v>3</v>
      </c>
      <c r="N1167" s="5" t="s">
        <v>3</v>
      </c>
      <c r="O1167" s="5">
        <v>2</v>
      </c>
      <c r="P1167" s="5">
        <f>ROUND(Source!EL1149,O1167)</f>
        <v>1019245.69</v>
      </c>
      <c r="Q1167" s="5"/>
      <c r="R1167" s="5"/>
      <c r="S1167" s="5"/>
      <c r="T1167" s="5"/>
      <c r="U1167" s="5"/>
      <c r="V1167" s="5"/>
      <c r="W1167" s="5">
        <v>50544.67</v>
      </c>
      <c r="X1167" s="5">
        <v>1</v>
      </c>
      <c r="Y1167" s="5">
        <v>50544.67</v>
      </c>
      <c r="Z1167" s="5">
        <v>1019245.69</v>
      </c>
      <c r="AA1167" s="5">
        <v>1</v>
      </c>
      <c r="AB1167" s="5">
        <v>1019245.69</v>
      </c>
    </row>
    <row r="1168" spans="1:28" x14ac:dyDescent="0.2">
      <c r="A1168" s="5">
        <v>50</v>
      </c>
      <c r="B1168" s="5">
        <v>0</v>
      </c>
      <c r="C1168" s="5">
        <v>0</v>
      </c>
      <c r="D1168" s="5">
        <v>1</v>
      </c>
      <c r="E1168" s="5">
        <v>217</v>
      </c>
      <c r="F1168" s="5">
        <f>ROUND(Source!AU1149,O1168)</f>
        <v>20324.73</v>
      </c>
      <c r="G1168" s="5" t="s">
        <v>126</v>
      </c>
      <c r="H1168" s="5" t="s">
        <v>127</v>
      </c>
      <c r="I1168" s="5"/>
      <c r="J1168" s="5"/>
      <c r="K1168" s="5">
        <v>217</v>
      </c>
      <c r="L1168" s="5">
        <v>18</v>
      </c>
      <c r="M1168" s="5">
        <v>3</v>
      </c>
      <c r="N1168" s="5" t="s">
        <v>3</v>
      </c>
      <c r="O1168" s="5">
        <v>2</v>
      </c>
      <c r="P1168" s="5">
        <f>ROUND(Source!EM1149,O1168)</f>
        <v>262461.51</v>
      </c>
      <c r="Q1168" s="5"/>
      <c r="R1168" s="5"/>
      <c r="S1168" s="5"/>
      <c r="T1168" s="5"/>
      <c r="U1168" s="5"/>
      <c r="V1168" s="5"/>
      <c r="W1168" s="5">
        <v>20324.73</v>
      </c>
      <c r="X1168" s="5">
        <v>1</v>
      </c>
      <c r="Y1168" s="5">
        <v>20324.73</v>
      </c>
      <c r="Z1168" s="5">
        <v>262461.51</v>
      </c>
      <c r="AA1168" s="5">
        <v>1</v>
      </c>
      <c r="AB1168" s="5">
        <v>262461.51</v>
      </c>
    </row>
    <row r="1169" spans="1:28" x14ac:dyDescent="0.2">
      <c r="A1169" s="5">
        <v>50</v>
      </c>
      <c r="B1169" s="5">
        <v>0</v>
      </c>
      <c r="C1169" s="5">
        <v>0</v>
      </c>
      <c r="D1169" s="5">
        <v>1</v>
      </c>
      <c r="E1169" s="5">
        <v>230</v>
      </c>
      <c r="F1169" s="5">
        <f>ROUND(Source!BA1149,O1169)</f>
        <v>0</v>
      </c>
      <c r="G1169" s="5" t="s">
        <v>128</v>
      </c>
      <c r="H1169" s="5" t="s">
        <v>129</v>
      </c>
      <c r="I1169" s="5"/>
      <c r="J1169" s="5"/>
      <c r="K1169" s="5">
        <v>230</v>
      </c>
      <c r="L1169" s="5">
        <v>19</v>
      </c>
      <c r="M1169" s="5">
        <v>3</v>
      </c>
      <c r="N1169" s="5" t="s">
        <v>3</v>
      </c>
      <c r="O1169" s="5">
        <v>2</v>
      </c>
      <c r="P1169" s="5">
        <f>ROUND(Source!ES1149,O1169)</f>
        <v>0</v>
      </c>
      <c r="Q1169" s="5"/>
      <c r="R1169" s="5"/>
      <c r="S1169" s="5"/>
      <c r="T1169" s="5"/>
      <c r="U1169" s="5"/>
      <c r="V1169" s="5"/>
      <c r="W1169" s="5">
        <v>0</v>
      </c>
      <c r="X1169" s="5">
        <v>1</v>
      </c>
      <c r="Y1169" s="5">
        <v>0</v>
      </c>
      <c r="Z1169" s="5">
        <v>0</v>
      </c>
      <c r="AA1169" s="5">
        <v>1</v>
      </c>
      <c r="AB1169" s="5">
        <v>0</v>
      </c>
    </row>
    <row r="1170" spans="1:28" x14ac:dyDescent="0.2">
      <c r="A1170" s="5">
        <v>50</v>
      </c>
      <c r="B1170" s="5">
        <v>0</v>
      </c>
      <c r="C1170" s="5">
        <v>0</v>
      </c>
      <c r="D1170" s="5">
        <v>1</v>
      </c>
      <c r="E1170" s="5">
        <v>206</v>
      </c>
      <c r="F1170" s="5">
        <f>ROUND(Source!T1149,O1170)</f>
        <v>0</v>
      </c>
      <c r="G1170" s="5" t="s">
        <v>130</v>
      </c>
      <c r="H1170" s="5" t="s">
        <v>131</v>
      </c>
      <c r="I1170" s="5"/>
      <c r="J1170" s="5"/>
      <c r="K1170" s="5">
        <v>206</v>
      </c>
      <c r="L1170" s="5">
        <v>20</v>
      </c>
      <c r="M1170" s="5">
        <v>3</v>
      </c>
      <c r="N1170" s="5" t="s">
        <v>3</v>
      </c>
      <c r="O1170" s="5">
        <v>2</v>
      </c>
      <c r="P1170" s="5">
        <f>ROUND(Source!DL1149,O1170)</f>
        <v>0</v>
      </c>
      <c r="Q1170" s="5"/>
      <c r="R1170" s="5"/>
      <c r="S1170" s="5"/>
      <c r="T1170" s="5"/>
      <c r="U1170" s="5"/>
      <c r="V1170" s="5"/>
      <c r="W1170" s="5">
        <v>0</v>
      </c>
      <c r="X1170" s="5">
        <v>1</v>
      </c>
      <c r="Y1170" s="5">
        <v>0</v>
      </c>
      <c r="Z1170" s="5">
        <v>0</v>
      </c>
      <c r="AA1170" s="5">
        <v>1</v>
      </c>
      <c r="AB1170" s="5">
        <v>0</v>
      </c>
    </row>
    <row r="1171" spans="1:28" x14ac:dyDescent="0.2">
      <c r="A1171" s="5">
        <v>50</v>
      </c>
      <c r="B1171" s="5">
        <v>0</v>
      </c>
      <c r="C1171" s="5">
        <v>0</v>
      </c>
      <c r="D1171" s="5">
        <v>1</v>
      </c>
      <c r="E1171" s="5">
        <v>207</v>
      </c>
      <c r="F1171" s="5">
        <f>Source!U1149</f>
        <v>2966.9843225800009</v>
      </c>
      <c r="G1171" s="5" t="s">
        <v>132</v>
      </c>
      <c r="H1171" s="5" t="s">
        <v>133</v>
      </c>
      <c r="I1171" s="5"/>
      <c r="J1171" s="5"/>
      <c r="K1171" s="5">
        <v>207</v>
      </c>
      <c r="L1171" s="5">
        <v>21</v>
      </c>
      <c r="M1171" s="5">
        <v>3</v>
      </c>
      <c r="N1171" s="5" t="s">
        <v>3</v>
      </c>
      <c r="O1171" s="5">
        <v>-1</v>
      </c>
      <c r="P1171" s="5">
        <f>Source!DM1149</f>
        <v>2966.9843225800009</v>
      </c>
      <c r="Q1171" s="5"/>
      <c r="R1171" s="5"/>
      <c r="S1171" s="5"/>
      <c r="T1171" s="5"/>
      <c r="U1171" s="5"/>
      <c r="V1171" s="5"/>
      <c r="W1171" s="5">
        <v>2966.98432258</v>
      </c>
      <c r="X1171" s="5">
        <v>1</v>
      </c>
      <c r="Y1171" s="5">
        <v>2966.98432258</v>
      </c>
      <c r="Z1171" s="5">
        <v>2966.98432258</v>
      </c>
      <c r="AA1171" s="5">
        <v>1</v>
      </c>
      <c r="AB1171" s="5">
        <v>2966.98432258</v>
      </c>
    </row>
    <row r="1172" spans="1:28" x14ac:dyDescent="0.2">
      <c r="A1172" s="5">
        <v>50</v>
      </c>
      <c r="B1172" s="5">
        <v>0</v>
      </c>
      <c r="C1172" s="5">
        <v>0</v>
      </c>
      <c r="D1172" s="5">
        <v>1</v>
      </c>
      <c r="E1172" s="5">
        <v>208</v>
      </c>
      <c r="F1172" s="5">
        <f>Source!V1149</f>
        <v>0</v>
      </c>
      <c r="G1172" s="5" t="s">
        <v>134</v>
      </c>
      <c r="H1172" s="5" t="s">
        <v>135</v>
      </c>
      <c r="I1172" s="5"/>
      <c r="J1172" s="5"/>
      <c r="K1172" s="5">
        <v>208</v>
      </c>
      <c r="L1172" s="5">
        <v>22</v>
      </c>
      <c r="M1172" s="5">
        <v>3</v>
      </c>
      <c r="N1172" s="5" t="s">
        <v>3</v>
      </c>
      <c r="O1172" s="5">
        <v>-1</v>
      </c>
      <c r="P1172" s="5">
        <f>Source!DN1149</f>
        <v>0</v>
      </c>
      <c r="Q1172" s="5"/>
      <c r="R1172" s="5"/>
      <c r="S1172" s="5"/>
      <c r="T1172" s="5"/>
      <c r="U1172" s="5"/>
      <c r="V1172" s="5"/>
      <c r="W1172" s="5">
        <v>0</v>
      </c>
      <c r="X1172" s="5">
        <v>1</v>
      </c>
      <c r="Y1172" s="5">
        <v>0</v>
      </c>
      <c r="Z1172" s="5">
        <v>0</v>
      </c>
      <c r="AA1172" s="5">
        <v>1</v>
      </c>
      <c r="AB1172" s="5">
        <v>0</v>
      </c>
    </row>
    <row r="1173" spans="1:28" x14ac:dyDescent="0.2">
      <c r="A1173" s="5">
        <v>50</v>
      </c>
      <c r="B1173" s="5">
        <v>0</v>
      </c>
      <c r="C1173" s="5">
        <v>0</v>
      </c>
      <c r="D1173" s="5">
        <v>1</v>
      </c>
      <c r="E1173" s="5">
        <v>209</v>
      </c>
      <c r="F1173" s="5">
        <f>ROUND(Source!W1149,O1173)</f>
        <v>0</v>
      </c>
      <c r="G1173" s="5" t="s">
        <v>136</v>
      </c>
      <c r="H1173" s="5" t="s">
        <v>137</v>
      </c>
      <c r="I1173" s="5"/>
      <c r="J1173" s="5"/>
      <c r="K1173" s="5">
        <v>209</v>
      </c>
      <c r="L1173" s="5">
        <v>23</v>
      </c>
      <c r="M1173" s="5">
        <v>3</v>
      </c>
      <c r="N1173" s="5" t="s">
        <v>3</v>
      </c>
      <c r="O1173" s="5">
        <v>2</v>
      </c>
      <c r="P1173" s="5">
        <f>ROUND(Source!DO1149,O1173)</f>
        <v>0</v>
      </c>
      <c r="Q1173" s="5"/>
      <c r="R1173" s="5"/>
      <c r="S1173" s="5"/>
      <c r="T1173" s="5"/>
      <c r="U1173" s="5"/>
      <c r="V1173" s="5"/>
      <c r="W1173" s="5">
        <v>0</v>
      </c>
      <c r="X1173" s="5">
        <v>1</v>
      </c>
      <c r="Y1173" s="5">
        <v>0</v>
      </c>
      <c r="Z1173" s="5">
        <v>0</v>
      </c>
      <c r="AA1173" s="5">
        <v>1</v>
      </c>
      <c r="AB1173" s="5">
        <v>0</v>
      </c>
    </row>
    <row r="1174" spans="1:28" x14ac:dyDescent="0.2">
      <c r="A1174" s="5">
        <v>50</v>
      </c>
      <c r="B1174" s="5">
        <v>0</v>
      </c>
      <c r="C1174" s="5">
        <v>0</v>
      </c>
      <c r="D1174" s="5">
        <v>1</v>
      </c>
      <c r="E1174" s="5">
        <v>233</v>
      </c>
      <c r="F1174" s="5">
        <f>ROUND(Source!BD1149,O1174)</f>
        <v>0</v>
      </c>
      <c r="G1174" s="5" t="s">
        <v>138</v>
      </c>
      <c r="H1174" s="5" t="s">
        <v>139</v>
      </c>
      <c r="I1174" s="5"/>
      <c r="J1174" s="5"/>
      <c r="K1174" s="5">
        <v>233</v>
      </c>
      <c r="L1174" s="5">
        <v>24</v>
      </c>
      <c r="M1174" s="5">
        <v>3</v>
      </c>
      <c r="N1174" s="5" t="s">
        <v>3</v>
      </c>
      <c r="O1174" s="5">
        <v>2</v>
      </c>
      <c r="P1174" s="5">
        <f>ROUND(Source!EV1149,O1174)</f>
        <v>0</v>
      </c>
      <c r="Q1174" s="5"/>
      <c r="R1174" s="5"/>
      <c r="S1174" s="5"/>
      <c r="T1174" s="5"/>
      <c r="U1174" s="5"/>
      <c r="V1174" s="5"/>
      <c r="W1174" s="5">
        <v>0</v>
      </c>
      <c r="X1174" s="5">
        <v>1</v>
      </c>
      <c r="Y1174" s="5">
        <v>0</v>
      </c>
      <c r="Z1174" s="5">
        <v>0</v>
      </c>
      <c r="AA1174" s="5">
        <v>1</v>
      </c>
      <c r="AB1174" s="5">
        <v>0</v>
      </c>
    </row>
    <row r="1175" spans="1:28" x14ac:dyDescent="0.2">
      <c r="A1175" s="5">
        <v>50</v>
      </c>
      <c r="B1175" s="5">
        <v>0</v>
      </c>
      <c r="C1175" s="5">
        <v>0</v>
      </c>
      <c r="D1175" s="5">
        <v>1</v>
      </c>
      <c r="E1175" s="5">
        <v>210</v>
      </c>
      <c r="F1175" s="5">
        <f>ROUND(Source!X1149,O1175)</f>
        <v>36259.69</v>
      </c>
      <c r="G1175" s="5" t="s">
        <v>140</v>
      </c>
      <c r="H1175" s="5" t="s">
        <v>141</v>
      </c>
      <c r="I1175" s="5"/>
      <c r="J1175" s="5"/>
      <c r="K1175" s="5">
        <v>210</v>
      </c>
      <c r="L1175" s="5">
        <v>25</v>
      </c>
      <c r="M1175" s="5">
        <v>3</v>
      </c>
      <c r="N1175" s="5" t="s">
        <v>3</v>
      </c>
      <c r="O1175" s="5">
        <v>2</v>
      </c>
      <c r="P1175" s="5">
        <f>ROUND(Source!DP1149,O1175)</f>
        <v>869890.12</v>
      </c>
      <c r="Q1175" s="5"/>
      <c r="R1175" s="5"/>
      <c r="S1175" s="5"/>
      <c r="T1175" s="5"/>
      <c r="U1175" s="5"/>
      <c r="V1175" s="5"/>
      <c r="W1175" s="5">
        <v>36259.69</v>
      </c>
      <c r="X1175" s="5">
        <v>1</v>
      </c>
      <c r="Y1175" s="5">
        <v>36259.69</v>
      </c>
      <c r="Z1175" s="5">
        <v>869890.12</v>
      </c>
      <c r="AA1175" s="5">
        <v>1</v>
      </c>
      <c r="AB1175" s="5">
        <v>869890.12</v>
      </c>
    </row>
    <row r="1176" spans="1:28" x14ac:dyDescent="0.2">
      <c r="A1176" s="5">
        <v>50</v>
      </c>
      <c r="B1176" s="5">
        <v>0</v>
      </c>
      <c r="C1176" s="5">
        <v>0</v>
      </c>
      <c r="D1176" s="5">
        <v>1</v>
      </c>
      <c r="E1176" s="5">
        <v>211</v>
      </c>
      <c r="F1176" s="5">
        <f>ROUND(Source!Y1149,O1176)</f>
        <v>32971.42</v>
      </c>
      <c r="G1176" s="5" t="s">
        <v>142</v>
      </c>
      <c r="H1176" s="5" t="s">
        <v>143</v>
      </c>
      <c r="I1176" s="5"/>
      <c r="J1176" s="5"/>
      <c r="K1176" s="5">
        <v>211</v>
      </c>
      <c r="L1176" s="5">
        <v>26</v>
      </c>
      <c r="M1176" s="5">
        <v>3</v>
      </c>
      <c r="N1176" s="5" t="s">
        <v>3</v>
      </c>
      <c r="O1176" s="5">
        <v>2</v>
      </c>
      <c r="P1176" s="5">
        <f>ROUND(Source!DQ1149,O1176)</f>
        <v>505499.67</v>
      </c>
      <c r="Q1176" s="5"/>
      <c r="R1176" s="5"/>
      <c r="S1176" s="5"/>
      <c r="T1176" s="5"/>
      <c r="U1176" s="5"/>
      <c r="V1176" s="5"/>
      <c r="W1176" s="5">
        <v>32971.42</v>
      </c>
      <c r="X1176" s="5">
        <v>1</v>
      </c>
      <c r="Y1176" s="5">
        <v>32971.42</v>
      </c>
      <c r="Z1176" s="5">
        <v>505499.67</v>
      </c>
      <c r="AA1176" s="5">
        <v>1</v>
      </c>
      <c r="AB1176" s="5">
        <v>505499.67</v>
      </c>
    </row>
    <row r="1177" spans="1:28" x14ac:dyDescent="0.2">
      <c r="A1177" s="5">
        <v>50</v>
      </c>
      <c r="B1177" s="5">
        <v>0</v>
      </c>
      <c r="C1177" s="5">
        <v>0</v>
      </c>
      <c r="D1177" s="5">
        <v>1</v>
      </c>
      <c r="E1177" s="5">
        <v>224</v>
      </c>
      <c r="F1177" s="5">
        <f>ROUND(Source!AR1149,O1177)</f>
        <v>954946.17</v>
      </c>
      <c r="G1177" s="5" t="s">
        <v>144</v>
      </c>
      <c r="H1177" s="5" t="s">
        <v>145</v>
      </c>
      <c r="I1177" s="5"/>
      <c r="J1177" s="5"/>
      <c r="K1177" s="5">
        <v>224</v>
      </c>
      <c r="L1177" s="5">
        <v>27</v>
      </c>
      <c r="M1177" s="5">
        <v>3</v>
      </c>
      <c r="N1177" s="5" t="s">
        <v>3</v>
      </c>
      <c r="O1177" s="5">
        <v>2</v>
      </c>
      <c r="P1177" s="5">
        <f>ROUND(Source!EJ1149,O1177)</f>
        <v>16049117.449999999</v>
      </c>
      <c r="Q1177" s="5"/>
      <c r="R1177" s="5"/>
      <c r="S1177" s="5"/>
      <c r="T1177" s="5"/>
      <c r="U1177" s="5"/>
      <c r="V1177" s="5"/>
      <c r="W1177" s="5">
        <v>954946.17</v>
      </c>
      <c r="X1177" s="5">
        <v>1</v>
      </c>
      <c r="Y1177" s="5">
        <v>954946.17</v>
      </c>
      <c r="Z1177" s="5">
        <v>16049117.449999999</v>
      </c>
      <c r="AA1177" s="5">
        <v>1</v>
      </c>
      <c r="AB1177" s="5">
        <v>16049117.449999999</v>
      </c>
    </row>
    <row r="1178" spans="1:28" x14ac:dyDescent="0.2">
      <c r="A1178" s="5">
        <v>50</v>
      </c>
      <c r="B1178" s="5">
        <v>1</v>
      </c>
      <c r="C1178" s="5">
        <v>0</v>
      </c>
      <c r="D1178" s="5">
        <v>2</v>
      </c>
      <c r="E1178" s="5">
        <v>0</v>
      </c>
      <c r="F1178" s="5">
        <f>ROUND(F1177,O1178)</f>
        <v>954946.17</v>
      </c>
      <c r="G1178" s="5" t="s">
        <v>921</v>
      </c>
      <c r="H1178" s="5" t="s">
        <v>899</v>
      </c>
      <c r="I1178" s="5"/>
      <c r="J1178" s="5"/>
      <c r="K1178" s="5">
        <v>212</v>
      </c>
      <c r="L1178" s="5">
        <v>28</v>
      </c>
      <c r="M1178" s="5">
        <v>0</v>
      </c>
      <c r="N1178" s="5" t="s">
        <v>3</v>
      </c>
      <c r="O1178" s="5">
        <v>2</v>
      </c>
      <c r="P1178" s="5">
        <f>ROUND(P1177,O1178)</f>
        <v>16049117.449999999</v>
      </c>
      <c r="Q1178" s="5"/>
      <c r="R1178" s="5"/>
      <c r="S1178" s="5"/>
      <c r="T1178" s="5"/>
      <c r="U1178" s="5"/>
      <c r="V1178" s="5"/>
      <c r="W1178" s="5">
        <v>954946.17</v>
      </c>
      <c r="X1178" s="5">
        <v>1</v>
      </c>
      <c r="Y1178" s="5">
        <v>954946.17</v>
      </c>
      <c r="Z1178" s="5">
        <v>16049117.449999999</v>
      </c>
      <c r="AA1178" s="5">
        <v>1</v>
      </c>
      <c r="AB1178" s="5">
        <v>16049117.449999999</v>
      </c>
    </row>
    <row r="1179" spans="1:28" x14ac:dyDescent="0.2">
      <c r="A1179" s="5">
        <v>50</v>
      </c>
      <c r="B1179" s="5">
        <v>1</v>
      </c>
      <c r="C1179" s="5">
        <v>0</v>
      </c>
      <c r="D1179" s="5">
        <v>2</v>
      </c>
      <c r="E1179" s="5">
        <v>0</v>
      </c>
      <c r="F1179" s="5">
        <f>ROUND(F1178*0.2,O1179)</f>
        <v>190989.23</v>
      </c>
      <c r="G1179" s="5" t="s">
        <v>922</v>
      </c>
      <c r="H1179" s="5" t="s">
        <v>923</v>
      </c>
      <c r="I1179" s="5"/>
      <c r="J1179" s="5"/>
      <c r="K1179" s="5">
        <v>212</v>
      </c>
      <c r="L1179" s="5">
        <v>29</v>
      </c>
      <c r="M1179" s="5">
        <v>0</v>
      </c>
      <c r="N1179" s="5" t="s">
        <v>3</v>
      </c>
      <c r="O1179" s="5">
        <v>2</v>
      </c>
      <c r="P1179" s="5">
        <f>ROUND(P1178*0.2,O1179)</f>
        <v>3209823.49</v>
      </c>
      <c r="Q1179" s="5"/>
      <c r="R1179" s="5"/>
      <c r="S1179" s="5"/>
      <c r="T1179" s="5"/>
      <c r="U1179" s="5"/>
      <c r="V1179" s="5"/>
      <c r="W1179" s="5">
        <v>190989.23</v>
      </c>
      <c r="X1179" s="5">
        <v>1</v>
      </c>
      <c r="Y1179" s="5">
        <v>190989.23</v>
      </c>
      <c r="Z1179" s="5">
        <v>3209823.49</v>
      </c>
      <c r="AA1179" s="5">
        <v>1</v>
      </c>
      <c r="AB1179" s="5">
        <v>3209823.49</v>
      </c>
    </row>
    <row r="1180" spans="1:28" x14ac:dyDescent="0.2">
      <c r="A1180" s="5">
        <v>50</v>
      </c>
      <c r="B1180" s="5">
        <v>1</v>
      </c>
      <c r="C1180" s="5">
        <v>0</v>
      </c>
      <c r="D1180" s="5">
        <v>2</v>
      </c>
      <c r="E1180" s="5">
        <v>213</v>
      </c>
      <c r="F1180" s="5">
        <f>ROUND(F1178+F1179,O1180)</f>
        <v>1145935.3999999999</v>
      </c>
      <c r="G1180" s="5" t="s">
        <v>924</v>
      </c>
      <c r="H1180" s="5" t="s">
        <v>144</v>
      </c>
      <c r="I1180" s="5"/>
      <c r="J1180" s="5"/>
      <c r="K1180" s="5">
        <v>212</v>
      </c>
      <c r="L1180" s="5">
        <v>30</v>
      </c>
      <c r="M1180" s="5">
        <v>0</v>
      </c>
      <c r="N1180" s="5" t="s">
        <v>3</v>
      </c>
      <c r="O1180" s="5">
        <v>2</v>
      </c>
      <c r="P1180" s="5">
        <f>ROUND(P1178+P1179,O1180)</f>
        <v>19258940.940000001</v>
      </c>
      <c r="Q1180" s="5"/>
      <c r="R1180" s="5"/>
      <c r="S1180" s="5"/>
      <c r="T1180" s="5"/>
      <c r="U1180" s="5"/>
      <c r="V1180" s="5"/>
      <c r="W1180" s="5">
        <v>1145935.3999999999</v>
      </c>
      <c r="X1180" s="5">
        <v>1</v>
      </c>
      <c r="Y1180" s="5">
        <v>1145935.3999999999</v>
      </c>
      <c r="Z1180" s="5">
        <v>19258940.940000001</v>
      </c>
      <c r="AA1180" s="5">
        <v>1</v>
      </c>
      <c r="AB1180" s="5">
        <v>19258940.940000001</v>
      </c>
    </row>
    <row r="1183" spans="1:28" x14ac:dyDescent="0.2">
      <c r="A1183">
        <v>70</v>
      </c>
      <c r="B1183">
        <v>1</v>
      </c>
      <c r="D1183">
        <v>1</v>
      </c>
      <c r="E1183" t="s">
        <v>925</v>
      </c>
      <c r="F1183" t="s">
        <v>926</v>
      </c>
      <c r="G1183">
        <v>0</v>
      </c>
      <c r="H1183">
        <v>0</v>
      </c>
      <c r="I1183" t="s">
        <v>3</v>
      </c>
      <c r="J1183">
        <v>0</v>
      </c>
      <c r="K1183">
        <v>0</v>
      </c>
      <c r="L1183" t="s">
        <v>3</v>
      </c>
      <c r="M1183" t="s">
        <v>3</v>
      </c>
      <c r="N1183">
        <v>0</v>
      </c>
      <c r="O1183">
        <v>0</v>
      </c>
      <c r="P1183" t="s">
        <v>3</v>
      </c>
    </row>
    <row r="1185" spans="1:50" x14ac:dyDescent="0.2">
      <c r="A1185">
        <v>-1</v>
      </c>
    </row>
    <row r="1187" spans="1:50" x14ac:dyDescent="0.2">
      <c r="A1187" s="4">
        <v>75</v>
      </c>
      <c r="B1187" s="4" t="s">
        <v>927</v>
      </c>
      <c r="C1187" s="4">
        <v>2000</v>
      </c>
      <c r="D1187" s="4">
        <v>0</v>
      </c>
      <c r="E1187" s="4">
        <v>1</v>
      </c>
      <c r="F1187" s="4"/>
      <c r="G1187" s="4">
        <v>0</v>
      </c>
      <c r="H1187" s="4">
        <v>1</v>
      </c>
      <c r="I1187" s="4">
        <v>0</v>
      </c>
      <c r="J1187" s="4">
        <v>1</v>
      </c>
      <c r="K1187" s="4">
        <v>98</v>
      </c>
      <c r="L1187" s="4">
        <v>77</v>
      </c>
      <c r="M1187" s="4">
        <v>0</v>
      </c>
      <c r="N1187" s="4">
        <v>50417534</v>
      </c>
      <c r="O1187" s="4">
        <v>1</v>
      </c>
    </row>
    <row r="1188" spans="1:50" x14ac:dyDescent="0.2">
      <c r="A1188" s="4">
        <v>75</v>
      </c>
      <c r="B1188" s="4" t="s">
        <v>928</v>
      </c>
      <c r="C1188" s="4">
        <v>2024</v>
      </c>
      <c r="D1188" s="4">
        <v>0</v>
      </c>
      <c r="E1188" s="4">
        <v>4</v>
      </c>
      <c r="F1188" s="4"/>
      <c r="G1188" s="4">
        <v>0</v>
      </c>
      <c r="H1188" s="4">
        <v>2</v>
      </c>
      <c r="I1188" s="4">
        <v>1</v>
      </c>
      <c r="J1188" s="4">
        <v>1</v>
      </c>
      <c r="K1188" s="4">
        <v>95</v>
      </c>
      <c r="L1188" s="4">
        <v>65</v>
      </c>
      <c r="M1188" s="4">
        <v>1</v>
      </c>
      <c r="N1188" s="4">
        <v>50417531</v>
      </c>
      <c r="O1188" s="4">
        <v>2</v>
      </c>
    </row>
    <row r="1189" spans="1:50" x14ac:dyDescent="0.2">
      <c r="A1189" s="6">
        <v>1</v>
      </c>
      <c r="B1189" s="6" t="s">
        <v>929</v>
      </c>
      <c r="C1189" s="6" t="s">
        <v>930</v>
      </c>
      <c r="D1189" s="6">
        <v>2024</v>
      </c>
      <c r="E1189" s="6">
        <v>4</v>
      </c>
      <c r="F1189" s="6">
        <v>1</v>
      </c>
      <c r="G1189" s="6">
        <v>1</v>
      </c>
      <c r="H1189" s="6">
        <v>0</v>
      </c>
      <c r="I1189" s="6">
        <v>2</v>
      </c>
      <c r="J1189" s="6">
        <v>1</v>
      </c>
      <c r="K1189" s="6">
        <v>9.64</v>
      </c>
      <c r="L1189" s="6">
        <v>7</v>
      </c>
      <c r="M1189" s="6">
        <v>1</v>
      </c>
      <c r="N1189" s="6">
        <v>1</v>
      </c>
      <c r="O1189" s="6">
        <v>9.64</v>
      </c>
      <c r="P1189" s="6">
        <v>7</v>
      </c>
      <c r="Q1189" s="6">
        <v>1</v>
      </c>
      <c r="R1189" s="6" t="s">
        <v>3</v>
      </c>
      <c r="S1189" s="6" t="s">
        <v>3</v>
      </c>
      <c r="T1189" s="6" t="s">
        <v>3</v>
      </c>
      <c r="U1189" s="6" t="s">
        <v>3</v>
      </c>
      <c r="V1189" s="6" t="s">
        <v>3</v>
      </c>
      <c r="W1189" s="6" t="s">
        <v>3</v>
      </c>
      <c r="X1189" s="6" t="s">
        <v>3</v>
      </c>
      <c r="Y1189" s="6" t="s">
        <v>3</v>
      </c>
      <c r="Z1189" s="6" t="s">
        <v>3</v>
      </c>
      <c r="AA1189" s="6" t="s">
        <v>931</v>
      </c>
      <c r="AB1189" s="6"/>
      <c r="AC1189" s="6"/>
      <c r="AD1189" s="6"/>
      <c r="AE1189" s="6"/>
      <c r="AF1189" s="6"/>
      <c r="AG1189" s="6"/>
      <c r="AH1189" s="6"/>
      <c r="AI1189" s="6"/>
      <c r="AJ1189" s="6"/>
      <c r="AK1189" s="6"/>
      <c r="AL1189" s="6"/>
      <c r="AM1189" s="6"/>
      <c r="AN1189" s="6">
        <v>50417532</v>
      </c>
      <c r="AO1189" s="6"/>
      <c r="AP1189" s="6"/>
      <c r="AQ1189" s="6"/>
      <c r="AR1189" s="6"/>
      <c r="AS1189" s="6"/>
      <c r="AT1189" s="6"/>
      <c r="AU1189" s="6"/>
      <c r="AV1189" s="6"/>
      <c r="AW1189" s="6"/>
      <c r="AX1189" s="6"/>
    </row>
    <row r="1190" spans="1:50" x14ac:dyDescent="0.2">
      <c r="A1190" s="6">
        <v>1</v>
      </c>
      <c r="B1190" s="6" t="s">
        <v>929</v>
      </c>
      <c r="C1190" s="6" t="s">
        <v>932</v>
      </c>
      <c r="D1190" s="6">
        <v>2024</v>
      </c>
      <c r="E1190" s="6">
        <v>4</v>
      </c>
      <c r="F1190" s="6">
        <v>1</v>
      </c>
      <c r="G1190" s="6">
        <v>1</v>
      </c>
      <c r="H1190" s="6">
        <v>0</v>
      </c>
      <c r="I1190" s="6">
        <v>2</v>
      </c>
      <c r="J1190" s="6">
        <v>1</v>
      </c>
      <c r="K1190" s="6">
        <v>1</v>
      </c>
      <c r="L1190" s="6">
        <v>1</v>
      </c>
      <c r="M1190" s="6">
        <v>1</v>
      </c>
      <c r="N1190" s="6">
        <v>1</v>
      </c>
      <c r="O1190" s="6">
        <v>1</v>
      </c>
      <c r="P1190" s="6">
        <v>1</v>
      </c>
      <c r="Q1190" s="6">
        <v>1</v>
      </c>
      <c r="R1190" s="6" t="s">
        <v>3</v>
      </c>
      <c r="S1190" s="6" t="s">
        <v>3</v>
      </c>
      <c r="T1190" s="6" t="s">
        <v>3</v>
      </c>
      <c r="U1190" s="6" t="s">
        <v>3</v>
      </c>
      <c r="V1190" s="6" t="s">
        <v>3</v>
      </c>
      <c r="W1190" s="6" t="s">
        <v>3</v>
      </c>
      <c r="X1190" s="6" t="s">
        <v>3</v>
      </c>
      <c r="Y1190" s="6" t="s">
        <v>3</v>
      </c>
      <c r="Z1190" s="6" t="s">
        <v>3</v>
      </c>
      <c r="AA1190" s="6" t="s">
        <v>3</v>
      </c>
      <c r="AB1190" s="6"/>
      <c r="AC1190" s="6"/>
      <c r="AD1190" s="6"/>
      <c r="AE1190" s="6"/>
      <c r="AF1190" s="6"/>
      <c r="AG1190" s="6"/>
      <c r="AH1190" s="6"/>
      <c r="AI1190" s="6"/>
      <c r="AJ1190" s="6"/>
      <c r="AK1190" s="6"/>
      <c r="AL1190" s="6"/>
      <c r="AM1190" s="6"/>
      <c r="AN1190" s="6">
        <v>50417533</v>
      </c>
      <c r="AO1190" s="6"/>
      <c r="AP1190" s="6"/>
      <c r="AQ1190" s="6"/>
      <c r="AR1190" s="6"/>
      <c r="AS1190" s="6"/>
      <c r="AT1190" s="6"/>
      <c r="AU1190" s="6"/>
      <c r="AV1190" s="6"/>
      <c r="AW1190" s="6"/>
      <c r="AX1190" s="6"/>
    </row>
    <row r="1194" spans="1:50" x14ac:dyDescent="0.2">
      <c r="A1194">
        <v>65</v>
      </c>
      <c r="C1194">
        <v>1</v>
      </c>
      <c r="D1194">
        <v>0</v>
      </c>
      <c r="E119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C3F61-19FB-4C21-9F80-F8909D03425F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933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16777224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50417534</v>
      </c>
      <c r="E14" s="1">
        <v>50417531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13</v>
      </c>
      <c r="D16" s="7" t="s">
        <v>4</v>
      </c>
      <c r="E16" s="8">
        <f>ROUND((Source!F1123)/1000,2)</f>
        <v>869.02</v>
      </c>
      <c r="F16" s="8">
        <f>ROUND((Source!F1124)/1000,2)</f>
        <v>50.54</v>
      </c>
      <c r="G16" s="8">
        <f>ROUND((Source!F1115)/1000,2)</f>
        <v>15.06</v>
      </c>
      <c r="H16" s="8">
        <f>ROUND((Source!F1125)/1000+(Source!F1126)/1000,2)</f>
        <v>20.32</v>
      </c>
      <c r="I16" s="8">
        <f>E16+F16+G16+H16</f>
        <v>954.93999999999994</v>
      </c>
      <c r="J16" s="8">
        <f>ROUND((Source!F1121+Source!F1120)/1000,2)</f>
        <v>39.020000000000003</v>
      </c>
      <c r="T16" s="9">
        <f>ROUND((Source!P1123)/1000,2)</f>
        <v>9456.07</v>
      </c>
      <c r="U16" s="9">
        <f>ROUND((Source!P1124)/1000,2)</f>
        <v>1019.25</v>
      </c>
      <c r="V16" s="9">
        <f>ROUND((Source!P1115)/1000,2)</f>
        <v>5311.34</v>
      </c>
      <c r="W16" s="9">
        <f>ROUND((Source!P1125)/1000+(Source!P1126)/1000,2)</f>
        <v>262.45999999999998</v>
      </c>
      <c r="X16" s="9">
        <f>T16+U16+V16+W16</f>
        <v>16049.119999999999</v>
      </c>
      <c r="Y16" s="9">
        <f>ROUND((Source!P1121+Source!P1120)/1000,2)</f>
        <v>1132.69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882507.06</v>
      </c>
      <c r="AU16" s="8">
        <v>812799.16</v>
      </c>
      <c r="AV16" s="8">
        <v>0</v>
      </c>
      <c r="AW16" s="8">
        <v>15056.12</v>
      </c>
      <c r="AX16" s="8">
        <v>0</v>
      </c>
      <c r="AY16" s="8">
        <v>32523.21</v>
      </c>
      <c r="AZ16" s="8">
        <v>1833.1</v>
      </c>
      <c r="BA16" s="8">
        <v>37184.69</v>
      </c>
      <c r="BB16" s="8">
        <v>869020.65</v>
      </c>
      <c r="BC16" s="8">
        <v>50544.67</v>
      </c>
      <c r="BD16" s="8">
        <v>20324.73</v>
      </c>
      <c r="BE16" s="8">
        <v>0</v>
      </c>
      <c r="BF16" s="8">
        <v>2966.98432258</v>
      </c>
      <c r="BG16" s="8">
        <v>0</v>
      </c>
      <c r="BH16" s="8">
        <v>0</v>
      </c>
      <c r="BI16" s="8">
        <v>36259.69</v>
      </c>
      <c r="BJ16" s="8">
        <v>32971.42</v>
      </c>
      <c r="BK16" s="8">
        <v>954946.17</v>
      </c>
      <c r="BR16" s="9">
        <v>14588583.83</v>
      </c>
      <c r="BS16" s="9">
        <v>13103126.109999999</v>
      </c>
      <c r="BT16" s="9">
        <v>0</v>
      </c>
      <c r="BU16" s="9">
        <v>5311335.91</v>
      </c>
      <c r="BV16" s="9">
        <v>0</v>
      </c>
      <c r="BW16" s="9">
        <v>405986.19</v>
      </c>
      <c r="BX16" s="9">
        <v>53214.879999999997</v>
      </c>
      <c r="BY16" s="9">
        <v>1079471.53</v>
      </c>
      <c r="BZ16" s="9">
        <v>9456074.3399999999</v>
      </c>
      <c r="CA16" s="9">
        <v>1019245.69</v>
      </c>
      <c r="CB16" s="9">
        <v>262461.51</v>
      </c>
      <c r="CC16" s="9">
        <v>0</v>
      </c>
      <c r="CD16" s="9">
        <v>2966.98432258</v>
      </c>
      <c r="CE16" s="9">
        <v>0</v>
      </c>
      <c r="CF16" s="9">
        <v>0</v>
      </c>
      <c r="CG16" s="9">
        <v>869890.12</v>
      </c>
      <c r="CH16" s="9">
        <v>505499.67</v>
      </c>
      <c r="CI16" s="9">
        <v>16049117.449999999</v>
      </c>
    </row>
    <row r="18" spans="1:40" x14ac:dyDescent="0.2">
      <c r="A18">
        <v>51</v>
      </c>
      <c r="E18" s="10">
        <f>SUMIF(A16:A17,3,E16:E17)</f>
        <v>869.02</v>
      </c>
      <c r="F18" s="10">
        <f>SUMIF(A16:A17,3,F16:F17)</f>
        <v>50.54</v>
      </c>
      <c r="G18" s="10">
        <f>SUMIF(A16:A17,3,G16:G17)</f>
        <v>15.06</v>
      </c>
      <c r="H18" s="10">
        <f>SUMIF(A16:A17,3,H16:H17)</f>
        <v>20.32</v>
      </c>
      <c r="I18" s="10">
        <f>SUMIF(A16:A17,3,I16:I17)</f>
        <v>954.93999999999994</v>
      </c>
      <c r="J18" s="10">
        <f>SUMIF(A16:A17,3,J16:J17)</f>
        <v>39.020000000000003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9456.07</v>
      </c>
      <c r="U18" s="3">
        <f>SUMIF(A16:A17,3,U16:U17)</f>
        <v>1019.25</v>
      </c>
      <c r="V18" s="3">
        <f>SUMIF(A16:A17,3,V16:V17)</f>
        <v>5311.34</v>
      </c>
      <c r="W18" s="3">
        <f>SUMIF(A16:A17,3,W16:W17)</f>
        <v>262.45999999999998</v>
      </c>
      <c r="X18" s="3">
        <f>SUMIF(A16:A17,3,X16:X17)</f>
        <v>16049.119999999999</v>
      </c>
      <c r="Y18" s="3">
        <f>SUMIF(A16:A17,3,Y16:Y17)</f>
        <v>1132.69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882507.06</v>
      </c>
      <c r="G20" s="5" t="s">
        <v>92</v>
      </c>
      <c r="H20" s="5" t="s">
        <v>93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14588583.83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812799.16</v>
      </c>
      <c r="G21" s="5" t="s">
        <v>94</v>
      </c>
      <c r="H21" s="5" t="s">
        <v>95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13103126.109999999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96</v>
      </c>
      <c r="H22" s="5" t="s">
        <v>97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812799.16</v>
      </c>
      <c r="G23" s="5" t="s">
        <v>98</v>
      </c>
      <c r="H23" s="5" t="s">
        <v>99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13103126.109999999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797743.04</v>
      </c>
      <c r="G24" s="5" t="s">
        <v>100</v>
      </c>
      <c r="H24" s="5" t="s">
        <v>101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7791790.2000000002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102</v>
      </c>
      <c r="H25" s="5" t="s">
        <v>103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797743.04</v>
      </c>
      <c r="G26" s="5" t="s">
        <v>104</v>
      </c>
      <c r="H26" s="5" t="s">
        <v>105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7791790.2000000002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15056.12</v>
      </c>
      <c r="G27" s="5" t="s">
        <v>106</v>
      </c>
      <c r="H27" s="5" t="s">
        <v>107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5311335.91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108</v>
      </c>
      <c r="H28" s="5" t="s">
        <v>109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15056.12</v>
      </c>
      <c r="G29" s="5" t="s">
        <v>110</v>
      </c>
      <c r="H29" s="5" t="s">
        <v>111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5311335.91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32523.21</v>
      </c>
      <c r="G30" s="5" t="s">
        <v>112</v>
      </c>
      <c r="H30" s="5" t="s">
        <v>113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405986.19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114</v>
      </c>
      <c r="H31" s="5" t="s">
        <v>115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1833.1</v>
      </c>
      <c r="G32" s="5" t="s">
        <v>116</v>
      </c>
      <c r="H32" s="5" t="s">
        <v>117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53214.879999999997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37184.69</v>
      </c>
      <c r="G33" s="5" t="s">
        <v>118</v>
      </c>
      <c r="H33" s="5" t="s">
        <v>119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1079471.53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120</v>
      </c>
      <c r="H34" s="5" t="s">
        <v>121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869020.65</v>
      </c>
      <c r="G35" s="5" t="s">
        <v>122</v>
      </c>
      <c r="H35" s="5" t="s">
        <v>123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9456074.3399999999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50544.67</v>
      </c>
      <c r="G36" s="5" t="s">
        <v>124</v>
      </c>
      <c r="H36" s="5" t="s">
        <v>125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1019245.69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20324.73</v>
      </c>
      <c r="G37" s="5" t="s">
        <v>126</v>
      </c>
      <c r="H37" s="5" t="s">
        <v>127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262461.51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128</v>
      </c>
      <c r="H38" s="5" t="s">
        <v>129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130</v>
      </c>
      <c r="H39" s="5" t="s">
        <v>131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2966.98432258</v>
      </c>
      <c r="G40" s="5" t="s">
        <v>132</v>
      </c>
      <c r="H40" s="5" t="s">
        <v>133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2966.98432258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134</v>
      </c>
      <c r="H41" s="5" t="s">
        <v>135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136</v>
      </c>
      <c r="H42" s="5" t="s">
        <v>137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138</v>
      </c>
      <c r="H43" s="5" t="s">
        <v>139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36259.69</v>
      </c>
      <c r="G44" s="5" t="s">
        <v>140</v>
      </c>
      <c r="H44" s="5" t="s">
        <v>141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869890.12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32971.42</v>
      </c>
      <c r="G45" s="5" t="s">
        <v>142</v>
      </c>
      <c r="H45" s="5" t="s">
        <v>143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505499.67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954946.17</v>
      </c>
      <c r="G46" s="5" t="s">
        <v>144</v>
      </c>
      <c r="H46" s="5" t="s">
        <v>145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16049117.449999999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954946.17</v>
      </c>
      <c r="G47" s="5" t="s">
        <v>921</v>
      </c>
      <c r="H47" s="5" t="s">
        <v>899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16049117.449999999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190989.23</v>
      </c>
      <c r="G48" s="5" t="s">
        <v>922</v>
      </c>
      <c r="H48" s="5" t="s">
        <v>923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3209823.49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1145935.3999999999</v>
      </c>
      <c r="G49" s="5" t="s">
        <v>924</v>
      </c>
      <c r="H49" s="5" t="s">
        <v>144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19258940.940000001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927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50417534</v>
      </c>
      <c r="O54" s="4">
        <v>1</v>
      </c>
    </row>
    <row r="55" spans="1:50" x14ac:dyDescent="0.2">
      <c r="A55" s="4">
        <v>75</v>
      </c>
      <c r="B55" s="4" t="s">
        <v>928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50417531</v>
      </c>
      <c r="O55" s="4">
        <v>2</v>
      </c>
    </row>
    <row r="56" spans="1:50" x14ac:dyDescent="0.2">
      <c r="A56" s="6">
        <v>1</v>
      </c>
      <c r="B56" s="6" t="s">
        <v>929</v>
      </c>
      <c r="C56" s="6" t="s">
        <v>930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931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50417532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929</v>
      </c>
      <c r="C57" s="6" t="s">
        <v>932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50417533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A1037-9625-4EFC-BB13-0E705E973E4A}">
  <dimension ref="A1:DO59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50417534</v>
      </c>
      <c r="C1">
        <v>50418700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934</v>
      </c>
      <c r="J1" t="s">
        <v>3</v>
      </c>
      <c r="K1" t="s">
        <v>935</v>
      </c>
      <c r="L1">
        <v>1191</v>
      </c>
      <c r="N1">
        <v>1013</v>
      </c>
      <c r="O1" t="s">
        <v>936</v>
      </c>
      <c r="P1" t="s">
        <v>936</v>
      </c>
      <c r="Q1">
        <v>1</v>
      </c>
      <c r="W1">
        <v>0</v>
      </c>
      <c r="X1">
        <v>476480486</v>
      </c>
      <c r="Y1">
        <f t="shared" ref="Y1:Y14" si="0">(AT1*1.1)</f>
        <v>54.45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49.5</v>
      </c>
      <c r="AU1" t="s">
        <v>20</v>
      </c>
      <c r="AV1">
        <v>1</v>
      </c>
      <c r="AW1">
        <v>2</v>
      </c>
      <c r="AX1">
        <v>50418705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62.073</v>
      </c>
      <c r="CW1">
        <v>0</v>
      </c>
      <c r="CX1">
        <f>ROUND(Y1*Source!I28,9)</f>
        <v>62.073</v>
      </c>
      <c r="CY1">
        <f>AD1</f>
        <v>0</v>
      </c>
      <c r="CZ1">
        <f>AH1</f>
        <v>0</v>
      </c>
      <c r="DA1">
        <f>AL1</f>
        <v>1</v>
      </c>
      <c r="DB1">
        <f t="shared" ref="DB1:DB14" si="1">ROUND((ROUND(AT1*CZ1,2)*1.1),6)</f>
        <v>0</v>
      </c>
      <c r="DC1">
        <f t="shared" ref="DC1:DC14" si="2">ROUND((ROUND(AT1*AG1,2)*1.1),6)</f>
        <v>0</v>
      </c>
      <c r="DD1" t="s">
        <v>3</v>
      </c>
      <c r="DE1" t="s">
        <v>3</v>
      </c>
      <c r="DF1">
        <f t="shared" ref="DF1:DF22" si="3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4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50417534</v>
      </c>
      <c r="C2">
        <v>50418700</v>
      </c>
      <c r="D2">
        <v>46170161</v>
      </c>
      <c r="E2">
        <v>1</v>
      </c>
      <c r="F2">
        <v>1</v>
      </c>
      <c r="G2">
        <v>30570983</v>
      </c>
      <c r="H2">
        <v>2</v>
      </c>
      <c r="I2" t="s">
        <v>937</v>
      </c>
      <c r="J2" t="s">
        <v>938</v>
      </c>
      <c r="K2" t="s">
        <v>939</v>
      </c>
      <c r="L2">
        <v>1368</v>
      </c>
      <c r="N2">
        <v>1011</v>
      </c>
      <c r="O2" t="s">
        <v>940</v>
      </c>
      <c r="P2" t="s">
        <v>940</v>
      </c>
      <c r="Q2">
        <v>1</v>
      </c>
      <c r="W2">
        <v>0</v>
      </c>
      <c r="X2">
        <v>1717935950</v>
      </c>
      <c r="Y2">
        <f t="shared" si="0"/>
        <v>3.1570000000000005</v>
      </c>
      <c r="AA2">
        <v>0</v>
      </c>
      <c r="AB2">
        <v>145.59</v>
      </c>
      <c r="AC2">
        <v>14.54</v>
      </c>
      <c r="AD2">
        <v>0</v>
      </c>
      <c r="AE2">
        <v>0</v>
      </c>
      <c r="AF2">
        <v>145.59</v>
      </c>
      <c r="AG2">
        <v>14.54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2.87</v>
      </c>
      <c r="AU2" t="s">
        <v>20</v>
      </c>
      <c r="AV2">
        <v>0</v>
      </c>
      <c r="AW2">
        <v>2</v>
      </c>
      <c r="AX2">
        <v>50418706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3.5989800000000001</v>
      </c>
      <c r="CY2">
        <f>AB2</f>
        <v>145.59</v>
      </c>
      <c r="CZ2">
        <f>AF2</f>
        <v>145.59</v>
      </c>
      <c r="DA2">
        <f>AJ2</f>
        <v>1</v>
      </c>
      <c r="DB2">
        <f t="shared" si="1"/>
        <v>459.62400000000002</v>
      </c>
      <c r="DC2">
        <f t="shared" si="2"/>
        <v>45.902999999999999</v>
      </c>
      <c r="DD2" t="s">
        <v>3</v>
      </c>
      <c r="DE2" t="s">
        <v>3</v>
      </c>
      <c r="DF2">
        <f t="shared" si="3"/>
        <v>0</v>
      </c>
      <c r="DG2">
        <f>ROUND(ROUND(AF2,2)*CX2,2)</f>
        <v>523.98</v>
      </c>
      <c r="DH2">
        <f>ROUND(ROUND(AG2,2)*CX2,2)</f>
        <v>52.33</v>
      </c>
      <c r="DI2">
        <f t="shared" si="4"/>
        <v>0</v>
      </c>
      <c r="DJ2">
        <f>DG2</f>
        <v>523.98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50417534</v>
      </c>
      <c r="C3">
        <v>50418700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941</v>
      </c>
      <c r="J3" t="s">
        <v>942</v>
      </c>
      <c r="K3" t="s">
        <v>943</v>
      </c>
      <c r="L3">
        <v>1368</v>
      </c>
      <c r="N3">
        <v>1011</v>
      </c>
      <c r="O3" t="s">
        <v>940</v>
      </c>
      <c r="P3" t="s">
        <v>940</v>
      </c>
      <c r="Q3">
        <v>1</v>
      </c>
      <c r="W3">
        <v>0</v>
      </c>
      <c r="X3">
        <v>-861517907</v>
      </c>
      <c r="Y3">
        <f t="shared" si="0"/>
        <v>8.6460000000000008</v>
      </c>
      <c r="AA3">
        <v>0</v>
      </c>
      <c r="AB3">
        <v>245.8</v>
      </c>
      <c r="AC3">
        <v>16.93</v>
      </c>
      <c r="AD3">
        <v>0</v>
      </c>
      <c r="AE3">
        <v>0</v>
      </c>
      <c r="AF3">
        <v>245.8</v>
      </c>
      <c r="AG3">
        <v>16.93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7.86</v>
      </c>
      <c r="AU3" t="s">
        <v>20</v>
      </c>
      <c r="AV3">
        <v>0</v>
      </c>
      <c r="AW3">
        <v>2</v>
      </c>
      <c r="AX3">
        <v>50418707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ROUND(Y3*Source!I28*DO3,9)</f>
        <v>0</v>
      </c>
      <c r="CX3">
        <f>ROUND(Y3*Source!I28,9)</f>
        <v>9.8564399999999992</v>
      </c>
      <c r="CY3">
        <f>AB3</f>
        <v>245.8</v>
      </c>
      <c r="CZ3">
        <f>AF3</f>
        <v>245.8</v>
      </c>
      <c r="DA3">
        <f>AJ3</f>
        <v>1</v>
      </c>
      <c r="DB3">
        <f t="shared" si="1"/>
        <v>2125.1889999999999</v>
      </c>
      <c r="DC3">
        <f t="shared" si="2"/>
        <v>146.37700000000001</v>
      </c>
      <c r="DD3" t="s">
        <v>3</v>
      </c>
      <c r="DE3" t="s">
        <v>3</v>
      </c>
      <c r="DF3">
        <f t="shared" si="3"/>
        <v>0</v>
      </c>
      <c r="DG3">
        <f>ROUND(ROUND(AF3,2)*CX3,2)</f>
        <v>2422.71</v>
      </c>
      <c r="DH3">
        <f>ROUND(ROUND(AG3,2)*CX3,2)</f>
        <v>166.87</v>
      </c>
      <c r="DI3">
        <f t="shared" si="4"/>
        <v>0</v>
      </c>
      <c r="DJ3">
        <f>DG3</f>
        <v>2422.71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50417534</v>
      </c>
      <c r="C4">
        <v>50418700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944</v>
      </c>
      <c r="J4" t="s">
        <v>3</v>
      </c>
      <c r="K4" t="s">
        <v>945</v>
      </c>
      <c r="L4">
        <v>1344</v>
      </c>
      <c r="N4">
        <v>1008</v>
      </c>
      <c r="O4" t="s">
        <v>946</v>
      </c>
      <c r="P4" t="s">
        <v>946</v>
      </c>
      <c r="Q4">
        <v>1</v>
      </c>
      <c r="W4">
        <v>0</v>
      </c>
      <c r="X4">
        <v>-1180195794</v>
      </c>
      <c r="Y4">
        <f t="shared" si="0"/>
        <v>5.7310000000000008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5.21</v>
      </c>
      <c r="AU4" t="s">
        <v>20</v>
      </c>
      <c r="AV4">
        <v>0</v>
      </c>
      <c r="AW4">
        <v>2</v>
      </c>
      <c r="AX4">
        <v>50418708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ROUND(Y4*Source!I28*DO4,9)</f>
        <v>0</v>
      </c>
      <c r="CX4">
        <f>ROUND(Y4*Source!I28,9)</f>
        <v>6.5333399999999999</v>
      </c>
      <c r="CY4">
        <f>AB4</f>
        <v>1</v>
      </c>
      <c r="CZ4">
        <f>AF4</f>
        <v>1</v>
      </c>
      <c r="DA4">
        <f>AJ4</f>
        <v>1</v>
      </c>
      <c r="DB4">
        <f t="shared" si="1"/>
        <v>5.7309999999999999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6.53</v>
      </c>
      <c r="DH4">
        <f>ROUND(ROUND(AG4,2)*CX4,2)</f>
        <v>0</v>
      </c>
      <c r="DI4">
        <f t="shared" si="4"/>
        <v>0</v>
      </c>
      <c r="DJ4">
        <f>DG4</f>
        <v>6.53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50417531</v>
      </c>
      <c r="C5">
        <v>50418700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934</v>
      </c>
      <c r="J5" t="s">
        <v>3</v>
      </c>
      <c r="K5" t="s">
        <v>935</v>
      </c>
      <c r="L5">
        <v>1191</v>
      </c>
      <c r="N5">
        <v>1013</v>
      </c>
      <c r="O5" t="s">
        <v>936</v>
      </c>
      <c r="P5" t="s">
        <v>936</v>
      </c>
      <c r="Q5">
        <v>1</v>
      </c>
      <c r="W5">
        <v>0</v>
      </c>
      <c r="X5">
        <v>476480486</v>
      </c>
      <c r="Y5">
        <f t="shared" si="0"/>
        <v>54.45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5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49.5</v>
      </c>
      <c r="AU5" t="s">
        <v>20</v>
      </c>
      <c r="AV5">
        <v>1</v>
      </c>
      <c r="AW5">
        <v>2</v>
      </c>
      <c r="AX5">
        <v>50418705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ROUND(AT5*Source!I29*AH5*AL5,2)</f>
        <v>0</v>
      </c>
      <c r="CV5">
        <f>ROUND(Y5*Source!I29,9)</f>
        <v>62.073</v>
      </c>
      <c r="CW5">
        <v>0</v>
      </c>
      <c r="CX5">
        <f>ROUND(Y5*Source!I29,9)</f>
        <v>62.073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>ROUND(ROUND(AG5,2)*CX5,2)</f>
        <v>0</v>
      </c>
      <c r="DI5">
        <f t="shared" si="4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50417531</v>
      </c>
      <c r="C6">
        <v>50418700</v>
      </c>
      <c r="D6">
        <v>46170161</v>
      </c>
      <c r="E6">
        <v>1</v>
      </c>
      <c r="F6">
        <v>1</v>
      </c>
      <c r="G6">
        <v>30570983</v>
      </c>
      <c r="H6">
        <v>2</v>
      </c>
      <c r="I6" t="s">
        <v>937</v>
      </c>
      <c r="J6" t="s">
        <v>938</v>
      </c>
      <c r="K6" t="s">
        <v>939</v>
      </c>
      <c r="L6">
        <v>1368</v>
      </c>
      <c r="N6">
        <v>1011</v>
      </c>
      <c r="O6" t="s">
        <v>940</v>
      </c>
      <c r="P6" t="s">
        <v>940</v>
      </c>
      <c r="Q6">
        <v>1</v>
      </c>
      <c r="W6">
        <v>0</v>
      </c>
      <c r="X6">
        <v>1717935950</v>
      </c>
      <c r="Y6">
        <f t="shared" si="0"/>
        <v>3.1570000000000005</v>
      </c>
      <c r="AA6">
        <v>0</v>
      </c>
      <c r="AB6">
        <v>1818.52</v>
      </c>
      <c r="AC6">
        <v>518.97</v>
      </c>
      <c r="AD6">
        <v>0</v>
      </c>
      <c r="AE6">
        <v>0</v>
      </c>
      <c r="AF6">
        <v>145.59</v>
      </c>
      <c r="AG6">
        <v>14.54</v>
      </c>
      <c r="AH6">
        <v>0</v>
      </c>
      <c r="AI6">
        <v>1</v>
      </c>
      <c r="AJ6">
        <v>11.93</v>
      </c>
      <c r="AK6">
        <v>34.090000000000003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2.87</v>
      </c>
      <c r="AU6" t="s">
        <v>20</v>
      </c>
      <c r="AV6">
        <v>0</v>
      </c>
      <c r="AW6">
        <v>2</v>
      </c>
      <c r="AX6">
        <v>50418706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ROUND(Y6*Source!I29*DO6,9)</f>
        <v>0</v>
      </c>
      <c r="CX6">
        <f>ROUND(Y6*Source!I29,9)</f>
        <v>3.5989800000000001</v>
      </c>
      <c r="CY6">
        <f>AB6</f>
        <v>1818.52</v>
      </c>
      <c r="CZ6">
        <f>AF6</f>
        <v>145.59</v>
      </c>
      <c r="DA6">
        <f>AJ6</f>
        <v>11.93</v>
      </c>
      <c r="DB6">
        <f t="shared" si="1"/>
        <v>459.62400000000002</v>
      </c>
      <c r="DC6">
        <f t="shared" si="2"/>
        <v>45.902999999999999</v>
      </c>
      <c r="DD6" t="s">
        <v>3</v>
      </c>
      <c r="DE6" t="s">
        <v>3</v>
      </c>
      <c r="DF6">
        <f t="shared" si="3"/>
        <v>0</v>
      </c>
      <c r="DG6">
        <f>ROUND(ROUND(AF6*AJ6,2)*CX6,2)</f>
        <v>6251.03</v>
      </c>
      <c r="DH6">
        <f>ROUND(ROUND(AG6*AK6,2)*CX6,2)</f>
        <v>1783.91</v>
      </c>
      <c r="DI6">
        <f t="shared" si="4"/>
        <v>0</v>
      </c>
      <c r="DJ6">
        <f>DG6</f>
        <v>6251.03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50417531</v>
      </c>
      <c r="C7">
        <v>50418700</v>
      </c>
      <c r="D7">
        <v>46170144</v>
      </c>
      <c r="E7">
        <v>1</v>
      </c>
      <c r="F7">
        <v>1</v>
      </c>
      <c r="G7">
        <v>30570983</v>
      </c>
      <c r="H7">
        <v>2</v>
      </c>
      <c r="I7" t="s">
        <v>941</v>
      </c>
      <c r="J7" t="s">
        <v>942</v>
      </c>
      <c r="K7" t="s">
        <v>943</v>
      </c>
      <c r="L7">
        <v>1368</v>
      </c>
      <c r="N7">
        <v>1011</v>
      </c>
      <c r="O7" t="s">
        <v>940</v>
      </c>
      <c r="P7" t="s">
        <v>940</v>
      </c>
      <c r="Q7">
        <v>1</v>
      </c>
      <c r="W7">
        <v>0</v>
      </c>
      <c r="X7">
        <v>-861517907</v>
      </c>
      <c r="Y7">
        <f t="shared" si="0"/>
        <v>8.6460000000000008</v>
      </c>
      <c r="AA7">
        <v>0</v>
      </c>
      <c r="AB7">
        <v>2848.89</v>
      </c>
      <c r="AC7">
        <v>604.27</v>
      </c>
      <c r="AD7">
        <v>0</v>
      </c>
      <c r="AE7">
        <v>0</v>
      </c>
      <c r="AF7">
        <v>245.8</v>
      </c>
      <c r="AG7">
        <v>16.93</v>
      </c>
      <c r="AH7">
        <v>0</v>
      </c>
      <c r="AI7">
        <v>1</v>
      </c>
      <c r="AJ7">
        <v>11.07</v>
      </c>
      <c r="AK7">
        <v>34.090000000000003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7.86</v>
      </c>
      <c r="AU7" t="s">
        <v>20</v>
      </c>
      <c r="AV7">
        <v>0</v>
      </c>
      <c r="AW7">
        <v>2</v>
      </c>
      <c r="AX7">
        <v>50418707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ROUND(Y7*Source!I29*DO7,9)</f>
        <v>0</v>
      </c>
      <c r="CX7">
        <f>ROUND(Y7*Source!I29,9)</f>
        <v>9.8564399999999992</v>
      </c>
      <c r="CY7">
        <f>AB7</f>
        <v>2848.89</v>
      </c>
      <c r="CZ7">
        <f>AF7</f>
        <v>245.8</v>
      </c>
      <c r="DA7">
        <f>AJ7</f>
        <v>11.07</v>
      </c>
      <c r="DB7">
        <f t="shared" si="1"/>
        <v>2125.1889999999999</v>
      </c>
      <c r="DC7">
        <f t="shared" si="2"/>
        <v>146.37700000000001</v>
      </c>
      <c r="DD7" t="s">
        <v>3</v>
      </c>
      <c r="DE7" t="s">
        <v>3</v>
      </c>
      <c r="DF7">
        <f t="shared" si="3"/>
        <v>0</v>
      </c>
      <c r="DG7">
        <f>ROUND(ROUND(AF7*AJ7,2)*CX7,2)</f>
        <v>26819.47</v>
      </c>
      <c r="DH7">
        <f>ROUND(ROUND(AG7*AK7,2)*CX7,2)</f>
        <v>5688.55</v>
      </c>
      <c r="DI7">
        <f t="shared" si="4"/>
        <v>0</v>
      </c>
      <c r="DJ7">
        <f>DG7</f>
        <v>26819.47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ROW(Source!A29)</f>
        <v>29</v>
      </c>
      <c r="B8">
        <v>50417531</v>
      </c>
      <c r="C8">
        <v>50418700</v>
      </c>
      <c r="D8">
        <v>40406154</v>
      </c>
      <c r="E8">
        <v>30570983</v>
      </c>
      <c r="F8">
        <v>1</v>
      </c>
      <c r="G8">
        <v>30570983</v>
      </c>
      <c r="H8">
        <v>2</v>
      </c>
      <c r="I8" t="s">
        <v>944</v>
      </c>
      <c r="J8" t="s">
        <v>3</v>
      </c>
      <c r="K8" t="s">
        <v>945</v>
      </c>
      <c r="L8">
        <v>1344</v>
      </c>
      <c r="N8">
        <v>1008</v>
      </c>
      <c r="O8" t="s">
        <v>946</v>
      </c>
      <c r="P8" t="s">
        <v>946</v>
      </c>
      <c r="Q8">
        <v>1</v>
      </c>
      <c r="W8">
        <v>0</v>
      </c>
      <c r="X8">
        <v>-1180195794</v>
      </c>
      <c r="Y8">
        <f t="shared" si="0"/>
        <v>5.7310000000000008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5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5.21</v>
      </c>
      <c r="AU8" t="s">
        <v>20</v>
      </c>
      <c r="AV8">
        <v>0</v>
      </c>
      <c r="AW8">
        <v>2</v>
      </c>
      <c r="AX8">
        <v>50418708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6.5333399999999999</v>
      </c>
      <c r="CY8">
        <f>AB8</f>
        <v>1.05</v>
      </c>
      <c r="CZ8">
        <f>AF8</f>
        <v>1</v>
      </c>
      <c r="DA8">
        <f>AJ8</f>
        <v>1</v>
      </c>
      <c r="DB8">
        <f t="shared" si="1"/>
        <v>5.7309999999999999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ref="DG8:DG17" si="5">ROUND(ROUND(AF8,2)*CX8,2)</f>
        <v>6.53</v>
      </c>
      <c r="DH8">
        <f t="shared" ref="DH8:DH17" si="6">ROUND(ROUND(AG8,2)*CX8,2)</f>
        <v>0</v>
      </c>
      <c r="DI8">
        <f t="shared" si="4"/>
        <v>0</v>
      </c>
      <c r="DJ8">
        <f>DG8</f>
        <v>6.53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50417534</v>
      </c>
      <c r="C9">
        <v>50418709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934</v>
      </c>
      <c r="J9" t="s">
        <v>3</v>
      </c>
      <c r="K9" t="s">
        <v>935</v>
      </c>
      <c r="L9">
        <v>1191</v>
      </c>
      <c r="N9">
        <v>1013</v>
      </c>
      <c r="O9" t="s">
        <v>936</v>
      </c>
      <c r="P9" t="s">
        <v>936</v>
      </c>
      <c r="Q9">
        <v>1</v>
      </c>
      <c r="W9">
        <v>0</v>
      </c>
      <c r="X9">
        <v>476480486</v>
      </c>
      <c r="Y9">
        <f t="shared" si="0"/>
        <v>0.78100000000000003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0.71</v>
      </c>
      <c r="AU9" t="s">
        <v>20</v>
      </c>
      <c r="AV9">
        <v>1</v>
      </c>
      <c r="AW9">
        <v>2</v>
      </c>
      <c r="AX9">
        <v>50418718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ROUND(AT9*Source!I30*AH9*AL9,2)</f>
        <v>0</v>
      </c>
      <c r="CV9">
        <f>ROUND(Y9*Source!I30,9)</f>
        <v>89.034000000000006</v>
      </c>
      <c r="CW9">
        <v>0</v>
      </c>
      <c r="CX9">
        <f>ROUND(Y9*Source!I30,9)</f>
        <v>89.034000000000006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5"/>
        <v>0</v>
      </c>
      <c r="DH9">
        <f t="shared" si="6"/>
        <v>0</v>
      </c>
      <c r="DI9">
        <f t="shared" si="4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50417534</v>
      </c>
      <c r="C10">
        <v>50418709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947</v>
      </c>
      <c r="J10" t="s">
        <v>948</v>
      </c>
      <c r="K10" t="s">
        <v>949</v>
      </c>
      <c r="L10">
        <v>1368</v>
      </c>
      <c r="N10">
        <v>1011</v>
      </c>
      <c r="O10" t="s">
        <v>940</v>
      </c>
      <c r="P10" t="s">
        <v>940</v>
      </c>
      <c r="Q10">
        <v>1</v>
      </c>
      <c r="W10">
        <v>0</v>
      </c>
      <c r="X10">
        <v>-1781369061</v>
      </c>
      <c r="Y10">
        <f t="shared" si="0"/>
        <v>0.40700000000000003</v>
      </c>
      <c r="AA10">
        <v>0</v>
      </c>
      <c r="AB10">
        <v>0.28000000000000003</v>
      </c>
      <c r="AC10">
        <v>0</v>
      </c>
      <c r="AD10">
        <v>0</v>
      </c>
      <c r="AE10">
        <v>0</v>
      </c>
      <c r="AF10">
        <v>0.28000000000000003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0.37</v>
      </c>
      <c r="AU10" t="s">
        <v>20</v>
      </c>
      <c r="AV10">
        <v>0</v>
      </c>
      <c r="AW10">
        <v>2</v>
      </c>
      <c r="AX10">
        <v>50418721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46.398000000000003</v>
      </c>
      <c r="CY10">
        <f>AB10</f>
        <v>0.28000000000000003</v>
      </c>
      <c r="CZ10">
        <f>AF10</f>
        <v>0.28000000000000003</v>
      </c>
      <c r="DA10">
        <f>AJ10</f>
        <v>1</v>
      </c>
      <c r="DB10">
        <f t="shared" si="1"/>
        <v>0.11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5"/>
        <v>12.99</v>
      </c>
      <c r="DH10">
        <f t="shared" si="6"/>
        <v>0</v>
      </c>
      <c r="DI10">
        <f t="shared" si="4"/>
        <v>0</v>
      </c>
      <c r="DJ10">
        <f>DG10</f>
        <v>12.99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50417534</v>
      </c>
      <c r="C11">
        <v>50418709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941</v>
      </c>
      <c r="J11" t="s">
        <v>942</v>
      </c>
      <c r="K11" t="s">
        <v>943</v>
      </c>
      <c r="L11">
        <v>1368</v>
      </c>
      <c r="N11">
        <v>1011</v>
      </c>
      <c r="O11" t="s">
        <v>940</v>
      </c>
      <c r="P11" t="s">
        <v>940</v>
      </c>
      <c r="Q11">
        <v>1</v>
      </c>
      <c r="W11">
        <v>0</v>
      </c>
      <c r="X11">
        <v>-861517907</v>
      </c>
      <c r="Y11">
        <f t="shared" si="0"/>
        <v>0.35200000000000004</v>
      </c>
      <c r="AA11">
        <v>0</v>
      </c>
      <c r="AB11">
        <v>245.8</v>
      </c>
      <c r="AC11">
        <v>16.93</v>
      </c>
      <c r="AD11">
        <v>0</v>
      </c>
      <c r="AE11">
        <v>0</v>
      </c>
      <c r="AF11">
        <v>245.8</v>
      </c>
      <c r="AG11">
        <v>16.93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0.32</v>
      </c>
      <c r="AU11" t="s">
        <v>20</v>
      </c>
      <c r="AV11">
        <v>0</v>
      </c>
      <c r="AW11">
        <v>2</v>
      </c>
      <c r="AX11">
        <v>50418719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ROUND(Y11*Source!I30*DO11,9)</f>
        <v>0</v>
      </c>
      <c r="CX11">
        <f>ROUND(Y11*Source!I30,9)</f>
        <v>40.128</v>
      </c>
      <c r="CY11">
        <f>AB11</f>
        <v>245.8</v>
      </c>
      <c r="CZ11">
        <f>AF11</f>
        <v>245.8</v>
      </c>
      <c r="DA11">
        <f>AJ11</f>
        <v>1</v>
      </c>
      <c r="DB11">
        <f t="shared" si="1"/>
        <v>86.525999999999996</v>
      </c>
      <c r="DC11">
        <f t="shared" si="2"/>
        <v>5.9619999999999997</v>
      </c>
      <c r="DD11" t="s">
        <v>3</v>
      </c>
      <c r="DE11" t="s">
        <v>3</v>
      </c>
      <c r="DF11">
        <f t="shared" si="3"/>
        <v>0</v>
      </c>
      <c r="DG11">
        <f t="shared" si="5"/>
        <v>9863.4599999999991</v>
      </c>
      <c r="DH11">
        <f t="shared" si="6"/>
        <v>679.37</v>
      </c>
      <c r="DI11">
        <f t="shared" si="4"/>
        <v>0</v>
      </c>
      <c r="DJ11">
        <f>DG11</f>
        <v>9863.4599999999991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ROW(Source!A30)</f>
        <v>30</v>
      </c>
      <c r="B12">
        <v>50417534</v>
      </c>
      <c r="C12">
        <v>50418709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950</v>
      </c>
      <c r="J12" t="s">
        <v>951</v>
      </c>
      <c r="K12" t="s">
        <v>952</v>
      </c>
      <c r="L12">
        <v>1368</v>
      </c>
      <c r="N12">
        <v>1011</v>
      </c>
      <c r="O12" t="s">
        <v>940</v>
      </c>
      <c r="P12" t="s">
        <v>940</v>
      </c>
      <c r="Q12">
        <v>1</v>
      </c>
      <c r="W12">
        <v>0</v>
      </c>
      <c r="X12">
        <v>110940277</v>
      </c>
      <c r="Y12">
        <f t="shared" si="0"/>
        <v>0.60500000000000009</v>
      </c>
      <c r="AA12">
        <v>0</v>
      </c>
      <c r="AB12">
        <v>308.38</v>
      </c>
      <c r="AC12">
        <v>16.93</v>
      </c>
      <c r="AD12">
        <v>0</v>
      </c>
      <c r="AE12">
        <v>0</v>
      </c>
      <c r="AF12">
        <v>308.38</v>
      </c>
      <c r="AG12">
        <v>16.93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0.55000000000000004</v>
      </c>
      <c r="AU12" t="s">
        <v>20</v>
      </c>
      <c r="AV12">
        <v>0</v>
      </c>
      <c r="AW12">
        <v>2</v>
      </c>
      <c r="AX12">
        <v>50418720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ROUND(Y12*Source!I30*DO12,9)</f>
        <v>0</v>
      </c>
      <c r="CX12">
        <f>ROUND(Y12*Source!I30,9)</f>
        <v>68.97</v>
      </c>
      <c r="CY12">
        <f>AB12</f>
        <v>308.38</v>
      </c>
      <c r="CZ12">
        <f>AF12</f>
        <v>308.38</v>
      </c>
      <c r="DA12">
        <f>AJ12</f>
        <v>1</v>
      </c>
      <c r="DB12">
        <f t="shared" si="1"/>
        <v>186.571</v>
      </c>
      <c r="DC12">
        <f t="shared" si="2"/>
        <v>10.241</v>
      </c>
      <c r="DD12" t="s">
        <v>3</v>
      </c>
      <c r="DE12" t="s">
        <v>3</v>
      </c>
      <c r="DF12">
        <f t="shared" si="3"/>
        <v>0</v>
      </c>
      <c r="DG12">
        <f t="shared" si="5"/>
        <v>21268.97</v>
      </c>
      <c r="DH12">
        <f t="shared" si="6"/>
        <v>1167.6600000000001</v>
      </c>
      <c r="DI12">
        <f t="shared" si="4"/>
        <v>0</v>
      </c>
      <c r="DJ12">
        <f>DG12</f>
        <v>21268.97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ROW(Source!A30)</f>
        <v>30</v>
      </c>
      <c r="B13">
        <v>50417534</v>
      </c>
      <c r="C13">
        <v>50418709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953</v>
      </c>
      <c r="J13" t="s">
        <v>954</v>
      </c>
      <c r="K13" t="s">
        <v>955</v>
      </c>
      <c r="L13">
        <v>1368</v>
      </c>
      <c r="N13">
        <v>1011</v>
      </c>
      <c r="O13" t="s">
        <v>940</v>
      </c>
      <c r="P13" t="s">
        <v>940</v>
      </c>
      <c r="Q13">
        <v>1</v>
      </c>
      <c r="W13">
        <v>0</v>
      </c>
      <c r="X13">
        <v>-2035346383</v>
      </c>
      <c r="Y13">
        <f t="shared" si="0"/>
        <v>0.35200000000000004</v>
      </c>
      <c r="AA13">
        <v>0</v>
      </c>
      <c r="AB13">
        <v>119.92</v>
      </c>
      <c r="AC13">
        <v>12.62</v>
      </c>
      <c r="AD13">
        <v>0</v>
      </c>
      <c r="AE13">
        <v>0</v>
      </c>
      <c r="AF13">
        <v>119.92</v>
      </c>
      <c r="AG13">
        <v>12.62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0.32</v>
      </c>
      <c r="AU13" t="s">
        <v>20</v>
      </c>
      <c r="AV13">
        <v>0</v>
      </c>
      <c r="AW13">
        <v>2</v>
      </c>
      <c r="AX13">
        <v>50418722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ROUND(Y13*Source!I30*DO13,9)</f>
        <v>0</v>
      </c>
      <c r="CX13">
        <f>ROUND(Y13*Source!I30,9)</f>
        <v>40.128</v>
      </c>
      <c r="CY13">
        <f>AB13</f>
        <v>119.92</v>
      </c>
      <c r="CZ13">
        <f>AF13</f>
        <v>119.92</v>
      </c>
      <c r="DA13">
        <f>AJ13</f>
        <v>1</v>
      </c>
      <c r="DB13">
        <f t="shared" si="1"/>
        <v>42.207000000000001</v>
      </c>
      <c r="DC13">
        <f t="shared" si="2"/>
        <v>4.444</v>
      </c>
      <c r="DD13" t="s">
        <v>3</v>
      </c>
      <c r="DE13" t="s">
        <v>3</v>
      </c>
      <c r="DF13">
        <f t="shared" si="3"/>
        <v>0</v>
      </c>
      <c r="DG13">
        <f t="shared" si="5"/>
        <v>4812.1499999999996</v>
      </c>
      <c r="DH13">
        <f t="shared" si="6"/>
        <v>506.42</v>
      </c>
      <c r="DI13">
        <f t="shared" si="4"/>
        <v>0</v>
      </c>
      <c r="DJ13">
        <f>DG13</f>
        <v>4812.1499999999996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ROW(Source!A30)</f>
        <v>30</v>
      </c>
      <c r="B14">
        <v>50417534</v>
      </c>
      <c r="C14">
        <v>50418709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956</v>
      </c>
      <c r="J14" t="s">
        <v>957</v>
      </c>
      <c r="K14" t="s">
        <v>958</v>
      </c>
      <c r="L14">
        <v>1368</v>
      </c>
      <c r="N14">
        <v>1011</v>
      </c>
      <c r="O14" t="s">
        <v>940</v>
      </c>
      <c r="P14" t="s">
        <v>940</v>
      </c>
      <c r="Q14">
        <v>1</v>
      </c>
      <c r="W14">
        <v>0</v>
      </c>
      <c r="X14">
        <v>-799405396</v>
      </c>
      <c r="Y14">
        <f t="shared" si="0"/>
        <v>0.60500000000000009</v>
      </c>
      <c r="AA14">
        <v>0</v>
      </c>
      <c r="AB14">
        <v>25.75</v>
      </c>
      <c r="AC14">
        <v>0</v>
      </c>
      <c r="AD14">
        <v>0</v>
      </c>
      <c r="AE14">
        <v>0</v>
      </c>
      <c r="AF14">
        <v>25.75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0.55000000000000004</v>
      </c>
      <c r="AU14" t="s">
        <v>20</v>
      </c>
      <c r="AV14">
        <v>0</v>
      </c>
      <c r="AW14">
        <v>2</v>
      </c>
      <c r="AX14">
        <v>50418723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ROUND(Y14*Source!I30*DO14,9)</f>
        <v>0</v>
      </c>
      <c r="CX14">
        <f>ROUND(Y14*Source!I30,9)</f>
        <v>68.97</v>
      </c>
      <c r="CY14">
        <f>AB14</f>
        <v>25.75</v>
      </c>
      <c r="CZ14">
        <f>AF14</f>
        <v>25.75</v>
      </c>
      <c r="DA14">
        <f>AJ14</f>
        <v>1</v>
      </c>
      <c r="DB14">
        <f t="shared" si="1"/>
        <v>15.576000000000001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5"/>
        <v>1775.98</v>
      </c>
      <c r="DH14">
        <f t="shared" si="6"/>
        <v>0</v>
      </c>
      <c r="DI14">
        <f t="shared" si="4"/>
        <v>0</v>
      </c>
      <c r="DJ14">
        <f>DG14</f>
        <v>1775.98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ROW(Source!A30)</f>
        <v>30</v>
      </c>
      <c r="B15">
        <v>50417534</v>
      </c>
      <c r="C15">
        <v>50418709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959</v>
      </c>
      <c r="J15" t="s">
        <v>960</v>
      </c>
      <c r="K15" t="s">
        <v>961</v>
      </c>
      <c r="L15">
        <v>1339</v>
      </c>
      <c r="N15">
        <v>1007</v>
      </c>
      <c r="O15" t="s">
        <v>66</v>
      </c>
      <c r="P15" t="s">
        <v>66</v>
      </c>
      <c r="Q15">
        <v>1</v>
      </c>
      <c r="W15">
        <v>0</v>
      </c>
      <c r="X15">
        <v>358510484</v>
      </c>
      <c r="Y15">
        <f>AT15</f>
        <v>2.6100000000000002E-2</v>
      </c>
      <c r="AA15">
        <v>53.57</v>
      </c>
      <c r="AB15">
        <v>0</v>
      </c>
      <c r="AC15">
        <v>0</v>
      </c>
      <c r="AD15">
        <v>0</v>
      </c>
      <c r="AE15">
        <v>53.57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2.6100000000000002E-2</v>
      </c>
      <c r="AU15" t="s">
        <v>3</v>
      </c>
      <c r="AV15">
        <v>0</v>
      </c>
      <c r="AW15">
        <v>2</v>
      </c>
      <c r="AX15">
        <v>50418724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ROUND(Y15*Source!I30,9)</f>
        <v>2.9754</v>
      </c>
      <c r="CY15">
        <f>AA15</f>
        <v>53.57</v>
      </c>
      <c r="CZ15">
        <f>AE15</f>
        <v>53.57</v>
      </c>
      <c r="DA15">
        <f>AI15</f>
        <v>1</v>
      </c>
      <c r="DB15">
        <f>ROUND(ROUND(AT15*CZ15,2),6)</f>
        <v>1.4</v>
      </c>
      <c r="DC15">
        <f>ROUND(ROUND(AT15*AG15,2),6)</f>
        <v>0</v>
      </c>
      <c r="DD15" t="s">
        <v>3</v>
      </c>
      <c r="DE15" t="s">
        <v>3</v>
      </c>
      <c r="DF15">
        <f t="shared" si="3"/>
        <v>159.38999999999999</v>
      </c>
      <c r="DG15">
        <f t="shared" si="5"/>
        <v>0</v>
      </c>
      <c r="DH15">
        <f t="shared" si="6"/>
        <v>0</v>
      </c>
      <c r="DI15">
        <f t="shared" si="4"/>
        <v>0</v>
      </c>
      <c r="DJ15">
        <f>DF15</f>
        <v>159.38999999999999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50417534</v>
      </c>
      <c r="C16">
        <v>50418709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962</v>
      </c>
      <c r="J16" t="s">
        <v>963</v>
      </c>
      <c r="K16" t="s">
        <v>964</v>
      </c>
      <c r="L16">
        <v>1339</v>
      </c>
      <c r="N16">
        <v>1007</v>
      </c>
      <c r="O16" t="s">
        <v>66</v>
      </c>
      <c r="P16" t="s">
        <v>66</v>
      </c>
      <c r="Q16">
        <v>1</v>
      </c>
      <c r="W16">
        <v>0</v>
      </c>
      <c r="X16">
        <v>1949871238</v>
      </c>
      <c r="Y16">
        <f>AT16</f>
        <v>0.1895</v>
      </c>
      <c r="AA16">
        <v>5.91</v>
      </c>
      <c r="AB16">
        <v>0</v>
      </c>
      <c r="AC16">
        <v>0</v>
      </c>
      <c r="AD16">
        <v>0</v>
      </c>
      <c r="AE16">
        <v>5.91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0.1895</v>
      </c>
      <c r="AU16" t="s">
        <v>3</v>
      </c>
      <c r="AV16">
        <v>0</v>
      </c>
      <c r="AW16">
        <v>2</v>
      </c>
      <c r="AX16">
        <v>50418725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ROUND(Y16*Source!I30,9)</f>
        <v>21.603000000000002</v>
      </c>
      <c r="CY16">
        <f>AA16</f>
        <v>5.91</v>
      </c>
      <c r="CZ16">
        <f>AE16</f>
        <v>5.91</v>
      </c>
      <c r="DA16">
        <f>AI16</f>
        <v>1</v>
      </c>
      <c r="DB16">
        <f>ROUND(ROUND(AT16*CZ16,2),6)</f>
        <v>1.1200000000000001</v>
      </c>
      <c r="DC16">
        <f>ROUND(ROUND(AT16*AG16,2),6)</f>
        <v>0</v>
      </c>
      <c r="DD16" t="s">
        <v>3</v>
      </c>
      <c r="DE16" t="s">
        <v>3</v>
      </c>
      <c r="DF16">
        <f t="shared" si="3"/>
        <v>127.67</v>
      </c>
      <c r="DG16">
        <f t="shared" si="5"/>
        <v>0</v>
      </c>
      <c r="DH16">
        <f t="shared" si="6"/>
        <v>0</v>
      </c>
      <c r="DI16">
        <f t="shared" si="4"/>
        <v>0</v>
      </c>
      <c r="DJ16">
        <f>DF16</f>
        <v>127.67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ROW(Source!A31)</f>
        <v>31</v>
      </c>
      <c r="B17">
        <v>50417531</v>
      </c>
      <c r="C17">
        <v>50418709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934</v>
      </c>
      <c r="J17" t="s">
        <v>3</v>
      </c>
      <c r="K17" t="s">
        <v>935</v>
      </c>
      <c r="L17">
        <v>1191</v>
      </c>
      <c r="N17">
        <v>1013</v>
      </c>
      <c r="O17" t="s">
        <v>936</v>
      </c>
      <c r="P17" t="s">
        <v>936</v>
      </c>
      <c r="Q17">
        <v>1</v>
      </c>
      <c r="W17">
        <v>0</v>
      </c>
      <c r="X17">
        <v>476480486</v>
      </c>
      <c r="Y17">
        <f t="shared" ref="Y17:Y22" si="7">(AT17*1.1)</f>
        <v>0.78100000000000003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5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0.71</v>
      </c>
      <c r="AU17" t="s">
        <v>20</v>
      </c>
      <c r="AV17">
        <v>1</v>
      </c>
      <c r="AW17">
        <v>2</v>
      </c>
      <c r="AX17">
        <v>50418718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ROUND(AT17*Source!I31*AH17*AL17,2)</f>
        <v>0</v>
      </c>
      <c r="CV17">
        <f>ROUND(Y17*Source!I31,9)</f>
        <v>89.034000000000006</v>
      </c>
      <c r="CW17">
        <v>0</v>
      </c>
      <c r="CX17">
        <f>ROUND(Y17*Source!I31,9)</f>
        <v>89.034000000000006</v>
      </c>
      <c r="CY17">
        <f>AD17</f>
        <v>0</v>
      </c>
      <c r="CZ17">
        <f>AH17</f>
        <v>0</v>
      </c>
      <c r="DA17">
        <f>AL17</f>
        <v>1</v>
      </c>
      <c r="DB17">
        <f t="shared" ref="DB17:DB22" si="8">ROUND((ROUND(AT17*CZ17,2)*1.1),6)</f>
        <v>0</v>
      </c>
      <c r="DC17">
        <f t="shared" ref="DC17:DC22" si="9">ROUND((ROUND(AT17*AG17,2)*1.1),6)</f>
        <v>0</v>
      </c>
      <c r="DD17" t="s">
        <v>3</v>
      </c>
      <c r="DE17" t="s">
        <v>3</v>
      </c>
      <c r="DF17">
        <f t="shared" si="3"/>
        <v>0</v>
      </c>
      <c r="DG17">
        <f t="shared" si="5"/>
        <v>0</v>
      </c>
      <c r="DH17">
        <f t="shared" si="6"/>
        <v>0</v>
      </c>
      <c r="DI17">
        <f t="shared" si="4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ROW(Source!A31)</f>
        <v>31</v>
      </c>
      <c r="B18">
        <v>50417531</v>
      </c>
      <c r="C18">
        <v>50418709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947</v>
      </c>
      <c r="J18" t="s">
        <v>948</v>
      </c>
      <c r="K18" t="s">
        <v>949</v>
      </c>
      <c r="L18">
        <v>1368</v>
      </c>
      <c r="N18">
        <v>1011</v>
      </c>
      <c r="O18" t="s">
        <v>940</v>
      </c>
      <c r="P18" t="s">
        <v>940</v>
      </c>
      <c r="Q18">
        <v>1</v>
      </c>
      <c r="W18">
        <v>0</v>
      </c>
      <c r="X18">
        <v>-1781369061</v>
      </c>
      <c r="Y18">
        <f t="shared" si="7"/>
        <v>0.40700000000000003</v>
      </c>
      <c r="AA18">
        <v>0</v>
      </c>
      <c r="AB18">
        <v>2.44</v>
      </c>
      <c r="AC18">
        <v>0</v>
      </c>
      <c r="AD18">
        <v>0</v>
      </c>
      <c r="AE18">
        <v>0</v>
      </c>
      <c r="AF18">
        <v>0.28000000000000003</v>
      </c>
      <c r="AG18">
        <v>0</v>
      </c>
      <c r="AH18">
        <v>0</v>
      </c>
      <c r="AI18">
        <v>1</v>
      </c>
      <c r="AJ18">
        <v>8.32</v>
      </c>
      <c r="AK18">
        <v>34.090000000000003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0.37</v>
      </c>
      <c r="AU18" t="s">
        <v>20</v>
      </c>
      <c r="AV18">
        <v>0</v>
      </c>
      <c r="AW18">
        <v>2</v>
      </c>
      <c r="AX18">
        <v>50418721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ROUND(Y18*Source!I31*DO18,9)</f>
        <v>0</v>
      </c>
      <c r="CX18">
        <f>ROUND(Y18*Source!I31,9)</f>
        <v>46.398000000000003</v>
      </c>
      <c r="CY18">
        <f>AB18</f>
        <v>2.44</v>
      </c>
      <c r="CZ18">
        <f>AF18</f>
        <v>0.28000000000000003</v>
      </c>
      <c r="DA18">
        <f>AJ18</f>
        <v>8.32</v>
      </c>
      <c r="DB18">
        <f t="shared" si="8"/>
        <v>0.11</v>
      </c>
      <c r="DC18">
        <f t="shared" si="9"/>
        <v>0</v>
      </c>
      <c r="DD18" t="s">
        <v>3</v>
      </c>
      <c r="DE18" t="s">
        <v>3</v>
      </c>
      <c r="DF18">
        <f t="shared" si="3"/>
        <v>0</v>
      </c>
      <c r="DG18">
        <f>ROUND(ROUND(AF18*AJ18,2)*CX18,2)</f>
        <v>108.11</v>
      </c>
      <c r="DH18">
        <f>ROUND(ROUND(AG18*AK18,2)*CX18,2)</f>
        <v>0</v>
      </c>
      <c r="DI18">
        <f t="shared" si="4"/>
        <v>0</v>
      </c>
      <c r="DJ18">
        <f>DG18</f>
        <v>108.11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ROW(Source!A31)</f>
        <v>31</v>
      </c>
      <c r="B19">
        <v>50417531</v>
      </c>
      <c r="C19">
        <v>50418709</v>
      </c>
      <c r="D19">
        <v>46170144</v>
      </c>
      <c r="E19">
        <v>1</v>
      </c>
      <c r="F19">
        <v>1</v>
      </c>
      <c r="G19">
        <v>30570983</v>
      </c>
      <c r="H19">
        <v>2</v>
      </c>
      <c r="I19" t="s">
        <v>941</v>
      </c>
      <c r="J19" t="s">
        <v>942</v>
      </c>
      <c r="K19" t="s">
        <v>943</v>
      </c>
      <c r="L19">
        <v>1368</v>
      </c>
      <c r="N19">
        <v>1011</v>
      </c>
      <c r="O19" t="s">
        <v>940</v>
      </c>
      <c r="P19" t="s">
        <v>940</v>
      </c>
      <c r="Q19">
        <v>1</v>
      </c>
      <c r="W19">
        <v>0</v>
      </c>
      <c r="X19">
        <v>-861517907</v>
      </c>
      <c r="Y19">
        <f t="shared" si="7"/>
        <v>0.35200000000000004</v>
      </c>
      <c r="AA19">
        <v>0</v>
      </c>
      <c r="AB19">
        <v>2848.89</v>
      </c>
      <c r="AC19">
        <v>604.27</v>
      </c>
      <c r="AD19">
        <v>0</v>
      </c>
      <c r="AE19">
        <v>0</v>
      </c>
      <c r="AF19">
        <v>245.8</v>
      </c>
      <c r="AG19">
        <v>16.93</v>
      </c>
      <c r="AH19">
        <v>0</v>
      </c>
      <c r="AI19">
        <v>1</v>
      </c>
      <c r="AJ19">
        <v>11.07</v>
      </c>
      <c r="AK19">
        <v>34.090000000000003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0.32</v>
      </c>
      <c r="AU19" t="s">
        <v>20</v>
      </c>
      <c r="AV19">
        <v>0</v>
      </c>
      <c r="AW19">
        <v>2</v>
      </c>
      <c r="AX19">
        <v>50418719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ROUND(Y19*Source!I31*DO19,9)</f>
        <v>0</v>
      </c>
      <c r="CX19">
        <f>ROUND(Y19*Source!I31,9)</f>
        <v>40.128</v>
      </c>
      <c r="CY19">
        <f>AB19</f>
        <v>2848.89</v>
      </c>
      <c r="CZ19">
        <f>AF19</f>
        <v>245.8</v>
      </c>
      <c r="DA19">
        <f>AJ19</f>
        <v>11.07</v>
      </c>
      <c r="DB19">
        <f t="shared" si="8"/>
        <v>86.525999999999996</v>
      </c>
      <c r="DC19">
        <f t="shared" si="9"/>
        <v>5.9619999999999997</v>
      </c>
      <c r="DD19" t="s">
        <v>3</v>
      </c>
      <c r="DE19" t="s">
        <v>3</v>
      </c>
      <c r="DF19">
        <f t="shared" si="3"/>
        <v>0</v>
      </c>
      <c r="DG19">
        <f>ROUND(ROUND(AF19*AJ19,2)*CX19,2)</f>
        <v>109188.69</v>
      </c>
      <c r="DH19">
        <f>ROUND(ROUND(AG19*AK19,2)*CX19,2)</f>
        <v>23159.47</v>
      </c>
      <c r="DI19">
        <f t="shared" si="4"/>
        <v>0</v>
      </c>
      <c r="DJ19">
        <f>DG19</f>
        <v>109188.69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ROW(Source!A31)</f>
        <v>31</v>
      </c>
      <c r="B20">
        <v>50417531</v>
      </c>
      <c r="C20">
        <v>50418709</v>
      </c>
      <c r="D20">
        <v>46170146</v>
      </c>
      <c r="E20">
        <v>1</v>
      </c>
      <c r="F20">
        <v>1</v>
      </c>
      <c r="G20">
        <v>30570983</v>
      </c>
      <c r="H20">
        <v>2</v>
      </c>
      <c r="I20" t="s">
        <v>950</v>
      </c>
      <c r="J20" t="s">
        <v>951</v>
      </c>
      <c r="K20" t="s">
        <v>952</v>
      </c>
      <c r="L20">
        <v>1368</v>
      </c>
      <c r="N20">
        <v>1011</v>
      </c>
      <c r="O20" t="s">
        <v>940</v>
      </c>
      <c r="P20" t="s">
        <v>940</v>
      </c>
      <c r="Q20">
        <v>1</v>
      </c>
      <c r="W20">
        <v>0</v>
      </c>
      <c r="X20">
        <v>110940277</v>
      </c>
      <c r="Y20">
        <f t="shared" si="7"/>
        <v>0.60500000000000009</v>
      </c>
      <c r="AA20">
        <v>0</v>
      </c>
      <c r="AB20">
        <v>3496.72</v>
      </c>
      <c r="AC20">
        <v>604.27</v>
      </c>
      <c r="AD20">
        <v>0</v>
      </c>
      <c r="AE20">
        <v>0</v>
      </c>
      <c r="AF20">
        <v>308.38</v>
      </c>
      <c r="AG20">
        <v>16.93</v>
      </c>
      <c r="AH20">
        <v>0</v>
      </c>
      <c r="AI20">
        <v>1</v>
      </c>
      <c r="AJ20">
        <v>10.83</v>
      </c>
      <c r="AK20">
        <v>34.090000000000003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0.55000000000000004</v>
      </c>
      <c r="AU20" t="s">
        <v>20</v>
      </c>
      <c r="AV20">
        <v>0</v>
      </c>
      <c r="AW20">
        <v>2</v>
      </c>
      <c r="AX20">
        <v>50418720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ROUND(Y20*Source!I31*DO20,9)</f>
        <v>0</v>
      </c>
      <c r="CX20">
        <f>ROUND(Y20*Source!I31,9)</f>
        <v>68.97</v>
      </c>
      <c r="CY20">
        <f>AB20</f>
        <v>3496.72</v>
      </c>
      <c r="CZ20">
        <f>AF20</f>
        <v>308.38</v>
      </c>
      <c r="DA20">
        <f>AJ20</f>
        <v>10.83</v>
      </c>
      <c r="DB20">
        <f t="shared" si="8"/>
        <v>186.571</v>
      </c>
      <c r="DC20">
        <f t="shared" si="9"/>
        <v>10.241</v>
      </c>
      <c r="DD20" t="s">
        <v>3</v>
      </c>
      <c r="DE20" t="s">
        <v>3</v>
      </c>
      <c r="DF20">
        <f t="shared" si="3"/>
        <v>0</v>
      </c>
      <c r="DG20">
        <f>ROUND(ROUND(AF20*AJ20,2)*CX20,2)</f>
        <v>230343.25</v>
      </c>
      <c r="DH20">
        <f>ROUND(ROUND(AG20*AK20,2)*CX20,2)</f>
        <v>39805.35</v>
      </c>
      <c r="DI20">
        <f t="shared" si="4"/>
        <v>0</v>
      </c>
      <c r="DJ20">
        <f>DG20</f>
        <v>230343.25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ROW(Source!A31)</f>
        <v>31</v>
      </c>
      <c r="B21">
        <v>50417531</v>
      </c>
      <c r="C21">
        <v>50418709</v>
      </c>
      <c r="D21">
        <v>46170872</v>
      </c>
      <c r="E21">
        <v>1</v>
      </c>
      <c r="F21">
        <v>1</v>
      </c>
      <c r="G21">
        <v>30570983</v>
      </c>
      <c r="H21">
        <v>2</v>
      </c>
      <c r="I21" t="s">
        <v>953</v>
      </c>
      <c r="J21" t="s">
        <v>954</v>
      </c>
      <c r="K21" t="s">
        <v>955</v>
      </c>
      <c r="L21">
        <v>1368</v>
      </c>
      <c r="N21">
        <v>1011</v>
      </c>
      <c r="O21" t="s">
        <v>940</v>
      </c>
      <c r="P21" t="s">
        <v>940</v>
      </c>
      <c r="Q21">
        <v>1</v>
      </c>
      <c r="W21">
        <v>0</v>
      </c>
      <c r="X21">
        <v>-2035346383</v>
      </c>
      <c r="Y21">
        <f t="shared" si="7"/>
        <v>0.35200000000000004</v>
      </c>
      <c r="AA21">
        <v>0</v>
      </c>
      <c r="AB21">
        <v>1441.39</v>
      </c>
      <c r="AC21">
        <v>450.44</v>
      </c>
      <c r="AD21">
        <v>0</v>
      </c>
      <c r="AE21">
        <v>0</v>
      </c>
      <c r="AF21">
        <v>119.92</v>
      </c>
      <c r="AG21">
        <v>12.62</v>
      </c>
      <c r="AH21">
        <v>0</v>
      </c>
      <c r="AI21">
        <v>1</v>
      </c>
      <c r="AJ21">
        <v>11.48</v>
      </c>
      <c r="AK21">
        <v>34.090000000000003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0.32</v>
      </c>
      <c r="AU21" t="s">
        <v>20</v>
      </c>
      <c r="AV21">
        <v>0</v>
      </c>
      <c r="AW21">
        <v>2</v>
      </c>
      <c r="AX21">
        <v>50418722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ROUND(Y21*Source!I31*DO21,9)</f>
        <v>0</v>
      </c>
      <c r="CX21">
        <f>ROUND(Y21*Source!I31,9)</f>
        <v>40.128</v>
      </c>
      <c r="CY21">
        <f>AB21</f>
        <v>1441.39</v>
      </c>
      <c r="CZ21">
        <f>AF21</f>
        <v>119.92</v>
      </c>
      <c r="DA21">
        <f>AJ21</f>
        <v>11.48</v>
      </c>
      <c r="DB21">
        <f t="shared" si="8"/>
        <v>42.207000000000001</v>
      </c>
      <c r="DC21">
        <f t="shared" si="9"/>
        <v>4.444</v>
      </c>
      <c r="DD21" t="s">
        <v>3</v>
      </c>
      <c r="DE21" t="s">
        <v>3</v>
      </c>
      <c r="DF21">
        <f t="shared" si="3"/>
        <v>0</v>
      </c>
      <c r="DG21">
        <f>ROUND(ROUND(AF21*AJ21,2)*CX21,2)</f>
        <v>55243.42</v>
      </c>
      <c r="DH21">
        <f>ROUND(ROUND(AG21*AK21,2)*CX21,2)</f>
        <v>17263.87</v>
      </c>
      <c r="DI21">
        <f t="shared" si="4"/>
        <v>0</v>
      </c>
      <c r="DJ21">
        <f>DG21</f>
        <v>55243.42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ROW(Source!A31)</f>
        <v>31</v>
      </c>
      <c r="B22">
        <v>50417531</v>
      </c>
      <c r="C22">
        <v>50418709</v>
      </c>
      <c r="D22">
        <v>46170905</v>
      </c>
      <c r="E22">
        <v>1</v>
      </c>
      <c r="F22">
        <v>1</v>
      </c>
      <c r="G22">
        <v>30570983</v>
      </c>
      <c r="H22">
        <v>2</v>
      </c>
      <c r="I22" t="s">
        <v>956</v>
      </c>
      <c r="J22" t="s">
        <v>957</v>
      </c>
      <c r="K22" t="s">
        <v>958</v>
      </c>
      <c r="L22">
        <v>1368</v>
      </c>
      <c r="N22">
        <v>1011</v>
      </c>
      <c r="O22" t="s">
        <v>940</v>
      </c>
      <c r="P22" t="s">
        <v>940</v>
      </c>
      <c r="Q22">
        <v>1</v>
      </c>
      <c r="W22">
        <v>0</v>
      </c>
      <c r="X22">
        <v>-799405396</v>
      </c>
      <c r="Y22">
        <f t="shared" si="7"/>
        <v>0.60500000000000009</v>
      </c>
      <c r="AA22">
        <v>0</v>
      </c>
      <c r="AB22">
        <v>225.12</v>
      </c>
      <c r="AC22">
        <v>0</v>
      </c>
      <c r="AD22">
        <v>0</v>
      </c>
      <c r="AE22">
        <v>0</v>
      </c>
      <c r="AF22">
        <v>25.75</v>
      </c>
      <c r="AG22">
        <v>0</v>
      </c>
      <c r="AH22">
        <v>0</v>
      </c>
      <c r="AI22">
        <v>1</v>
      </c>
      <c r="AJ22">
        <v>8.35</v>
      </c>
      <c r="AK22">
        <v>34.090000000000003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0.55000000000000004</v>
      </c>
      <c r="AU22" t="s">
        <v>20</v>
      </c>
      <c r="AV22">
        <v>0</v>
      </c>
      <c r="AW22">
        <v>2</v>
      </c>
      <c r="AX22">
        <v>50418723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ROUND(Y22*Source!I31*DO22,9)</f>
        <v>0</v>
      </c>
      <c r="CX22">
        <f>ROUND(Y22*Source!I31,9)</f>
        <v>68.97</v>
      </c>
      <c r="CY22">
        <f>AB22</f>
        <v>225.12</v>
      </c>
      <c r="CZ22">
        <f>AF22</f>
        <v>25.75</v>
      </c>
      <c r="DA22">
        <f>AJ22</f>
        <v>8.35</v>
      </c>
      <c r="DB22">
        <f t="shared" si="8"/>
        <v>15.576000000000001</v>
      </c>
      <c r="DC22">
        <f t="shared" si="9"/>
        <v>0</v>
      </c>
      <c r="DD22" t="s">
        <v>3</v>
      </c>
      <c r="DE22" t="s">
        <v>3</v>
      </c>
      <c r="DF22">
        <f t="shared" si="3"/>
        <v>0</v>
      </c>
      <c r="DG22">
        <f>ROUND(ROUND(AF22*AJ22,2)*CX22,2)</f>
        <v>14829.24</v>
      </c>
      <c r="DH22">
        <f>ROUND(ROUND(AG22*AK22,2)*CX22,2)</f>
        <v>0</v>
      </c>
      <c r="DI22">
        <f t="shared" si="4"/>
        <v>0</v>
      </c>
      <c r="DJ22">
        <f>DG22</f>
        <v>14829.24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ROW(Source!A31)</f>
        <v>31</v>
      </c>
      <c r="B23">
        <v>50417531</v>
      </c>
      <c r="C23">
        <v>50418709</v>
      </c>
      <c r="D23">
        <v>31110524</v>
      </c>
      <c r="E23">
        <v>1</v>
      </c>
      <c r="F23">
        <v>1</v>
      </c>
      <c r="G23">
        <v>30570983</v>
      </c>
      <c r="H23">
        <v>3</v>
      </c>
      <c r="I23" t="s">
        <v>959</v>
      </c>
      <c r="J23" t="s">
        <v>960</v>
      </c>
      <c r="K23" t="s">
        <v>961</v>
      </c>
      <c r="L23">
        <v>1339</v>
      </c>
      <c r="N23">
        <v>1007</v>
      </c>
      <c r="O23" t="s">
        <v>66</v>
      </c>
      <c r="P23" t="s">
        <v>66</v>
      </c>
      <c r="Q23">
        <v>1</v>
      </c>
      <c r="W23">
        <v>0</v>
      </c>
      <c r="X23">
        <v>358510484</v>
      </c>
      <c r="Y23">
        <f>AT23</f>
        <v>2.6100000000000002E-2</v>
      </c>
      <c r="AA23">
        <v>612.99</v>
      </c>
      <c r="AB23">
        <v>0</v>
      </c>
      <c r="AC23">
        <v>0</v>
      </c>
      <c r="AD23">
        <v>0</v>
      </c>
      <c r="AE23">
        <v>53.57</v>
      </c>
      <c r="AF23">
        <v>0</v>
      </c>
      <c r="AG23">
        <v>0</v>
      </c>
      <c r="AH23">
        <v>0</v>
      </c>
      <c r="AI23">
        <v>11.42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2.6100000000000002E-2</v>
      </c>
      <c r="AU23" t="s">
        <v>3</v>
      </c>
      <c r="AV23">
        <v>0</v>
      </c>
      <c r="AW23">
        <v>2</v>
      </c>
      <c r="AX23">
        <v>50418724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ROUND(Y23*Source!I31,9)</f>
        <v>2.9754</v>
      </c>
      <c r="CY23">
        <f>AA23</f>
        <v>612.99</v>
      </c>
      <c r="CZ23">
        <f>AE23</f>
        <v>53.57</v>
      </c>
      <c r="DA23">
        <f>AI23</f>
        <v>11.42</v>
      </c>
      <c r="DB23">
        <f>ROUND(ROUND(AT23*CZ23,2),6)</f>
        <v>1.4</v>
      </c>
      <c r="DC23">
        <f>ROUND(ROUND(AT23*AG23,2),6)</f>
        <v>0</v>
      </c>
      <c r="DD23" t="s">
        <v>3</v>
      </c>
      <c r="DE23" t="s">
        <v>3</v>
      </c>
      <c r="DF23">
        <f>ROUND(ROUND(AE23*AI23,2)*CX23,2)</f>
        <v>1820.26</v>
      </c>
      <c r="DG23">
        <f t="shared" ref="DG23:DG32" si="10">ROUND(ROUND(AF23,2)*CX23,2)</f>
        <v>0</v>
      </c>
      <c r="DH23">
        <f t="shared" ref="DH23:DH32" si="11">ROUND(ROUND(AG23,2)*CX23,2)</f>
        <v>0</v>
      </c>
      <c r="DI23">
        <f t="shared" si="4"/>
        <v>0</v>
      </c>
      <c r="DJ23">
        <f>DF23</f>
        <v>1820.26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50417531</v>
      </c>
      <c r="C24">
        <v>50418709</v>
      </c>
      <c r="D24">
        <v>46136155</v>
      </c>
      <c r="E24">
        <v>1</v>
      </c>
      <c r="F24">
        <v>1</v>
      </c>
      <c r="G24">
        <v>30570983</v>
      </c>
      <c r="H24">
        <v>3</v>
      </c>
      <c r="I24" t="s">
        <v>962</v>
      </c>
      <c r="J24" t="s">
        <v>963</v>
      </c>
      <c r="K24" t="s">
        <v>964</v>
      </c>
      <c r="L24">
        <v>1339</v>
      </c>
      <c r="N24">
        <v>1007</v>
      </c>
      <c r="O24" t="s">
        <v>66</v>
      </c>
      <c r="P24" t="s">
        <v>66</v>
      </c>
      <c r="Q24">
        <v>1</v>
      </c>
      <c r="W24">
        <v>0</v>
      </c>
      <c r="X24">
        <v>1949871238</v>
      </c>
      <c r="Y24">
        <f>AT24</f>
        <v>0.1895</v>
      </c>
      <c r="AA24">
        <v>91.73</v>
      </c>
      <c r="AB24">
        <v>0</v>
      </c>
      <c r="AC24">
        <v>0</v>
      </c>
      <c r="AD24">
        <v>0</v>
      </c>
      <c r="AE24">
        <v>5.91</v>
      </c>
      <c r="AF24">
        <v>0</v>
      </c>
      <c r="AG24">
        <v>0</v>
      </c>
      <c r="AH24">
        <v>0</v>
      </c>
      <c r="AI24">
        <v>15.49</v>
      </c>
      <c r="AJ24">
        <v>1</v>
      </c>
      <c r="AK24">
        <v>1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0.1895</v>
      </c>
      <c r="AU24" t="s">
        <v>3</v>
      </c>
      <c r="AV24">
        <v>0</v>
      </c>
      <c r="AW24">
        <v>2</v>
      </c>
      <c r="AX24">
        <v>50418725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ROUND(Y24*Source!I31,9)</f>
        <v>21.603000000000002</v>
      </c>
      <c r="CY24">
        <f>AA24</f>
        <v>91.73</v>
      </c>
      <c r="CZ24">
        <f>AE24</f>
        <v>5.91</v>
      </c>
      <c r="DA24">
        <f>AI24</f>
        <v>15.49</v>
      </c>
      <c r="DB24">
        <f>ROUND(ROUND(AT24*CZ24,2),6)</f>
        <v>1.1200000000000001</v>
      </c>
      <c r="DC24">
        <f>ROUND(ROUND(AT24*AG24,2),6)</f>
        <v>0</v>
      </c>
      <c r="DD24" t="s">
        <v>3</v>
      </c>
      <c r="DE24" t="s">
        <v>3</v>
      </c>
      <c r="DF24">
        <f>ROUND(ROUND(AE24*AI24,2)*CX24,2)</f>
        <v>1977.75</v>
      </c>
      <c r="DG24">
        <f t="shared" si="10"/>
        <v>0</v>
      </c>
      <c r="DH24">
        <f t="shared" si="11"/>
        <v>0</v>
      </c>
      <c r="DI24">
        <f t="shared" si="4"/>
        <v>0</v>
      </c>
      <c r="DJ24">
        <f>DF24</f>
        <v>1977.75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ROW(Source!A91)</f>
        <v>91</v>
      </c>
      <c r="B25">
        <v>50417534</v>
      </c>
      <c r="C25">
        <v>50418799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934</v>
      </c>
      <c r="J25" t="s">
        <v>3</v>
      </c>
      <c r="K25" t="s">
        <v>935</v>
      </c>
      <c r="L25">
        <v>1191</v>
      </c>
      <c r="N25">
        <v>1013</v>
      </c>
      <c r="O25" t="s">
        <v>936</v>
      </c>
      <c r="P25" t="s">
        <v>936</v>
      </c>
      <c r="Q25">
        <v>1</v>
      </c>
      <c r="W25">
        <v>0</v>
      </c>
      <c r="X25">
        <v>476480486</v>
      </c>
      <c r="Y25">
        <f>(AT25*1.1)</f>
        <v>0.93500000000000005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0.85</v>
      </c>
      <c r="AU25" t="s">
        <v>20</v>
      </c>
      <c r="AV25">
        <v>1</v>
      </c>
      <c r="AW25">
        <v>2</v>
      </c>
      <c r="AX25">
        <v>50418807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ROUND(AT25*Source!I91*AH25*AL25,2)</f>
        <v>0</v>
      </c>
      <c r="CV25">
        <f>ROUND(Y25*Source!I91,9)</f>
        <v>81.176699999999997</v>
      </c>
      <c r="CW25">
        <v>0</v>
      </c>
      <c r="CX25">
        <f>ROUND(Y25*Source!I91,9)</f>
        <v>81.176699999999997</v>
      </c>
      <c r="CY25">
        <f>AD25</f>
        <v>0</v>
      </c>
      <c r="CZ25">
        <f>AH25</f>
        <v>0</v>
      </c>
      <c r="DA25">
        <f>AL25</f>
        <v>1</v>
      </c>
      <c r="DB25">
        <f>ROUND((ROUND(AT25*CZ25,2)*1.1),6)</f>
        <v>0</v>
      </c>
      <c r="DC25">
        <f>ROUND((ROUND(AT25*AG25,2)*1.1),6)</f>
        <v>0</v>
      </c>
      <c r="DD25" t="s">
        <v>3</v>
      </c>
      <c r="DE25" t="s">
        <v>3</v>
      </c>
      <c r="DF25">
        <f t="shared" ref="DF25:DF36" si="12">ROUND(ROUND(AE25,2)*CX25,2)</f>
        <v>0</v>
      </c>
      <c r="DG25">
        <f t="shared" si="10"/>
        <v>0</v>
      </c>
      <c r="DH25">
        <f t="shared" si="11"/>
        <v>0</v>
      </c>
      <c r="DI25">
        <f t="shared" si="4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ROW(Source!A91)</f>
        <v>91</v>
      </c>
      <c r="B26">
        <v>50417534</v>
      </c>
      <c r="C26">
        <v>50418799</v>
      </c>
      <c r="D26">
        <v>46170532</v>
      </c>
      <c r="E26">
        <v>1</v>
      </c>
      <c r="F26">
        <v>1</v>
      </c>
      <c r="G26">
        <v>30570983</v>
      </c>
      <c r="H26">
        <v>2</v>
      </c>
      <c r="I26" t="s">
        <v>965</v>
      </c>
      <c r="J26" t="s">
        <v>966</v>
      </c>
      <c r="K26" t="s">
        <v>967</v>
      </c>
      <c r="L26">
        <v>1368</v>
      </c>
      <c r="N26">
        <v>1011</v>
      </c>
      <c r="O26" t="s">
        <v>940</v>
      </c>
      <c r="P26" t="s">
        <v>940</v>
      </c>
      <c r="Q26">
        <v>1</v>
      </c>
      <c r="W26">
        <v>0</v>
      </c>
      <c r="X26">
        <v>1204435003</v>
      </c>
      <c r="Y26">
        <f>(AT26*1.1)</f>
        <v>0.22000000000000003</v>
      </c>
      <c r="AA26">
        <v>0</v>
      </c>
      <c r="AB26">
        <v>34.479999999999997</v>
      </c>
      <c r="AC26">
        <v>12.62</v>
      </c>
      <c r="AD26">
        <v>0</v>
      </c>
      <c r="AE26">
        <v>0</v>
      </c>
      <c r="AF26">
        <v>34.479999999999997</v>
      </c>
      <c r="AG26">
        <v>12.62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0.2</v>
      </c>
      <c r="AU26" t="s">
        <v>20</v>
      </c>
      <c r="AV26">
        <v>0</v>
      </c>
      <c r="AW26">
        <v>2</v>
      </c>
      <c r="AX26">
        <v>50418808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ROUND(Y26*Source!I91*DO26,9)</f>
        <v>0</v>
      </c>
      <c r="CX26">
        <f>ROUND(Y26*Source!I91,9)</f>
        <v>19.1004</v>
      </c>
      <c r="CY26">
        <f>AB26</f>
        <v>34.479999999999997</v>
      </c>
      <c r="CZ26">
        <f>AF26</f>
        <v>34.479999999999997</v>
      </c>
      <c r="DA26">
        <f>AJ26</f>
        <v>1</v>
      </c>
      <c r="DB26">
        <f>ROUND((ROUND(AT26*CZ26,2)*1.1),6)</f>
        <v>7.59</v>
      </c>
      <c r="DC26">
        <f>ROUND((ROUND(AT26*AG26,2)*1.1),6)</f>
        <v>2.7719999999999998</v>
      </c>
      <c r="DD26" t="s">
        <v>3</v>
      </c>
      <c r="DE26" t="s">
        <v>3</v>
      </c>
      <c r="DF26">
        <f t="shared" si="12"/>
        <v>0</v>
      </c>
      <c r="DG26">
        <f t="shared" si="10"/>
        <v>658.58</v>
      </c>
      <c r="DH26">
        <f t="shared" si="11"/>
        <v>241.05</v>
      </c>
      <c r="DI26">
        <f t="shared" si="4"/>
        <v>0</v>
      </c>
      <c r="DJ26">
        <f>DG26</f>
        <v>658.58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ROW(Source!A91)</f>
        <v>91</v>
      </c>
      <c r="B27">
        <v>50417534</v>
      </c>
      <c r="C27">
        <v>50418799</v>
      </c>
      <c r="D27">
        <v>46170907</v>
      </c>
      <c r="E27">
        <v>1</v>
      </c>
      <c r="F27">
        <v>1</v>
      </c>
      <c r="G27">
        <v>30570983</v>
      </c>
      <c r="H27">
        <v>2</v>
      </c>
      <c r="I27" t="s">
        <v>968</v>
      </c>
      <c r="J27" t="s">
        <v>969</v>
      </c>
      <c r="K27" t="s">
        <v>970</v>
      </c>
      <c r="L27">
        <v>1368</v>
      </c>
      <c r="N27">
        <v>1011</v>
      </c>
      <c r="O27" t="s">
        <v>940</v>
      </c>
      <c r="P27" t="s">
        <v>940</v>
      </c>
      <c r="Q27">
        <v>1</v>
      </c>
      <c r="W27">
        <v>0</v>
      </c>
      <c r="X27">
        <v>400603624</v>
      </c>
      <c r="Y27">
        <f>(AT27*1.1)</f>
        <v>0.44000000000000006</v>
      </c>
      <c r="AA27">
        <v>0</v>
      </c>
      <c r="AB27">
        <v>0.2</v>
      </c>
      <c r="AC27">
        <v>0</v>
      </c>
      <c r="AD27">
        <v>0</v>
      </c>
      <c r="AE27">
        <v>0</v>
      </c>
      <c r="AF27">
        <v>0.2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0.4</v>
      </c>
      <c r="AU27" t="s">
        <v>20</v>
      </c>
      <c r="AV27">
        <v>0</v>
      </c>
      <c r="AW27">
        <v>2</v>
      </c>
      <c r="AX27">
        <v>50418809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ROUND(Y27*Source!I91*DO27,9)</f>
        <v>0</v>
      </c>
      <c r="CX27">
        <f>ROUND(Y27*Source!I91,9)</f>
        <v>38.200800000000001</v>
      </c>
      <c r="CY27">
        <f>AB27</f>
        <v>0.2</v>
      </c>
      <c r="CZ27">
        <f>AF27</f>
        <v>0.2</v>
      </c>
      <c r="DA27">
        <f>AJ27</f>
        <v>1</v>
      </c>
      <c r="DB27">
        <f>ROUND((ROUND(AT27*CZ27,2)*1.1),6)</f>
        <v>8.7999999999999995E-2</v>
      </c>
      <c r="DC27">
        <f>ROUND((ROUND(AT27*AG27,2)*1.1),6)</f>
        <v>0</v>
      </c>
      <c r="DD27" t="s">
        <v>3</v>
      </c>
      <c r="DE27" t="s">
        <v>3</v>
      </c>
      <c r="DF27">
        <f t="shared" si="12"/>
        <v>0</v>
      </c>
      <c r="DG27">
        <f t="shared" si="10"/>
        <v>7.64</v>
      </c>
      <c r="DH27">
        <f t="shared" si="11"/>
        <v>0</v>
      </c>
      <c r="DI27">
        <f t="shared" si="4"/>
        <v>0</v>
      </c>
      <c r="DJ27">
        <f>DG27</f>
        <v>7.64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ROW(Source!A91)</f>
        <v>91</v>
      </c>
      <c r="B28">
        <v>50417534</v>
      </c>
      <c r="C28">
        <v>50418799</v>
      </c>
      <c r="D28">
        <v>46170279</v>
      </c>
      <c r="E28">
        <v>1</v>
      </c>
      <c r="F28">
        <v>1</v>
      </c>
      <c r="G28">
        <v>30570983</v>
      </c>
      <c r="H28">
        <v>2</v>
      </c>
      <c r="I28" t="s">
        <v>971</v>
      </c>
      <c r="J28" t="s">
        <v>972</v>
      </c>
      <c r="K28" t="s">
        <v>973</v>
      </c>
      <c r="L28">
        <v>1368</v>
      </c>
      <c r="N28">
        <v>1011</v>
      </c>
      <c r="O28" t="s">
        <v>940</v>
      </c>
      <c r="P28" t="s">
        <v>940</v>
      </c>
      <c r="Q28">
        <v>1</v>
      </c>
      <c r="W28">
        <v>0</v>
      </c>
      <c r="X28">
        <v>-1918384618</v>
      </c>
      <c r="Y28">
        <f>(AT28*1.1)</f>
        <v>7.7000000000000013E-2</v>
      </c>
      <c r="AA28">
        <v>0</v>
      </c>
      <c r="AB28">
        <v>153.94999999999999</v>
      </c>
      <c r="AC28">
        <v>14.54</v>
      </c>
      <c r="AD28">
        <v>0</v>
      </c>
      <c r="AE28">
        <v>0</v>
      </c>
      <c r="AF28">
        <v>153.94999999999999</v>
      </c>
      <c r="AG28">
        <v>14.54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7.0000000000000007E-2</v>
      </c>
      <c r="AU28" t="s">
        <v>20</v>
      </c>
      <c r="AV28">
        <v>0</v>
      </c>
      <c r="AW28">
        <v>2</v>
      </c>
      <c r="AX28">
        <v>50418810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ROUND(Y28*Source!I91*DO28,9)</f>
        <v>0</v>
      </c>
      <c r="CX28">
        <f>ROUND(Y28*Source!I91,9)</f>
        <v>6.6851399999999996</v>
      </c>
      <c r="CY28">
        <f>AB28</f>
        <v>153.94999999999999</v>
      </c>
      <c r="CZ28">
        <f>AF28</f>
        <v>153.94999999999999</v>
      </c>
      <c r="DA28">
        <f>AJ28</f>
        <v>1</v>
      </c>
      <c r="DB28">
        <f>ROUND((ROUND(AT28*CZ28,2)*1.1),6)</f>
        <v>11.858000000000001</v>
      </c>
      <c r="DC28">
        <f>ROUND((ROUND(AT28*AG28,2)*1.1),6)</f>
        <v>1.1220000000000001</v>
      </c>
      <c r="DD28" t="s">
        <v>3</v>
      </c>
      <c r="DE28" t="s">
        <v>3</v>
      </c>
      <c r="DF28">
        <f t="shared" si="12"/>
        <v>0</v>
      </c>
      <c r="DG28">
        <f t="shared" si="10"/>
        <v>1029.18</v>
      </c>
      <c r="DH28">
        <f t="shared" si="11"/>
        <v>97.2</v>
      </c>
      <c r="DI28">
        <f t="shared" si="4"/>
        <v>0</v>
      </c>
      <c r="DJ28">
        <f>DG28</f>
        <v>1029.18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ROW(Source!A91)</f>
        <v>91</v>
      </c>
      <c r="B29">
        <v>50417534</v>
      </c>
      <c r="C29">
        <v>50418799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944</v>
      </c>
      <c r="J29" t="s">
        <v>3</v>
      </c>
      <c r="K29" t="s">
        <v>945</v>
      </c>
      <c r="L29">
        <v>1344</v>
      </c>
      <c r="N29">
        <v>1008</v>
      </c>
      <c r="O29" t="s">
        <v>946</v>
      </c>
      <c r="P29" t="s">
        <v>946</v>
      </c>
      <c r="Q29">
        <v>1</v>
      </c>
      <c r="W29">
        <v>0</v>
      </c>
      <c r="X29">
        <v>-1180195794</v>
      </c>
      <c r="Y29">
        <f>(AT29*1.1)</f>
        <v>2.2000000000000002E-2</v>
      </c>
      <c r="AA29">
        <v>0</v>
      </c>
      <c r="AB29">
        <v>1</v>
      </c>
      <c r="AC29">
        <v>0</v>
      </c>
      <c r="AD29">
        <v>0</v>
      </c>
      <c r="AE29">
        <v>0</v>
      </c>
      <c r="AF29">
        <v>1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20</v>
      </c>
      <c r="AV29">
        <v>0</v>
      </c>
      <c r="AW29">
        <v>2</v>
      </c>
      <c r="AX29">
        <v>50418811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ROUND(Y29*Source!I91*DO29,9)</f>
        <v>0</v>
      </c>
      <c r="CX29">
        <f>ROUND(Y29*Source!I91,9)</f>
        <v>1.91004</v>
      </c>
      <c r="CY29">
        <f>AB29</f>
        <v>1</v>
      </c>
      <c r="CZ29">
        <f>AF29</f>
        <v>1</v>
      </c>
      <c r="DA29">
        <f>AJ29</f>
        <v>1</v>
      </c>
      <c r="DB29">
        <f>ROUND((ROUND(AT29*CZ29,2)*1.1),6)</f>
        <v>2.1999999999999999E-2</v>
      </c>
      <c r="DC29">
        <f>ROUND((ROUND(AT29*AG29,2)*1.1),6)</f>
        <v>0</v>
      </c>
      <c r="DD29" t="s">
        <v>3</v>
      </c>
      <c r="DE29" t="s">
        <v>3</v>
      </c>
      <c r="DF29">
        <f t="shared" si="12"/>
        <v>0</v>
      </c>
      <c r="DG29">
        <f t="shared" si="10"/>
        <v>1.91</v>
      </c>
      <c r="DH29">
        <f t="shared" si="11"/>
        <v>0</v>
      </c>
      <c r="DI29">
        <f t="shared" si="4"/>
        <v>0</v>
      </c>
      <c r="DJ29">
        <f>DG29</f>
        <v>1.91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ROW(Source!A91)</f>
        <v>91</v>
      </c>
      <c r="B30">
        <v>50417534</v>
      </c>
      <c r="C30">
        <v>50418799</v>
      </c>
      <c r="D30">
        <v>31110605</v>
      </c>
      <c r="E30">
        <v>1</v>
      </c>
      <c r="F30">
        <v>1</v>
      </c>
      <c r="G30">
        <v>30570983</v>
      </c>
      <c r="H30">
        <v>3</v>
      </c>
      <c r="I30" t="s">
        <v>974</v>
      </c>
      <c r="J30" t="s">
        <v>975</v>
      </c>
      <c r="K30" t="s">
        <v>976</v>
      </c>
      <c r="L30">
        <v>1339</v>
      </c>
      <c r="N30">
        <v>1007</v>
      </c>
      <c r="O30" t="s">
        <v>66</v>
      </c>
      <c r="P30" t="s">
        <v>66</v>
      </c>
      <c r="Q30">
        <v>1</v>
      </c>
      <c r="W30">
        <v>0</v>
      </c>
      <c r="X30">
        <v>1942501623</v>
      </c>
      <c r="Y30">
        <f>AT30</f>
        <v>0.15</v>
      </c>
      <c r="AA30">
        <v>7.07</v>
      </c>
      <c r="AB30">
        <v>0</v>
      </c>
      <c r="AC30">
        <v>0</v>
      </c>
      <c r="AD30">
        <v>0</v>
      </c>
      <c r="AE30">
        <v>7.07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0.15</v>
      </c>
      <c r="AU30" t="s">
        <v>3</v>
      </c>
      <c r="AV30">
        <v>0</v>
      </c>
      <c r="AW30">
        <v>2</v>
      </c>
      <c r="AX30">
        <v>50418812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ROUND(Y30*Source!I91,9)</f>
        <v>13.023</v>
      </c>
      <c r="CY30">
        <f>AA30</f>
        <v>7.07</v>
      </c>
      <c r="CZ30">
        <f>AE30</f>
        <v>7.07</v>
      </c>
      <c r="DA30">
        <f>AI30</f>
        <v>1</v>
      </c>
      <c r="DB30">
        <f>ROUND(ROUND(AT30*CZ30,2),6)</f>
        <v>1.06</v>
      </c>
      <c r="DC30">
        <f>ROUND(ROUND(AT30*AG30,2),6)</f>
        <v>0</v>
      </c>
      <c r="DD30" t="s">
        <v>3</v>
      </c>
      <c r="DE30" t="s">
        <v>3</v>
      </c>
      <c r="DF30">
        <f t="shared" si="12"/>
        <v>92.07</v>
      </c>
      <c r="DG30">
        <f t="shared" si="10"/>
        <v>0</v>
      </c>
      <c r="DH30">
        <f t="shared" si="11"/>
        <v>0</v>
      </c>
      <c r="DI30">
        <f t="shared" si="4"/>
        <v>0</v>
      </c>
      <c r="DJ30">
        <f>DF30</f>
        <v>92.07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ROW(Source!A91)</f>
        <v>91</v>
      </c>
      <c r="B31">
        <v>50417534</v>
      </c>
      <c r="C31">
        <v>50418799</v>
      </c>
      <c r="D31">
        <v>46136749</v>
      </c>
      <c r="E31">
        <v>1</v>
      </c>
      <c r="F31">
        <v>1</v>
      </c>
      <c r="G31">
        <v>30570983</v>
      </c>
      <c r="H31">
        <v>3</v>
      </c>
      <c r="I31" t="s">
        <v>158</v>
      </c>
      <c r="J31" t="s">
        <v>160</v>
      </c>
      <c r="K31" t="s">
        <v>159</v>
      </c>
      <c r="L31">
        <v>1339</v>
      </c>
      <c r="N31">
        <v>1007</v>
      </c>
      <c r="O31" t="s">
        <v>66</v>
      </c>
      <c r="P31" t="s">
        <v>66</v>
      </c>
      <c r="Q31">
        <v>1</v>
      </c>
      <c r="W31">
        <v>0</v>
      </c>
      <c r="X31">
        <v>-1708342623</v>
      </c>
      <c r="Y31">
        <f>AT31</f>
        <v>1.1499999999999999</v>
      </c>
      <c r="AA31">
        <v>214.13</v>
      </c>
      <c r="AB31">
        <v>0</v>
      </c>
      <c r="AC31">
        <v>0</v>
      </c>
      <c r="AD31">
        <v>0</v>
      </c>
      <c r="AE31">
        <v>214.13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1.1499999999999999</v>
      </c>
      <c r="AU31" t="s">
        <v>3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ROUND(Y31*Source!I91,9)</f>
        <v>99.843000000000004</v>
      </c>
      <c r="CY31">
        <f>AA31</f>
        <v>214.13</v>
      </c>
      <c r="CZ31">
        <f>AE31</f>
        <v>214.13</v>
      </c>
      <c r="DA31">
        <f>AI31</f>
        <v>1</v>
      </c>
      <c r="DB31">
        <f>ROUND(ROUND(AT31*CZ31,2),6)</f>
        <v>246.25</v>
      </c>
      <c r="DC31">
        <f>ROUND(ROUND(AT31*AG31,2),6)</f>
        <v>0</v>
      </c>
      <c r="DD31" t="s">
        <v>3</v>
      </c>
      <c r="DE31" t="s">
        <v>3</v>
      </c>
      <c r="DF31">
        <f t="shared" si="12"/>
        <v>21379.38</v>
      </c>
      <c r="DG31">
        <f t="shared" si="10"/>
        <v>0</v>
      </c>
      <c r="DH31">
        <f t="shared" si="11"/>
        <v>0</v>
      </c>
      <c r="DI31">
        <f t="shared" si="4"/>
        <v>0</v>
      </c>
      <c r="DJ31">
        <f>DF31</f>
        <v>21379.38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ROW(Source!A92)</f>
        <v>92</v>
      </c>
      <c r="B32">
        <v>50417531</v>
      </c>
      <c r="C32">
        <v>50418799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934</v>
      </c>
      <c r="J32" t="s">
        <v>3</v>
      </c>
      <c r="K32" t="s">
        <v>935</v>
      </c>
      <c r="L32">
        <v>1191</v>
      </c>
      <c r="N32">
        <v>1013</v>
      </c>
      <c r="O32" t="s">
        <v>936</v>
      </c>
      <c r="P32" t="s">
        <v>936</v>
      </c>
      <c r="Q32">
        <v>1</v>
      </c>
      <c r="W32">
        <v>0</v>
      </c>
      <c r="X32">
        <v>476480486</v>
      </c>
      <c r="Y32">
        <f>(AT32*1.1)</f>
        <v>0.93500000000000005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5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0.85</v>
      </c>
      <c r="AU32" t="s">
        <v>20</v>
      </c>
      <c r="AV32">
        <v>1</v>
      </c>
      <c r="AW32">
        <v>2</v>
      </c>
      <c r="AX32">
        <v>50418807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U32">
        <f>ROUND(AT32*Source!I92*AH32*AL32,2)</f>
        <v>0</v>
      </c>
      <c r="CV32">
        <f>ROUND(Y32*Source!I92,9)</f>
        <v>81.176699999999997</v>
      </c>
      <c r="CW32">
        <v>0</v>
      </c>
      <c r="CX32">
        <f>ROUND(Y32*Source!I92,9)</f>
        <v>81.176699999999997</v>
      </c>
      <c r="CY32">
        <f>AD32</f>
        <v>0</v>
      </c>
      <c r="CZ32">
        <f>AH32</f>
        <v>0</v>
      </c>
      <c r="DA32">
        <f>AL32</f>
        <v>1</v>
      </c>
      <c r="DB32">
        <f>ROUND((ROUND(AT32*CZ32,2)*1.1),6)</f>
        <v>0</v>
      </c>
      <c r="DC32">
        <f>ROUND((ROUND(AT32*AG32,2)*1.1),6)</f>
        <v>0</v>
      </c>
      <c r="DD32" t="s">
        <v>3</v>
      </c>
      <c r="DE32" t="s">
        <v>3</v>
      </c>
      <c r="DF32">
        <f t="shared" si="12"/>
        <v>0</v>
      </c>
      <c r="DG32">
        <f t="shared" si="10"/>
        <v>0</v>
      </c>
      <c r="DH32">
        <f t="shared" si="11"/>
        <v>0</v>
      </c>
      <c r="DI32">
        <f t="shared" si="4"/>
        <v>0</v>
      </c>
      <c r="DJ32">
        <f>DI32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ROW(Source!A92)</f>
        <v>92</v>
      </c>
      <c r="B33">
        <v>50417531</v>
      </c>
      <c r="C33">
        <v>50418799</v>
      </c>
      <c r="D33">
        <v>46170532</v>
      </c>
      <c r="E33">
        <v>1</v>
      </c>
      <c r="F33">
        <v>1</v>
      </c>
      <c r="G33">
        <v>30570983</v>
      </c>
      <c r="H33">
        <v>2</v>
      </c>
      <c r="I33" t="s">
        <v>965</v>
      </c>
      <c r="J33" t="s">
        <v>966</v>
      </c>
      <c r="K33" t="s">
        <v>967</v>
      </c>
      <c r="L33">
        <v>1368</v>
      </c>
      <c r="N33">
        <v>1011</v>
      </c>
      <c r="O33" t="s">
        <v>940</v>
      </c>
      <c r="P33" t="s">
        <v>940</v>
      </c>
      <c r="Q33">
        <v>1</v>
      </c>
      <c r="W33">
        <v>0</v>
      </c>
      <c r="X33">
        <v>1204435003</v>
      </c>
      <c r="Y33">
        <f>(AT33*1.1)</f>
        <v>0.22000000000000003</v>
      </c>
      <c r="AA33">
        <v>0</v>
      </c>
      <c r="AB33">
        <v>682.66</v>
      </c>
      <c r="AC33">
        <v>450.44</v>
      </c>
      <c r="AD33">
        <v>0</v>
      </c>
      <c r="AE33">
        <v>0</v>
      </c>
      <c r="AF33">
        <v>34.479999999999997</v>
      </c>
      <c r="AG33">
        <v>12.62</v>
      </c>
      <c r="AH33">
        <v>0</v>
      </c>
      <c r="AI33">
        <v>1</v>
      </c>
      <c r="AJ33">
        <v>18.91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0.2</v>
      </c>
      <c r="AU33" t="s">
        <v>20</v>
      </c>
      <c r="AV33">
        <v>0</v>
      </c>
      <c r="AW33">
        <v>2</v>
      </c>
      <c r="AX33">
        <v>50418808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ROUND(Y33*Source!I92*DO33,9)</f>
        <v>0</v>
      </c>
      <c r="CX33">
        <f>ROUND(Y33*Source!I92,9)</f>
        <v>19.1004</v>
      </c>
      <c r="CY33">
        <f>AB33</f>
        <v>682.66</v>
      </c>
      <c r="CZ33">
        <f>AF33</f>
        <v>34.479999999999997</v>
      </c>
      <c r="DA33">
        <f>AJ33</f>
        <v>18.91</v>
      </c>
      <c r="DB33">
        <f>ROUND((ROUND(AT33*CZ33,2)*1.1),6)</f>
        <v>7.59</v>
      </c>
      <c r="DC33">
        <f>ROUND((ROUND(AT33*AG33,2)*1.1),6)</f>
        <v>2.7719999999999998</v>
      </c>
      <c r="DD33" t="s">
        <v>3</v>
      </c>
      <c r="DE33" t="s">
        <v>3</v>
      </c>
      <c r="DF33">
        <f t="shared" si="12"/>
        <v>0</v>
      </c>
      <c r="DG33">
        <f>ROUND(ROUND(AF33*AJ33,2)*CX33,2)</f>
        <v>12453.84</v>
      </c>
      <c r="DH33">
        <f>ROUND(ROUND(AG33*AK33,2)*CX33,2)</f>
        <v>8217.3700000000008</v>
      </c>
      <c r="DI33">
        <f t="shared" si="4"/>
        <v>0</v>
      </c>
      <c r="DJ33">
        <f>DG33</f>
        <v>12453.84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ROW(Source!A92)</f>
        <v>92</v>
      </c>
      <c r="B34">
        <v>50417531</v>
      </c>
      <c r="C34">
        <v>50418799</v>
      </c>
      <c r="D34">
        <v>46170907</v>
      </c>
      <c r="E34">
        <v>1</v>
      </c>
      <c r="F34">
        <v>1</v>
      </c>
      <c r="G34">
        <v>30570983</v>
      </c>
      <c r="H34">
        <v>2</v>
      </c>
      <c r="I34" t="s">
        <v>968</v>
      </c>
      <c r="J34" t="s">
        <v>969</v>
      </c>
      <c r="K34" t="s">
        <v>970</v>
      </c>
      <c r="L34">
        <v>1368</v>
      </c>
      <c r="N34">
        <v>1011</v>
      </c>
      <c r="O34" t="s">
        <v>940</v>
      </c>
      <c r="P34" t="s">
        <v>940</v>
      </c>
      <c r="Q34">
        <v>1</v>
      </c>
      <c r="W34">
        <v>0</v>
      </c>
      <c r="X34">
        <v>400603624</v>
      </c>
      <c r="Y34">
        <f>(AT34*1.1)</f>
        <v>0.44000000000000006</v>
      </c>
      <c r="AA34">
        <v>0</v>
      </c>
      <c r="AB34">
        <v>1.73</v>
      </c>
      <c r="AC34">
        <v>0</v>
      </c>
      <c r="AD34">
        <v>0</v>
      </c>
      <c r="AE34">
        <v>0</v>
      </c>
      <c r="AF34">
        <v>0.2</v>
      </c>
      <c r="AG34">
        <v>0</v>
      </c>
      <c r="AH34">
        <v>0</v>
      </c>
      <c r="AI34">
        <v>1</v>
      </c>
      <c r="AJ34">
        <v>8.25</v>
      </c>
      <c r="AK34">
        <v>34.090000000000003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0.4</v>
      </c>
      <c r="AU34" t="s">
        <v>20</v>
      </c>
      <c r="AV34">
        <v>0</v>
      </c>
      <c r="AW34">
        <v>2</v>
      </c>
      <c r="AX34">
        <v>50418809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ROUND(Y34*Source!I92*DO34,9)</f>
        <v>0</v>
      </c>
      <c r="CX34">
        <f>ROUND(Y34*Source!I92,9)</f>
        <v>38.200800000000001</v>
      </c>
      <c r="CY34">
        <f>AB34</f>
        <v>1.73</v>
      </c>
      <c r="CZ34">
        <f>AF34</f>
        <v>0.2</v>
      </c>
      <c r="DA34">
        <f>AJ34</f>
        <v>8.25</v>
      </c>
      <c r="DB34">
        <f>ROUND((ROUND(AT34*CZ34,2)*1.1),6)</f>
        <v>8.7999999999999995E-2</v>
      </c>
      <c r="DC34">
        <f>ROUND((ROUND(AT34*AG34,2)*1.1),6)</f>
        <v>0</v>
      </c>
      <c r="DD34" t="s">
        <v>3</v>
      </c>
      <c r="DE34" t="s">
        <v>3</v>
      </c>
      <c r="DF34">
        <f t="shared" si="12"/>
        <v>0</v>
      </c>
      <c r="DG34">
        <f>ROUND(ROUND(AF34*AJ34,2)*CX34,2)</f>
        <v>63.03</v>
      </c>
      <c r="DH34">
        <f>ROUND(ROUND(AG34*AK34,2)*CX34,2)</f>
        <v>0</v>
      </c>
      <c r="DI34">
        <f t="shared" si="4"/>
        <v>0</v>
      </c>
      <c r="DJ34">
        <f>DG34</f>
        <v>63.03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ROW(Source!A92)</f>
        <v>92</v>
      </c>
      <c r="B35">
        <v>50417531</v>
      </c>
      <c r="C35">
        <v>50418799</v>
      </c>
      <c r="D35">
        <v>46170279</v>
      </c>
      <c r="E35">
        <v>1</v>
      </c>
      <c r="F35">
        <v>1</v>
      </c>
      <c r="G35">
        <v>30570983</v>
      </c>
      <c r="H35">
        <v>2</v>
      </c>
      <c r="I35" t="s">
        <v>971</v>
      </c>
      <c r="J35" t="s">
        <v>972</v>
      </c>
      <c r="K35" t="s">
        <v>973</v>
      </c>
      <c r="L35">
        <v>1368</v>
      </c>
      <c r="N35">
        <v>1011</v>
      </c>
      <c r="O35" t="s">
        <v>940</v>
      </c>
      <c r="P35" t="s">
        <v>940</v>
      </c>
      <c r="Q35">
        <v>1</v>
      </c>
      <c r="W35">
        <v>0</v>
      </c>
      <c r="X35">
        <v>-1918384618</v>
      </c>
      <c r="Y35">
        <f>(AT35*1.1)</f>
        <v>7.7000000000000013E-2</v>
      </c>
      <c r="AA35">
        <v>0</v>
      </c>
      <c r="AB35">
        <v>1964.85</v>
      </c>
      <c r="AC35">
        <v>518.97</v>
      </c>
      <c r="AD35">
        <v>0</v>
      </c>
      <c r="AE35">
        <v>0</v>
      </c>
      <c r="AF35">
        <v>153.94999999999999</v>
      </c>
      <c r="AG35">
        <v>14.54</v>
      </c>
      <c r="AH35">
        <v>0</v>
      </c>
      <c r="AI35">
        <v>1</v>
      </c>
      <c r="AJ35">
        <v>12.19</v>
      </c>
      <c r="AK35">
        <v>34.090000000000003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7.0000000000000007E-2</v>
      </c>
      <c r="AU35" t="s">
        <v>20</v>
      </c>
      <c r="AV35">
        <v>0</v>
      </c>
      <c r="AW35">
        <v>2</v>
      </c>
      <c r="AX35">
        <v>50418810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ROUND(Y35*Source!I92*DO35,9)</f>
        <v>0</v>
      </c>
      <c r="CX35">
        <f>ROUND(Y35*Source!I92,9)</f>
        <v>6.6851399999999996</v>
      </c>
      <c r="CY35">
        <f>AB35</f>
        <v>1964.85</v>
      </c>
      <c r="CZ35">
        <f>AF35</f>
        <v>153.94999999999999</v>
      </c>
      <c r="DA35">
        <f>AJ35</f>
        <v>12.19</v>
      </c>
      <c r="DB35">
        <f>ROUND((ROUND(AT35*CZ35,2)*1.1),6)</f>
        <v>11.858000000000001</v>
      </c>
      <c r="DC35">
        <f>ROUND((ROUND(AT35*AG35,2)*1.1),6)</f>
        <v>1.1220000000000001</v>
      </c>
      <c r="DD35" t="s">
        <v>3</v>
      </c>
      <c r="DE35" t="s">
        <v>3</v>
      </c>
      <c r="DF35">
        <f t="shared" si="12"/>
        <v>0</v>
      </c>
      <c r="DG35">
        <f>ROUND(ROUND(AF35*AJ35,2)*CX35,2)</f>
        <v>12545.67</v>
      </c>
      <c r="DH35">
        <f>ROUND(ROUND(AG35*AK35,2)*CX35,2)</f>
        <v>3313.62</v>
      </c>
      <c r="DI35">
        <f t="shared" si="4"/>
        <v>0</v>
      </c>
      <c r="DJ35">
        <f>DG35</f>
        <v>12545.67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ROW(Source!A92)</f>
        <v>92</v>
      </c>
      <c r="B36">
        <v>50417531</v>
      </c>
      <c r="C36">
        <v>50418799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944</v>
      </c>
      <c r="J36" t="s">
        <v>3</v>
      </c>
      <c r="K36" t="s">
        <v>945</v>
      </c>
      <c r="L36">
        <v>1344</v>
      </c>
      <c r="N36">
        <v>1008</v>
      </c>
      <c r="O36" t="s">
        <v>946</v>
      </c>
      <c r="P36" t="s">
        <v>946</v>
      </c>
      <c r="Q36">
        <v>1</v>
      </c>
      <c r="W36">
        <v>0</v>
      </c>
      <c r="X36">
        <v>-1180195794</v>
      </c>
      <c r="Y36">
        <f>(AT36*1.1)</f>
        <v>2.2000000000000002E-2</v>
      </c>
      <c r="AA36">
        <v>0</v>
      </c>
      <c r="AB36">
        <v>1.05</v>
      </c>
      <c r="AC36">
        <v>0</v>
      </c>
      <c r="AD36">
        <v>0</v>
      </c>
      <c r="AE36">
        <v>0</v>
      </c>
      <c r="AF36">
        <v>1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5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0.02</v>
      </c>
      <c r="AU36" t="s">
        <v>20</v>
      </c>
      <c r="AV36">
        <v>0</v>
      </c>
      <c r="AW36">
        <v>2</v>
      </c>
      <c r="AX36">
        <v>50418811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ROUND(Y36*Source!I92*DO36,9)</f>
        <v>0</v>
      </c>
      <c r="CX36">
        <f>ROUND(Y36*Source!I92,9)</f>
        <v>1.91004</v>
      </c>
      <c r="CY36">
        <f>AB36</f>
        <v>1.05</v>
      </c>
      <c r="CZ36">
        <f>AF36</f>
        <v>1</v>
      </c>
      <c r="DA36">
        <f>AJ36</f>
        <v>1</v>
      </c>
      <c r="DB36">
        <f>ROUND((ROUND(AT36*CZ36,2)*1.1),6)</f>
        <v>2.1999999999999999E-2</v>
      </c>
      <c r="DC36">
        <f>ROUND((ROUND(AT36*AG36,2)*1.1),6)</f>
        <v>0</v>
      </c>
      <c r="DD36" t="s">
        <v>3</v>
      </c>
      <c r="DE36" t="s">
        <v>3</v>
      </c>
      <c r="DF36">
        <f t="shared" si="12"/>
        <v>0</v>
      </c>
      <c r="DG36">
        <f t="shared" ref="DG36:DG58" si="13">ROUND(ROUND(AF36,2)*CX36,2)</f>
        <v>1.91</v>
      </c>
      <c r="DH36">
        <f t="shared" ref="DH36:DH58" si="14">ROUND(ROUND(AG36,2)*CX36,2)</f>
        <v>0</v>
      </c>
      <c r="DI36">
        <f t="shared" si="4"/>
        <v>0</v>
      </c>
      <c r="DJ36">
        <f>DG36</f>
        <v>1.91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ROW(Source!A92)</f>
        <v>92</v>
      </c>
      <c r="B37">
        <v>50417531</v>
      </c>
      <c r="C37">
        <v>50418799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974</v>
      </c>
      <c r="J37" t="s">
        <v>975</v>
      </c>
      <c r="K37" t="s">
        <v>976</v>
      </c>
      <c r="L37">
        <v>1339</v>
      </c>
      <c r="N37">
        <v>1007</v>
      </c>
      <c r="O37" t="s">
        <v>66</v>
      </c>
      <c r="P37" t="s">
        <v>66</v>
      </c>
      <c r="Q37">
        <v>1</v>
      </c>
      <c r="W37">
        <v>0</v>
      </c>
      <c r="X37">
        <v>1942501623</v>
      </c>
      <c r="Y37">
        <f>AT37</f>
        <v>0.15</v>
      </c>
      <c r="AA37">
        <v>42.55</v>
      </c>
      <c r="AB37">
        <v>0</v>
      </c>
      <c r="AC37">
        <v>0</v>
      </c>
      <c r="AD37">
        <v>0</v>
      </c>
      <c r="AE37">
        <v>7.07</v>
      </c>
      <c r="AF37">
        <v>0</v>
      </c>
      <c r="AG37">
        <v>0</v>
      </c>
      <c r="AH37">
        <v>0</v>
      </c>
      <c r="AI37">
        <v>6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0.15</v>
      </c>
      <c r="AU37" t="s">
        <v>3</v>
      </c>
      <c r="AV37">
        <v>0</v>
      </c>
      <c r="AW37">
        <v>2</v>
      </c>
      <c r="AX37">
        <v>50418812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ROUND(Y37*Source!I92,9)</f>
        <v>13.023</v>
      </c>
      <c r="CY37">
        <f>AA37</f>
        <v>42.55</v>
      </c>
      <c r="CZ37">
        <f>AE37</f>
        <v>7.07</v>
      </c>
      <c r="DA37">
        <f>AI37</f>
        <v>6</v>
      </c>
      <c r="DB37">
        <f>ROUND(ROUND(AT37*CZ37,2),6)</f>
        <v>1.06</v>
      </c>
      <c r="DC37">
        <f>ROUND(ROUND(AT37*AG37,2),6)</f>
        <v>0</v>
      </c>
      <c r="DD37" t="s">
        <v>3</v>
      </c>
      <c r="DE37" t="s">
        <v>3</v>
      </c>
      <c r="DF37">
        <f>ROUND(ROUND(AE37*AI37,2)*CX37,2)</f>
        <v>552.44000000000005</v>
      </c>
      <c r="DG37">
        <f t="shared" si="13"/>
        <v>0</v>
      </c>
      <c r="DH37">
        <f t="shared" si="14"/>
        <v>0</v>
      </c>
      <c r="DI37">
        <f t="shared" si="4"/>
        <v>0</v>
      </c>
      <c r="DJ37">
        <f>DF37</f>
        <v>552.44000000000005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ROW(Source!A92)</f>
        <v>92</v>
      </c>
      <c r="B38">
        <v>50417531</v>
      </c>
      <c r="C38">
        <v>50418799</v>
      </c>
      <c r="D38">
        <v>46136749</v>
      </c>
      <c r="E38">
        <v>1</v>
      </c>
      <c r="F38">
        <v>1</v>
      </c>
      <c r="G38">
        <v>30570983</v>
      </c>
      <c r="H38">
        <v>3</v>
      </c>
      <c r="I38" t="s">
        <v>158</v>
      </c>
      <c r="J38" t="s">
        <v>160</v>
      </c>
      <c r="K38" t="s">
        <v>159</v>
      </c>
      <c r="L38">
        <v>1339</v>
      </c>
      <c r="N38">
        <v>1007</v>
      </c>
      <c r="O38" t="s">
        <v>66</v>
      </c>
      <c r="P38" t="s">
        <v>66</v>
      </c>
      <c r="Q38">
        <v>1</v>
      </c>
      <c r="W38">
        <v>0</v>
      </c>
      <c r="X38">
        <v>-1708342623</v>
      </c>
      <c r="Y38">
        <f>AT38</f>
        <v>1.1499999999999999</v>
      </c>
      <c r="AA38">
        <v>3058.36</v>
      </c>
      <c r="AB38">
        <v>0</v>
      </c>
      <c r="AC38">
        <v>0</v>
      </c>
      <c r="AD38">
        <v>0</v>
      </c>
      <c r="AE38">
        <v>214.13</v>
      </c>
      <c r="AF38">
        <v>0</v>
      </c>
      <c r="AG38">
        <v>0</v>
      </c>
      <c r="AH38">
        <v>0</v>
      </c>
      <c r="AI38">
        <v>14.24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1.1499999999999999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ROUND(Y38*Source!I92,9)</f>
        <v>99.843000000000004</v>
      </c>
      <c r="CY38">
        <f>AA38</f>
        <v>3058.36</v>
      </c>
      <c r="CZ38">
        <f>AE38</f>
        <v>214.13</v>
      </c>
      <c r="DA38">
        <f>AI38</f>
        <v>14.24</v>
      </c>
      <c r="DB38">
        <f>ROUND(ROUND(AT38*CZ38,2),6)</f>
        <v>246.25</v>
      </c>
      <c r="DC38">
        <f>ROUND(ROUND(AT38*AG38,2),6)</f>
        <v>0</v>
      </c>
      <c r="DD38" t="s">
        <v>3</v>
      </c>
      <c r="DE38" t="s">
        <v>3</v>
      </c>
      <c r="DF38">
        <f>ROUND(ROUND(AE38*AI38,2)*CX38,2)</f>
        <v>304442.27</v>
      </c>
      <c r="DG38">
        <f t="shared" si="13"/>
        <v>0</v>
      </c>
      <c r="DH38">
        <f t="shared" si="14"/>
        <v>0</v>
      </c>
      <c r="DI38">
        <f t="shared" si="4"/>
        <v>0</v>
      </c>
      <c r="DJ38">
        <f>DF38</f>
        <v>304442.27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ROW(Source!A107)</f>
        <v>107</v>
      </c>
      <c r="B39">
        <v>50417534</v>
      </c>
      <c r="C39">
        <v>50418864</v>
      </c>
      <c r="D39">
        <v>30589667</v>
      </c>
      <c r="E39">
        <v>1</v>
      </c>
      <c r="F39">
        <v>1</v>
      </c>
      <c r="G39">
        <v>30570983</v>
      </c>
      <c r="H39">
        <v>3</v>
      </c>
      <c r="I39" t="s">
        <v>175</v>
      </c>
      <c r="J39" t="s">
        <v>177</v>
      </c>
      <c r="K39" t="s">
        <v>176</v>
      </c>
      <c r="L39">
        <v>1339</v>
      </c>
      <c r="N39">
        <v>1007</v>
      </c>
      <c r="O39" t="s">
        <v>66</v>
      </c>
      <c r="P39" t="s">
        <v>66</v>
      </c>
      <c r="Q39">
        <v>1</v>
      </c>
      <c r="W39">
        <v>0</v>
      </c>
      <c r="X39">
        <v>-737006202</v>
      </c>
      <c r="Y39">
        <f>AT39</f>
        <v>102</v>
      </c>
      <c r="AA39">
        <v>604.5</v>
      </c>
      <c r="AB39">
        <v>0</v>
      </c>
      <c r="AC39">
        <v>0</v>
      </c>
      <c r="AD39">
        <v>0</v>
      </c>
      <c r="AE39">
        <v>604.5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102</v>
      </c>
      <c r="AU39" t="s">
        <v>3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ROUND(Y39*Source!I107,9)</f>
        <v>22.988759999999999</v>
      </c>
      <c r="CY39">
        <f>AA39</f>
        <v>604.5</v>
      </c>
      <c r="CZ39">
        <f>AE39</f>
        <v>604.5</v>
      </c>
      <c r="DA39">
        <f>AI39</f>
        <v>1</v>
      </c>
      <c r="DB39">
        <f>ROUND(ROUND(AT39*CZ39,2),6)</f>
        <v>61659</v>
      </c>
      <c r="DC39">
        <f>ROUND(ROUND(AT39*AG39,2),6)</f>
        <v>0</v>
      </c>
      <c r="DD39" t="s">
        <v>3</v>
      </c>
      <c r="DE39" t="s">
        <v>3</v>
      </c>
      <c r="DF39">
        <f>ROUND(ROUND(AE39,2)*CX39,2)</f>
        <v>13896.71</v>
      </c>
      <c r="DG39">
        <f t="shared" si="13"/>
        <v>0</v>
      </c>
      <c r="DH39">
        <f t="shared" si="14"/>
        <v>0</v>
      </c>
      <c r="DI39">
        <f t="shared" si="4"/>
        <v>0</v>
      </c>
      <c r="DJ39">
        <f>DF39</f>
        <v>13896.71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ROW(Source!A108)</f>
        <v>108</v>
      </c>
      <c r="B40">
        <v>50417531</v>
      </c>
      <c r="C40">
        <v>50418864</v>
      </c>
      <c r="D40">
        <v>30589667</v>
      </c>
      <c r="E40">
        <v>1</v>
      </c>
      <c r="F40">
        <v>1</v>
      </c>
      <c r="G40">
        <v>30570983</v>
      </c>
      <c r="H40">
        <v>3</v>
      </c>
      <c r="I40" t="s">
        <v>175</v>
      </c>
      <c r="J40" t="s">
        <v>177</v>
      </c>
      <c r="K40" t="s">
        <v>176</v>
      </c>
      <c r="L40">
        <v>1339</v>
      </c>
      <c r="N40">
        <v>1007</v>
      </c>
      <c r="O40" t="s">
        <v>66</v>
      </c>
      <c r="P40" t="s">
        <v>66</v>
      </c>
      <c r="Q40">
        <v>1</v>
      </c>
      <c r="W40">
        <v>0</v>
      </c>
      <c r="X40">
        <v>-737006202</v>
      </c>
      <c r="Y40">
        <f>AT40</f>
        <v>102</v>
      </c>
      <c r="AA40">
        <v>4886.79</v>
      </c>
      <c r="AB40">
        <v>0</v>
      </c>
      <c r="AC40">
        <v>0</v>
      </c>
      <c r="AD40">
        <v>0</v>
      </c>
      <c r="AE40">
        <v>604.5</v>
      </c>
      <c r="AF40">
        <v>0</v>
      </c>
      <c r="AG40">
        <v>0</v>
      </c>
      <c r="AH40">
        <v>0</v>
      </c>
      <c r="AI40">
        <v>7.91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102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ROUND(Y40*Source!I108,9)</f>
        <v>22.988759999999999</v>
      </c>
      <c r="CY40">
        <f>AA40</f>
        <v>4886.79</v>
      </c>
      <c r="CZ40">
        <f>AE40</f>
        <v>604.5</v>
      </c>
      <c r="DA40">
        <f>AI40</f>
        <v>7.91</v>
      </c>
      <c r="DB40">
        <f>ROUND(ROUND(AT40*CZ40,2),6)</f>
        <v>61659</v>
      </c>
      <c r="DC40">
        <f>ROUND(ROUND(AT40*AG40,2),6)</f>
        <v>0</v>
      </c>
      <c r="DD40" t="s">
        <v>3</v>
      </c>
      <c r="DE40" t="s">
        <v>3</v>
      </c>
      <c r="DF40">
        <f>ROUND(ROUND(AE40*AI40,2)*CX40,2)</f>
        <v>109923.05</v>
      </c>
      <c r="DG40">
        <f t="shared" si="13"/>
        <v>0</v>
      </c>
      <c r="DH40">
        <f t="shared" si="14"/>
        <v>0</v>
      </c>
      <c r="DI40">
        <f t="shared" si="4"/>
        <v>0</v>
      </c>
      <c r="DJ40">
        <f>DF40</f>
        <v>109923.05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ROW(Source!A152)</f>
        <v>152</v>
      </c>
      <c r="B41">
        <v>50417534</v>
      </c>
      <c r="C41">
        <v>50418903</v>
      </c>
      <c r="D41">
        <v>40404405</v>
      </c>
      <c r="E41">
        <v>30570983</v>
      </c>
      <c r="F41">
        <v>1</v>
      </c>
      <c r="G41">
        <v>30570983</v>
      </c>
      <c r="H41">
        <v>1</v>
      </c>
      <c r="I41" t="s">
        <v>934</v>
      </c>
      <c r="J41" t="s">
        <v>3</v>
      </c>
      <c r="K41" t="s">
        <v>935</v>
      </c>
      <c r="L41">
        <v>1191</v>
      </c>
      <c r="N41">
        <v>1013</v>
      </c>
      <c r="O41" t="s">
        <v>936</v>
      </c>
      <c r="P41" t="s">
        <v>936</v>
      </c>
      <c r="Q41">
        <v>1</v>
      </c>
      <c r="W41">
        <v>0</v>
      </c>
      <c r="X41">
        <v>476480486</v>
      </c>
      <c r="Y41">
        <f t="shared" ref="Y41:Y47" si="15">(AT41*1.1)</f>
        <v>988.90000000000009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899</v>
      </c>
      <c r="AU41" t="s">
        <v>20</v>
      </c>
      <c r="AV41">
        <v>1</v>
      </c>
      <c r="AW41">
        <v>2</v>
      </c>
      <c r="AX41">
        <v>50418929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ROUND(AT41*Source!I152*AH41*AL41,2)</f>
        <v>0</v>
      </c>
      <c r="CV41">
        <f>ROUND(Y41*Source!I152,9)</f>
        <v>40.465788000000003</v>
      </c>
      <c r="CW41">
        <v>0</v>
      </c>
      <c r="CX41">
        <f>ROUND(Y41*Source!I152,9)</f>
        <v>40.465788000000003</v>
      </c>
      <c r="CY41">
        <f>AD41</f>
        <v>0</v>
      </c>
      <c r="CZ41">
        <f>AH41</f>
        <v>0</v>
      </c>
      <c r="DA41">
        <f>AL41</f>
        <v>1</v>
      </c>
      <c r="DB41">
        <f t="shared" ref="DB41:DB47" si="16">ROUND((ROUND(AT41*CZ41,2)*1.1),6)</f>
        <v>0</v>
      </c>
      <c r="DC41">
        <f t="shared" ref="DC41:DC47" si="17">ROUND((ROUND(AT41*AG41,2)*1.1),6)</f>
        <v>0</v>
      </c>
      <c r="DD41" t="s">
        <v>3</v>
      </c>
      <c r="DE41" t="s">
        <v>3</v>
      </c>
      <c r="DF41">
        <f t="shared" ref="DF41:DF64" si="18">ROUND(ROUND(AE41,2)*CX41,2)</f>
        <v>0</v>
      </c>
      <c r="DG41">
        <f t="shared" si="13"/>
        <v>0</v>
      </c>
      <c r="DH41">
        <f t="shared" si="14"/>
        <v>0</v>
      </c>
      <c r="DI41">
        <f t="shared" si="4"/>
        <v>0</v>
      </c>
      <c r="DJ41">
        <f>DI41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ROW(Source!A152)</f>
        <v>152</v>
      </c>
      <c r="B42">
        <v>50417534</v>
      </c>
      <c r="C42">
        <v>50418903</v>
      </c>
      <c r="D42">
        <v>46170623</v>
      </c>
      <c r="E42">
        <v>1</v>
      </c>
      <c r="F42">
        <v>1</v>
      </c>
      <c r="G42">
        <v>30570983</v>
      </c>
      <c r="H42">
        <v>2</v>
      </c>
      <c r="I42" t="s">
        <v>977</v>
      </c>
      <c r="J42" t="s">
        <v>978</v>
      </c>
      <c r="K42" t="s">
        <v>979</v>
      </c>
      <c r="L42">
        <v>1368</v>
      </c>
      <c r="N42">
        <v>1011</v>
      </c>
      <c r="O42" t="s">
        <v>940</v>
      </c>
      <c r="P42" t="s">
        <v>940</v>
      </c>
      <c r="Q42">
        <v>1</v>
      </c>
      <c r="W42">
        <v>0</v>
      </c>
      <c r="X42">
        <v>831184158</v>
      </c>
      <c r="Y42">
        <f t="shared" si="15"/>
        <v>77</v>
      </c>
      <c r="AA42">
        <v>0</v>
      </c>
      <c r="AB42">
        <v>7.11</v>
      </c>
      <c r="AC42">
        <v>0</v>
      </c>
      <c r="AD42">
        <v>0</v>
      </c>
      <c r="AE42">
        <v>0</v>
      </c>
      <c r="AF42">
        <v>7.11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70</v>
      </c>
      <c r="AU42" t="s">
        <v>20</v>
      </c>
      <c r="AV42">
        <v>0</v>
      </c>
      <c r="AW42">
        <v>2</v>
      </c>
      <c r="AX42">
        <v>50418930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ROUND(Y42*Source!I152*DO42,9)</f>
        <v>0</v>
      </c>
      <c r="CX42">
        <f>ROUND(Y42*Source!I152,9)</f>
        <v>3.1508400000000001</v>
      </c>
      <c r="CY42">
        <f t="shared" ref="CY42:CY47" si="19">AB42</f>
        <v>7.11</v>
      </c>
      <c r="CZ42">
        <f t="shared" ref="CZ42:CZ47" si="20">AF42</f>
        <v>7.11</v>
      </c>
      <c r="DA42">
        <f t="shared" ref="DA42:DA47" si="21">AJ42</f>
        <v>1</v>
      </c>
      <c r="DB42">
        <f t="shared" si="16"/>
        <v>547.47</v>
      </c>
      <c r="DC42">
        <f t="shared" si="17"/>
        <v>0</v>
      </c>
      <c r="DD42" t="s">
        <v>3</v>
      </c>
      <c r="DE42" t="s">
        <v>3</v>
      </c>
      <c r="DF42">
        <f t="shared" si="18"/>
        <v>0</v>
      </c>
      <c r="DG42">
        <f t="shared" si="13"/>
        <v>22.4</v>
      </c>
      <c r="DH42">
        <f t="shared" si="14"/>
        <v>0</v>
      </c>
      <c r="DI42">
        <f t="shared" si="4"/>
        <v>0</v>
      </c>
      <c r="DJ42">
        <f t="shared" ref="DJ42:DJ47" si="22">DG42</f>
        <v>22.4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ROW(Source!A152)</f>
        <v>152</v>
      </c>
      <c r="B43">
        <v>50417534</v>
      </c>
      <c r="C43">
        <v>50418903</v>
      </c>
      <c r="D43">
        <v>46170867</v>
      </c>
      <c r="E43">
        <v>1</v>
      </c>
      <c r="F43">
        <v>1</v>
      </c>
      <c r="G43">
        <v>30570983</v>
      </c>
      <c r="H43">
        <v>2</v>
      </c>
      <c r="I43" t="s">
        <v>980</v>
      </c>
      <c r="J43" t="s">
        <v>981</v>
      </c>
      <c r="K43" t="s">
        <v>982</v>
      </c>
      <c r="L43">
        <v>1368</v>
      </c>
      <c r="N43">
        <v>1011</v>
      </c>
      <c r="O43" t="s">
        <v>940</v>
      </c>
      <c r="P43" t="s">
        <v>940</v>
      </c>
      <c r="Q43">
        <v>1</v>
      </c>
      <c r="W43">
        <v>0</v>
      </c>
      <c r="X43">
        <v>-7781208</v>
      </c>
      <c r="Y43">
        <f t="shared" si="15"/>
        <v>3.762</v>
      </c>
      <c r="AA43">
        <v>0</v>
      </c>
      <c r="AB43">
        <v>83.1</v>
      </c>
      <c r="AC43">
        <v>12.62</v>
      </c>
      <c r="AD43">
        <v>0</v>
      </c>
      <c r="AE43">
        <v>0</v>
      </c>
      <c r="AF43">
        <v>83.1</v>
      </c>
      <c r="AG43">
        <v>12.62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3.42</v>
      </c>
      <c r="AU43" t="s">
        <v>20</v>
      </c>
      <c r="AV43">
        <v>0</v>
      </c>
      <c r="AW43">
        <v>2</v>
      </c>
      <c r="AX43">
        <v>50418931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ROUND(Y43*Source!I152*DO43,9)</f>
        <v>0</v>
      </c>
      <c r="CX43">
        <f>ROUND(Y43*Source!I152,9)</f>
        <v>0.15394104</v>
      </c>
      <c r="CY43">
        <f t="shared" si="19"/>
        <v>83.1</v>
      </c>
      <c r="CZ43">
        <f t="shared" si="20"/>
        <v>83.1</v>
      </c>
      <c r="DA43">
        <f t="shared" si="21"/>
        <v>1</v>
      </c>
      <c r="DB43">
        <f t="shared" si="16"/>
        <v>312.62</v>
      </c>
      <c r="DC43">
        <f t="shared" si="17"/>
        <v>47.475999999999999</v>
      </c>
      <c r="DD43" t="s">
        <v>3</v>
      </c>
      <c r="DE43" t="s">
        <v>3</v>
      </c>
      <c r="DF43">
        <f t="shared" si="18"/>
        <v>0</v>
      </c>
      <c r="DG43">
        <f t="shared" si="13"/>
        <v>12.79</v>
      </c>
      <c r="DH43">
        <f t="shared" si="14"/>
        <v>1.94</v>
      </c>
      <c r="DI43">
        <f t="shared" si="4"/>
        <v>0</v>
      </c>
      <c r="DJ43">
        <f t="shared" si="22"/>
        <v>12.79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ROW(Source!A152)</f>
        <v>152</v>
      </c>
      <c r="B44">
        <v>50417534</v>
      </c>
      <c r="C44">
        <v>50418903</v>
      </c>
      <c r="D44">
        <v>46170987</v>
      </c>
      <c r="E44">
        <v>1</v>
      </c>
      <c r="F44">
        <v>1</v>
      </c>
      <c r="G44">
        <v>30570983</v>
      </c>
      <c r="H44">
        <v>2</v>
      </c>
      <c r="I44" t="s">
        <v>983</v>
      </c>
      <c r="J44" t="s">
        <v>984</v>
      </c>
      <c r="K44" t="s">
        <v>985</v>
      </c>
      <c r="L44">
        <v>1368</v>
      </c>
      <c r="N44">
        <v>1011</v>
      </c>
      <c r="O44" t="s">
        <v>940</v>
      </c>
      <c r="P44" t="s">
        <v>940</v>
      </c>
      <c r="Q44">
        <v>1</v>
      </c>
      <c r="W44">
        <v>0</v>
      </c>
      <c r="X44">
        <v>1569571613</v>
      </c>
      <c r="Y44">
        <f t="shared" si="15"/>
        <v>2.0240000000000005</v>
      </c>
      <c r="AA44">
        <v>0</v>
      </c>
      <c r="AB44">
        <v>0.45</v>
      </c>
      <c r="AC44">
        <v>0</v>
      </c>
      <c r="AD44">
        <v>0</v>
      </c>
      <c r="AE44">
        <v>0</v>
      </c>
      <c r="AF44">
        <v>0.45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1.84</v>
      </c>
      <c r="AU44" t="s">
        <v>20</v>
      </c>
      <c r="AV44">
        <v>0</v>
      </c>
      <c r="AW44">
        <v>2</v>
      </c>
      <c r="AX44">
        <v>50418933</v>
      </c>
      <c r="AY44">
        <v>1</v>
      </c>
      <c r="AZ44">
        <v>0</v>
      </c>
      <c r="BA44">
        <v>42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ROUND(Y44*Source!I152*DO44,9)</f>
        <v>0</v>
      </c>
      <c r="CX44">
        <f>ROUND(Y44*Source!I152,9)</f>
        <v>8.2822080000000006E-2</v>
      </c>
      <c r="CY44">
        <f t="shared" si="19"/>
        <v>0.45</v>
      </c>
      <c r="CZ44">
        <f t="shared" si="20"/>
        <v>0.45</v>
      </c>
      <c r="DA44">
        <f t="shared" si="21"/>
        <v>1</v>
      </c>
      <c r="DB44">
        <f t="shared" si="16"/>
        <v>0.91300000000000003</v>
      </c>
      <c r="DC44">
        <f t="shared" si="17"/>
        <v>0</v>
      </c>
      <c r="DD44" t="s">
        <v>3</v>
      </c>
      <c r="DE44" t="s">
        <v>3</v>
      </c>
      <c r="DF44">
        <f t="shared" si="18"/>
        <v>0</v>
      </c>
      <c r="DG44">
        <f t="shared" si="13"/>
        <v>0.04</v>
      </c>
      <c r="DH44">
        <f t="shared" si="14"/>
        <v>0</v>
      </c>
      <c r="DI44">
        <f t="shared" si="4"/>
        <v>0</v>
      </c>
      <c r="DJ44">
        <f t="shared" si="22"/>
        <v>0.04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ROW(Source!A152)</f>
        <v>152</v>
      </c>
      <c r="B45">
        <v>50417534</v>
      </c>
      <c r="C45">
        <v>50418903</v>
      </c>
      <c r="D45">
        <v>46170215</v>
      </c>
      <c r="E45">
        <v>1</v>
      </c>
      <c r="F45">
        <v>1</v>
      </c>
      <c r="G45">
        <v>30570983</v>
      </c>
      <c r="H45">
        <v>2</v>
      </c>
      <c r="I45" t="s">
        <v>986</v>
      </c>
      <c r="J45" t="s">
        <v>987</v>
      </c>
      <c r="K45" t="s">
        <v>988</v>
      </c>
      <c r="L45">
        <v>1368</v>
      </c>
      <c r="N45">
        <v>1011</v>
      </c>
      <c r="O45" t="s">
        <v>940</v>
      </c>
      <c r="P45" t="s">
        <v>940</v>
      </c>
      <c r="Q45">
        <v>1</v>
      </c>
      <c r="W45">
        <v>0</v>
      </c>
      <c r="X45">
        <v>922387863</v>
      </c>
      <c r="Y45">
        <f t="shared" si="15"/>
        <v>2.6179999999999999</v>
      </c>
      <c r="AA45">
        <v>0</v>
      </c>
      <c r="AB45">
        <v>179.17</v>
      </c>
      <c r="AC45">
        <v>16.93</v>
      </c>
      <c r="AD45">
        <v>0</v>
      </c>
      <c r="AE45">
        <v>0</v>
      </c>
      <c r="AF45">
        <v>179.17</v>
      </c>
      <c r="AG45">
        <v>16.93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2.38</v>
      </c>
      <c r="AU45" t="s">
        <v>20</v>
      </c>
      <c r="AV45">
        <v>0</v>
      </c>
      <c r="AW45">
        <v>2</v>
      </c>
      <c r="AX45">
        <v>50418932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ROUND(Y45*Source!I152*DO45,9)</f>
        <v>0</v>
      </c>
      <c r="CX45">
        <f>ROUND(Y45*Source!I152,9)</f>
        <v>0.10712856</v>
      </c>
      <c r="CY45">
        <f t="shared" si="19"/>
        <v>179.17</v>
      </c>
      <c r="CZ45">
        <f t="shared" si="20"/>
        <v>179.17</v>
      </c>
      <c r="DA45">
        <f t="shared" si="21"/>
        <v>1</v>
      </c>
      <c r="DB45">
        <f t="shared" si="16"/>
        <v>469.06200000000001</v>
      </c>
      <c r="DC45">
        <f t="shared" si="17"/>
        <v>44.319000000000003</v>
      </c>
      <c r="DD45" t="s">
        <v>3</v>
      </c>
      <c r="DE45" t="s">
        <v>3</v>
      </c>
      <c r="DF45">
        <f t="shared" si="18"/>
        <v>0</v>
      </c>
      <c r="DG45">
        <f t="shared" si="13"/>
        <v>19.190000000000001</v>
      </c>
      <c r="DH45">
        <f t="shared" si="14"/>
        <v>1.81</v>
      </c>
      <c r="DI45">
        <f t="shared" si="4"/>
        <v>0</v>
      </c>
      <c r="DJ45">
        <f t="shared" si="22"/>
        <v>19.190000000000001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ROW(Source!A152)</f>
        <v>152</v>
      </c>
      <c r="B46">
        <v>50417534</v>
      </c>
      <c r="C46">
        <v>50418903</v>
      </c>
      <c r="D46">
        <v>46170346</v>
      </c>
      <c r="E46">
        <v>1</v>
      </c>
      <c r="F46">
        <v>1</v>
      </c>
      <c r="G46">
        <v>30570983</v>
      </c>
      <c r="H46">
        <v>2</v>
      </c>
      <c r="I46" t="s">
        <v>989</v>
      </c>
      <c r="J46" t="s">
        <v>990</v>
      </c>
      <c r="K46" t="s">
        <v>991</v>
      </c>
      <c r="L46">
        <v>1368</v>
      </c>
      <c r="N46">
        <v>1011</v>
      </c>
      <c r="O46" t="s">
        <v>940</v>
      </c>
      <c r="P46" t="s">
        <v>940</v>
      </c>
      <c r="Q46">
        <v>1</v>
      </c>
      <c r="W46">
        <v>0</v>
      </c>
      <c r="X46">
        <v>-1338774573</v>
      </c>
      <c r="Y46">
        <f t="shared" si="15"/>
        <v>0.27500000000000002</v>
      </c>
      <c r="AA46">
        <v>0</v>
      </c>
      <c r="AB46">
        <v>164.94</v>
      </c>
      <c r="AC46">
        <v>14.54</v>
      </c>
      <c r="AD46">
        <v>0</v>
      </c>
      <c r="AE46">
        <v>0</v>
      </c>
      <c r="AF46">
        <v>164.94</v>
      </c>
      <c r="AG46">
        <v>14.54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0.25</v>
      </c>
      <c r="AU46" t="s">
        <v>20</v>
      </c>
      <c r="AV46">
        <v>0</v>
      </c>
      <c r="AW46">
        <v>2</v>
      </c>
      <c r="AX46">
        <v>50418934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ROUND(Y46*Source!I152*DO46,9)</f>
        <v>0</v>
      </c>
      <c r="CX46">
        <f>ROUND(Y46*Source!I152,9)</f>
        <v>1.1253000000000001E-2</v>
      </c>
      <c r="CY46">
        <f t="shared" si="19"/>
        <v>164.94</v>
      </c>
      <c r="CZ46">
        <f t="shared" si="20"/>
        <v>164.94</v>
      </c>
      <c r="DA46">
        <f t="shared" si="21"/>
        <v>1</v>
      </c>
      <c r="DB46">
        <f t="shared" si="16"/>
        <v>45.363999999999997</v>
      </c>
      <c r="DC46">
        <f t="shared" si="17"/>
        <v>4.0039999999999996</v>
      </c>
      <c r="DD46" t="s">
        <v>3</v>
      </c>
      <c r="DE46" t="s">
        <v>3</v>
      </c>
      <c r="DF46">
        <f t="shared" si="18"/>
        <v>0</v>
      </c>
      <c r="DG46">
        <f t="shared" si="13"/>
        <v>1.86</v>
      </c>
      <c r="DH46">
        <f t="shared" si="14"/>
        <v>0.16</v>
      </c>
      <c r="DI46">
        <f t="shared" si="4"/>
        <v>0</v>
      </c>
      <c r="DJ46">
        <f t="shared" si="22"/>
        <v>1.86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ROW(Source!A152)</f>
        <v>152</v>
      </c>
      <c r="B47">
        <v>50417534</v>
      </c>
      <c r="C47">
        <v>50418903</v>
      </c>
      <c r="D47">
        <v>46170449</v>
      </c>
      <c r="E47">
        <v>1</v>
      </c>
      <c r="F47">
        <v>1</v>
      </c>
      <c r="G47">
        <v>30570983</v>
      </c>
      <c r="H47">
        <v>2</v>
      </c>
      <c r="I47" t="s">
        <v>992</v>
      </c>
      <c r="J47" t="s">
        <v>993</v>
      </c>
      <c r="K47" t="s">
        <v>994</v>
      </c>
      <c r="L47">
        <v>1368</v>
      </c>
      <c r="N47">
        <v>1011</v>
      </c>
      <c r="O47" t="s">
        <v>940</v>
      </c>
      <c r="P47" t="s">
        <v>940</v>
      </c>
      <c r="Q47">
        <v>1</v>
      </c>
      <c r="W47">
        <v>0</v>
      </c>
      <c r="X47">
        <v>-858971667</v>
      </c>
      <c r="Y47">
        <f t="shared" si="15"/>
        <v>49.500000000000007</v>
      </c>
      <c r="AA47">
        <v>0</v>
      </c>
      <c r="AB47">
        <v>0.42</v>
      </c>
      <c r="AC47">
        <v>0</v>
      </c>
      <c r="AD47">
        <v>0</v>
      </c>
      <c r="AE47">
        <v>0</v>
      </c>
      <c r="AF47">
        <v>0.42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45</v>
      </c>
      <c r="AU47" t="s">
        <v>20</v>
      </c>
      <c r="AV47">
        <v>0</v>
      </c>
      <c r="AW47">
        <v>2</v>
      </c>
      <c r="AX47">
        <v>50418935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ROUND(Y47*Source!I152*DO47,9)</f>
        <v>0</v>
      </c>
      <c r="CX47">
        <f>ROUND(Y47*Source!I152,9)</f>
        <v>2.0255399999999999</v>
      </c>
      <c r="CY47">
        <f t="shared" si="19"/>
        <v>0.42</v>
      </c>
      <c r="CZ47">
        <f t="shared" si="20"/>
        <v>0.42</v>
      </c>
      <c r="DA47">
        <f t="shared" si="21"/>
        <v>1</v>
      </c>
      <c r="DB47">
        <f t="shared" si="16"/>
        <v>20.79</v>
      </c>
      <c r="DC47">
        <f t="shared" si="17"/>
        <v>0</v>
      </c>
      <c r="DD47" t="s">
        <v>3</v>
      </c>
      <c r="DE47" t="s">
        <v>3</v>
      </c>
      <c r="DF47">
        <f t="shared" si="18"/>
        <v>0</v>
      </c>
      <c r="DG47">
        <f t="shared" si="13"/>
        <v>0.85</v>
      </c>
      <c r="DH47">
        <f t="shared" si="14"/>
        <v>0</v>
      </c>
      <c r="DI47">
        <f t="shared" si="4"/>
        <v>0</v>
      </c>
      <c r="DJ47">
        <f t="shared" si="22"/>
        <v>0.85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ROW(Source!A152)</f>
        <v>152</v>
      </c>
      <c r="B48">
        <v>50417534</v>
      </c>
      <c r="C48">
        <v>50418903</v>
      </c>
      <c r="D48">
        <v>31110605</v>
      </c>
      <c r="E48">
        <v>1</v>
      </c>
      <c r="F48">
        <v>1</v>
      </c>
      <c r="G48">
        <v>30570983</v>
      </c>
      <c r="H48">
        <v>3</v>
      </c>
      <c r="I48" t="s">
        <v>974</v>
      </c>
      <c r="J48" t="s">
        <v>975</v>
      </c>
      <c r="K48" t="s">
        <v>976</v>
      </c>
      <c r="L48">
        <v>1339</v>
      </c>
      <c r="N48">
        <v>1007</v>
      </c>
      <c r="O48" t="s">
        <v>66</v>
      </c>
      <c r="P48" t="s">
        <v>66</v>
      </c>
      <c r="Q48">
        <v>1</v>
      </c>
      <c r="W48">
        <v>0</v>
      </c>
      <c r="X48">
        <v>1942501623</v>
      </c>
      <c r="Y48">
        <f t="shared" ref="Y48:Y57" si="23">AT48</f>
        <v>0.223</v>
      </c>
      <c r="AA48">
        <v>7.07</v>
      </c>
      <c r="AB48">
        <v>0</v>
      </c>
      <c r="AC48">
        <v>0</v>
      </c>
      <c r="AD48">
        <v>0</v>
      </c>
      <c r="AE48">
        <v>7.07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0.223</v>
      </c>
      <c r="AU48" t="s">
        <v>3</v>
      </c>
      <c r="AV48">
        <v>0</v>
      </c>
      <c r="AW48">
        <v>2</v>
      </c>
      <c r="AX48">
        <v>50418937</v>
      </c>
      <c r="AY48">
        <v>1</v>
      </c>
      <c r="AZ48">
        <v>0</v>
      </c>
      <c r="BA48">
        <v>47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ROUND(Y48*Source!I152,9)</f>
        <v>9.1251600000000002E-3</v>
      </c>
      <c r="CY48">
        <f t="shared" ref="CY48:CY57" si="24">AA48</f>
        <v>7.07</v>
      </c>
      <c r="CZ48">
        <f t="shared" ref="CZ48:CZ57" si="25">AE48</f>
        <v>7.07</v>
      </c>
      <c r="DA48">
        <f t="shared" ref="DA48:DA57" si="26">AI48</f>
        <v>1</v>
      </c>
      <c r="DB48">
        <f t="shared" ref="DB48:DB57" si="27">ROUND(ROUND(AT48*CZ48,2),6)</f>
        <v>1.58</v>
      </c>
      <c r="DC48">
        <f t="shared" ref="DC48:DC57" si="28">ROUND(ROUND(AT48*AG48,2),6)</f>
        <v>0</v>
      </c>
      <c r="DD48" t="s">
        <v>3</v>
      </c>
      <c r="DE48" t="s">
        <v>3</v>
      </c>
      <c r="DF48">
        <f t="shared" si="18"/>
        <v>0.06</v>
      </c>
      <c r="DG48">
        <f t="shared" si="13"/>
        <v>0</v>
      </c>
      <c r="DH48">
        <f t="shared" si="14"/>
        <v>0</v>
      </c>
      <c r="DI48">
        <f t="shared" si="4"/>
        <v>0</v>
      </c>
      <c r="DJ48">
        <f t="shared" ref="DJ48:DJ57" si="29">DF48</f>
        <v>0.06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ROW(Source!A152)</f>
        <v>152</v>
      </c>
      <c r="B49">
        <v>50417534</v>
      </c>
      <c r="C49">
        <v>50418903</v>
      </c>
      <c r="D49">
        <v>31110618</v>
      </c>
      <c r="E49">
        <v>1</v>
      </c>
      <c r="F49">
        <v>1</v>
      </c>
      <c r="G49">
        <v>30570983</v>
      </c>
      <c r="H49">
        <v>3</v>
      </c>
      <c r="I49" t="s">
        <v>995</v>
      </c>
      <c r="J49" t="s">
        <v>996</v>
      </c>
      <c r="K49" t="s">
        <v>997</v>
      </c>
      <c r="L49">
        <v>1348</v>
      </c>
      <c r="N49">
        <v>1009</v>
      </c>
      <c r="O49" t="s">
        <v>80</v>
      </c>
      <c r="P49" t="s">
        <v>80</v>
      </c>
      <c r="Q49">
        <v>1000</v>
      </c>
      <c r="W49">
        <v>0</v>
      </c>
      <c r="X49">
        <v>-1241208221</v>
      </c>
      <c r="Y49">
        <f t="shared" si="23"/>
        <v>8.5999999999999993E-2</v>
      </c>
      <c r="AA49">
        <v>6521.42</v>
      </c>
      <c r="AB49">
        <v>0</v>
      </c>
      <c r="AC49">
        <v>0</v>
      </c>
      <c r="AD49">
        <v>0</v>
      </c>
      <c r="AE49">
        <v>6521.42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8.5999999999999993E-2</v>
      </c>
      <c r="AU49" t="s">
        <v>3</v>
      </c>
      <c r="AV49">
        <v>0</v>
      </c>
      <c r="AW49">
        <v>2</v>
      </c>
      <c r="AX49">
        <v>50418938</v>
      </c>
      <c r="AY49">
        <v>1</v>
      </c>
      <c r="AZ49">
        <v>0</v>
      </c>
      <c r="BA49">
        <v>48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ROUND(Y49*Source!I152,9)</f>
        <v>3.5191200000000001E-3</v>
      </c>
      <c r="CY49">
        <f t="shared" si="24"/>
        <v>6521.42</v>
      </c>
      <c r="CZ49">
        <f t="shared" si="25"/>
        <v>6521.42</v>
      </c>
      <c r="DA49">
        <f t="shared" si="26"/>
        <v>1</v>
      </c>
      <c r="DB49">
        <f t="shared" si="27"/>
        <v>560.84</v>
      </c>
      <c r="DC49">
        <f t="shared" si="28"/>
        <v>0</v>
      </c>
      <c r="DD49" t="s">
        <v>3</v>
      </c>
      <c r="DE49" t="s">
        <v>3</v>
      </c>
      <c r="DF49">
        <f t="shared" si="18"/>
        <v>22.95</v>
      </c>
      <c r="DG49">
        <f t="shared" si="13"/>
        <v>0</v>
      </c>
      <c r="DH49">
        <f t="shared" si="14"/>
        <v>0</v>
      </c>
      <c r="DI49">
        <f t="shared" si="4"/>
        <v>0</v>
      </c>
      <c r="DJ49">
        <f t="shared" si="29"/>
        <v>22.95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ROW(Source!A152)</f>
        <v>152</v>
      </c>
      <c r="B50">
        <v>50417534</v>
      </c>
      <c r="C50">
        <v>50418903</v>
      </c>
      <c r="D50">
        <v>46136783</v>
      </c>
      <c r="E50">
        <v>1</v>
      </c>
      <c r="F50">
        <v>1</v>
      </c>
      <c r="G50">
        <v>30570983</v>
      </c>
      <c r="H50">
        <v>3</v>
      </c>
      <c r="I50" t="s">
        <v>998</v>
      </c>
      <c r="J50" t="s">
        <v>999</v>
      </c>
      <c r="K50" t="s">
        <v>1000</v>
      </c>
      <c r="L50">
        <v>1348</v>
      </c>
      <c r="N50">
        <v>1009</v>
      </c>
      <c r="O50" t="s">
        <v>80</v>
      </c>
      <c r="P50" t="s">
        <v>80</v>
      </c>
      <c r="Q50">
        <v>1000</v>
      </c>
      <c r="W50">
        <v>0</v>
      </c>
      <c r="X50">
        <v>-1786357970</v>
      </c>
      <c r="Y50">
        <f t="shared" si="23"/>
        <v>0.1</v>
      </c>
      <c r="AA50">
        <v>7191.81</v>
      </c>
      <c r="AB50">
        <v>0</v>
      </c>
      <c r="AC50">
        <v>0</v>
      </c>
      <c r="AD50">
        <v>0</v>
      </c>
      <c r="AE50">
        <v>7191.81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0.1</v>
      </c>
      <c r="AU50" t="s">
        <v>3</v>
      </c>
      <c r="AV50">
        <v>0</v>
      </c>
      <c r="AW50">
        <v>2</v>
      </c>
      <c r="AX50">
        <v>50418939</v>
      </c>
      <c r="AY50">
        <v>1</v>
      </c>
      <c r="AZ50">
        <v>0</v>
      </c>
      <c r="BA50">
        <v>49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ROUND(Y50*Source!I152,9)</f>
        <v>4.0920000000000002E-3</v>
      </c>
      <c r="CY50">
        <f t="shared" si="24"/>
        <v>7191.81</v>
      </c>
      <c r="CZ50">
        <f t="shared" si="25"/>
        <v>7191.81</v>
      </c>
      <c r="DA50">
        <f t="shared" si="26"/>
        <v>1</v>
      </c>
      <c r="DB50">
        <f t="shared" si="27"/>
        <v>719.18</v>
      </c>
      <c r="DC50">
        <f t="shared" si="28"/>
        <v>0</v>
      </c>
      <c r="DD50" t="s">
        <v>3</v>
      </c>
      <c r="DE50" t="s">
        <v>3</v>
      </c>
      <c r="DF50">
        <f t="shared" si="18"/>
        <v>29.43</v>
      </c>
      <c r="DG50">
        <f t="shared" si="13"/>
        <v>0</v>
      </c>
      <c r="DH50">
        <f t="shared" si="14"/>
        <v>0</v>
      </c>
      <c r="DI50">
        <f t="shared" si="4"/>
        <v>0</v>
      </c>
      <c r="DJ50">
        <f t="shared" si="29"/>
        <v>29.43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ROW(Source!A152)</f>
        <v>152</v>
      </c>
      <c r="B51">
        <v>50417534</v>
      </c>
      <c r="C51">
        <v>50418903</v>
      </c>
      <c r="D51">
        <v>46136082</v>
      </c>
      <c r="E51">
        <v>1</v>
      </c>
      <c r="F51">
        <v>1</v>
      </c>
      <c r="G51">
        <v>30570983</v>
      </c>
      <c r="H51">
        <v>3</v>
      </c>
      <c r="I51" t="s">
        <v>1001</v>
      </c>
      <c r="J51" t="s">
        <v>1002</v>
      </c>
      <c r="K51" t="s">
        <v>1003</v>
      </c>
      <c r="L51">
        <v>1339</v>
      </c>
      <c r="N51">
        <v>1007</v>
      </c>
      <c r="O51" t="s">
        <v>66</v>
      </c>
      <c r="P51" t="s">
        <v>66</v>
      </c>
      <c r="Q51">
        <v>1</v>
      </c>
      <c r="W51">
        <v>0</v>
      </c>
      <c r="X51">
        <v>1994289659</v>
      </c>
      <c r="Y51">
        <f t="shared" si="23"/>
        <v>2.2000000000000002</v>
      </c>
      <c r="AA51">
        <v>1828.56</v>
      </c>
      <c r="AB51">
        <v>0</v>
      </c>
      <c r="AC51">
        <v>0</v>
      </c>
      <c r="AD51">
        <v>0</v>
      </c>
      <c r="AE51">
        <v>1828.56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2.2000000000000002</v>
      </c>
      <c r="AU51" t="s">
        <v>3</v>
      </c>
      <c r="AV51">
        <v>0</v>
      </c>
      <c r="AW51">
        <v>2</v>
      </c>
      <c r="AX51">
        <v>50418940</v>
      </c>
      <c r="AY51">
        <v>1</v>
      </c>
      <c r="AZ51">
        <v>0</v>
      </c>
      <c r="BA51">
        <v>50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ROUND(Y51*Source!I152,9)</f>
        <v>9.0024000000000007E-2</v>
      </c>
      <c r="CY51">
        <f t="shared" si="24"/>
        <v>1828.56</v>
      </c>
      <c r="CZ51">
        <f t="shared" si="25"/>
        <v>1828.56</v>
      </c>
      <c r="DA51">
        <f t="shared" si="26"/>
        <v>1</v>
      </c>
      <c r="DB51">
        <f t="shared" si="27"/>
        <v>4022.83</v>
      </c>
      <c r="DC51">
        <f t="shared" si="28"/>
        <v>0</v>
      </c>
      <c r="DD51" t="s">
        <v>3</v>
      </c>
      <c r="DE51" t="s">
        <v>3</v>
      </c>
      <c r="DF51">
        <f t="shared" si="18"/>
        <v>164.61</v>
      </c>
      <c r="DG51">
        <f t="shared" si="13"/>
        <v>0</v>
      </c>
      <c r="DH51">
        <f t="shared" si="14"/>
        <v>0</v>
      </c>
      <c r="DI51">
        <f t="shared" si="4"/>
        <v>0</v>
      </c>
      <c r="DJ51">
        <f t="shared" si="29"/>
        <v>164.61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ROW(Source!A152)</f>
        <v>152</v>
      </c>
      <c r="B52">
        <v>50417534</v>
      </c>
      <c r="C52">
        <v>50418903</v>
      </c>
      <c r="D52">
        <v>31110736</v>
      </c>
      <c r="E52">
        <v>1</v>
      </c>
      <c r="F52">
        <v>1</v>
      </c>
      <c r="G52">
        <v>30570983</v>
      </c>
      <c r="H52">
        <v>3</v>
      </c>
      <c r="I52" t="s">
        <v>1004</v>
      </c>
      <c r="J52" t="s">
        <v>1005</v>
      </c>
      <c r="K52" t="s">
        <v>1006</v>
      </c>
      <c r="L52">
        <v>1348</v>
      </c>
      <c r="N52">
        <v>1009</v>
      </c>
      <c r="O52" t="s">
        <v>80</v>
      </c>
      <c r="P52" t="s">
        <v>80</v>
      </c>
      <c r="Q52">
        <v>1000</v>
      </c>
      <c r="W52">
        <v>0</v>
      </c>
      <c r="X52">
        <v>674332082</v>
      </c>
      <c r="Y52">
        <f t="shared" si="23"/>
        <v>7.3999999999999996E-2</v>
      </c>
      <c r="AA52">
        <v>1260.72</v>
      </c>
      <c r="AB52">
        <v>0</v>
      </c>
      <c r="AC52">
        <v>0</v>
      </c>
      <c r="AD52">
        <v>0</v>
      </c>
      <c r="AE52">
        <v>1260.72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7.3999999999999996E-2</v>
      </c>
      <c r="AU52" t="s">
        <v>3</v>
      </c>
      <c r="AV52">
        <v>0</v>
      </c>
      <c r="AW52">
        <v>2</v>
      </c>
      <c r="AX52">
        <v>50418941</v>
      </c>
      <c r="AY52">
        <v>1</v>
      </c>
      <c r="AZ52">
        <v>0</v>
      </c>
      <c r="BA52">
        <v>51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ROUND(Y52*Source!I152,9)</f>
        <v>3.0280799999999998E-3</v>
      </c>
      <c r="CY52">
        <f t="shared" si="24"/>
        <v>1260.72</v>
      </c>
      <c r="CZ52">
        <f t="shared" si="25"/>
        <v>1260.72</v>
      </c>
      <c r="DA52">
        <f t="shared" si="26"/>
        <v>1</v>
      </c>
      <c r="DB52">
        <f t="shared" si="27"/>
        <v>93.29</v>
      </c>
      <c r="DC52">
        <f t="shared" si="28"/>
        <v>0</v>
      </c>
      <c r="DD52" t="s">
        <v>3</v>
      </c>
      <c r="DE52" t="s">
        <v>3</v>
      </c>
      <c r="DF52">
        <f t="shared" si="18"/>
        <v>3.82</v>
      </c>
      <c r="DG52">
        <f t="shared" si="13"/>
        <v>0</v>
      </c>
      <c r="DH52">
        <f t="shared" si="14"/>
        <v>0</v>
      </c>
      <c r="DI52">
        <f t="shared" si="4"/>
        <v>0</v>
      </c>
      <c r="DJ52">
        <f t="shared" si="29"/>
        <v>3.82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ROW(Source!A152)</f>
        <v>152</v>
      </c>
      <c r="B53">
        <v>50417534</v>
      </c>
      <c r="C53">
        <v>50418903</v>
      </c>
      <c r="D53">
        <v>46135994</v>
      </c>
      <c r="E53">
        <v>1</v>
      </c>
      <c r="F53">
        <v>1</v>
      </c>
      <c r="G53">
        <v>30570983</v>
      </c>
      <c r="H53">
        <v>3</v>
      </c>
      <c r="I53" t="s">
        <v>1007</v>
      </c>
      <c r="J53" t="s">
        <v>1008</v>
      </c>
      <c r="K53" t="s">
        <v>1009</v>
      </c>
      <c r="L53">
        <v>1348</v>
      </c>
      <c r="N53">
        <v>1009</v>
      </c>
      <c r="O53" t="s">
        <v>80</v>
      </c>
      <c r="P53" t="s">
        <v>80</v>
      </c>
      <c r="Q53">
        <v>1000</v>
      </c>
      <c r="W53">
        <v>0</v>
      </c>
      <c r="X53">
        <v>1376020486</v>
      </c>
      <c r="Y53">
        <f t="shared" si="23"/>
        <v>0.12</v>
      </c>
      <c r="AA53">
        <v>17876.91</v>
      </c>
      <c r="AB53">
        <v>0</v>
      </c>
      <c r="AC53">
        <v>0</v>
      </c>
      <c r="AD53">
        <v>0</v>
      </c>
      <c r="AE53">
        <v>17876.91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0.12</v>
      </c>
      <c r="AU53" t="s">
        <v>3</v>
      </c>
      <c r="AV53">
        <v>0</v>
      </c>
      <c r="AW53">
        <v>2</v>
      </c>
      <c r="AX53">
        <v>50418942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ROUND(Y53*Source!I152,9)</f>
        <v>4.9103999999999997E-3</v>
      </c>
      <c r="CY53">
        <f t="shared" si="24"/>
        <v>17876.91</v>
      </c>
      <c r="CZ53">
        <f t="shared" si="25"/>
        <v>17876.91</v>
      </c>
      <c r="DA53">
        <f t="shared" si="26"/>
        <v>1</v>
      </c>
      <c r="DB53">
        <f t="shared" si="27"/>
        <v>2145.23</v>
      </c>
      <c r="DC53">
        <f t="shared" si="28"/>
        <v>0</v>
      </c>
      <c r="DD53" t="s">
        <v>3</v>
      </c>
      <c r="DE53" t="s">
        <v>3</v>
      </c>
      <c r="DF53">
        <f t="shared" si="18"/>
        <v>87.78</v>
      </c>
      <c r="DG53">
        <f t="shared" si="13"/>
        <v>0</v>
      </c>
      <c r="DH53">
        <f t="shared" si="14"/>
        <v>0</v>
      </c>
      <c r="DI53">
        <f t="shared" si="4"/>
        <v>0</v>
      </c>
      <c r="DJ53">
        <f t="shared" si="29"/>
        <v>87.78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ROW(Source!A152)</f>
        <v>152</v>
      </c>
      <c r="B54">
        <v>50417534</v>
      </c>
      <c r="C54">
        <v>50418903</v>
      </c>
      <c r="D54">
        <v>46136010</v>
      </c>
      <c r="E54">
        <v>1</v>
      </c>
      <c r="F54">
        <v>1</v>
      </c>
      <c r="G54">
        <v>30570983</v>
      </c>
      <c r="H54">
        <v>3</v>
      </c>
      <c r="I54" t="s">
        <v>1010</v>
      </c>
      <c r="J54" t="s">
        <v>1011</v>
      </c>
      <c r="K54" t="s">
        <v>1012</v>
      </c>
      <c r="L54">
        <v>1339</v>
      </c>
      <c r="N54">
        <v>1007</v>
      </c>
      <c r="O54" t="s">
        <v>66</v>
      </c>
      <c r="P54" t="s">
        <v>66</v>
      </c>
      <c r="Q54">
        <v>1</v>
      </c>
      <c r="W54">
        <v>0</v>
      </c>
      <c r="X54">
        <v>-390466879</v>
      </c>
      <c r="Y54">
        <f t="shared" si="23"/>
        <v>0.19</v>
      </c>
      <c r="AA54">
        <v>2472.13</v>
      </c>
      <c r="AB54">
        <v>0</v>
      </c>
      <c r="AC54">
        <v>0</v>
      </c>
      <c r="AD54">
        <v>0</v>
      </c>
      <c r="AE54">
        <v>2472.13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0.19</v>
      </c>
      <c r="AU54" t="s">
        <v>3</v>
      </c>
      <c r="AV54">
        <v>0</v>
      </c>
      <c r="AW54">
        <v>2</v>
      </c>
      <c r="AX54">
        <v>50418943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ROUND(Y54*Source!I152,9)</f>
        <v>7.7748000000000001E-3</v>
      </c>
      <c r="CY54">
        <f t="shared" si="24"/>
        <v>2472.13</v>
      </c>
      <c r="CZ54">
        <f t="shared" si="25"/>
        <v>2472.13</v>
      </c>
      <c r="DA54">
        <f t="shared" si="26"/>
        <v>1</v>
      </c>
      <c r="DB54">
        <f t="shared" si="27"/>
        <v>469.7</v>
      </c>
      <c r="DC54">
        <f t="shared" si="28"/>
        <v>0</v>
      </c>
      <c r="DD54" t="s">
        <v>3</v>
      </c>
      <c r="DE54" t="s">
        <v>3</v>
      </c>
      <c r="DF54">
        <f t="shared" si="18"/>
        <v>19.22</v>
      </c>
      <c r="DG54">
        <f t="shared" si="13"/>
        <v>0</v>
      </c>
      <c r="DH54">
        <f t="shared" si="14"/>
        <v>0</v>
      </c>
      <c r="DI54">
        <f t="shared" si="4"/>
        <v>0</v>
      </c>
      <c r="DJ54">
        <f t="shared" si="29"/>
        <v>19.22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ROW(Source!A152)</f>
        <v>152</v>
      </c>
      <c r="B55">
        <v>50417534</v>
      </c>
      <c r="C55">
        <v>50418903</v>
      </c>
      <c r="D55">
        <v>46138441</v>
      </c>
      <c r="E55">
        <v>1</v>
      </c>
      <c r="F55">
        <v>1</v>
      </c>
      <c r="G55">
        <v>30570983</v>
      </c>
      <c r="H55">
        <v>3</v>
      </c>
      <c r="I55" t="s">
        <v>201</v>
      </c>
      <c r="J55" t="s">
        <v>203</v>
      </c>
      <c r="K55" t="s">
        <v>202</v>
      </c>
      <c r="L55">
        <v>1339</v>
      </c>
      <c r="N55">
        <v>1007</v>
      </c>
      <c r="O55" t="s">
        <v>66</v>
      </c>
      <c r="P55" t="s">
        <v>66</v>
      </c>
      <c r="Q55">
        <v>1</v>
      </c>
      <c r="W55">
        <v>0</v>
      </c>
      <c r="X55">
        <v>-1134778377</v>
      </c>
      <c r="Y55">
        <f t="shared" si="23"/>
        <v>101.5</v>
      </c>
      <c r="AA55">
        <v>745.24</v>
      </c>
      <c r="AB55">
        <v>0</v>
      </c>
      <c r="AC55">
        <v>0</v>
      </c>
      <c r="AD55">
        <v>0</v>
      </c>
      <c r="AE55">
        <v>745.24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101.5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ROUND(Y55*Source!I152,9)</f>
        <v>4.1533800000000003</v>
      </c>
      <c r="CY55">
        <f t="shared" si="24"/>
        <v>745.24</v>
      </c>
      <c r="CZ55">
        <f t="shared" si="25"/>
        <v>745.24</v>
      </c>
      <c r="DA55">
        <f t="shared" si="26"/>
        <v>1</v>
      </c>
      <c r="DB55">
        <f t="shared" si="27"/>
        <v>75641.86</v>
      </c>
      <c r="DC55">
        <f t="shared" si="28"/>
        <v>0</v>
      </c>
      <c r="DD55" t="s">
        <v>3</v>
      </c>
      <c r="DE55" t="s">
        <v>3</v>
      </c>
      <c r="DF55">
        <f t="shared" si="18"/>
        <v>3095.26</v>
      </c>
      <c r="DG55">
        <f t="shared" si="13"/>
        <v>0</v>
      </c>
      <c r="DH55">
        <f t="shared" si="14"/>
        <v>0</v>
      </c>
      <c r="DI55">
        <f t="shared" si="4"/>
        <v>0</v>
      </c>
      <c r="DJ55">
        <f t="shared" si="29"/>
        <v>3095.26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ROW(Source!A152)</f>
        <v>152</v>
      </c>
      <c r="B56">
        <v>50417534</v>
      </c>
      <c r="C56">
        <v>50418903</v>
      </c>
      <c r="D56">
        <v>46138716</v>
      </c>
      <c r="E56">
        <v>1</v>
      </c>
      <c r="F56">
        <v>1</v>
      </c>
      <c r="G56">
        <v>30570983</v>
      </c>
      <c r="H56">
        <v>3</v>
      </c>
      <c r="I56" t="s">
        <v>197</v>
      </c>
      <c r="J56" t="s">
        <v>199</v>
      </c>
      <c r="K56" t="s">
        <v>198</v>
      </c>
      <c r="L56">
        <v>1348</v>
      </c>
      <c r="N56">
        <v>1009</v>
      </c>
      <c r="O56" t="s">
        <v>80</v>
      </c>
      <c r="P56" t="s">
        <v>80</v>
      </c>
      <c r="Q56">
        <v>1000</v>
      </c>
      <c r="W56">
        <v>0</v>
      </c>
      <c r="X56">
        <v>1696534841</v>
      </c>
      <c r="Y56">
        <f t="shared" si="23"/>
        <v>10.119999999999999</v>
      </c>
      <c r="AA56">
        <v>5752.41</v>
      </c>
      <c r="AB56">
        <v>0</v>
      </c>
      <c r="AC56">
        <v>0</v>
      </c>
      <c r="AD56">
        <v>0</v>
      </c>
      <c r="AE56">
        <v>5752.41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10.119999999999999</v>
      </c>
      <c r="AU56" t="s">
        <v>3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ROUND(Y56*Source!I152,9)</f>
        <v>0.41411039999999999</v>
      </c>
      <c r="CY56">
        <f t="shared" si="24"/>
        <v>5752.41</v>
      </c>
      <c r="CZ56">
        <f t="shared" si="25"/>
        <v>5752.41</v>
      </c>
      <c r="DA56">
        <f t="shared" si="26"/>
        <v>1</v>
      </c>
      <c r="DB56">
        <f t="shared" si="27"/>
        <v>58214.39</v>
      </c>
      <c r="DC56">
        <f t="shared" si="28"/>
        <v>0</v>
      </c>
      <c r="DD56" t="s">
        <v>3</v>
      </c>
      <c r="DE56" t="s">
        <v>3</v>
      </c>
      <c r="DF56">
        <f t="shared" si="18"/>
        <v>2382.13</v>
      </c>
      <c r="DG56">
        <f t="shared" si="13"/>
        <v>0</v>
      </c>
      <c r="DH56">
        <f t="shared" si="14"/>
        <v>0</v>
      </c>
      <c r="DI56">
        <f t="shared" si="4"/>
        <v>0</v>
      </c>
      <c r="DJ56">
        <f t="shared" si="29"/>
        <v>2382.13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ROW(Source!A152)</f>
        <v>152</v>
      </c>
      <c r="B57">
        <v>50417534</v>
      </c>
      <c r="C57">
        <v>50418903</v>
      </c>
      <c r="D57">
        <v>46140645</v>
      </c>
      <c r="E57">
        <v>1</v>
      </c>
      <c r="F57">
        <v>1</v>
      </c>
      <c r="G57">
        <v>30570983</v>
      </c>
      <c r="H57">
        <v>3</v>
      </c>
      <c r="I57" t="s">
        <v>1013</v>
      </c>
      <c r="J57" t="s">
        <v>1014</v>
      </c>
      <c r="K57" t="s">
        <v>1015</v>
      </c>
      <c r="L57">
        <v>1327</v>
      </c>
      <c r="N57">
        <v>1005</v>
      </c>
      <c r="O57" t="s">
        <v>187</v>
      </c>
      <c r="P57" t="s">
        <v>187</v>
      </c>
      <c r="Q57">
        <v>1</v>
      </c>
      <c r="W57">
        <v>0</v>
      </c>
      <c r="X57">
        <v>-401132544</v>
      </c>
      <c r="Y57">
        <f t="shared" si="23"/>
        <v>103</v>
      </c>
      <c r="AA57">
        <v>60.91</v>
      </c>
      <c r="AB57">
        <v>0</v>
      </c>
      <c r="AC57">
        <v>0</v>
      </c>
      <c r="AD57">
        <v>0</v>
      </c>
      <c r="AE57">
        <v>60.91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103</v>
      </c>
      <c r="AU57" t="s">
        <v>3</v>
      </c>
      <c r="AV57">
        <v>0</v>
      </c>
      <c r="AW57">
        <v>2</v>
      </c>
      <c r="AX57">
        <v>50418944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ROUND(Y57*Source!I152,9)</f>
        <v>4.2147600000000001</v>
      </c>
      <c r="CY57">
        <f t="shared" si="24"/>
        <v>60.91</v>
      </c>
      <c r="CZ57">
        <f t="shared" si="25"/>
        <v>60.91</v>
      </c>
      <c r="DA57">
        <f t="shared" si="26"/>
        <v>1</v>
      </c>
      <c r="DB57">
        <f t="shared" si="27"/>
        <v>6273.73</v>
      </c>
      <c r="DC57">
        <f t="shared" si="28"/>
        <v>0</v>
      </c>
      <c r="DD57" t="s">
        <v>3</v>
      </c>
      <c r="DE57" t="s">
        <v>3</v>
      </c>
      <c r="DF57">
        <f t="shared" si="18"/>
        <v>256.72000000000003</v>
      </c>
      <c r="DG57">
        <f t="shared" si="13"/>
        <v>0</v>
      </c>
      <c r="DH57">
        <f t="shared" si="14"/>
        <v>0</v>
      </c>
      <c r="DI57">
        <f t="shared" si="4"/>
        <v>0</v>
      </c>
      <c r="DJ57">
        <f t="shared" si="29"/>
        <v>256.72000000000003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ROW(Source!A153)</f>
        <v>153</v>
      </c>
      <c r="B58">
        <v>50417531</v>
      </c>
      <c r="C58">
        <v>50418903</v>
      </c>
      <c r="D58">
        <v>40404405</v>
      </c>
      <c r="E58">
        <v>30570983</v>
      </c>
      <c r="F58">
        <v>1</v>
      </c>
      <c r="G58">
        <v>30570983</v>
      </c>
      <c r="H58">
        <v>1</v>
      </c>
      <c r="I58" t="s">
        <v>934</v>
      </c>
      <c r="J58" t="s">
        <v>3</v>
      </c>
      <c r="K58" t="s">
        <v>935</v>
      </c>
      <c r="L58">
        <v>1191</v>
      </c>
      <c r="N58">
        <v>1013</v>
      </c>
      <c r="O58" t="s">
        <v>936</v>
      </c>
      <c r="P58" t="s">
        <v>936</v>
      </c>
      <c r="Q58">
        <v>1</v>
      </c>
      <c r="W58">
        <v>0</v>
      </c>
      <c r="X58">
        <v>476480486</v>
      </c>
      <c r="Y58">
        <f t="shared" ref="Y58:Y64" si="30">(AT58*1.1)</f>
        <v>988.90000000000009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5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899</v>
      </c>
      <c r="AU58" t="s">
        <v>20</v>
      </c>
      <c r="AV58">
        <v>1</v>
      </c>
      <c r="AW58">
        <v>2</v>
      </c>
      <c r="AX58">
        <v>50418929</v>
      </c>
      <c r="AY58">
        <v>1</v>
      </c>
      <c r="AZ58">
        <v>0</v>
      </c>
      <c r="BA58">
        <v>56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U58">
        <f>ROUND(AT58*Source!I153*AH58*AL58,2)</f>
        <v>0</v>
      </c>
      <c r="CV58">
        <f>ROUND(Y58*Source!I153,9)</f>
        <v>40.465788000000003</v>
      </c>
      <c r="CW58">
        <v>0</v>
      </c>
      <c r="CX58">
        <f>ROUND(Y58*Source!I153,9)</f>
        <v>40.465788000000003</v>
      </c>
      <c r="CY58">
        <f>AD58</f>
        <v>0</v>
      </c>
      <c r="CZ58">
        <f>AH58</f>
        <v>0</v>
      </c>
      <c r="DA58">
        <f>AL58</f>
        <v>1</v>
      </c>
      <c r="DB58">
        <f t="shared" ref="DB58:DB64" si="31">ROUND((ROUND(AT58*CZ58,2)*1.1),6)</f>
        <v>0</v>
      </c>
      <c r="DC58">
        <f t="shared" ref="DC58:DC64" si="32">ROUND((ROUND(AT58*AG58,2)*1.1),6)</f>
        <v>0</v>
      </c>
      <c r="DD58" t="s">
        <v>3</v>
      </c>
      <c r="DE58" t="s">
        <v>3</v>
      </c>
      <c r="DF58">
        <f t="shared" si="18"/>
        <v>0</v>
      </c>
      <c r="DG58">
        <f t="shared" si="13"/>
        <v>0</v>
      </c>
      <c r="DH58">
        <f t="shared" si="14"/>
        <v>0</v>
      </c>
      <c r="DI58">
        <f t="shared" si="4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ROW(Source!A153)</f>
        <v>153</v>
      </c>
      <c r="B59">
        <v>50417531</v>
      </c>
      <c r="C59">
        <v>50418903</v>
      </c>
      <c r="D59">
        <v>46170623</v>
      </c>
      <c r="E59">
        <v>1</v>
      </c>
      <c r="F59">
        <v>1</v>
      </c>
      <c r="G59">
        <v>30570983</v>
      </c>
      <c r="H59">
        <v>2</v>
      </c>
      <c r="I59" t="s">
        <v>977</v>
      </c>
      <c r="J59" t="s">
        <v>978</v>
      </c>
      <c r="K59" t="s">
        <v>979</v>
      </c>
      <c r="L59">
        <v>1368</v>
      </c>
      <c r="N59">
        <v>1011</v>
      </c>
      <c r="O59" t="s">
        <v>940</v>
      </c>
      <c r="P59" t="s">
        <v>940</v>
      </c>
      <c r="Q59">
        <v>1</v>
      </c>
      <c r="W59">
        <v>0</v>
      </c>
      <c r="X59">
        <v>831184158</v>
      </c>
      <c r="Y59">
        <f t="shared" si="30"/>
        <v>77</v>
      </c>
      <c r="AA59">
        <v>0</v>
      </c>
      <c r="AB59">
        <v>80.319999999999993</v>
      </c>
      <c r="AC59">
        <v>0</v>
      </c>
      <c r="AD59">
        <v>0</v>
      </c>
      <c r="AE59">
        <v>0</v>
      </c>
      <c r="AF59">
        <v>7.11</v>
      </c>
      <c r="AG59">
        <v>0</v>
      </c>
      <c r="AH59">
        <v>0</v>
      </c>
      <c r="AI59">
        <v>1</v>
      </c>
      <c r="AJ59">
        <v>10.79</v>
      </c>
      <c r="AK59">
        <v>34.090000000000003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70</v>
      </c>
      <c r="AU59" t="s">
        <v>20</v>
      </c>
      <c r="AV59">
        <v>0</v>
      </c>
      <c r="AW59">
        <v>2</v>
      </c>
      <c r="AX59">
        <v>50418930</v>
      </c>
      <c r="AY59">
        <v>1</v>
      </c>
      <c r="AZ59">
        <v>0</v>
      </c>
      <c r="BA59">
        <v>57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ROUND(Y59*Source!I153*DO59,9)</f>
        <v>0</v>
      </c>
      <c r="CX59">
        <f>ROUND(Y59*Source!I153,9)</f>
        <v>3.1508400000000001</v>
      </c>
      <c r="CY59">
        <f t="shared" ref="CY59:CY64" si="33">AB59</f>
        <v>80.319999999999993</v>
      </c>
      <c r="CZ59">
        <f t="shared" ref="CZ59:CZ64" si="34">AF59</f>
        <v>7.11</v>
      </c>
      <c r="DA59">
        <f t="shared" ref="DA59:DA64" si="35">AJ59</f>
        <v>10.79</v>
      </c>
      <c r="DB59">
        <f t="shared" si="31"/>
        <v>547.47</v>
      </c>
      <c r="DC59">
        <f t="shared" si="32"/>
        <v>0</v>
      </c>
      <c r="DD59" t="s">
        <v>3</v>
      </c>
      <c r="DE59" t="s">
        <v>3</v>
      </c>
      <c r="DF59">
        <f t="shared" si="18"/>
        <v>0</v>
      </c>
      <c r="DG59">
        <f t="shared" ref="DG59:DG64" si="36">ROUND(ROUND(AF59*AJ59,2)*CX59,2)</f>
        <v>241.73</v>
      </c>
      <c r="DH59">
        <f t="shared" ref="DH59:DH64" si="37">ROUND(ROUND(AG59*AK59,2)*CX59,2)</f>
        <v>0</v>
      </c>
      <c r="DI59">
        <f t="shared" si="4"/>
        <v>0</v>
      </c>
      <c r="DJ59">
        <f t="shared" ref="DJ59:DJ64" si="38">DG59</f>
        <v>241.73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ROW(Source!A153)</f>
        <v>153</v>
      </c>
      <c r="B60">
        <v>50417531</v>
      </c>
      <c r="C60">
        <v>50418903</v>
      </c>
      <c r="D60">
        <v>46170867</v>
      </c>
      <c r="E60">
        <v>1</v>
      </c>
      <c r="F60">
        <v>1</v>
      </c>
      <c r="G60">
        <v>30570983</v>
      </c>
      <c r="H60">
        <v>2</v>
      </c>
      <c r="I60" t="s">
        <v>980</v>
      </c>
      <c r="J60" t="s">
        <v>981</v>
      </c>
      <c r="K60" t="s">
        <v>982</v>
      </c>
      <c r="L60">
        <v>1368</v>
      </c>
      <c r="N60">
        <v>1011</v>
      </c>
      <c r="O60" t="s">
        <v>940</v>
      </c>
      <c r="P60" t="s">
        <v>940</v>
      </c>
      <c r="Q60">
        <v>1</v>
      </c>
      <c r="W60">
        <v>0</v>
      </c>
      <c r="X60">
        <v>-7781208</v>
      </c>
      <c r="Y60">
        <f t="shared" si="30"/>
        <v>3.762</v>
      </c>
      <c r="AA60">
        <v>0</v>
      </c>
      <c r="AB60">
        <v>1106.71</v>
      </c>
      <c r="AC60">
        <v>450.44</v>
      </c>
      <c r="AD60">
        <v>0</v>
      </c>
      <c r="AE60">
        <v>0</v>
      </c>
      <c r="AF60">
        <v>83.1</v>
      </c>
      <c r="AG60">
        <v>12.62</v>
      </c>
      <c r="AH60">
        <v>0</v>
      </c>
      <c r="AI60">
        <v>1</v>
      </c>
      <c r="AJ60">
        <v>12.72</v>
      </c>
      <c r="AK60">
        <v>34.090000000000003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3.42</v>
      </c>
      <c r="AU60" t="s">
        <v>20</v>
      </c>
      <c r="AV60">
        <v>0</v>
      </c>
      <c r="AW60">
        <v>2</v>
      </c>
      <c r="AX60">
        <v>50418931</v>
      </c>
      <c r="AY60">
        <v>1</v>
      </c>
      <c r="AZ60">
        <v>0</v>
      </c>
      <c r="BA60">
        <v>58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ROUND(Y60*Source!I153*DO60,9)</f>
        <v>0</v>
      </c>
      <c r="CX60">
        <f>ROUND(Y60*Source!I153,9)</f>
        <v>0.15394104</v>
      </c>
      <c r="CY60">
        <f t="shared" si="33"/>
        <v>1106.71</v>
      </c>
      <c r="CZ60">
        <f t="shared" si="34"/>
        <v>83.1</v>
      </c>
      <c r="DA60">
        <f t="shared" si="35"/>
        <v>12.72</v>
      </c>
      <c r="DB60">
        <f t="shared" si="31"/>
        <v>312.62</v>
      </c>
      <c r="DC60">
        <f t="shared" si="32"/>
        <v>47.475999999999999</v>
      </c>
      <c r="DD60" t="s">
        <v>3</v>
      </c>
      <c r="DE60" t="s">
        <v>3</v>
      </c>
      <c r="DF60">
        <f t="shared" si="18"/>
        <v>0</v>
      </c>
      <c r="DG60">
        <f t="shared" si="36"/>
        <v>162.72</v>
      </c>
      <c r="DH60">
        <f t="shared" si="37"/>
        <v>66.23</v>
      </c>
      <c r="DI60">
        <f t="shared" si="4"/>
        <v>0</v>
      </c>
      <c r="DJ60">
        <f t="shared" si="38"/>
        <v>162.72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ROW(Source!A153)</f>
        <v>153</v>
      </c>
      <c r="B61">
        <v>50417531</v>
      </c>
      <c r="C61">
        <v>50418903</v>
      </c>
      <c r="D61">
        <v>46170987</v>
      </c>
      <c r="E61">
        <v>1</v>
      </c>
      <c r="F61">
        <v>1</v>
      </c>
      <c r="G61">
        <v>30570983</v>
      </c>
      <c r="H61">
        <v>2</v>
      </c>
      <c r="I61" t="s">
        <v>983</v>
      </c>
      <c r="J61" t="s">
        <v>984</v>
      </c>
      <c r="K61" t="s">
        <v>985</v>
      </c>
      <c r="L61">
        <v>1368</v>
      </c>
      <c r="N61">
        <v>1011</v>
      </c>
      <c r="O61" t="s">
        <v>940</v>
      </c>
      <c r="P61" t="s">
        <v>940</v>
      </c>
      <c r="Q61">
        <v>1</v>
      </c>
      <c r="W61">
        <v>0</v>
      </c>
      <c r="X61">
        <v>1569571613</v>
      </c>
      <c r="Y61">
        <f t="shared" si="30"/>
        <v>2.0240000000000005</v>
      </c>
      <c r="AA61">
        <v>0</v>
      </c>
      <c r="AB61">
        <v>4.25</v>
      </c>
      <c r="AC61">
        <v>0</v>
      </c>
      <c r="AD61">
        <v>0</v>
      </c>
      <c r="AE61">
        <v>0</v>
      </c>
      <c r="AF61">
        <v>0.45</v>
      </c>
      <c r="AG61">
        <v>0</v>
      </c>
      <c r="AH61">
        <v>0</v>
      </c>
      <c r="AI61">
        <v>1</v>
      </c>
      <c r="AJ61">
        <v>9.02</v>
      </c>
      <c r="AK61">
        <v>34.090000000000003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1.84</v>
      </c>
      <c r="AU61" t="s">
        <v>20</v>
      </c>
      <c r="AV61">
        <v>0</v>
      </c>
      <c r="AW61">
        <v>2</v>
      </c>
      <c r="AX61">
        <v>50418933</v>
      </c>
      <c r="AY61">
        <v>1</v>
      </c>
      <c r="AZ61">
        <v>0</v>
      </c>
      <c r="BA61">
        <v>59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ROUND(Y61*Source!I153*DO61,9)</f>
        <v>0</v>
      </c>
      <c r="CX61">
        <f>ROUND(Y61*Source!I153,9)</f>
        <v>8.2822080000000006E-2</v>
      </c>
      <c r="CY61">
        <f t="shared" si="33"/>
        <v>4.25</v>
      </c>
      <c r="CZ61">
        <f t="shared" si="34"/>
        <v>0.45</v>
      </c>
      <c r="DA61">
        <f t="shared" si="35"/>
        <v>9.02</v>
      </c>
      <c r="DB61">
        <f t="shared" si="31"/>
        <v>0.91300000000000003</v>
      </c>
      <c r="DC61">
        <f t="shared" si="32"/>
        <v>0</v>
      </c>
      <c r="DD61" t="s">
        <v>3</v>
      </c>
      <c r="DE61" t="s">
        <v>3</v>
      </c>
      <c r="DF61">
        <f t="shared" si="18"/>
        <v>0</v>
      </c>
      <c r="DG61">
        <f t="shared" si="36"/>
        <v>0.34</v>
      </c>
      <c r="DH61">
        <f t="shared" si="37"/>
        <v>0</v>
      </c>
      <c r="DI61">
        <f t="shared" si="4"/>
        <v>0</v>
      </c>
      <c r="DJ61">
        <f t="shared" si="38"/>
        <v>0.34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ROW(Source!A153)</f>
        <v>153</v>
      </c>
      <c r="B62">
        <v>50417531</v>
      </c>
      <c r="C62">
        <v>50418903</v>
      </c>
      <c r="D62">
        <v>46170215</v>
      </c>
      <c r="E62">
        <v>1</v>
      </c>
      <c r="F62">
        <v>1</v>
      </c>
      <c r="G62">
        <v>30570983</v>
      </c>
      <c r="H62">
        <v>2</v>
      </c>
      <c r="I62" t="s">
        <v>986</v>
      </c>
      <c r="J62" t="s">
        <v>987</v>
      </c>
      <c r="K62" t="s">
        <v>988</v>
      </c>
      <c r="L62">
        <v>1368</v>
      </c>
      <c r="N62">
        <v>1011</v>
      </c>
      <c r="O62" t="s">
        <v>940</v>
      </c>
      <c r="P62" t="s">
        <v>940</v>
      </c>
      <c r="Q62">
        <v>1</v>
      </c>
      <c r="W62">
        <v>0</v>
      </c>
      <c r="X62">
        <v>922387863</v>
      </c>
      <c r="Y62">
        <f t="shared" si="30"/>
        <v>2.6179999999999999</v>
      </c>
      <c r="AA62">
        <v>0</v>
      </c>
      <c r="AB62">
        <v>2127.2800000000002</v>
      </c>
      <c r="AC62">
        <v>604.27</v>
      </c>
      <c r="AD62">
        <v>0</v>
      </c>
      <c r="AE62">
        <v>0</v>
      </c>
      <c r="AF62">
        <v>179.17</v>
      </c>
      <c r="AG62">
        <v>16.93</v>
      </c>
      <c r="AH62">
        <v>0</v>
      </c>
      <c r="AI62">
        <v>1</v>
      </c>
      <c r="AJ62">
        <v>11.34</v>
      </c>
      <c r="AK62">
        <v>34.090000000000003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2.38</v>
      </c>
      <c r="AU62" t="s">
        <v>20</v>
      </c>
      <c r="AV62">
        <v>0</v>
      </c>
      <c r="AW62">
        <v>2</v>
      </c>
      <c r="AX62">
        <v>50418932</v>
      </c>
      <c r="AY62">
        <v>1</v>
      </c>
      <c r="AZ62">
        <v>0</v>
      </c>
      <c r="BA62">
        <v>60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ROUND(Y62*Source!I153*DO62,9)</f>
        <v>0</v>
      </c>
      <c r="CX62">
        <f>ROUND(Y62*Source!I153,9)</f>
        <v>0.10712856</v>
      </c>
      <c r="CY62">
        <f t="shared" si="33"/>
        <v>2127.2800000000002</v>
      </c>
      <c r="CZ62">
        <f t="shared" si="34"/>
        <v>179.17</v>
      </c>
      <c r="DA62">
        <f t="shared" si="35"/>
        <v>11.34</v>
      </c>
      <c r="DB62">
        <f t="shared" si="31"/>
        <v>469.06200000000001</v>
      </c>
      <c r="DC62">
        <f t="shared" si="32"/>
        <v>44.319000000000003</v>
      </c>
      <c r="DD62" t="s">
        <v>3</v>
      </c>
      <c r="DE62" t="s">
        <v>3</v>
      </c>
      <c r="DF62">
        <f t="shared" si="18"/>
        <v>0</v>
      </c>
      <c r="DG62">
        <f t="shared" si="36"/>
        <v>217.66</v>
      </c>
      <c r="DH62">
        <f t="shared" si="37"/>
        <v>61.83</v>
      </c>
      <c r="DI62">
        <f t="shared" si="4"/>
        <v>0</v>
      </c>
      <c r="DJ62">
        <f t="shared" si="38"/>
        <v>217.66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ROW(Source!A153)</f>
        <v>153</v>
      </c>
      <c r="B63">
        <v>50417531</v>
      </c>
      <c r="C63">
        <v>50418903</v>
      </c>
      <c r="D63">
        <v>46170346</v>
      </c>
      <c r="E63">
        <v>1</v>
      </c>
      <c r="F63">
        <v>1</v>
      </c>
      <c r="G63">
        <v>30570983</v>
      </c>
      <c r="H63">
        <v>2</v>
      </c>
      <c r="I63" t="s">
        <v>989</v>
      </c>
      <c r="J63" t="s">
        <v>990</v>
      </c>
      <c r="K63" t="s">
        <v>991</v>
      </c>
      <c r="L63">
        <v>1368</v>
      </c>
      <c r="N63">
        <v>1011</v>
      </c>
      <c r="O63" t="s">
        <v>940</v>
      </c>
      <c r="P63" t="s">
        <v>940</v>
      </c>
      <c r="Q63">
        <v>1</v>
      </c>
      <c r="W63">
        <v>0</v>
      </c>
      <c r="X63">
        <v>-1338774573</v>
      </c>
      <c r="Y63">
        <f t="shared" si="30"/>
        <v>0.27500000000000002</v>
      </c>
      <c r="AA63">
        <v>0</v>
      </c>
      <c r="AB63">
        <v>2027.41</v>
      </c>
      <c r="AC63">
        <v>518.97</v>
      </c>
      <c r="AD63">
        <v>0</v>
      </c>
      <c r="AE63">
        <v>0</v>
      </c>
      <c r="AF63">
        <v>164.94</v>
      </c>
      <c r="AG63">
        <v>14.54</v>
      </c>
      <c r="AH63">
        <v>0</v>
      </c>
      <c r="AI63">
        <v>1</v>
      </c>
      <c r="AJ63">
        <v>11.74</v>
      </c>
      <c r="AK63">
        <v>34.090000000000003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0.25</v>
      </c>
      <c r="AU63" t="s">
        <v>20</v>
      </c>
      <c r="AV63">
        <v>0</v>
      </c>
      <c r="AW63">
        <v>2</v>
      </c>
      <c r="AX63">
        <v>50418934</v>
      </c>
      <c r="AY63">
        <v>1</v>
      </c>
      <c r="AZ63">
        <v>0</v>
      </c>
      <c r="BA63">
        <v>61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f>ROUND(Y63*Source!I153*DO63,9)</f>
        <v>0</v>
      </c>
      <c r="CX63">
        <f>ROUND(Y63*Source!I153,9)</f>
        <v>1.1253000000000001E-2</v>
      </c>
      <c r="CY63">
        <f t="shared" si="33"/>
        <v>2027.41</v>
      </c>
      <c r="CZ63">
        <f t="shared" si="34"/>
        <v>164.94</v>
      </c>
      <c r="DA63">
        <f t="shared" si="35"/>
        <v>11.74</v>
      </c>
      <c r="DB63">
        <f t="shared" si="31"/>
        <v>45.363999999999997</v>
      </c>
      <c r="DC63">
        <f t="shared" si="32"/>
        <v>4.0039999999999996</v>
      </c>
      <c r="DD63" t="s">
        <v>3</v>
      </c>
      <c r="DE63" t="s">
        <v>3</v>
      </c>
      <c r="DF63">
        <f t="shared" si="18"/>
        <v>0</v>
      </c>
      <c r="DG63">
        <f t="shared" si="36"/>
        <v>21.79</v>
      </c>
      <c r="DH63">
        <f t="shared" si="37"/>
        <v>5.58</v>
      </c>
      <c r="DI63">
        <f t="shared" si="4"/>
        <v>0</v>
      </c>
      <c r="DJ63">
        <f t="shared" si="38"/>
        <v>21.79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ROW(Source!A153)</f>
        <v>153</v>
      </c>
      <c r="B64">
        <v>50417531</v>
      </c>
      <c r="C64">
        <v>50418903</v>
      </c>
      <c r="D64">
        <v>46170449</v>
      </c>
      <c r="E64">
        <v>1</v>
      </c>
      <c r="F64">
        <v>1</v>
      </c>
      <c r="G64">
        <v>30570983</v>
      </c>
      <c r="H64">
        <v>2</v>
      </c>
      <c r="I64" t="s">
        <v>992</v>
      </c>
      <c r="J64" t="s">
        <v>993</v>
      </c>
      <c r="K64" t="s">
        <v>994</v>
      </c>
      <c r="L64">
        <v>1368</v>
      </c>
      <c r="N64">
        <v>1011</v>
      </c>
      <c r="O64" t="s">
        <v>940</v>
      </c>
      <c r="P64" t="s">
        <v>940</v>
      </c>
      <c r="Q64">
        <v>1</v>
      </c>
      <c r="W64">
        <v>0</v>
      </c>
      <c r="X64">
        <v>-858971667</v>
      </c>
      <c r="Y64">
        <f t="shared" si="30"/>
        <v>49.500000000000007</v>
      </c>
      <c r="AA64">
        <v>0</v>
      </c>
      <c r="AB64">
        <v>4.29</v>
      </c>
      <c r="AC64">
        <v>0</v>
      </c>
      <c r="AD64">
        <v>0</v>
      </c>
      <c r="AE64">
        <v>0</v>
      </c>
      <c r="AF64">
        <v>0.42</v>
      </c>
      <c r="AG64">
        <v>0</v>
      </c>
      <c r="AH64">
        <v>0</v>
      </c>
      <c r="AI64">
        <v>1</v>
      </c>
      <c r="AJ64">
        <v>9.76</v>
      </c>
      <c r="AK64">
        <v>34.090000000000003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45</v>
      </c>
      <c r="AU64" t="s">
        <v>20</v>
      </c>
      <c r="AV64">
        <v>0</v>
      </c>
      <c r="AW64">
        <v>2</v>
      </c>
      <c r="AX64">
        <v>50418935</v>
      </c>
      <c r="AY64">
        <v>1</v>
      </c>
      <c r="AZ64">
        <v>0</v>
      </c>
      <c r="BA64">
        <v>62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ROUND(Y64*Source!I153*DO64,9)</f>
        <v>0</v>
      </c>
      <c r="CX64">
        <f>ROUND(Y64*Source!I153,9)</f>
        <v>2.0255399999999999</v>
      </c>
      <c r="CY64">
        <f t="shared" si="33"/>
        <v>4.29</v>
      </c>
      <c r="CZ64">
        <f t="shared" si="34"/>
        <v>0.42</v>
      </c>
      <c r="DA64">
        <f t="shared" si="35"/>
        <v>9.76</v>
      </c>
      <c r="DB64">
        <f t="shared" si="31"/>
        <v>20.79</v>
      </c>
      <c r="DC64">
        <f t="shared" si="32"/>
        <v>0</v>
      </c>
      <c r="DD64" t="s">
        <v>3</v>
      </c>
      <c r="DE64" t="s">
        <v>3</v>
      </c>
      <c r="DF64">
        <f t="shared" si="18"/>
        <v>0</v>
      </c>
      <c r="DG64">
        <f t="shared" si="36"/>
        <v>8.3000000000000007</v>
      </c>
      <c r="DH64">
        <f t="shared" si="37"/>
        <v>0</v>
      </c>
      <c r="DI64">
        <f t="shared" si="4"/>
        <v>0</v>
      </c>
      <c r="DJ64">
        <f t="shared" si="38"/>
        <v>8.3000000000000007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ROW(Source!A153)</f>
        <v>153</v>
      </c>
      <c r="B65">
        <v>50417531</v>
      </c>
      <c r="C65">
        <v>50418903</v>
      </c>
      <c r="D65">
        <v>31110605</v>
      </c>
      <c r="E65">
        <v>1</v>
      </c>
      <c r="F65">
        <v>1</v>
      </c>
      <c r="G65">
        <v>30570983</v>
      </c>
      <c r="H65">
        <v>3</v>
      </c>
      <c r="I65" t="s">
        <v>974</v>
      </c>
      <c r="J65" t="s">
        <v>975</v>
      </c>
      <c r="K65" t="s">
        <v>976</v>
      </c>
      <c r="L65">
        <v>1339</v>
      </c>
      <c r="N65">
        <v>1007</v>
      </c>
      <c r="O65" t="s">
        <v>66</v>
      </c>
      <c r="P65" t="s">
        <v>66</v>
      </c>
      <c r="Q65">
        <v>1</v>
      </c>
      <c r="W65">
        <v>0</v>
      </c>
      <c r="X65">
        <v>1942501623</v>
      </c>
      <c r="Y65">
        <f t="shared" ref="Y65:Y84" si="39">AT65</f>
        <v>0.223</v>
      </c>
      <c r="AA65">
        <v>43.35</v>
      </c>
      <c r="AB65">
        <v>0</v>
      </c>
      <c r="AC65">
        <v>0</v>
      </c>
      <c r="AD65">
        <v>0</v>
      </c>
      <c r="AE65">
        <v>7.07</v>
      </c>
      <c r="AF65">
        <v>0</v>
      </c>
      <c r="AG65">
        <v>0</v>
      </c>
      <c r="AH65">
        <v>0</v>
      </c>
      <c r="AI65">
        <v>6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0.223</v>
      </c>
      <c r="AU65" t="s">
        <v>3</v>
      </c>
      <c r="AV65">
        <v>0</v>
      </c>
      <c r="AW65">
        <v>2</v>
      </c>
      <c r="AX65">
        <v>50418937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ROUND(Y65*Source!I153,9)</f>
        <v>9.1251600000000002E-3</v>
      </c>
      <c r="CY65">
        <f t="shared" ref="CY65:CY84" si="40">AA65</f>
        <v>43.35</v>
      </c>
      <c r="CZ65">
        <f t="shared" ref="CZ65:CZ84" si="41">AE65</f>
        <v>7.07</v>
      </c>
      <c r="DA65">
        <f t="shared" ref="DA65:DA84" si="42">AI65</f>
        <v>6</v>
      </c>
      <c r="DB65">
        <f t="shared" ref="DB65:DB84" si="43">ROUND(ROUND(AT65*CZ65,2),6)</f>
        <v>1.58</v>
      </c>
      <c r="DC65">
        <f t="shared" ref="DC65:DC84" si="44">ROUND(ROUND(AT65*AG65,2),6)</f>
        <v>0</v>
      </c>
      <c r="DD65" t="s">
        <v>3</v>
      </c>
      <c r="DE65" t="s">
        <v>3</v>
      </c>
      <c r="DF65">
        <f t="shared" ref="DF65:DF74" si="45">ROUND(ROUND(AE65*AI65,2)*CX65,2)</f>
        <v>0.39</v>
      </c>
      <c r="DG65">
        <f t="shared" ref="DG65:DG99" si="46">ROUND(ROUND(AF65,2)*CX65,2)</f>
        <v>0</v>
      </c>
      <c r="DH65">
        <f t="shared" ref="DH65:DH99" si="47">ROUND(ROUND(AG65,2)*CX65,2)</f>
        <v>0</v>
      </c>
      <c r="DI65">
        <f t="shared" ref="DI65:DI128" si="48">ROUND(ROUND(AH65,2)*CX65,2)</f>
        <v>0</v>
      </c>
      <c r="DJ65">
        <f t="shared" ref="DJ65:DJ84" si="49">DF65</f>
        <v>0.39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ROW(Source!A153)</f>
        <v>153</v>
      </c>
      <c r="B66">
        <v>50417531</v>
      </c>
      <c r="C66">
        <v>50418903</v>
      </c>
      <c r="D66">
        <v>31110618</v>
      </c>
      <c r="E66">
        <v>1</v>
      </c>
      <c r="F66">
        <v>1</v>
      </c>
      <c r="G66">
        <v>30570983</v>
      </c>
      <c r="H66">
        <v>3</v>
      </c>
      <c r="I66" t="s">
        <v>995</v>
      </c>
      <c r="J66" t="s">
        <v>996</v>
      </c>
      <c r="K66" t="s">
        <v>997</v>
      </c>
      <c r="L66">
        <v>1348</v>
      </c>
      <c r="N66">
        <v>1009</v>
      </c>
      <c r="O66" t="s">
        <v>80</v>
      </c>
      <c r="P66" t="s">
        <v>80</v>
      </c>
      <c r="Q66">
        <v>1000</v>
      </c>
      <c r="W66">
        <v>0</v>
      </c>
      <c r="X66">
        <v>-1241208221</v>
      </c>
      <c r="Y66">
        <f t="shared" si="39"/>
        <v>8.5999999999999993E-2</v>
      </c>
      <c r="AA66">
        <v>80378.59</v>
      </c>
      <c r="AB66">
        <v>0</v>
      </c>
      <c r="AC66">
        <v>0</v>
      </c>
      <c r="AD66">
        <v>0</v>
      </c>
      <c r="AE66">
        <v>6521.42</v>
      </c>
      <c r="AF66">
        <v>0</v>
      </c>
      <c r="AG66">
        <v>0</v>
      </c>
      <c r="AH66">
        <v>0</v>
      </c>
      <c r="AI66">
        <v>12.06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8.5999999999999993E-2</v>
      </c>
      <c r="AU66" t="s">
        <v>3</v>
      </c>
      <c r="AV66">
        <v>0</v>
      </c>
      <c r="AW66">
        <v>2</v>
      </c>
      <c r="AX66">
        <v>50418938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ROUND(Y66*Source!I153,9)</f>
        <v>3.5191200000000001E-3</v>
      </c>
      <c r="CY66">
        <f t="shared" si="40"/>
        <v>80378.59</v>
      </c>
      <c r="CZ66">
        <f t="shared" si="41"/>
        <v>6521.42</v>
      </c>
      <c r="DA66">
        <f t="shared" si="42"/>
        <v>12.06</v>
      </c>
      <c r="DB66">
        <f t="shared" si="43"/>
        <v>560.84</v>
      </c>
      <c r="DC66">
        <f t="shared" si="44"/>
        <v>0</v>
      </c>
      <c r="DD66" t="s">
        <v>3</v>
      </c>
      <c r="DE66" t="s">
        <v>3</v>
      </c>
      <c r="DF66">
        <f t="shared" si="45"/>
        <v>276.77</v>
      </c>
      <c r="DG66">
        <f t="shared" si="46"/>
        <v>0</v>
      </c>
      <c r="DH66">
        <f t="shared" si="47"/>
        <v>0</v>
      </c>
      <c r="DI66">
        <f t="shared" si="48"/>
        <v>0</v>
      </c>
      <c r="DJ66">
        <f t="shared" si="49"/>
        <v>276.77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ROW(Source!A153)</f>
        <v>153</v>
      </c>
      <c r="B67">
        <v>50417531</v>
      </c>
      <c r="C67">
        <v>50418903</v>
      </c>
      <c r="D67">
        <v>46136783</v>
      </c>
      <c r="E67">
        <v>1</v>
      </c>
      <c r="F67">
        <v>1</v>
      </c>
      <c r="G67">
        <v>30570983</v>
      </c>
      <c r="H67">
        <v>3</v>
      </c>
      <c r="I67" t="s">
        <v>998</v>
      </c>
      <c r="J67" t="s">
        <v>999</v>
      </c>
      <c r="K67" t="s">
        <v>1000</v>
      </c>
      <c r="L67">
        <v>1348</v>
      </c>
      <c r="N67">
        <v>1009</v>
      </c>
      <c r="O67" t="s">
        <v>80</v>
      </c>
      <c r="P67" t="s">
        <v>80</v>
      </c>
      <c r="Q67">
        <v>1000</v>
      </c>
      <c r="W67">
        <v>0</v>
      </c>
      <c r="X67">
        <v>-1786357970</v>
      </c>
      <c r="Y67">
        <f t="shared" si="39"/>
        <v>0.1</v>
      </c>
      <c r="AA67">
        <v>156335.13</v>
      </c>
      <c r="AB67">
        <v>0</v>
      </c>
      <c r="AC67">
        <v>0</v>
      </c>
      <c r="AD67">
        <v>0</v>
      </c>
      <c r="AE67">
        <v>7191.81</v>
      </c>
      <c r="AF67">
        <v>0</v>
      </c>
      <c r="AG67">
        <v>0</v>
      </c>
      <c r="AH67">
        <v>0</v>
      </c>
      <c r="AI67">
        <v>21.27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0.1</v>
      </c>
      <c r="AU67" t="s">
        <v>3</v>
      </c>
      <c r="AV67">
        <v>0</v>
      </c>
      <c r="AW67">
        <v>2</v>
      </c>
      <c r="AX67">
        <v>50418939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ROUND(Y67*Source!I153,9)</f>
        <v>4.0920000000000002E-3</v>
      </c>
      <c r="CY67">
        <f t="shared" si="40"/>
        <v>156335.13</v>
      </c>
      <c r="CZ67">
        <f t="shared" si="41"/>
        <v>7191.81</v>
      </c>
      <c r="DA67">
        <f t="shared" si="42"/>
        <v>21.27</v>
      </c>
      <c r="DB67">
        <f t="shared" si="43"/>
        <v>719.18</v>
      </c>
      <c r="DC67">
        <f t="shared" si="44"/>
        <v>0</v>
      </c>
      <c r="DD67" t="s">
        <v>3</v>
      </c>
      <c r="DE67" t="s">
        <v>3</v>
      </c>
      <c r="DF67">
        <f t="shared" si="45"/>
        <v>625.95000000000005</v>
      </c>
      <c r="DG67">
        <f t="shared" si="46"/>
        <v>0</v>
      </c>
      <c r="DH67">
        <f t="shared" si="47"/>
        <v>0</v>
      </c>
      <c r="DI67">
        <f t="shared" si="48"/>
        <v>0</v>
      </c>
      <c r="DJ67">
        <f t="shared" si="49"/>
        <v>625.95000000000005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ROW(Source!A153)</f>
        <v>153</v>
      </c>
      <c r="B68">
        <v>50417531</v>
      </c>
      <c r="C68">
        <v>50418903</v>
      </c>
      <c r="D68">
        <v>46136082</v>
      </c>
      <c r="E68">
        <v>1</v>
      </c>
      <c r="F68">
        <v>1</v>
      </c>
      <c r="G68">
        <v>30570983</v>
      </c>
      <c r="H68">
        <v>3</v>
      </c>
      <c r="I68" t="s">
        <v>1001</v>
      </c>
      <c r="J68" t="s">
        <v>1002</v>
      </c>
      <c r="K68" t="s">
        <v>1003</v>
      </c>
      <c r="L68">
        <v>1339</v>
      </c>
      <c r="N68">
        <v>1007</v>
      </c>
      <c r="O68" t="s">
        <v>66</v>
      </c>
      <c r="P68" t="s">
        <v>66</v>
      </c>
      <c r="Q68">
        <v>1</v>
      </c>
      <c r="W68">
        <v>0</v>
      </c>
      <c r="X68">
        <v>1994289659</v>
      </c>
      <c r="Y68">
        <f t="shared" si="39"/>
        <v>2.2000000000000002</v>
      </c>
      <c r="AA68">
        <v>7979.73</v>
      </c>
      <c r="AB68">
        <v>0</v>
      </c>
      <c r="AC68">
        <v>0</v>
      </c>
      <c r="AD68">
        <v>0</v>
      </c>
      <c r="AE68">
        <v>1828.56</v>
      </c>
      <c r="AF68">
        <v>0</v>
      </c>
      <c r="AG68">
        <v>0</v>
      </c>
      <c r="AH68">
        <v>0</v>
      </c>
      <c r="AI68">
        <v>4.2699999999999996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2.2000000000000002</v>
      </c>
      <c r="AU68" t="s">
        <v>3</v>
      </c>
      <c r="AV68">
        <v>0</v>
      </c>
      <c r="AW68">
        <v>2</v>
      </c>
      <c r="AX68">
        <v>50418940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ROUND(Y68*Source!I153,9)</f>
        <v>9.0024000000000007E-2</v>
      </c>
      <c r="CY68">
        <f t="shared" si="40"/>
        <v>7979.73</v>
      </c>
      <c r="CZ68">
        <f t="shared" si="41"/>
        <v>1828.56</v>
      </c>
      <c r="DA68">
        <f t="shared" si="42"/>
        <v>4.2699999999999996</v>
      </c>
      <c r="DB68">
        <f t="shared" si="43"/>
        <v>4022.83</v>
      </c>
      <c r="DC68">
        <f t="shared" si="44"/>
        <v>0</v>
      </c>
      <c r="DD68" t="s">
        <v>3</v>
      </c>
      <c r="DE68" t="s">
        <v>3</v>
      </c>
      <c r="DF68">
        <f t="shared" si="45"/>
        <v>702.9</v>
      </c>
      <c r="DG68">
        <f t="shared" si="46"/>
        <v>0</v>
      </c>
      <c r="DH68">
        <f t="shared" si="47"/>
        <v>0</v>
      </c>
      <c r="DI68">
        <f t="shared" si="48"/>
        <v>0</v>
      </c>
      <c r="DJ68">
        <f t="shared" si="49"/>
        <v>702.9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ROW(Source!A153)</f>
        <v>153</v>
      </c>
      <c r="B69">
        <v>50417531</v>
      </c>
      <c r="C69">
        <v>50418903</v>
      </c>
      <c r="D69">
        <v>31110736</v>
      </c>
      <c r="E69">
        <v>1</v>
      </c>
      <c r="F69">
        <v>1</v>
      </c>
      <c r="G69">
        <v>30570983</v>
      </c>
      <c r="H69">
        <v>3</v>
      </c>
      <c r="I69" t="s">
        <v>1004</v>
      </c>
      <c r="J69" t="s">
        <v>1005</v>
      </c>
      <c r="K69" t="s">
        <v>1006</v>
      </c>
      <c r="L69">
        <v>1348</v>
      </c>
      <c r="N69">
        <v>1009</v>
      </c>
      <c r="O69" t="s">
        <v>80</v>
      </c>
      <c r="P69" t="s">
        <v>80</v>
      </c>
      <c r="Q69">
        <v>1000</v>
      </c>
      <c r="W69">
        <v>0</v>
      </c>
      <c r="X69">
        <v>674332082</v>
      </c>
      <c r="Y69">
        <f t="shared" si="39"/>
        <v>7.3999999999999996E-2</v>
      </c>
      <c r="AA69">
        <v>6364.97</v>
      </c>
      <c r="AB69">
        <v>0</v>
      </c>
      <c r="AC69">
        <v>0</v>
      </c>
      <c r="AD69">
        <v>0</v>
      </c>
      <c r="AE69">
        <v>1260.72</v>
      </c>
      <c r="AF69">
        <v>0</v>
      </c>
      <c r="AG69">
        <v>0</v>
      </c>
      <c r="AH69">
        <v>0</v>
      </c>
      <c r="AI69">
        <v>4.9400000000000004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7.3999999999999996E-2</v>
      </c>
      <c r="AU69" t="s">
        <v>3</v>
      </c>
      <c r="AV69">
        <v>0</v>
      </c>
      <c r="AW69">
        <v>2</v>
      </c>
      <c r="AX69">
        <v>50418941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ROUND(Y69*Source!I153,9)</f>
        <v>3.0280799999999998E-3</v>
      </c>
      <c r="CY69">
        <f t="shared" si="40"/>
        <v>6364.97</v>
      </c>
      <c r="CZ69">
        <f t="shared" si="41"/>
        <v>1260.72</v>
      </c>
      <c r="DA69">
        <f t="shared" si="42"/>
        <v>4.9400000000000004</v>
      </c>
      <c r="DB69">
        <f t="shared" si="43"/>
        <v>93.29</v>
      </c>
      <c r="DC69">
        <f t="shared" si="44"/>
        <v>0</v>
      </c>
      <c r="DD69" t="s">
        <v>3</v>
      </c>
      <c r="DE69" t="s">
        <v>3</v>
      </c>
      <c r="DF69">
        <f t="shared" si="45"/>
        <v>18.86</v>
      </c>
      <c r="DG69">
        <f t="shared" si="46"/>
        <v>0</v>
      </c>
      <c r="DH69">
        <f t="shared" si="47"/>
        <v>0</v>
      </c>
      <c r="DI69">
        <f t="shared" si="48"/>
        <v>0</v>
      </c>
      <c r="DJ69">
        <f t="shared" si="49"/>
        <v>18.86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ROW(Source!A153)</f>
        <v>153</v>
      </c>
      <c r="B70">
        <v>50417531</v>
      </c>
      <c r="C70">
        <v>50418903</v>
      </c>
      <c r="D70">
        <v>46135994</v>
      </c>
      <c r="E70">
        <v>1</v>
      </c>
      <c r="F70">
        <v>1</v>
      </c>
      <c r="G70">
        <v>30570983</v>
      </c>
      <c r="H70">
        <v>3</v>
      </c>
      <c r="I70" t="s">
        <v>1007</v>
      </c>
      <c r="J70" t="s">
        <v>1008</v>
      </c>
      <c r="K70" t="s">
        <v>1009</v>
      </c>
      <c r="L70">
        <v>1348</v>
      </c>
      <c r="N70">
        <v>1009</v>
      </c>
      <c r="O70" t="s">
        <v>80</v>
      </c>
      <c r="P70" t="s">
        <v>80</v>
      </c>
      <c r="Q70">
        <v>1000</v>
      </c>
      <c r="W70">
        <v>0</v>
      </c>
      <c r="X70">
        <v>1376020486</v>
      </c>
      <c r="Y70">
        <f t="shared" si="39"/>
        <v>0.12</v>
      </c>
      <c r="AA70">
        <v>121496.84</v>
      </c>
      <c r="AB70">
        <v>0</v>
      </c>
      <c r="AC70">
        <v>0</v>
      </c>
      <c r="AD70">
        <v>0</v>
      </c>
      <c r="AE70">
        <v>17876.91</v>
      </c>
      <c r="AF70">
        <v>0</v>
      </c>
      <c r="AG70">
        <v>0</v>
      </c>
      <c r="AH70">
        <v>0</v>
      </c>
      <c r="AI70">
        <v>6.65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0.12</v>
      </c>
      <c r="AU70" t="s">
        <v>3</v>
      </c>
      <c r="AV70">
        <v>0</v>
      </c>
      <c r="AW70">
        <v>2</v>
      </c>
      <c r="AX70">
        <v>50418942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ROUND(Y70*Source!I153,9)</f>
        <v>4.9103999999999997E-3</v>
      </c>
      <c r="CY70">
        <f t="shared" si="40"/>
        <v>121496.84</v>
      </c>
      <c r="CZ70">
        <f t="shared" si="41"/>
        <v>17876.91</v>
      </c>
      <c r="DA70">
        <f t="shared" si="42"/>
        <v>6.65</v>
      </c>
      <c r="DB70">
        <f t="shared" si="43"/>
        <v>2145.23</v>
      </c>
      <c r="DC70">
        <f t="shared" si="44"/>
        <v>0</v>
      </c>
      <c r="DD70" t="s">
        <v>3</v>
      </c>
      <c r="DE70" t="s">
        <v>3</v>
      </c>
      <c r="DF70">
        <f t="shared" si="45"/>
        <v>583.76</v>
      </c>
      <c r="DG70">
        <f t="shared" si="46"/>
        <v>0</v>
      </c>
      <c r="DH70">
        <f t="shared" si="47"/>
        <v>0</v>
      </c>
      <c r="DI70">
        <f t="shared" si="48"/>
        <v>0</v>
      </c>
      <c r="DJ70">
        <f t="shared" si="49"/>
        <v>583.76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ROW(Source!A153)</f>
        <v>153</v>
      </c>
      <c r="B71">
        <v>50417531</v>
      </c>
      <c r="C71">
        <v>50418903</v>
      </c>
      <c r="D71">
        <v>46136010</v>
      </c>
      <c r="E71">
        <v>1</v>
      </c>
      <c r="F71">
        <v>1</v>
      </c>
      <c r="G71">
        <v>30570983</v>
      </c>
      <c r="H71">
        <v>3</v>
      </c>
      <c r="I71" t="s">
        <v>1010</v>
      </c>
      <c r="J71" t="s">
        <v>1011</v>
      </c>
      <c r="K71" t="s">
        <v>1012</v>
      </c>
      <c r="L71">
        <v>1339</v>
      </c>
      <c r="N71">
        <v>1007</v>
      </c>
      <c r="O71" t="s">
        <v>66</v>
      </c>
      <c r="P71" t="s">
        <v>66</v>
      </c>
      <c r="Q71">
        <v>1</v>
      </c>
      <c r="W71">
        <v>0</v>
      </c>
      <c r="X71">
        <v>-390466879</v>
      </c>
      <c r="Y71">
        <f t="shared" si="39"/>
        <v>0.19</v>
      </c>
      <c r="AA71">
        <v>8286.98</v>
      </c>
      <c r="AB71">
        <v>0</v>
      </c>
      <c r="AC71">
        <v>0</v>
      </c>
      <c r="AD71">
        <v>0</v>
      </c>
      <c r="AE71">
        <v>2472.13</v>
      </c>
      <c r="AF71">
        <v>0</v>
      </c>
      <c r="AG71">
        <v>0</v>
      </c>
      <c r="AH71">
        <v>0</v>
      </c>
      <c r="AI71">
        <v>3.28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0.19</v>
      </c>
      <c r="AU71" t="s">
        <v>3</v>
      </c>
      <c r="AV71">
        <v>0</v>
      </c>
      <c r="AW71">
        <v>2</v>
      </c>
      <c r="AX71">
        <v>50418943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ROUND(Y71*Source!I153,9)</f>
        <v>7.7748000000000001E-3</v>
      </c>
      <c r="CY71">
        <f t="shared" si="40"/>
        <v>8286.98</v>
      </c>
      <c r="CZ71">
        <f t="shared" si="41"/>
        <v>2472.13</v>
      </c>
      <c r="DA71">
        <f t="shared" si="42"/>
        <v>3.28</v>
      </c>
      <c r="DB71">
        <f t="shared" si="43"/>
        <v>469.7</v>
      </c>
      <c r="DC71">
        <f t="shared" si="44"/>
        <v>0</v>
      </c>
      <c r="DD71" t="s">
        <v>3</v>
      </c>
      <c r="DE71" t="s">
        <v>3</v>
      </c>
      <c r="DF71">
        <f t="shared" si="45"/>
        <v>63.04</v>
      </c>
      <c r="DG71">
        <f t="shared" si="46"/>
        <v>0</v>
      </c>
      <c r="DH71">
        <f t="shared" si="47"/>
        <v>0</v>
      </c>
      <c r="DI71">
        <f t="shared" si="48"/>
        <v>0</v>
      </c>
      <c r="DJ71">
        <f t="shared" si="49"/>
        <v>63.04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ROW(Source!A153)</f>
        <v>153</v>
      </c>
      <c r="B72">
        <v>50417531</v>
      </c>
      <c r="C72">
        <v>50418903</v>
      </c>
      <c r="D72">
        <v>46138441</v>
      </c>
      <c r="E72">
        <v>1</v>
      </c>
      <c r="F72">
        <v>1</v>
      </c>
      <c r="G72">
        <v>30570983</v>
      </c>
      <c r="H72">
        <v>3</v>
      </c>
      <c r="I72" t="s">
        <v>201</v>
      </c>
      <c r="J72" t="s">
        <v>203</v>
      </c>
      <c r="K72" t="s">
        <v>202</v>
      </c>
      <c r="L72">
        <v>1339</v>
      </c>
      <c r="N72">
        <v>1007</v>
      </c>
      <c r="O72" t="s">
        <v>66</v>
      </c>
      <c r="P72" t="s">
        <v>66</v>
      </c>
      <c r="Q72">
        <v>1</v>
      </c>
      <c r="W72">
        <v>0</v>
      </c>
      <c r="X72">
        <v>-1134778377</v>
      </c>
      <c r="Y72">
        <f t="shared" si="39"/>
        <v>101.5</v>
      </c>
      <c r="AA72">
        <v>6131.16</v>
      </c>
      <c r="AB72">
        <v>0</v>
      </c>
      <c r="AC72">
        <v>0</v>
      </c>
      <c r="AD72">
        <v>0</v>
      </c>
      <c r="AE72">
        <v>745.24</v>
      </c>
      <c r="AF72">
        <v>0</v>
      </c>
      <c r="AG72">
        <v>0</v>
      </c>
      <c r="AH72">
        <v>0</v>
      </c>
      <c r="AI72">
        <v>8.0500000000000007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101.5</v>
      </c>
      <c r="AU72" t="s">
        <v>3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ROUND(Y72*Source!I153,9)</f>
        <v>4.1533800000000003</v>
      </c>
      <c r="CY72">
        <f t="shared" si="40"/>
        <v>6131.16</v>
      </c>
      <c r="CZ72">
        <f t="shared" si="41"/>
        <v>745.24</v>
      </c>
      <c r="DA72">
        <f t="shared" si="42"/>
        <v>8.0500000000000007</v>
      </c>
      <c r="DB72">
        <f t="shared" si="43"/>
        <v>75641.86</v>
      </c>
      <c r="DC72">
        <f t="shared" si="44"/>
        <v>0</v>
      </c>
      <c r="DD72" t="s">
        <v>3</v>
      </c>
      <c r="DE72" t="s">
        <v>3</v>
      </c>
      <c r="DF72">
        <f t="shared" si="45"/>
        <v>24916.87</v>
      </c>
      <c r="DG72">
        <f t="shared" si="46"/>
        <v>0</v>
      </c>
      <c r="DH72">
        <f t="shared" si="47"/>
        <v>0</v>
      </c>
      <c r="DI72">
        <f t="shared" si="48"/>
        <v>0</v>
      </c>
      <c r="DJ72">
        <f t="shared" si="49"/>
        <v>24916.87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ROW(Source!A153)</f>
        <v>153</v>
      </c>
      <c r="B73">
        <v>50417531</v>
      </c>
      <c r="C73">
        <v>50418903</v>
      </c>
      <c r="D73">
        <v>46138716</v>
      </c>
      <c r="E73">
        <v>1</v>
      </c>
      <c r="F73">
        <v>1</v>
      </c>
      <c r="G73">
        <v>30570983</v>
      </c>
      <c r="H73">
        <v>3</v>
      </c>
      <c r="I73" t="s">
        <v>197</v>
      </c>
      <c r="J73" t="s">
        <v>199</v>
      </c>
      <c r="K73" t="s">
        <v>198</v>
      </c>
      <c r="L73">
        <v>1348</v>
      </c>
      <c r="N73">
        <v>1009</v>
      </c>
      <c r="O73" t="s">
        <v>80</v>
      </c>
      <c r="P73" t="s">
        <v>80</v>
      </c>
      <c r="Q73">
        <v>1000</v>
      </c>
      <c r="W73">
        <v>0</v>
      </c>
      <c r="X73">
        <v>1696534841</v>
      </c>
      <c r="Y73">
        <f t="shared" si="39"/>
        <v>10.119999999999999</v>
      </c>
      <c r="AA73">
        <v>65726.81</v>
      </c>
      <c r="AB73">
        <v>0</v>
      </c>
      <c r="AC73">
        <v>0</v>
      </c>
      <c r="AD73">
        <v>0</v>
      </c>
      <c r="AE73">
        <v>5752.41</v>
      </c>
      <c r="AF73">
        <v>0</v>
      </c>
      <c r="AG73">
        <v>0</v>
      </c>
      <c r="AH73">
        <v>0</v>
      </c>
      <c r="AI73">
        <v>11.18</v>
      </c>
      <c r="AJ73">
        <v>1</v>
      </c>
      <c r="AK73">
        <v>1</v>
      </c>
      <c r="AL73">
        <v>1</v>
      </c>
      <c r="AM73">
        <v>0</v>
      </c>
      <c r="AN73">
        <v>0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10.119999999999999</v>
      </c>
      <c r="AU73" t="s">
        <v>3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ROUND(Y73*Source!I153,9)</f>
        <v>0.41411039999999999</v>
      </c>
      <c r="CY73">
        <f t="shared" si="40"/>
        <v>65726.81</v>
      </c>
      <c r="CZ73">
        <f t="shared" si="41"/>
        <v>5752.41</v>
      </c>
      <c r="DA73">
        <f t="shared" si="42"/>
        <v>11.18</v>
      </c>
      <c r="DB73">
        <f t="shared" si="43"/>
        <v>58214.39</v>
      </c>
      <c r="DC73">
        <f t="shared" si="44"/>
        <v>0</v>
      </c>
      <c r="DD73" t="s">
        <v>3</v>
      </c>
      <c r="DE73" t="s">
        <v>3</v>
      </c>
      <c r="DF73">
        <f t="shared" si="45"/>
        <v>26632.240000000002</v>
      </c>
      <c r="DG73">
        <f t="shared" si="46"/>
        <v>0</v>
      </c>
      <c r="DH73">
        <f t="shared" si="47"/>
        <v>0</v>
      </c>
      <c r="DI73">
        <f t="shared" si="48"/>
        <v>0</v>
      </c>
      <c r="DJ73">
        <f t="shared" si="49"/>
        <v>26632.240000000002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ROW(Source!A153)</f>
        <v>153</v>
      </c>
      <c r="B74">
        <v>50417531</v>
      </c>
      <c r="C74">
        <v>50418903</v>
      </c>
      <c r="D74">
        <v>46140645</v>
      </c>
      <c r="E74">
        <v>1</v>
      </c>
      <c r="F74">
        <v>1</v>
      </c>
      <c r="G74">
        <v>30570983</v>
      </c>
      <c r="H74">
        <v>3</v>
      </c>
      <c r="I74" t="s">
        <v>1013</v>
      </c>
      <c r="J74" t="s">
        <v>1014</v>
      </c>
      <c r="K74" t="s">
        <v>1015</v>
      </c>
      <c r="L74">
        <v>1327</v>
      </c>
      <c r="N74">
        <v>1005</v>
      </c>
      <c r="O74" t="s">
        <v>187</v>
      </c>
      <c r="P74" t="s">
        <v>187</v>
      </c>
      <c r="Q74">
        <v>1</v>
      </c>
      <c r="W74">
        <v>0</v>
      </c>
      <c r="X74">
        <v>-401132544</v>
      </c>
      <c r="Y74">
        <f t="shared" si="39"/>
        <v>103</v>
      </c>
      <c r="AA74">
        <v>128.86000000000001</v>
      </c>
      <c r="AB74">
        <v>0</v>
      </c>
      <c r="AC74">
        <v>0</v>
      </c>
      <c r="AD74">
        <v>0</v>
      </c>
      <c r="AE74">
        <v>60.91</v>
      </c>
      <c r="AF74">
        <v>0</v>
      </c>
      <c r="AG74">
        <v>0</v>
      </c>
      <c r="AH74">
        <v>0</v>
      </c>
      <c r="AI74">
        <v>2.0699999999999998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103</v>
      </c>
      <c r="AU74" t="s">
        <v>3</v>
      </c>
      <c r="AV74">
        <v>0</v>
      </c>
      <c r="AW74">
        <v>2</v>
      </c>
      <c r="AX74">
        <v>50418944</v>
      </c>
      <c r="AY74">
        <v>1</v>
      </c>
      <c r="AZ74">
        <v>0</v>
      </c>
      <c r="BA74">
        <v>71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ROUND(Y74*Source!I153,9)</f>
        <v>4.2147600000000001</v>
      </c>
      <c r="CY74">
        <f t="shared" si="40"/>
        <v>128.86000000000001</v>
      </c>
      <c r="CZ74">
        <f t="shared" si="41"/>
        <v>60.91</v>
      </c>
      <c r="DA74">
        <f t="shared" si="42"/>
        <v>2.0699999999999998</v>
      </c>
      <c r="DB74">
        <f t="shared" si="43"/>
        <v>6273.73</v>
      </c>
      <c r="DC74">
        <f t="shared" si="44"/>
        <v>0</v>
      </c>
      <c r="DD74" t="s">
        <v>3</v>
      </c>
      <c r="DE74" t="s">
        <v>3</v>
      </c>
      <c r="DF74">
        <f t="shared" si="45"/>
        <v>531.4</v>
      </c>
      <c r="DG74">
        <f t="shared" si="46"/>
        <v>0</v>
      </c>
      <c r="DH74">
        <f t="shared" si="47"/>
        <v>0</v>
      </c>
      <c r="DI74">
        <f t="shared" si="48"/>
        <v>0</v>
      </c>
      <c r="DJ74">
        <f t="shared" si="49"/>
        <v>531.4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ROW(Source!A158)</f>
        <v>158</v>
      </c>
      <c r="B75">
        <v>50417534</v>
      </c>
      <c r="C75">
        <v>50418949</v>
      </c>
      <c r="D75">
        <v>30571204</v>
      </c>
      <c r="E75">
        <v>1</v>
      </c>
      <c r="F75">
        <v>1</v>
      </c>
      <c r="G75">
        <v>30570983</v>
      </c>
      <c r="H75">
        <v>3</v>
      </c>
      <c r="I75" t="s">
        <v>186</v>
      </c>
      <c r="J75" t="s">
        <v>188</v>
      </c>
      <c r="K75" t="s">
        <v>1227</v>
      </c>
      <c r="L75">
        <v>1327</v>
      </c>
      <c r="N75">
        <v>1005</v>
      </c>
      <c r="O75" t="s">
        <v>187</v>
      </c>
      <c r="P75" t="s">
        <v>187</v>
      </c>
      <c r="Q75">
        <v>1</v>
      </c>
      <c r="W75">
        <v>0</v>
      </c>
      <c r="X75">
        <v>-1485192757</v>
      </c>
      <c r="Y75">
        <f t="shared" si="39"/>
        <v>220</v>
      </c>
      <c r="AA75">
        <v>15.56</v>
      </c>
      <c r="AB75">
        <v>0</v>
      </c>
      <c r="AC75">
        <v>0</v>
      </c>
      <c r="AD75">
        <v>0</v>
      </c>
      <c r="AE75">
        <v>15.56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220</v>
      </c>
      <c r="AU75" t="s">
        <v>3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ROUND(Y75*Source!I158,9)</f>
        <v>30.315999999999999</v>
      </c>
      <c r="CY75">
        <f t="shared" si="40"/>
        <v>15.56</v>
      </c>
      <c r="CZ75">
        <f t="shared" si="41"/>
        <v>15.56</v>
      </c>
      <c r="DA75">
        <f t="shared" si="42"/>
        <v>1</v>
      </c>
      <c r="DB75">
        <f t="shared" si="43"/>
        <v>3423.2</v>
      </c>
      <c r="DC75">
        <f t="shared" si="44"/>
        <v>0</v>
      </c>
      <c r="DD75" t="s">
        <v>3</v>
      </c>
      <c r="DE75" t="s">
        <v>3</v>
      </c>
      <c r="DF75">
        <f>ROUND(ROUND(AE75,2)*CX75,2)</f>
        <v>471.72</v>
      </c>
      <c r="DG75">
        <f t="shared" si="46"/>
        <v>0</v>
      </c>
      <c r="DH75">
        <f t="shared" si="47"/>
        <v>0</v>
      </c>
      <c r="DI75">
        <f t="shared" si="48"/>
        <v>0</v>
      </c>
      <c r="DJ75">
        <f t="shared" si="49"/>
        <v>471.72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ROW(Source!A158)</f>
        <v>158</v>
      </c>
      <c r="B76">
        <v>50417534</v>
      </c>
      <c r="C76">
        <v>50418949</v>
      </c>
      <c r="D76">
        <v>30571624</v>
      </c>
      <c r="E76">
        <v>1</v>
      </c>
      <c r="F76">
        <v>1</v>
      </c>
      <c r="G76">
        <v>30570983</v>
      </c>
      <c r="H76">
        <v>3</v>
      </c>
      <c r="I76" t="s">
        <v>190</v>
      </c>
      <c r="J76" t="s">
        <v>191</v>
      </c>
      <c r="K76" t="s">
        <v>1228</v>
      </c>
      <c r="L76">
        <v>1348</v>
      </c>
      <c r="N76">
        <v>1009</v>
      </c>
      <c r="O76" t="s">
        <v>80</v>
      </c>
      <c r="P76" t="s">
        <v>80</v>
      </c>
      <c r="Q76">
        <v>1000</v>
      </c>
      <c r="W76">
        <v>0</v>
      </c>
      <c r="X76">
        <v>-1988634631</v>
      </c>
      <c r="Y76">
        <f t="shared" si="39"/>
        <v>0.42</v>
      </c>
      <c r="AA76">
        <v>11626.84</v>
      </c>
      <c r="AB76">
        <v>0</v>
      </c>
      <c r="AC76">
        <v>0</v>
      </c>
      <c r="AD76">
        <v>0</v>
      </c>
      <c r="AE76">
        <v>11626.84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0.42</v>
      </c>
      <c r="AU76" t="s">
        <v>3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ROUND(Y76*Source!I158,9)</f>
        <v>5.7875999999999997E-2</v>
      </c>
      <c r="CY76">
        <f t="shared" si="40"/>
        <v>11626.84</v>
      </c>
      <c r="CZ76">
        <f t="shared" si="41"/>
        <v>11626.84</v>
      </c>
      <c r="DA76">
        <f t="shared" si="42"/>
        <v>1</v>
      </c>
      <c r="DB76">
        <f t="shared" si="43"/>
        <v>4883.2700000000004</v>
      </c>
      <c r="DC76">
        <f t="shared" si="44"/>
        <v>0</v>
      </c>
      <c r="DD76" t="s">
        <v>3</v>
      </c>
      <c r="DE76" t="s">
        <v>3</v>
      </c>
      <c r="DF76">
        <f>ROUND(ROUND(AE76,2)*CX76,2)</f>
        <v>672.91</v>
      </c>
      <c r="DG76">
        <f t="shared" si="46"/>
        <v>0</v>
      </c>
      <c r="DH76">
        <f t="shared" si="47"/>
        <v>0</v>
      </c>
      <c r="DI76">
        <f t="shared" si="48"/>
        <v>0</v>
      </c>
      <c r="DJ76">
        <f t="shared" si="49"/>
        <v>672.91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ROW(Source!A159)</f>
        <v>159</v>
      </c>
      <c r="B77">
        <v>50417531</v>
      </c>
      <c r="C77">
        <v>50418949</v>
      </c>
      <c r="D77">
        <v>30571204</v>
      </c>
      <c r="E77">
        <v>1</v>
      </c>
      <c r="F77">
        <v>1</v>
      </c>
      <c r="G77">
        <v>30570983</v>
      </c>
      <c r="H77">
        <v>3</v>
      </c>
      <c r="I77" t="s">
        <v>186</v>
      </c>
      <c r="J77" t="s">
        <v>188</v>
      </c>
      <c r="K77" t="s">
        <v>1227</v>
      </c>
      <c r="L77">
        <v>1327</v>
      </c>
      <c r="N77">
        <v>1005</v>
      </c>
      <c r="O77" t="s">
        <v>187</v>
      </c>
      <c r="P77" t="s">
        <v>187</v>
      </c>
      <c r="Q77">
        <v>1</v>
      </c>
      <c r="W77">
        <v>0</v>
      </c>
      <c r="X77">
        <v>-1485192757</v>
      </c>
      <c r="Y77">
        <f t="shared" si="39"/>
        <v>220</v>
      </c>
      <c r="AA77">
        <v>112.84</v>
      </c>
      <c r="AB77">
        <v>0</v>
      </c>
      <c r="AC77">
        <v>0</v>
      </c>
      <c r="AD77">
        <v>0</v>
      </c>
      <c r="AE77">
        <v>15.56</v>
      </c>
      <c r="AF77">
        <v>0</v>
      </c>
      <c r="AG77">
        <v>0</v>
      </c>
      <c r="AH77">
        <v>0</v>
      </c>
      <c r="AI77">
        <v>6.79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220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ROUND(Y77*Source!I159,9)</f>
        <v>30.315999999999999</v>
      </c>
      <c r="CY77">
        <f t="shared" si="40"/>
        <v>112.84</v>
      </c>
      <c r="CZ77">
        <f t="shared" si="41"/>
        <v>15.56</v>
      </c>
      <c r="DA77">
        <f t="shared" si="42"/>
        <v>6.79</v>
      </c>
      <c r="DB77">
        <f t="shared" si="43"/>
        <v>3423.2</v>
      </c>
      <c r="DC77">
        <f t="shared" si="44"/>
        <v>0</v>
      </c>
      <c r="DD77" t="s">
        <v>3</v>
      </c>
      <c r="DE77" t="s">
        <v>3</v>
      </c>
      <c r="DF77">
        <f>ROUND(ROUND(AE77*AI77,2)*CX77,2)</f>
        <v>3202.89</v>
      </c>
      <c r="DG77">
        <f t="shared" si="46"/>
        <v>0</v>
      </c>
      <c r="DH77">
        <f t="shared" si="47"/>
        <v>0</v>
      </c>
      <c r="DI77">
        <f t="shared" si="48"/>
        <v>0</v>
      </c>
      <c r="DJ77">
        <f t="shared" si="49"/>
        <v>3202.89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ROW(Source!A159)</f>
        <v>159</v>
      </c>
      <c r="B78">
        <v>50417531</v>
      </c>
      <c r="C78">
        <v>50418949</v>
      </c>
      <c r="D78">
        <v>30571624</v>
      </c>
      <c r="E78">
        <v>1</v>
      </c>
      <c r="F78">
        <v>1</v>
      </c>
      <c r="G78">
        <v>30570983</v>
      </c>
      <c r="H78">
        <v>3</v>
      </c>
      <c r="I78" t="s">
        <v>190</v>
      </c>
      <c r="J78" t="s">
        <v>191</v>
      </c>
      <c r="K78" t="s">
        <v>1228</v>
      </c>
      <c r="L78">
        <v>1348</v>
      </c>
      <c r="N78">
        <v>1009</v>
      </c>
      <c r="O78" t="s">
        <v>80</v>
      </c>
      <c r="P78" t="s">
        <v>80</v>
      </c>
      <c r="Q78">
        <v>1000</v>
      </c>
      <c r="W78">
        <v>0</v>
      </c>
      <c r="X78">
        <v>-1988634631</v>
      </c>
      <c r="Y78">
        <f t="shared" si="39"/>
        <v>0.42</v>
      </c>
      <c r="AA78">
        <v>32533.759999999998</v>
      </c>
      <c r="AB78">
        <v>0</v>
      </c>
      <c r="AC78">
        <v>0</v>
      </c>
      <c r="AD78">
        <v>0</v>
      </c>
      <c r="AE78">
        <v>11626.84</v>
      </c>
      <c r="AF78">
        <v>0</v>
      </c>
      <c r="AG78">
        <v>0</v>
      </c>
      <c r="AH78">
        <v>0</v>
      </c>
      <c r="AI78">
        <v>2.62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0.42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ROUND(Y78*Source!I159,9)</f>
        <v>5.7875999999999997E-2</v>
      </c>
      <c r="CY78">
        <f t="shared" si="40"/>
        <v>32533.759999999998</v>
      </c>
      <c r="CZ78">
        <f t="shared" si="41"/>
        <v>11626.84</v>
      </c>
      <c r="DA78">
        <f t="shared" si="42"/>
        <v>2.62</v>
      </c>
      <c r="DB78">
        <f t="shared" si="43"/>
        <v>4883.2700000000004</v>
      </c>
      <c r="DC78">
        <f t="shared" si="44"/>
        <v>0</v>
      </c>
      <c r="DD78" t="s">
        <v>3</v>
      </c>
      <c r="DE78" t="s">
        <v>3</v>
      </c>
      <c r="DF78">
        <f>ROUND(ROUND(AE78*AI78,2)*CX78,2)</f>
        <v>1763.04</v>
      </c>
      <c r="DG78">
        <f t="shared" si="46"/>
        <v>0</v>
      </c>
      <c r="DH78">
        <f t="shared" si="47"/>
        <v>0</v>
      </c>
      <c r="DI78">
        <f t="shared" si="48"/>
        <v>0</v>
      </c>
      <c r="DJ78">
        <f t="shared" si="49"/>
        <v>1763.04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ROW(Source!A209)</f>
        <v>209</v>
      </c>
      <c r="B79">
        <v>50417534</v>
      </c>
      <c r="C79">
        <v>50418969</v>
      </c>
      <c r="D79">
        <v>46136457</v>
      </c>
      <c r="E79">
        <v>1</v>
      </c>
      <c r="F79">
        <v>1</v>
      </c>
      <c r="G79">
        <v>30570983</v>
      </c>
      <c r="H79">
        <v>3</v>
      </c>
      <c r="I79" t="s">
        <v>244</v>
      </c>
      <c r="J79" t="s">
        <v>246</v>
      </c>
      <c r="K79" t="s">
        <v>248</v>
      </c>
      <c r="L79">
        <v>1348</v>
      </c>
      <c r="N79">
        <v>1009</v>
      </c>
      <c r="O79" t="s">
        <v>80</v>
      </c>
      <c r="P79" t="s">
        <v>80</v>
      </c>
      <c r="Q79">
        <v>1000</v>
      </c>
      <c r="W79">
        <v>0</v>
      </c>
      <c r="X79">
        <v>1578635832</v>
      </c>
      <c r="Y79">
        <f t="shared" si="39"/>
        <v>0.11502444000000001</v>
      </c>
      <c r="AA79">
        <v>8595.42</v>
      </c>
      <c r="AB79">
        <v>0</v>
      </c>
      <c r="AC79">
        <v>0</v>
      </c>
      <c r="AD79">
        <v>0</v>
      </c>
      <c r="AE79">
        <v>8595.42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0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0.11502444000000001</v>
      </c>
      <c r="AU79" t="s">
        <v>3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ROUND(Y79*Source!I209,9)</f>
        <v>2.0830926079999998</v>
      </c>
      <c r="CY79">
        <f t="shared" si="40"/>
        <v>8595.42</v>
      </c>
      <c r="CZ79">
        <f t="shared" si="41"/>
        <v>8595.42</v>
      </c>
      <c r="DA79">
        <f t="shared" si="42"/>
        <v>1</v>
      </c>
      <c r="DB79">
        <f t="shared" si="43"/>
        <v>988.68</v>
      </c>
      <c r="DC79">
        <f t="shared" si="44"/>
        <v>0</v>
      </c>
      <c r="DD79" t="s">
        <v>3</v>
      </c>
      <c r="DE79" t="s">
        <v>3</v>
      </c>
      <c r="DF79">
        <f>ROUND(ROUND(AE79,2)*CX79,2)</f>
        <v>17905.060000000001</v>
      </c>
      <c r="DG79">
        <f t="shared" si="46"/>
        <v>0</v>
      </c>
      <c r="DH79">
        <f t="shared" si="47"/>
        <v>0</v>
      </c>
      <c r="DI79">
        <f t="shared" si="48"/>
        <v>0</v>
      </c>
      <c r="DJ79">
        <f t="shared" si="49"/>
        <v>17905.060000000001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ROW(Source!A209)</f>
        <v>209</v>
      </c>
      <c r="B80">
        <v>50417534</v>
      </c>
      <c r="C80">
        <v>50418969</v>
      </c>
      <c r="D80">
        <v>42125447</v>
      </c>
      <c r="E80">
        <v>1</v>
      </c>
      <c r="F80">
        <v>1</v>
      </c>
      <c r="G80">
        <v>30570983</v>
      </c>
      <c r="H80">
        <v>3</v>
      </c>
      <c r="I80" t="s">
        <v>250</v>
      </c>
      <c r="J80" t="s">
        <v>252</v>
      </c>
      <c r="K80" t="s">
        <v>256</v>
      </c>
      <c r="L80">
        <v>1348</v>
      </c>
      <c r="N80">
        <v>1009</v>
      </c>
      <c r="O80" t="s">
        <v>80</v>
      </c>
      <c r="P80" t="s">
        <v>80</v>
      </c>
      <c r="Q80">
        <v>1000</v>
      </c>
      <c r="W80">
        <v>0</v>
      </c>
      <c r="X80">
        <v>1911298580</v>
      </c>
      <c r="Y80">
        <f t="shared" si="39"/>
        <v>0.2481013</v>
      </c>
      <c r="AA80">
        <v>8416.35</v>
      </c>
      <c r="AB80">
        <v>0</v>
      </c>
      <c r="AC80">
        <v>0</v>
      </c>
      <c r="AD80">
        <v>0</v>
      </c>
      <c r="AE80">
        <v>8416.35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0.2481013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ROUND(Y80*Source!I209,9)</f>
        <v>4.4931145429999999</v>
      </c>
      <c r="CY80">
        <f t="shared" si="40"/>
        <v>8416.35</v>
      </c>
      <c r="CZ80">
        <f t="shared" si="41"/>
        <v>8416.35</v>
      </c>
      <c r="DA80">
        <f t="shared" si="42"/>
        <v>1</v>
      </c>
      <c r="DB80">
        <f t="shared" si="43"/>
        <v>2088.11</v>
      </c>
      <c r="DC80">
        <f t="shared" si="44"/>
        <v>0</v>
      </c>
      <c r="DD80" t="s">
        <v>3</v>
      </c>
      <c r="DE80" t="s">
        <v>3</v>
      </c>
      <c r="DF80">
        <f>ROUND(ROUND(AE80,2)*CX80,2)</f>
        <v>37815.620000000003</v>
      </c>
      <c r="DG80">
        <f t="shared" si="46"/>
        <v>0</v>
      </c>
      <c r="DH80">
        <f t="shared" si="47"/>
        <v>0</v>
      </c>
      <c r="DI80">
        <f t="shared" si="48"/>
        <v>0</v>
      </c>
      <c r="DJ80">
        <f t="shared" si="49"/>
        <v>37815.620000000003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ROW(Source!A209)</f>
        <v>209</v>
      </c>
      <c r="B81">
        <v>50417534</v>
      </c>
      <c r="C81">
        <v>50418969</v>
      </c>
      <c r="D81">
        <v>42125447</v>
      </c>
      <c r="E81">
        <v>1</v>
      </c>
      <c r="F81">
        <v>1</v>
      </c>
      <c r="G81">
        <v>30570983</v>
      </c>
      <c r="H81">
        <v>3</v>
      </c>
      <c r="I81" t="s">
        <v>250</v>
      </c>
      <c r="J81" t="s">
        <v>252</v>
      </c>
      <c r="K81" t="s">
        <v>254</v>
      </c>
      <c r="L81">
        <v>1348</v>
      </c>
      <c r="N81">
        <v>1009</v>
      </c>
      <c r="O81" t="s">
        <v>80</v>
      </c>
      <c r="P81" t="s">
        <v>80</v>
      </c>
      <c r="Q81">
        <v>1000</v>
      </c>
      <c r="W81">
        <v>0</v>
      </c>
      <c r="X81">
        <v>661965817</v>
      </c>
      <c r="Y81">
        <f t="shared" si="39"/>
        <v>5.8113199999999997E-2</v>
      </c>
      <c r="AA81">
        <v>8416.35</v>
      </c>
      <c r="AB81">
        <v>0</v>
      </c>
      <c r="AC81">
        <v>0</v>
      </c>
      <c r="AD81">
        <v>0</v>
      </c>
      <c r="AE81">
        <v>8416.35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5.8113199999999997E-2</v>
      </c>
      <c r="AU81" t="s">
        <v>3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ROUND(Y81*Source!I209,9)</f>
        <v>1.0524300520000001</v>
      </c>
      <c r="CY81">
        <f t="shared" si="40"/>
        <v>8416.35</v>
      </c>
      <c r="CZ81">
        <f t="shared" si="41"/>
        <v>8416.35</v>
      </c>
      <c r="DA81">
        <f t="shared" si="42"/>
        <v>1</v>
      </c>
      <c r="DB81">
        <f t="shared" si="43"/>
        <v>489.1</v>
      </c>
      <c r="DC81">
        <f t="shared" si="44"/>
        <v>0</v>
      </c>
      <c r="DD81" t="s">
        <v>3</v>
      </c>
      <c r="DE81" t="s">
        <v>3</v>
      </c>
      <c r="DF81">
        <f>ROUND(ROUND(AE81,2)*CX81,2)</f>
        <v>8857.6200000000008</v>
      </c>
      <c r="DG81">
        <f t="shared" si="46"/>
        <v>0</v>
      </c>
      <c r="DH81">
        <f t="shared" si="47"/>
        <v>0</v>
      </c>
      <c r="DI81">
        <f t="shared" si="48"/>
        <v>0</v>
      </c>
      <c r="DJ81">
        <f t="shared" si="49"/>
        <v>8857.6200000000008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ROW(Source!A210)</f>
        <v>210</v>
      </c>
      <c r="B82">
        <v>50417531</v>
      </c>
      <c r="C82">
        <v>50418969</v>
      </c>
      <c r="D82">
        <v>46136457</v>
      </c>
      <c r="E82">
        <v>1</v>
      </c>
      <c r="F82">
        <v>1</v>
      </c>
      <c r="G82">
        <v>30570983</v>
      </c>
      <c r="H82">
        <v>3</v>
      </c>
      <c r="I82" t="s">
        <v>244</v>
      </c>
      <c r="J82" t="s">
        <v>246</v>
      </c>
      <c r="K82" t="s">
        <v>248</v>
      </c>
      <c r="L82">
        <v>1348</v>
      </c>
      <c r="N82">
        <v>1009</v>
      </c>
      <c r="O82" t="s">
        <v>80</v>
      </c>
      <c r="P82" t="s">
        <v>80</v>
      </c>
      <c r="Q82">
        <v>1000</v>
      </c>
      <c r="W82">
        <v>0</v>
      </c>
      <c r="X82">
        <v>1578635832</v>
      </c>
      <c r="Y82">
        <f t="shared" si="39"/>
        <v>0.11502444000000001</v>
      </c>
      <c r="AA82">
        <v>71341.990000000005</v>
      </c>
      <c r="AB82">
        <v>0</v>
      </c>
      <c r="AC82">
        <v>0</v>
      </c>
      <c r="AD82">
        <v>0</v>
      </c>
      <c r="AE82">
        <v>8595.42</v>
      </c>
      <c r="AF82">
        <v>0</v>
      </c>
      <c r="AG82">
        <v>0</v>
      </c>
      <c r="AH82">
        <v>0</v>
      </c>
      <c r="AI82">
        <v>8.3000000000000007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0.11502444000000001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ROUND(Y82*Source!I210,9)</f>
        <v>2.0830926079999998</v>
      </c>
      <c r="CY82">
        <f t="shared" si="40"/>
        <v>71341.990000000005</v>
      </c>
      <c r="CZ82">
        <f t="shared" si="41"/>
        <v>8595.42</v>
      </c>
      <c r="DA82">
        <f t="shared" si="42"/>
        <v>8.3000000000000007</v>
      </c>
      <c r="DB82">
        <f t="shared" si="43"/>
        <v>988.68</v>
      </c>
      <c r="DC82">
        <f t="shared" si="44"/>
        <v>0</v>
      </c>
      <c r="DD82" t="s">
        <v>3</v>
      </c>
      <c r="DE82" t="s">
        <v>3</v>
      </c>
      <c r="DF82">
        <f>ROUND(ROUND(AE82*AI82,2)*CX82,2)</f>
        <v>148611.97</v>
      </c>
      <c r="DG82">
        <f t="shared" si="46"/>
        <v>0</v>
      </c>
      <c r="DH82">
        <f t="shared" si="47"/>
        <v>0</v>
      </c>
      <c r="DI82">
        <f t="shared" si="48"/>
        <v>0</v>
      </c>
      <c r="DJ82">
        <f t="shared" si="49"/>
        <v>148611.97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ROW(Source!A210)</f>
        <v>210</v>
      </c>
      <c r="B83">
        <v>50417531</v>
      </c>
      <c r="C83">
        <v>50418969</v>
      </c>
      <c r="D83">
        <v>42125447</v>
      </c>
      <c r="E83">
        <v>1</v>
      </c>
      <c r="F83">
        <v>1</v>
      </c>
      <c r="G83">
        <v>30570983</v>
      </c>
      <c r="H83">
        <v>3</v>
      </c>
      <c r="I83" t="s">
        <v>250</v>
      </c>
      <c r="J83" t="s">
        <v>252</v>
      </c>
      <c r="K83" t="s">
        <v>256</v>
      </c>
      <c r="L83">
        <v>1348</v>
      </c>
      <c r="N83">
        <v>1009</v>
      </c>
      <c r="O83" t="s">
        <v>80</v>
      </c>
      <c r="P83" t="s">
        <v>80</v>
      </c>
      <c r="Q83">
        <v>1000</v>
      </c>
      <c r="W83">
        <v>0</v>
      </c>
      <c r="X83">
        <v>1911298580</v>
      </c>
      <c r="Y83">
        <f t="shared" si="39"/>
        <v>0.2481013</v>
      </c>
      <c r="AA83">
        <v>90812.42</v>
      </c>
      <c r="AB83">
        <v>0</v>
      </c>
      <c r="AC83">
        <v>0</v>
      </c>
      <c r="AD83">
        <v>0</v>
      </c>
      <c r="AE83">
        <v>8416.35</v>
      </c>
      <c r="AF83">
        <v>0</v>
      </c>
      <c r="AG83">
        <v>0</v>
      </c>
      <c r="AH83">
        <v>0</v>
      </c>
      <c r="AI83">
        <v>10.79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3</v>
      </c>
      <c r="AT83">
        <v>0.2481013</v>
      </c>
      <c r="AU83" t="s">
        <v>3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ROUND(Y83*Source!I210,9)</f>
        <v>4.4931145429999999</v>
      </c>
      <c r="CY83">
        <f t="shared" si="40"/>
        <v>90812.42</v>
      </c>
      <c r="CZ83">
        <f t="shared" si="41"/>
        <v>8416.35</v>
      </c>
      <c r="DA83">
        <f t="shared" si="42"/>
        <v>10.79</v>
      </c>
      <c r="DB83">
        <f t="shared" si="43"/>
        <v>2088.11</v>
      </c>
      <c r="DC83">
        <f t="shared" si="44"/>
        <v>0</v>
      </c>
      <c r="DD83" t="s">
        <v>3</v>
      </c>
      <c r="DE83" t="s">
        <v>3</v>
      </c>
      <c r="DF83">
        <f>ROUND(ROUND(AE83*AI83,2)*CX83,2)</f>
        <v>408030.6</v>
      </c>
      <c r="DG83">
        <f t="shared" si="46"/>
        <v>0</v>
      </c>
      <c r="DH83">
        <f t="shared" si="47"/>
        <v>0</v>
      </c>
      <c r="DI83">
        <f t="shared" si="48"/>
        <v>0</v>
      </c>
      <c r="DJ83">
        <f t="shared" si="49"/>
        <v>408030.6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ROW(Source!A210)</f>
        <v>210</v>
      </c>
      <c r="B84">
        <v>50417531</v>
      </c>
      <c r="C84">
        <v>50418969</v>
      </c>
      <c r="D84">
        <v>42125447</v>
      </c>
      <c r="E84">
        <v>1</v>
      </c>
      <c r="F84">
        <v>1</v>
      </c>
      <c r="G84">
        <v>30570983</v>
      </c>
      <c r="H84">
        <v>3</v>
      </c>
      <c r="I84" t="s">
        <v>250</v>
      </c>
      <c r="J84" t="s">
        <v>252</v>
      </c>
      <c r="K84" t="s">
        <v>254</v>
      </c>
      <c r="L84">
        <v>1348</v>
      </c>
      <c r="N84">
        <v>1009</v>
      </c>
      <c r="O84" t="s">
        <v>80</v>
      </c>
      <c r="P84" t="s">
        <v>80</v>
      </c>
      <c r="Q84">
        <v>1000</v>
      </c>
      <c r="W84">
        <v>0</v>
      </c>
      <c r="X84">
        <v>661965817</v>
      </c>
      <c r="Y84">
        <f t="shared" si="39"/>
        <v>5.8113199999999997E-2</v>
      </c>
      <c r="AA84">
        <v>90812.42</v>
      </c>
      <c r="AB84">
        <v>0</v>
      </c>
      <c r="AC84">
        <v>0</v>
      </c>
      <c r="AD84">
        <v>0</v>
      </c>
      <c r="AE84">
        <v>8416.35</v>
      </c>
      <c r="AF84">
        <v>0</v>
      </c>
      <c r="AG84">
        <v>0</v>
      </c>
      <c r="AH84">
        <v>0</v>
      </c>
      <c r="AI84">
        <v>10.79</v>
      </c>
      <c r="AJ84">
        <v>1</v>
      </c>
      <c r="AK84">
        <v>1</v>
      </c>
      <c r="AL84">
        <v>1</v>
      </c>
      <c r="AM84">
        <v>0</v>
      </c>
      <c r="AN84">
        <v>0</v>
      </c>
      <c r="AO84">
        <v>0</v>
      </c>
      <c r="AP84">
        <v>1</v>
      </c>
      <c r="AQ84">
        <v>0</v>
      </c>
      <c r="AR84">
        <v>0</v>
      </c>
      <c r="AS84" t="s">
        <v>3</v>
      </c>
      <c r="AT84">
        <v>5.8113199999999997E-2</v>
      </c>
      <c r="AU84" t="s">
        <v>3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ROUND(Y84*Source!I210,9)</f>
        <v>1.0524300520000001</v>
      </c>
      <c r="CY84">
        <f t="shared" si="40"/>
        <v>90812.42</v>
      </c>
      <c r="CZ84">
        <f t="shared" si="41"/>
        <v>8416.35</v>
      </c>
      <c r="DA84">
        <f t="shared" si="42"/>
        <v>10.79</v>
      </c>
      <c r="DB84">
        <f t="shared" si="43"/>
        <v>489.1</v>
      </c>
      <c r="DC84">
        <f t="shared" si="44"/>
        <v>0</v>
      </c>
      <c r="DD84" t="s">
        <v>3</v>
      </c>
      <c r="DE84" t="s">
        <v>3</v>
      </c>
      <c r="DF84">
        <f>ROUND(ROUND(AE84*AI84,2)*CX84,2)</f>
        <v>95573.72</v>
      </c>
      <c r="DG84">
        <f t="shared" si="46"/>
        <v>0</v>
      </c>
      <c r="DH84">
        <f t="shared" si="47"/>
        <v>0</v>
      </c>
      <c r="DI84">
        <f t="shared" si="48"/>
        <v>0</v>
      </c>
      <c r="DJ84">
        <f t="shared" si="49"/>
        <v>95573.72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ROW(Source!A308)</f>
        <v>308</v>
      </c>
      <c r="B85">
        <v>50417534</v>
      </c>
      <c r="C85">
        <v>50419134</v>
      </c>
      <c r="D85">
        <v>40404405</v>
      </c>
      <c r="E85">
        <v>30570983</v>
      </c>
      <c r="F85">
        <v>1</v>
      </c>
      <c r="G85">
        <v>30570983</v>
      </c>
      <c r="H85">
        <v>1</v>
      </c>
      <c r="I85" t="s">
        <v>934</v>
      </c>
      <c r="J85" t="s">
        <v>3</v>
      </c>
      <c r="K85" t="s">
        <v>935</v>
      </c>
      <c r="L85">
        <v>1191</v>
      </c>
      <c r="N85">
        <v>1013</v>
      </c>
      <c r="O85" t="s">
        <v>936</v>
      </c>
      <c r="P85" t="s">
        <v>936</v>
      </c>
      <c r="Q85">
        <v>1</v>
      </c>
      <c r="W85">
        <v>0</v>
      </c>
      <c r="X85">
        <v>476480486</v>
      </c>
      <c r="Y85">
        <f>(AT85*1.1)</f>
        <v>14.740000000000002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13.4</v>
      </c>
      <c r="AU85" t="s">
        <v>20</v>
      </c>
      <c r="AV85">
        <v>1</v>
      </c>
      <c r="AW85">
        <v>2</v>
      </c>
      <c r="AX85">
        <v>50419140</v>
      </c>
      <c r="AY85">
        <v>1</v>
      </c>
      <c r="AZ85">
        <v>0</v>
      </c>
      <c r="BA85">
        <v>73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U85">
        <f>ROUND(AT85*Source!I308*AH85*AL85,2)</f>
        <v>0</v>
      </c>
      <c r="CV85">
        <f>ROUND(Y85*Source!I308,9)</f>
        <v>6.7229140000000003</v>
      </c>
      <c r="CW85">
        <v>0</v>
      </c>
      <c r="CX85">
        <f>ROUND(Y85*Source!I308,9)</f>
        <v>6.7229140000000003</v>
      </c>
      <c r="CY85">
        <f>AD85</f>
        <v>0</v>
      </c>
      <c r="CZ85">
        <f>AH85</f>
        <v>0</v>
      </c>
      <c r="DA85">
        <f>AL85</f>
        <v>1</v>
      </c>
      <c r="DB85">
        <f>ROUND((ROUND(AT85*CZ85,2)*1.1),6)</f>
        <v>0</v>
      </c>
      <c r="DC85">
        <f>ROUND((ROUND(AT85*AG85,2)*1.1),6)</f>
        <v>0</v>
      </c>
      <c r="DD85" t="s">
        <v>3</v>
      </c>
      <c r="DE85" t="s">
        <v>3</v>
      </c>
      <c r="DF85">
        <f t="shared" ref="DF85:DF91" si="50">ROUND(ROUND(AE85,2)*CX85,2)</f>
        <v>0</v>
      </c>
      <c r="DG85">
        <f t="shared" si="46"/>
        <v>0</v>
      </c>
      <c r="DH85">
        <f t="shared" si="47"/>
        <v>0</v>
      </c>
      <c r="DI85">
        <f t="shared" si="48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ROW(Source!A308)</f>
        <v>308</v>
      </c>
      <c r="B86">
        <v>50417534</v>
      </c>
      <c r="C86">
        <v>50419134</v>
      </c>
      <c r="D86">
        <v>40406154</v>
      </c>
      <c r="E86">
        <v>30570983</v>
      </c>
      <c r="F86">
        <v>1</v>
      </c>
      <c r="G86">
        <v>30570983</v>
      </c>
      <c r="H86">
        <v>2</v>
      </c>
      <c r="I86" t="s">
        <v>944</v>
      </c>
      <c r="J86" t="s">
        <v>3</v>
      </c>
      <c r="K86" t="s">
        <v>945</v>
      </c>
      <c r="L86">
        <v>1344</v>
      </c>
      <c r="N86">
        <v>1008</v>
      </c>
      <c r="O86" t="s">
        <v>946</v>
      </c>
      <c r="P86" t="s">
        <v>946</v>
      </c>
      <c r="Q86">
        <v>1</v>
      </c>
      <c r="W86">
        <v>0</v>
      </c>
      <c r="X86">
        <v>-1180195794</v>
      </c>
      <c r="Y86">
        <f>(AT86*1.1)</f>
        <v>2.4530000000000003</v>
      </c>
      <c r="AA86">
        <v>0</v>
      </c>
      <c r="AB86">
        <v>1</v>
      </c>
      <c r="AC86">
        <v>0</v>
      </c>
      <c r="AD86">
        <v>0</v>
      </c>
      <c r="AE86">
        <v>0</v>
      </c>
      <c r="AF86">
        <v>1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2.23</v>
      </c>
      <c r="AU86" t="s">
        <v>20</v>
      </c>
      <c r="AV86">
        <v>0</v>
      </c>
      <c r="AW86">
        <v>2</v>
      </c>
      <c r="AX86">
        <v>50419141</v>
      </c>
      <c r="AY86">
        <v>1</v>
      </c>
      <c r="AZ86">
        <v>0</v>
      </c>
      <c r="BA86">
        <v>74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f>ROUND(Y86*Source!I308*DO86,9)</f>
        <v>0</v>
      </c>
      <c r="CX86">
        <f>ROUND(Y86*Source!I308,9)</f>
        <v>1.1188133</v>
      </c>
      <c r="CY86">
        <f>AB86</f>
        <v>1</v>
      </c>
      <c r="CZ86">
        <f>AF86</f>
        <v>1</v>
      </c>
      <c r="DA86">
        <f>AJ86</f>
        <v>1</v>
      </c>
      <c r="DB86">
        <f>ROUND((ROUND(AT86*CZ86,2)*1.1),6)</f>
        <v>2.4529999999999998</v>
      </c>
      <c r="DC86">
        <f>ROUND((ROUND(AT86*AG86,2)*1.1),6)</f>
        <v>0</v>
      </c>
      <c r="DD86" t="s">
        <v>3</v>
      </c>
      <c r="DE86" t="s">
        <v>3</v>
      </c>
      <c r="DF86">
        <f t="shared" si="50"/>
        <v>0</v>
      </c>
      <c r="DG86">
        <f t="shared" si="46"/>
        <v>1.1200000000000001</v>
      </c>
      <c r="DH86">
        <f t="shared" si="47"/>
        <v>0</v>
      </c>
      <c r="DI86">
        <f t="shared" si="48"/>
        <v>0</v>
      </c>
      <c r="DJ86">
        <f>DG86</f>
        <v>1.1200000000000001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ROW(Source!A308)</f>
        <v>308</v>
      </c>
      <c r="B87">
        <v>50417534</v>
      </c>
      <c r="C87">
        <v>50419134</v>
      </c>
      <c r="D87">
        <v>46136458</v>
      </c>
      <c r="E87">
        <v>1</v>
      </c>
      <c r="F87">
        <v>1</v>
      </c>
      <c r="G87">
        <v>30570983</v>
      </c>
      <c r="H87">
        <v>3</v>
      </c>
      <c r="I87" t="s">
        <v>364</v>
      </c>
      <c r="J87" t="s">
        <v>366</v>
      </c>
      <c r="K87" t="s">
        <v>365</v>
      </c>
      <c r="L87">
        <v>1348</v>
      </c>
      <c r="N87">
        <v>1009</v>
      </c>
      <c r="O87" t="s">
        <v>80</v>
      </c>
      <c r="P87" t="s">
        <v>80</v>
      </c>
      <c r="Q87">
        <v>1000</v>
      </c>
      <c r="W87">
        <v>0</v>
      </c>
      <c r="X87">
        <v>619521120</v>
      </c>
      <c r="Y87">
        <f>AT87</f>
        <v>5.2999999999999999E-2</v>
      </c>
      <c r="AA87">
        <v>4758.88</v>
      </c>
      <c r="AB87">
        <v>0</v>
      </c>
      <c r="AC87">
        <v>0</v>
      </c>
      <c r="AD87">
        <v>0</v>
      </c>
      <c r="AE87">
        <v>4758.88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5.2999999999999999E-2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ROUND(Y87*Source!I308,9)</f>
        <v>2.4173300000000002E-2</v>
      </c>
      <c r="CY87">
        <f>AA87</f>
        <v>4758.88</v>
      </c>
      <c r="CZ87">
        <f>AE87</f>
        <v>4758.88</v>
      </c>
      <c r="DA87">
        <f>AI87</f>
        <v>1</v>
      </c>
      <c r="DB87">
        <f>ROUND(ROUND(AT87*CZ87,2),6)</f>
        <v>252.22</v>
      </c>
      <c r="DC87">
        <f>ROUND(ROUND(AT87*AG87,2),6)</f>
        <v>0</v>
      </c>
      <c r="DD87" t="s">
        <v>3</v>
      </c>
      <c r="DE87" t="s">
        <v>3</v>
      </c>
      <c r="DF87">
        <f t="shared" si="50"/>
        <v>115.04</v>
      </c>
      <c r="DG87">
        <f t="shared" si="46"/>
        <v>0</v>
      </c>
      <c r="DH87">
        <f t="shared" si="47"/>
        <v>0</v>
      </c>
      <c r="DI87">
        <f t="shared" si="48"/>
        <v>0</v>
      </c>
      <c r="DJ87">
        <f>DF87</f>
        <v>115.04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ROW(Source!A308)</f>
        <v>308</v>
      </c>
      <c r="B88">
        <v>50417534</v>
      </c>
      <c r="C88">
        <v>50419134</v>
      </c>
      <c r="D88">
        <v>31111308</v>
      </c>
      <c r="E88">
        <v>1</v>
      </c>
      <c r="F88">
        <v>1</v>
      </c>
      <c r="G88">
        <v>30570983</v>
      </c>
      <c r="H88">
        <v>3</v>
      </c>
      <c r="I88" t="s">
        <v>1016</v>
      </c>
      <c r="J88" t="s">
        <v>1017</v>
      </c>
      <c r="K88" t="s">
        <v>1018</v>
      </c>
      <c r="L88">
        <v>1348</v>
      </c>
      <c r="N88">
        <v>1009</v>
      </c>
      <c r="O88" t="s">
        <v>80</v>
      </c>
      <c r="P88" t="s">
        <v>80</v>
      </c>
      <c r="Q88">
        <v>1000</v>
      </c>
      <c r="W88">
        <v>0</v>
      </c>
      <c r="X88">
        <v>1963731886</v>
      </c>
      <c r="Y88">
        <f>AT88</f>
        <v>1.12E-2</v>
      </c>
      <c r="AA88">
        <v>7393.87</v>
      </c>
      <c r="AB88">
        <v>0</v>
      </c>
      <c r="AC88">
        <v>0</v>
      </c>
      <c r="AD88">
        <v>0</v>
      </c>
      <c r="AE88">
        <v>7393.87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1.12E-2</v>
      </c>
      <c r="AU88" t="s">
        <v>3</v>
      </c>
      <c r="AV88">
        <v>0</v>
      </c>
      <c r="AW88">
        <v>2</v>
      </c>
      <c r="AX88">
        <v>50419143</v>
      </c>
      <c r="AY88">
        <v>1</v>
      </c>
      <c r="AZ88">
        <v>0</v>
      </c>
      <c r="BA88">
        <v>76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ROUND(Y88*Source!I308,9)</f>
        <v>5.1083200000000004E-3</v>
      </c>
      <c r="CY88">
        <f>AA88</f>
        <v>7393.87</v>
      </c>
      <c r="CZ88">
        <f>AE88</f>
        <v>7393.87</v>
      </c>
      <c r="DA88">
        <f>AI88</f>
        <v>1</v>
      </c>
      <c r="DB88">
        <f>ROUND(ROUND(AT88*CZ88,2),6)</f>
        <v>82.81</v>
      </c>
      <c r="DC88">
        <f>ROUND(ROUND(AT88*AG88,2),6)</f>
        <v>0</v>
      </c>
      <c r="DD88" t="s">
        <v>3</v>
      </c>
      <c r="DE88" t="s">
        <v>3</v>
      </c>
      <c r="DF88">
        <f t="shared" si="50"/>
        <v>37.770000000000003</v>
      </c>
      <c r="DG88">
        <f t="shared" si="46"/>
        <v>0</v>
      </c>
      <c r="DH88">
        <f t="shared" si="47"/>
        <v>0</v>
      </c>
      <c r="DI88">
        <f t="shared" si="48"/>
        <v>0</v>
      </c>
      <c r="DJ88">
        <f>DF88</f>
        <v>37.770000000000003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ROW(Source!A308)</f>
        <v>308</v>
      </c>
      <c r="B89">
        <v>50417534</v>
      </c>
      <c r="C89">
        <v>50419134</v>
      </c>
      <c r="D89">
        <v>42938370</v>
      </c>
      <c r="E89">
        <v>30570983</v>
      </c>
      <c r="F89">
        <v>1</v>
      </c>
      <c r="G89">
        <v>30570983</v>
      </c>
      <c r="H89">
        <v>3</v>
      </c>
      <c r="I89" t="s">
        <v>1019</v>
      </c>
      <c r="J89" t="s">
        <v>3</v>
      </c>
      <c r="K89" t="s">
        <v>1020</v>
      </c>
      <c r="L89">
        <v>1344</v>
      </c>
      <c r="N89">
        <v>1008</v>
      </c>
      <c r="O89" t="s">
        <v>946</v>
      </c>
      <c r="P89" t="s">
        <v>946</v>
      </c>
      <c r="Q89">
        <v>1</v>
      </c>
      <c r="W89">
        <v>0</v>
      </c>
      <c r="X89">
        <v>-94250534</v>
      </c>
      <c r="Y89">
        <f>AT89</f>
        <v>5.18</v>
      </c>
      <c r="AA89">
        <v>1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5.18</v>
      </c>
      <c r="AU89" t="s">
        <v>3</v>
      </c>
      <c r="AV89">
        <v>0</v>
      </c>
      <c r="AW89">
        <v>2</v>
      </c>
      <c r="AX89">
        <v>50419144</v>
      </c>
      <c r="AY89">
        <v>1</v>
      </c>
      <c r="AZ89">
        <v>0</v>
      </c>
      <c r="BA89">
        <v>77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ROUND(Y89*Source!I308,9)</f>
        <v>2.3625980000000002</v>
      </c>
      <c r="CY89">
        <f>AA89</f>
        <v>1</v>
      </c>
      <c r="CZ89">
        <f>AE89</f>
        <v>1</v>
      </c>
      <c r="DA89">
        <f>AI89</f>
        <v>1</v>
      </c>
      <c r="DB89">
        <f>ROUND(ROUND(AT89*CZ89,2),6)</f>
        <v>5.18</v>
      </c>
      <c r="DC89">
        <f>ROUND(ROUND(AT89*AG89,2),6)</f>
        <v>0</v>
      </c>
      <c r="DD89" t="s">
        <v>3</v>
      </c>
      <c r="DE89" t="s">
        <v>3</v>
      </c>
      <c r="DF89">
        <f t="shared" si="50"/>
        <v>2.36</v>
      </c>
      <c r="DG89">
        <f t="shared" si="46"/>
        <v>0</v>
      </c>
      <c r="DH89">
        <f t="shared" si="47"/>
        <v>0</v>
      </c>
      <c r="DI89">
        <f t="shared" si="48"/>
        <v>0</v>
      </c>
      <c r="DJ89">
        <f>DF89</f>
        <v>2.36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ROW(Source!A309)</f>
        <v>309</v>
      </c>
      <c r="B90">
        <v>50417531</v>
      </c>
      <c r="C90">
        <v>50419134</v>
      </c>
      <c r="D90">
        <v>40404405</v>
      </c>
      <c r="E90">
        <v>30570983</v>
      </c>
      <c r="F90">
        <v>1</v>
      </c>
      <c r="G90">
        <v>30570983</v>
      </c>
      <c r="H90">
        <v>1</v>
      </c>
      <c r="I90" t="s">
        <v>934</v>
      </c>
      <c r="J90" t="s">
        <v>3</v>
      </c>
      <c r="K90" t="s">
        <v>935</v>
      </c>
      <c r="L90">
        <v>1191</v>
      </c>
      <c r="N90">
        <v>1013</v>
      </c>
      <c r="O90" t="s">
        <v>936</v>
      </c>
      <c r="P90" t="s">
        <v>936</v>
      </c>
      <c r="Q90">
        <v>1</v>
      </c>
      <c r="W90">
        <v>0</v>
      </c>
      <c r="X90">
        <v>476480486</v>
      </c>
      <c r="Y90">
        <f>(AT90*1.1)</f>
        <v>14.740000000000002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13.4</v>
      </c>
      <c r="AU90" t="s">
        <v>20</v>
      </c>
      <c r="AV90">
        <v>1</v>
      </c>
      <c r="AW90">
        <v>2</v>
      </c>
      <c r="AX90">
        <v>50419140</v>
      </c>
      <c r="AY90">
        <v>1</v>
      </c>
      <c r="AZ90">
        <v>0</v>
      </c>
      <c r="BA90">
        <v>78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ROUND(AT90*Source!I309*AH90*AL90,2)</f>
        <v>0</v>
      </c>
      <c r="CV90">
        <f>ROUND(Y90*Source!I309,9)</f>
        <v>6.7229140000000003</v>
      </c>
      <c r="CW90">
        <v>0</v>
      </c>
      <c r="CX90">
        <f>ROUND(Y90*Source!I309,9)</f>
        <v>6.7229140000000003</v>
      </c>
      <c r="CY90">
        <f>AD90</f>
        <v>0</v>
      </c>
      <c r="CZ90">
        <f>AH90</f>
        <v>0</v>
      </c>
      <c r="DA90">
        <f>AL90</f>
        <v>1</v>
      </c>
      <c r="DB90">
        <f>ROUND((ROUND(AT90*CZ90,2)*1.1),6)</f>
        <v>0</v>
      </c>
      <c r="DC90">
        <f>ROUND((ROUND(AT90*AG90,2)*1.1),6)</f>
        <v>0</v>
      </c>
      <c r="DD90" t="s">
        <v>3</v>
      </c>
      <c r="DE90" t="s">
        <v>3</v>
      </c>
      <c r="DF90">
        <f t="shared" si="50"/>
        <v>0</v>
      </c>
      <c r="DG90">
        <f t="shared" si="46"/>
        <v>0</v>
      </c>
      <c r="DH90">
        <f t="shared" si="47"/>
        <v>0</v>
      </c>
      <c r="DI90">
        <f t="shared" si="48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ROW(Source!A309)</f>
        <v>309</v>
      </c>
      <c r="B91">
        <v>50417531</v>
      </c>
      <c r="C91">
        <v>50419134</v>
      </c>
      <c r="D91">
        <v>40406154</v>
      </c>
      <c r="E91">
        <v>30570983</v>
      </c>
      <c r="F91">
        <v>1</v>
      </c>
      <c r="G91">
        <v>30570983</v>
      </c>
      <c r="H91">
        <v>2</v>
      </c>
      <c r="I91" t="s">
        <v>944</v>
      </c>
      <c r="J91" t="s">
        <v>3</v>
      </c>
      <c r="K91" t="s">
        <v>945</v>
      </c>
      <c r="L91">
        <v>1344</v>
      </c>
      <c r="N91">
        <v>1008</v>
      </c>
      <c r="O91" t="s">
        <v>946</v>
      </c>
      <c r="P91" t="s">
        <v>946</v>
      </c>
      <c r="Q91">
        <v>1</v>
      </c>
      <c r="W91">
        <v>0</v>
      </c>
      <c r="X91">
        <v>-1180195794</v>
      </c>
      <c r="Y91">
        <f>(AT91*1.1)</f>
        <v>2.4530000000000003</v>
      </c>
      <c r="AA91">
        <v>0</v>
      </c>
      <c r="AB91">
        <v>1.0900000000000001</v>
      </c>
      <c r="AC91">
        <v>0</v>
      </c>
      <c r="AD91">
        <v>0</v>
      </c>
      <c r="AE91">
        <v>0</v>
      </c>
      <c r="AF91">
        <v>1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5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2.23</v>
      </c>
      <c r="AU91" t="s">
        <v>20</v>
      </c>
      <c r="AV91">
        <v>0</v>
      </c>
      <c r="AW91">
        <v>2</v>
      </c>
      <c r="AX91">
        <v>50419141</v>
      </c>
      <c r="AY91">
        <v>1</v>
      </c>
      <c r="AZ91">
        <v>0</v>
      </c>
      <c r="BA91">
        <v>79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ROUND(Y91*Source!I309*DO91,9)</f>
        <v>0</v>
      </c>
      <c r="CX91">
        <f>ROUND(Y91*Source!I309,9)</f>
        <v>1.1188133</v>
      </c>
      <c r="CY91">
        <f>AB91</f>
        <v>1.0900000000000001</v>
      </c>
      <c r="CZ91">
        <f>AF91</f>
        <v>1</v>
      </c>
      <c r="DA91">
        <f>AJ91</f>
        <v>1</v>
      </c>
      <c r="DB91">
        <f>ROUND((ROUND(AT91*CZ91,2)*1.1),6)</f>
        <v>2.4529999999999998</v>
      </c>
      <c r="DC91">
        <f>ROUND((ROUND(AT91*AG91,2)*1.1),6)</f>
        <v>0</v>
      </c>
      <c r="DD91" t="s">
        <v>3</v>
      </c>
      <c r="DE91" t="s">
        <v>3</v>
      </c>
      <c r="DF91">
        <f t="shared" si="50"/>
        <v>0</v>
      </c>
      <c r="DG91">
        <f t="shared" si="46"/>
        <v>1.1200000000000001</v>
      </c>
      <c r="DH91">
        <f t="shared" si="47"/>
        <v>0</v>
      </c>
      <c r="DI91">
        <f t="shared" si="48"/>
        <v>0</v>
      </c>
      <c r="DJ91">
        <f>DG91</f>
        <v>1.1200000000000001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ROW(Source!A309)</f>
        <v>309</v>
      </c>
      <c r="B92">
        <v>50417531</v>
      </c>
      <c r="C92">
        <v>50419134</v>
      </c>
      <c r="D92">
        <v>46136458</v>
      </c>
      <c r="E92">
        <v>1</v>
      </c>
      <c r="F92">
        <v>1</v>
      </c>
      <c r="G92">
        <v>30570983</v>
      </c>
      <c r="H92">
        <v>3</v>
      </c>
      <c r="I92" t="s">
        <v>364</v>
      </c>
      <c r="J92" t="s">
        <v>366</v>
      </c>
      <c r="K92" t="s">
        <v>365</v>
      </c>
      <c r="L92">
        <v>1348</v>
      </c>
      <c r="N92">
        <v>1009</v>
      </c>
      <c r="O92" t="s">
        <v>80</v>
      </c>
      <c r="P92" t="s">
        <v>80</v>
      </c>
      <c r="Q92">
        <v>1000</v>
      </c>
      <c r="W92">
        <v>0</v>
      </c>
      <c r="X92">
        <v>619521120</v>
      </c>
      <c r="Y92">
        <f t="shared" ref="Y92:Y102" si="51">AT92</f>
        <v>5.2999999999999999E-2</v>
      </c>
      <c r="AA92">
        <v>65214.22</v>
      </c>
      <c r="AB92">
        <v>0</v>
      </c>
      <c r="AC92">
        <v>0</v>
      </c>
      <c r="AD92">
        <v>0</v>
      </c>
      <c r="AE92">
        <v>4758.88</v>
      </c>
      <c r="AF92">
        <v>0</v>
      </c>
      <c r="AG92">
        <v>0</v>
      </c>
      <c r="AH92">
        <v>0</v>
      </c>
      <c r="AI92">
        <v>13.69</v>
      </c>
      <c r="AJ92">
        <v>1</v>
      </c>
      <c r="AK92">
        <v>1</v>
      </c>
      <c r="AL92">
        <v>1</v>
      </c>
      <c r="AM92">
        <v>0</v>
      </c>
      <c r="AN92">
        <v>0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5.2999999999999999E-2</v>
      </c>
      <c r="AU92" t="s">
        <v>3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ROUND(Y92*Source!I309,9)</f>
        <v>2.4173300000000002E-2</v>
      </c>
      <c r="CY92">
        <f>AA92</f>
        <v>65214.22</v>
      </c>
      <c r="CZ92">
        <f>AE92</f>
        <v>4758.88</v>
      </c>
      <c r="DA92">
        <f>AI92</f>
        <v>13.69</v>
      </c>
      <c r="DB92">
        <f t="shared" ref="DB92:DB102" si="52">ROUND(ROUND(AT92*CZ92,2),6)</f>
        <v>252.22</v>
      </c>
      <c r="DC92">
        <f t="shared" ref="DC92:DC102" si="53">ROUND(ROUND(AT92*AG92,2),6)</f>
        <v>0</v>
      </c>
      <c r="DD92" t="s">
        <v>3</v>
      </c>
      <c r="DE92" t="s">
        <v>3</v>
      </c>
      <c r="DF92">
        <f>ROUND(ROUND(AE92*AI92,2)*CX92,2)</f>
        <v>1574.87</v>
      </c>
      <c r="DG92">
        <f t="shared" si="46"/>
        <v>0</v>
      </c>
      <c r="DH92">
        <f t="shared" si="47"/>
        <v>0</v>
      </c>
      <c r="DI92">
        <f t="shared" si="48"/>
        <v>0</v>
      </c>
      <c r="DJ92">
        <f>DF92</f>
        <v>1574.87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ROW(Source!A309)</f>
        <v>309</v>
      </c>
      <c r="B93">
        <v>50417531</v>
      </c>
      <c r="C93">
        <v>50419134</v>
      </c>
      <c r="D93">
        <v>31111308</v>
      </c>
      <c r="E93">
        <v>1</v>
      </c>
      <c r="F93">
        <v>1</v>
      </c>
      <c r="G93">
        <v>30570983</v>
      </c>
      <c r="H93">
        <v>3</v>
      </c>
      <c r="I93" t="s">
        <v>1016</v>
      </c>
      <c r="J93" t="s">
        <v>1017</v>
      </c>
      <c r="K93" t="s">
        <v>1018</v>
      </c>
      <c r="L93">
        <v>1348</v>
      </c>
      <c r="N93">
        <v>1009</v>
      </c>
      <c r="O93" t="s">
        <v>80</v>
      </c>
      <c r="P93" t="s">
        <v>80</v>
      </c>
      <c r="Q93">
        <v>1000</v>
      </c>
      <c r="W93">
        <v>0</v>
      </c>
      <c r="X93">
        <v>1963731886</v>
      </c>
      <c r="Y93">
        <f t="shared" si="51"/>
        <v>1.12E-2</v>
      </c>
      <c r="AA93">
        <v>71718.25</v>
      </c>
      <c r="AB93">
        <v>0</v>
      </c>
      <c r="AC93">
        <v>0</v>
      </c>
      <c r="AD93">
        <v>0</v>
      </c>
      <c r="AE93">
        <v>7393.87</v>
      </c>
      <c r="AF93">
        <v>0</v>
      </c>
      <c r="AG93">
        <v>0</v>
      </c>
      <c r="AH93">
        <v>0</v>
      </c>
      <c r="AI93">
        <v>9.69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1.12E-2</v>
      </c>
      <c r="AU93" t="s">
        <v>3</v>
      </c>
      <c r="AV93">
        <v>0</v>
      </c>
      <c r="AW93">
        <v>2</v>
      </c>
      <c r="AX93">
        <v>50419143</v>
      </c>
      <c r="AY93">
        <v>1</v>
      </c>
      <c r="AZ93">
        <v>0</v>
      </c>
      <c r="BA93">
        <v>81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ROUND(Y93*Source!I309,9)</f>
        <v>5.1083200000000004E-3</v>
      </c>
      <c r="CY93">
        <f>AA93</f>
        <v>71718.25</v>
      </c>
      <c r="CZ93">
        <f>AE93</f>
        <v>7393.87</v>
      </c>
      <c r="DA93">
        <f>AI93</f>
        <v>9.69</v>
      </c>
      <c r="DB93">
        <f t="shared" si="52"/>
        <v>82.81</v>
      </c>
      <c r="DC93">
        <f t="shared" si="53"/>
        <v>0</v>
      </c>
      <c r="DD93" t="s">
        <v>3</v>
      </c>
      <c r="DE93" t="s">
        <v>3</v>
      </c>
      <c r="DF93">
        <f>ROUND(ROUND(AE93*AI93,2)*CX93,2)</f>
        <v>365.99</v>
      </c>
      <c r="DG93">
        <f t="shared" si="46"/>
        <v>0</v>
      </c>
      <c r="DH93">
        <f t="shared" si="47"/>
        <v>0</v>
      </c>
      <c r="DI93">
        <f t="shared" si="48"/>
        <v>0</v>
      </c>
      <c r="DJ93">
        <f>DF93</f>
        <v>365.99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ROW(Source!A309)</f>
        <v>309</v>
      </c>
      <c r="B94">
        <v>50417531</v>
      </c>
      <c r="C94">
        <v>50419134</v>
      </c>
      <c r="D94">
        <v>42938370</v>
      </c>
      <c r="E94">
        <v>30570983</v>
      </c>
      <c r="F94">
        <v>1</v>
      </c>
      <c r="G94">
        <v>30570983</v>
      </c>
      <c r="H94">
        <v>3</v>
      </c>
      <c r="I94" t="s">
        <v>1019</v>
      </c>
      <c r="J94" t="s">
        <v>3</v>
      </c>
      <c r="K94" t="s">
        <v>1020</v>
      </c>
      <c r="L94">
        <v>1344</v>
      </c>
      <c r="N94">
        <v>1008</v>
      </c>
      <c r="O94" t="s">
        <v>946</v>
      </c>
      <c r="P94" t="s">
        <v>946</v>
      </c>
      <c r="Q94">
        <v>1</v>
      </c>
      <c r="W94">
        <v>0</v>
      </c>
      <c r="X94">
        <v>-94250534</v>
      </c>
      <c r="Y94">
        <f t="shared" si="51"/>
        <v>5.18</v>
      </c>
      <c r="AA94">
        <v>9.65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9.64</v>
      </c>
      <c r="AJ94">
        <v>1</v>
      </c>
      <c r="AK94">
        <v>1</v>
      </c>
      <c r="AL94">
        <v>1</v>
      </c>
      <c r="AM94">
        <v>5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5.18</v>
      </c>
      <c r="AU94" t="s">
        <v>3</v>
      </c>
      <c r="AV94">
        <v>0</v>
      </c>
      <c r="AW94">
        <v>2</v>
      </c>
      <c r="AX94">
        <v>50419144</v>
      </c>
      <c r="AY94">
        <v>1</v>
      </c>
      <c r="AZ94">
        <v>0</v>
      </c>
      <c r="BA94">
        <v>82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ROUND(Y94*Source!I309,9)</f>
        <v>2.3625980000000002</v>
      </c>
      <c r="CY94">
        <f>AA94</f>
        <v>9.65</v>
      </c>
      <c r="CZ94">
        <f>AE94</f>
        <v>1</v>
      </c>
      <c r="DA94">
        <f>AI94</f>
        <v>9.64</v>
      </c>
      <c r="DB94">
        <f t="shared" si="52"/>
        <v>5.18</v>
      </c>
      <c r="DC94">
        <f t="shared" si="53"/>
        <v>0</v>
      </c>
      <c r="DD94" t="s">
        <v>3</v>
      </c>
      <c r="DE94" t="s">
        <v>3</v>
      </c>
      <c r="DF94">
        <f>ROUND(ROUND(AE94*AI94,2)*CX94,2)</f>
        <v>22.78</v>
      </c>
      <c r="DG94">
        <f t="shared" si="46"/>
        <v>0</v>
      </c>
      <c r="DH94">
        <f t="shared" si="47"/>
        <v>0</v>
      </c>
      <c r="DI94">
        <f t="shared" si="48"/>
        <v>0</v>
      </c>
      <c r="DJ94">
        <f>DF94</f>
        <v>22.78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ROW(Source!A399)</f>
        <v>399</v>
      </c>
      <c r="B95">
        <v>50417534</v>
      </c>
      <c r="C95">
        <v>50419223</v>
      </c>
      <c r="D95">
        <v>40404405</v>
      </c>
      <c r="E95">
        <v>30570983</v>
      </c>
      <c r="F95">
        <v>1</v>
      </c>
      <c r="G95">
        <v>30570983</v>
      </c>
      <c r="H95">
        <v>1</v>
      </c>
      <c r="I95" t="s">
        <v>934</v>
      </c>
      <c r="J95" t="s">
        <v>3</v>
      </c>
      <c r="K95" t="s">
        <v>935</v>
      </c>
      <c r="L95">
        <v>1191</v>
      </c>
      <c r="N95">
        <v>1013</v>
      </c>
      <c r="O95" t="s">
        <v>936</v>
      </c>
      <c r="P95" t="s">
        <v>936</v>
      </c>
      <c r="Q95">
        <v>1</v>
      </c>
      <c r="W95">
        <v>0</v>
      </c>
      <c r="X95">
        <v>476480486</v>
      </c>
      <c r="Y95">
        <f t="shared" si="51"/>
        <v>29.4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29.4</v>
      </c>
      <c r="AU95" t="s">
        <v>3</v>
      </c>
      <c r="AV95">
        <v>1</v>
      </c>
      <c r="AW95">
        <v>2</v>
      </c>
      <c r="AX95">
        <v>50419228</v>
      </c>
      <c r="AY95">
        <v>1</v>
      </c>
      <c r="AZ95">
        <v>0</v>
      </c>
      <c r="BA95">
        <v>83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ROUND(AT95*Source!I399*AH95*AL95,2)</f>
        <v>0</v>
      </c>
      <c r="CV95">
        <f>ROUND(Y95*Source!I399,9)</f>
        <v>53.199300000000001</v>
      </c>
      <c r="CW95">
        <v>0</v>
      </c>
      <c r="CX95">
        <f>ROUND(Y95*Source!I399,9)</f>
        <v>53.199300000000001</v>
      </c>
      <c r="CY95">
        <f>AD95</f>
        <v>0</v>
      </c>
      <c r="CZ95">
        <f>AH95</f>
        <v>0</v>
      </c>
      <c r="DA95">
        <f>AL95</f>
        <v>1</v>
      </c>
      <c r="DB95">
        <f t="shared" si="52"/>
        <v>0</v>
      </c>
      <c r="DC95">
        <f t="shared" si="53"/>
        <v>0</v>
      </c>
      <c r="DD95" t="s">
        <v>3</v>
      </c>
      <c r="DE95" t="s">
        <v>3</v>
      </c>
      <c r="DF95">
        <f t="shared" ref="DF95:DF100" si="54">ROUND(ROUND(AE95,2)*CX95,2)</f>
        <v>0</v>
      </c>
      <c r="DG95">
        <f t="shared" si="46"/>
        <v>0</v>
      </c>
      <c r="DH95">
        <f t="shared" si="47"/>
        <v>0</v>
      </c>
      <c r="DI95">
        <f t="shared" si="48"/>
        <v>0</v>
      </c>
      <c r="DJ95">
        <f>DI95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ROW(Source!A399)</f>
        <v>399</v>
      </c>
      <c r="B96">
        <v>50417534</v>
      </c>
      <c r="C96">
        <v>50419223</v>
      </c>
      <c r="D96">
        <v>46170448</v>
      </c>
      <c r="E96">
        <v>1</v>
      </c>
      <c r="F96">
        <v>1</v>
      </c>
      <c r="G96">
        <v>30570983</v>
      </c>
      <c r="H96">
        <v>2</v>
      </c>
      <c r="I96" t="s">
        <v>1021</v>
      </c>
      <c r="J96" t="s">
        <v>1022</v>
      </c>
      <c r="K96" t="s">
        <v>1023</v>
      </c>
      <c r="L96">
        <v>1368</v>
      </c>
      <c r="N96">
        <v>1011</v>
      </c>
      <c r="O96" t="s">
        <v>940</v>
      </c>
      <c r="P96" t="s">
        <v>940</v>
      </c>
      <c r="Q96">
        <v>1</v>
      </c>
      <c r="W96">
        <v>0</v>
      </c>
      <c r="X96">
        <v>1976627719</v>
      </c>
      <c r="Y96">
        <f t="shared" si="51"/>
        <v>4.05</v>
      </c>
      <c r="AA96">
        <v>0</v>
      </c>
      <c r="AB96">
        <v>0.23</v>
      </c>
      <c r="AC96">
        <v>0</v>
      </c>
      <c r="AD96">
        <v>0</v>
      </c>
      <c r="AE96">
        <v>0</v>
      </c>
      <c r="AF96">
        <v>0.23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4.05</v>
      </c>
      <c r="AU96" t="s">
        <v>3</v>
      </c>
      <c r="AV96">
        <v>0</v>
      </c>
      <c r="AW96">
        <v>2</v>
      </c>
      <c r="AX96">
        <v>50419229</v>
      </c>
      <c r="AY96">
        <v>1</v>
      </c>
      <c r="AZ96">
        <v>0</v>
      </c>
      <c r="BA96">
        <v>84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ROUND(Y96*Source!I399*DO96,9)</f>
        <v>0</v>
      </c>
      <c r="CX96">
        <f>ROUND(Y96*Source!I399,9)</f>
        <v>7.3284750000000001</v>
      </c>
      <c r="CY96">
        <f>AB96</f>
        <v>0.23</v>
      </c>
      <c r="CZ96">
        <f>AF96</f>
        <v>0.23</v>
      </c>
      <c r="DA96">
        <f>AJ96</f>
        <v>1</v>
      </c>
      <c r="DB96">
        <f t="shared" si="52"/>
        <v>0.93</v>
      </c>
      <c r="DC96">
        <f t="shared" si="53"/>
        <v>0</v>
      </c>
      <c r="DD96" t="s">
        <v>3</v>
      </c>
      <c r="DE96" t="s">
        <v>3</v>
      </c>
      <c r="DF96">
        <f t="shared" si="54"/>
        <v>0</v>
      </c>
      <c r="DG96">
        <f t="shared" si="46"/>
        <v>1.69</v>
      </c>
      <c r="DH96">
        <f t="shared" si="47"/>
        <v>0</v>
      </c>
      <c r="DI96">
        <f t="shared" si="48"/>
        <v>0</v>
      </c>
      <c r="DJ96">
        <f>DG96</f>
        <v>1.69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ROW(Source!A399)</f>
        <v>399</v>
      </c>
      <c r="B97">
        <v>50417534</v>
      </c>
      <c r="C97">
        <v>50419223</v>
      </c>
      <c r="D97">
        <v>31110605</v>
      </c>
      <c r="E97">
        <v>1</v>
      </c>
      <c r="F97">
        <v>1</v>
      </c>
      <c r="G97">
        <v>30570983</v>
      </c>
      <c r="H97">
        <v>3</v>
      </c>
      <c r="I97" t="s">
        <v>974</v>
      </c>
      <c r="J97" t="s">
        <v>975</v>
      </c>
      <c r="K97" t="s">
        <v>976</v>
      </c>
      <c r="L97">
        <v>1339</v>
      </c>
      <c r="N97">
        <v>1007</v>
      </c>
      <c r="O97" t="s">
        <v>66</v>
      </c>
      <c r="P97" t="s">
        <v>66</v>
      </c>
      <c r="Q97">
        <v>1</v>
      </c>
      <c r="W97">
        <v>0</v>
      </c>
      <c r="X97">
        <v>1942501623</v>
      </c>
      <c r="Y97">
        <f t="shared" si="51"/>
        <v>3.5</v>
      </c>
      <c r="AA97">
        <v>7.07</v>
      </c>
      <c r="AB97">
        <v>0</v>
      </c>
      <c r="AC97">
        <v>0</v>
      </c>
      <c r="AD97">
        <v>0</v>
      </c>
      <c r="AE97">
        <v>7.07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3.5</v>
      </c>
      <c r="AU97" t="s">
        <v>3</v>
      </c>
      <c r="AV97">
        <v>0</v>
      </c>
      <c r="AW97">
        <v>2</v>
      </c>
      <c r="AX97">
        <v>50419230</v>
      </c>
      <c r="AY97">
        <v>1</v>
      </c>
      <c r="AZ97">
        <v>0</v>
      </c>
      <c r="BA97">
        <v>85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ROUND(Y97*Source!I399,9)</f>
        <v>6.3332499999999996</v>
      </c>
      <c r="CY97">
        <f>AA97</f>
        <v>7.07</v>
      </c>
      <c r="CZ97">
        <f>AE97</f>
        <v>7.07</v>
      </c>
      <c r="DA97">
        <f>AI97</f>
        <v>1</v>
      </c>
      <c r="DB97">
        <f t="shared" si="52"/>
        <v>24.75</v>
      </c>
      <c r="DC97">
        <f t="shared" si="53"/>
        <v>0</v>
      </c>
      <c r="DD97" t="s">
        <v>3</v>
      </c>
      <c r="DE97" t="s">
        <v>3</v>
      </c>
      <c r="DF97">
        <f t="shared" si="54"/>
        <v>44.78</v>
      </c>
      <c r="DG97">
        <f t="shared" si="46"/>
        <v>0</v>
      </c>
      <c r="DH97">
        <f t="shared" si="47"/>
        <v>0</v>
      </c>
      <c r="DI97">
        <f t="shared" si="48"/>
        <v>0</v>
      </c>
      <c r="DJ97">
        <f>DF97</f>
        <v>44.78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ROW(Source!A399)</f>
        <v>399</v>
      </c>
      <c r="B98">
        <v>50417534</v>
      </c>
      <c r="C98">
        <v>50419223</v>
      </c>
      <c r="D98">
        <v>46138436</v>
      </c>
      <c r="E98">
        <v>1</v>
      </c>
      <c r="F98">
        <v>1</v>
      </c>
      <c r="G98">
        <v>30570983</v>
      </c>
      <c r="H98">
        <v>3</v>
      </c>
      <c r="I98" t="s">
        <v>414</v>
      </c>
      <c r="J98" t="s">
        <v>416</v>
      </c>
      <c r="K98" t="s">
        <v>415</v>
      </c>
      <c r="L98">
        <v>1339</v>
      </c>
      <c r="N98">
        <v>1007</v>
      </c>
      <c r="O98" t="s">
        <v>66</v>
      </c>
      <c r="P98" t="s">
        <v>66</v>
      </c>
      <c r="Q98">
        <v>1</v>
      </c>
      <c r="W98">
        <v>0</v>
      </c>
      <c r="X98">
        <v>-1644767048</v>
      </c>
      <c r="Y98">
        <f t="shared" si="51"/>
        <v>2.04</v>
      </c>
      <c r="AA98">
        <v>517.14</v>
      </c>
      <c r="AB98">
        <v>0</v>
      </c>
      <c r="AC98">
        <v>0</v>
      </c>
      <c r="AD98">
        <v>0</v>
      </c>
      <c r="AE98">
        <v>517.14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2.04</v>
      </c>
      <c r="AU98" t="s">
        <v>3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ROUND(Y98*Source!I399,9)</f>
        <v>3.6913800000000001</v>
      </c>
      <c r="CY98">
        <f>AA98</f>
        <v>517.14</v>
      </c>
      <c r="CZ98">
        <f>AE98</f>
        <v>517.14</v>
      </c>
      <c r="DA98">
        <f>AI98</f>
        <v>1</v>
      </c>
      <c r="DB98">
        <f t="shared" si="52"/>
        <v>1054.97</v>
      </c>
      <c r="DC98">
        <f t="shared" si="53"/>
        <v>0</v>
      </c>
      <c r="DD98" t="s">
        <v>3</v>
      </c>
      <c r="DE98" t="s">
        <v>3</v>
      </c>
      <c r="DF98">
        <f t="shared" si="54"/>
        <v>1908.96</v>
      </c>
      <c r="DG98">
        <f t="shared" si="46"/>
        <v>0</v>
      </c>
      <c r="DH98">
        <f t="shared" si="47"/>
        <v>0</v>
      </c>
      <c r="DI98">
        <f t="shared" si="48"/>
        <v>0</v>
      </c>
      <c r="DJ98">
        <f>DF98</f>
        <v>1908.96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ROW(Source!A400)</f>
        <v>400</v>
      </c>
      <c r="B99">
        <v>50417531</v>
      </c>
      <c r="C99">
        <v>50419223</v>
      </c>
      <c r="D99">
        <v>40404405</v>
      </c>
      <c r="E99">
        <v>30570983</v>
      </c>
      <c r="F99">
        <v>1</v>
      </c>
      <c r="G99">
        <v>30570983</v>
      </c>
      <c r="H99">
        <v>1</v>
      </c>
      <c r="I99" t="s">
        <v>934</v>
      </c>
      <c r="J99" t="s">
        <v>3</v>
      </c>
      <c r="K99" t="s">
        <v>935</v>
      </c>
      <c r="L99">
        <v>1191</v>
      </c>
      <c r="N99">
        <v>1013</v>
      </c>
      <c r="O99" t="s">
        <v>936</v>
      </c>
      <c r="P99" t="s">
        <v>936</v>
      </c>
      <c r="Q99">
        <v>1</v>
      </c>
      <c r="W99">
        <v>0</v>
      </c>
      <c r="X99">
        <v>476480486</v>
      </c>
      <c r="Y99">
        <f t="shared" si="51"/>
        <v>29.4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29.4</v>
      </c>
      <c r="AU99" t="s">
        <v>3</v>
      </c>
      <c r="AV99">
        <v>1</v>
      </c>
      <c r="AW99">
        <v>2</v>
      </c>
      <c r="AX99">
        <v>50419228</v>
      </c>
      <c r="AY99">
        <v>1</v>
      </c>
      <c r="AZ99">
        <v>0</v>
      </c>
      <c r="BA99">
        <v>87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ROUND(AT99*Source!I400*AH99*AL99,2)</f>
        <v>0</v>
      </c>
      <c r="CV99">
        <f>ROUND(Y99*Source!I400,9)</f>
        <v>53.199300000000001</v>
      </c>
      <c r="CW99">
        <v>0</v>
      </c>
      <c r="CX99">
        <f>ROUND(Y99*Source!I400,9)</f>
        <v>53.199300000000001</v>
      </c>
      <c r="CY99">
        <f>AD99</f>
        <v>0</v>
      </c>
      <c r="CZ99">
        <f>AH99</f>
        <v>0</v>
      </c>
      <c r="DA99">
        <f>AL99</f>
        <v>1</v>
      </c>
      <c r="DB99">
        <f t="shared" si="52"/>
        <v>0</v>
      </c>
      <c r="DC99">
        <f t="shared" si="53"/>
        <v>0</v>
      </c>
      <c r="DD99" t="s">
        <v>3</v>
      </c>
      <c r="DE99" t="s">
        <v>3</v>
      </c>
      <c r="DF99">
        <f t="shared" si="54"/>
        <v>0</v>
      </c>
      <c r="DG99">
        <f t="shared" si="46"/>
        <v>0</v>
      </c>
      <c r="DH99">
        <f t="shared" si="47"/>
        <v>0</v>
      </c>
      <c r="DI99">
        <f t="shared" si="48"/>
        <v>0</v>
      </c>
      <c r="DJ99">
        <f>DI99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ROW(Source!A400)</f>
        <v>400</v>
      </c>
      <c r="B100">
        <v>50417531</v>
      </c>
      <c r="C100">
        <v>50419223</v>
      </c>
      <c r="D100">
        <v>46170448</v>
      </c>
      <c r="E100">
        <v>1</v>
      </c>
      <c r="F100">
        <v>1</v>
      </c>
      <c r="G100">
        <v>30570983</v>
      </c>
      <c r="H100">
        <v>2</v>
      </c>
      <c r="I100" t="s">
        <v>1021</v>
      </c>
      <c r="J100" t="s">
        <v>1022</v>
      </c>
      <c r="K100" t="s">
        <v>1023</v>
      </c>
      <c r="L100">
        <v>1368</v>
      </c>
      <c r="N100">
        <v>1011</v>
      </c>
      <c r="O100" t="s">
        <v>940</v>
      </c>
      <c r="P100" t="s">
        <v>940</v>
      </c>
      <c r="Q100">
        <v>1</v>
      </c>
      <c r="W100">
        <v>0</v>
      </c>
      <c r="X100">
        <v>1976627719</v>
      </c>
      <c r="Y100">
        <f t="shared" si="51"/>
        <v>4.05</v>
      </c>
      <c r="AA100">
        <v>0</v>
      </c>
      <c r="AB100">
        <v>2.36</v>
      </c>
      <c r="AC100">
        <v>0</v>
      </c>
      <c r="AD100">
        <v>0</v>
      </c>
      <c r="AE100">
        <v>0</v>
      </c>
      <c r="AF100">
        <v>0.23</v>
      </c>
      <c r="AG100">
        <v>0</v>
      </c>
      <c r="AH100">
        <v>0</v>
      </c>
      <c r="AI100">
        <v>1</v>
      </c>
      <c r="AJ100">
        <v>9.7799999999999994</v>
      </c>
      <c r="AK100">
        <v>34.090000000000003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4.05</v>
      </c>
      <c r="AU100" t="s">
        <v>3</v>
      </c>
      <c r="AV100">
        <v>0</v>
      </c>
      <c r="AW100">
        <v>2</v>
      </c>
      <c r="AX100">
        <v>50419229</v>
      </c>
      <c r="AY100">
        <v>1</v>
      </c>
      <c r="AZ100">
        <v>0</v>
      </c>
      <c r="BA100">
        <v>88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ROUND(Y100*Source!I400*DO100,9)</f>
        <v>0</v>
      </c>
      <c r="CX100">
        <f>ROUND(Y100*Source!I400,9)</f>
        <v>7.3284750000000001</v>
      </c>
      <c r="CY100">
        <f>AB100</f>
        <v>2.36</v>
      </c>
      <c r="CZ100">
        <f>AF100</f>
        <v>0.23</v>
      </c>
      <c r="DA100">
        <f>AJ100</f>
        <v>9.7799999999999994</v>
      </c>
      <c r="DB100">
        <f t="shared" si="52"/>
        <v>0.93</v>
      </c>
      <c r="DC100">
        <f t="shared" si="53"/>
        <v>0</v>
      </c>
      <c r="DD100" t="s">
        <v>3</v>
      </c>
      <c r="DE100" t="s">
        <v>3</v>
      </c>
      <c r="DF100">
        <f t="shared" si="54"/>
        <v>0</v>
      </c>
      <c r="DG100">
        <f>ROUND(ROUND(AF100*AJ100,2)*CX100,2)</f>
        <v>16.489999999999998</v>
      </c>
      <c r="DH100">
        <f>ROUND(ROUND(AG100*AK100,2)*CX100,2)</f>
        <v>0</v>
      </c>
      <c r="DI100">
        <f t="shared" si="48"/>
        <v>0</v>
      </c>
      <c r="DJ100">
        <f>DG100</f>
        <v>16.489999999999998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ROW(Source!A400)</f>
        <v>400</v>
      </c>
      <c r="B101">
        <v>50417531</v>
      </c>
      <c r="C101">
        <v>50419223</v>
      </c>
      <c r="D101">
        <v>31110605</v>
      </c>
      <c r="E101">
        <v>1</v>
      </c>
      <c r="F101">
        <v>1</v>
      </c>
      <c r="G101">
        <v>30570983</v>
      </c>
      <c r="H101">
        <v>3</v>
      </c>
      <c r="I101" t="s">
        <v>974</v>
      </c>
      <c r="J101" t="s">
        <v>975</v>
      </c>
      <c r="K101" t="s">
        <v>976</v>
      </c>
      <c r="L101">
        <v>1339</v>
      </c>
      <c r="N101">
        <v>1007</v>
      </c>
      <c r="O101" t="s">
        <v>66</v>
      </c>
      <c r="P101" t="s">
        <v>66</v>
      </c>
      <c r="Q101">
        <v>1</v>
      </c>
      <c r="W101">
        <v>0</v>
      </c>
      <c r="X101">
        <v>1942501623</v>
      </c>
      <c r="Y101">
        <f t="shared" si="51"/>
        <v>3.5</v>
      </c>
      <c r="AA101">
        <v>42.42</v>
      </c>
      <c r="AB101">
        <v>0</v>
      </c>
      <c r="AC101">
        <v>0</v>
      </c>
      <c r="AD101">
        <v>0</v>
      </c>
      <c r="AE101">
        <v>7.07</v>
      </c>
      <c r="AF101">
        <v>0</v>
      </c>
      <c r="AG101">
        <v>0</v>
      </c>
      <c r="AH101">
        <v>0</v>
      </c>
      <c r="AI101">
        <v>6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3.5</v>
      </c>
      <c r="AU101" t="s">
        <v>3</v>
      </c>
      <c r="AV101">
        <v>0</v>
      </c>
      <c r="AW101">
        <v>2</v>
      </c>
      <c r="AX101">
        <v>50419230</v>
      </c>
      <c r="AY101">
        <v>1</v>
      </c>
      <c r="AZ101">
        <v>0</v>
      </c>
      <c r="BA101">
        <v>89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ROUND(Y101*Source!I400,9)</f>
        <v>6.3332499999999996</v>
      </c>
      <c r="CY101">
        <f>AA101</f>
        <v>42.42</v>
      </c>
      <c r="CZ101">
        <f>AE101</f>
        <v>7.07</v>
      </c>
      <c r="DA101">
        <f>AI101</f>
        <v>6</v>
      </c>
      <c r="DB101">
        <f t="shared" si="52"/>
        <v>24.75</v>
      </c>
      <c r="DC101">
        <f t="shared" si="53"/>
        <v>0</v>
      </c>
      <c r="DD101" t="s">
        <v>3</v>
      </c>
      <c r="DE101" t="s">
        <v>3</v>
      </c>
      <c r="DF101">
        <f>ROUND(ROUND(AE101*AI101,2)*CX101,2)</f>
        <v>268.66000000000003</v>
      </c>
      <c r="DG101">
        <f t="shared" ref="DG101:DG106" si="55">ROUND(ROUND(AF101,2)*CX101,2)</f>
        <v>0</v>
      </c>
      <c r="DH101">
        <f t="shared" ref="DH101:DH106" si="56">ROUND(ROUND(AG101,2)*CX101,2)</f>
        <v>0</v>
      </c>
      <c r="DI101">
        <f t="shared" si="48"/>
        <v>0</v>
      </c>
      <c r="DJ101">
        <f>DF101</f>
        <v>268.66000000000003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ROW(Source!A400)</f>
        <v>400</v>
      </c>
      <c r="B102">
        <v>50417531</v>
      </c>
      <c r="C102">
        <v>50419223</v>
      </c>
      <c r="D102">
        <v>46138436</v>
      </c>
      <c r="E102">
        <v>1</v>
      </c>
      <c r="F102">
        <v>1</v>
      </c>
      <c r="G102">
        <v>30570983</v>
      </c>
      <c r="H102">
        <v>3</v>
      </c>
      <c r="I102" t="s">
        <v>414</v>
      </c>
      <c r="J102" t="s">
        <v>416</v>
      </c>
      <c r="K102" t="s">
        <v>415</v>
      </c>
      <c r="L102">
        <v>1339</v>
      </c>
      <c r="N102">
        <v>1007</v>
      </c>
      <c r="O102" t="s">
        <v>66</v>
      </c>
      <c r="P102" t="s">
        <v>66</v>
      </c>
      <c r="Q102">
        <v>1</v>
      </c>
      <c r="W102">
        <v>0</v>
      </c>
      <c r="X102">
        <v>-1644767048</v>
      </c>
      <c r="Y102">
        <f t="shared" si="51"/>
        <v>2.04</v>
      </c>
      <c r="AA102">
        <v>5450.66</v>
      </c>
      <c r="AB102">
        <v>0</v>
      </c>
      <c r="AC102">
        <v>0</v>
      </c>
      <c r="AD102">
        <v>0</v>
      </c>
      <c r="AE102">
        <v>517.14</v>
      </c>
      <c r="AF102">
        <v>0</v>
      </c>
      <c r="AG102">
        <v>0</v>
      </c>
      <c r="AH102">
        <v>0</v>
      </c>
      <c r="AI102">
        <v>10.54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2.04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ROUND(Y102*Source!I400,9)</f>
        <v>3.6913800000000001</v>
      </c>
      <c r="CY102">
        <f>AA102</f>
        <v>5450.66</v>
      </c>
      <c r="CZ102">
        <f>AE102</f>
        <v>517.14</v>
      </c>
      <c r="DA102">
        <f>AI102</f>
        <v>10.54</v>
      </c>
      <c r="DB102">
        <f t="shared" si="52"/>
        <v>1054.97</v>
      </c>
      <c r="DC102">
        <f t="shared" si="53"/>
        <v>0</v>
      </c>
      <c r="DD102" t="s">
        <v>3</v>
      </c>
      <c r="DE102" t="s">
        <v>3</v>
      </c>
      <c r="DF102">
        <f>ROUND(ROUND(AE102*AI102,2)*CX102,2)</f>
        <v>20120.46</v>
      </c>
      <c r="DG102">
        <f t="shared" si="55"/>
        <v>0</v>
      </c>
      <c r="DH102">
        <f t="shared" si="56"/>
        <v>0</v>
      </c>
      <c r="DI102">
        <f t="shared" si="48"/>
        <v>0</v>
      </c>
      <c r="DJ102">
        <f>DF102</f>
        <v>20120.46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ROW(Source!A403)</f>
        <v>403</v>
      </c>
      <c r="B103">
        <v>50417534</v>
      </c>
      <c r="C103">
        <v>50419233</v>
      </c>
      <c r="D103">
        <v>40404405</v>
      </c>
      <c r="E103">
        <v>30570983</v>
      </c>
      <c r="F103">
        <v>1</v>
      </c>
      <c r="G103">
        <v>30570983</v>
      </c>
      <c r="H103">
        <v>1</v>
      </c>
      <c r="I103" t="s">
        <v>934</v>
      </c>
      <c r="J103" t="s">
        <v>3</v>
      </c>
      <c r="K103" t="s">
        <v>935</v>
      </c>
      <c r="L103">
        <v>1191</v>
      </c>
      <c r="N103">
        <v>1013</v>
      </c>
      <c r="O103" t="s">
        <v>936</v>
      </c>
      <c r="P103" t="s">
        <v>936</v>
      </c>
      <c r="Q103">
        <v>1</v>
      </c>
      <c r="W103">
        <v>0</v>
      </c>
      <c r="X103">
        <v>476480486</v>
      </c>
      <c r="Y103">
        <f t="shared" ref="Y103:Y108" si="57">(AT103*16)</f>
        <v>7.04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0.44</v>
      </c>
      <c r="AU103" t="s">
        <v>421</v>
      </c>
      <c r="AV103">
        <v>1</v>
      </c>
      <c r="AW103">
        <v>2</v>
      </c>
      <c r="AX103">
        <v>50419237</v>
      </c>
      <c r="AY103">
        <v>1</v>
      </c>
      <c r="AZ103">
        <v>0</v>
      </c>
      <c r="BA103">
        <v>91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ROUND(AT103*Source!I403*AH103*AL103,2)</f>
        <v>0</v>
      </c>
      <c r="CV103">
        <f>ROUND(Y103*Source!I403,9)</f>
        <v>12.73888</v>
      </c>
      <c r="CW103">
        <v>0</v>
      </c>
      <c r="CX103">
        <f>ROUND(Y103*Source!I403,9)</f>
        <v>12.73888</v>
      </c>
      <c r="CY103">
        <f>AD103</f>
        <v>0</v>
      </c>
      <c r="CZ103">
        <f>AH103</f>
        <v>0</v>
      </c>
      <c r="DA103">
        <f>AL103</f>
        <v>1</v>
      </c>
      <c r="DB103">
        <f t="shared" ref="DB103:DB108" si="58">ROUND((ROUND(AT103*CZ103,2)*16),6)</f>
        <v>0</v>
      </c>
      <c r="DC103">
        <f t="shared" ref="DC103:DC108" si="59">ROUND((ROUND(AT103*AG103,2)*16),6)</f>
        <v>0</v>
      </c>
      <c r="DD103" t="s">
        <v>3</v>
      </c>
      <c r="DE103" t="s">
        <v>3</v>
      </c>
      <c r="DF103">
        <f>ROUND(ROUND(AE103,2)*CX103,2)</f>
        <v>0</v>
      </c>
      <c r="DG103">
        <f t="shared" si="55"/>
        <v>0</v>
      </c>
      <c r="DH103">
        <f t="shared" si="56"/>
        <v>0</v>
      </c>
      <c r="DI103">
        <f t="shared" si="48"/>
        <v>0</v>
      </c>
      <c r="DJ103">
        <f>DI103</f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ROW(Source!A403)</f>
        <v>403</v>
      </c>
      <c r="B104">
        <v>50417534</v>
      </c>
      <c r="C104">
        <v>50419233</v>
      </c>
      <c r="D104">
        <v>46170448</v>
      </c>
      <c r="E104">
        <v>1</v>
      </c>
      <c r="F104">
        <v>1</v>
      </c>
      <c r="G104">
        <v>30570983</v>
      </c>
      <c r="H104">
        <v>2</v>
      </c>
      <c r="I104" t="s">
        <v>1021</v>
      </c>
      <c r="J104" t="s">
        <v>1022</v>
      </c>
      <c r="K104" t="s">
        <v>1023</v>
      </c>
      <c r="L104">
        <v>1368</v>
      </c>
      <c r="N104">
        <v>1011</v>
      </c>
      <c r="O104" t="s">
        <v>940</v>
      </c>
      <c r="P104" t="s">
        <v>940</v>
      </c>
      <c r="Q104">
        <v>1</v>
      </c>
      <c r="W104">
        <v>0</v>
      </c>
      <c r="X104">
        <v>1976627719</v>
      </c>
      <c r="Y104">
        <f t="shared" si="57"/>
        <v>32</v>
      </c>
      <c r="AA104">
        <v>0</v>
      </c>
      <c r="AB104">
        <v>0.23</v>
      </c>
      <c r="AC104">
        <v>0</v>
      </c>
      <c r="AD104">
        <v>0</v>
      </c>
      <c r="AE104">
        <v>0</v>
      </c>
      <c r="AF104">
        <v>0.23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2</v>
      </c>
      <c r="AU104" t="s">
        <v>421</v>
      </c>
      <c r="AV104">
        <v>0</v>
      </c>
      <c r="AW104">
        <v>2</v>
      </c>
      <c r="AX104">
        <v>50419238</v>
      </c>
      <c r="AY104">
        <v>1</v>
      </c>
      <c r="AZ104">
        <v>0</v>
      </c>
      <c r="BA104">
        <v>92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f>ROUND(Y104*Source!I403*DO104,9)</f>
        <v>0</v>
      </c>
      <c r="CX104">
        <f>ROUND(Y104*Source!I403,9)</f>
        <v>57.904000000000003</v>
      </c>
      <c r="CY104">
        <f>AB104</f>
        <v>0.23</v>
      </c>
      <c r="CZ104">
        <f>AF104</f>
        <v>0.23</v>
      </c>
      <c r="DA104">
        <f>AJ104</f>
        <v>1</v>
      </c>
      <c r="DB104">
        <f t="shared" si="58"/>
        <v>7.36</v>
      </c>
      <c r="DC104">
        <f t="shared" si="59"/>
        <v>0</v>
      </c>
      <c r="DD104" t="s">
        <v>3</v>
      </c>
      <c r="DE104" t="s">
        <v>3</v>
      </c>
      <c r="DF104">
        <f>ROUND(ROUND(AE104,2)*CX104,2)</f>
        <v>0</v>
      </c>
      <c r="DG104">
        <f t="shared" si="55"/>
        <v>13.32</v>
      </c>
      <c r="DH104">
        <f t="shared" si="56"/>
        <v>0</v>
      </c>
      <c r="DI104">
        <f t="shared" si="48"/>
        <v>0</v>
      </c>
      <c r="DJ104">
        <f>DG104</f>
        <v>13.32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ROW(Source!A403)</f>
        <v>403</v>
      </c>
      <c r="B105">
        <v>50417534</v>
      </c>
      <c r="C105">
        <v>50419233</v>
      </c>
      <c r="D105">
        <v>46138436</v>
      </c>
      <c r="E105">
        <v>1</v>
      </c>
      <c r="F105">
        <v>1</v>
      </c>
      <c r="G105">
        <v>30570983</v>
      </c>
      <c r="H105">
        <v>3</v>
      </c>
      <c r="I105" t="s">
        <v>414</v>
      </c>
      <c r="J105" t="s">
        <v>416</v>
      </c>
      <c r="K105" t="s">
        <v>415</v>
      </c>
      <c r="L105">
        <v>1339</v>
      </c>
      <c r="N105">
        <v>1007</v>
      </c>
      <c r="O105" t="s">
        <v>66</v>
      </c>
      <c r="P105" t="s">
        <v>66</v>
      </c>
      <c r="Q105">
        <v>1</v>
      </c>
      <c r="W105">
        <v>0</v>
      </c>
      <c r="X105">
        <v>-1644767048</v>
      </c>
      <c r="Y105">
        <f t="shared" si="57"/>
        <v>8.16</v>
      </c>
      <c r="AA105">
        <v>517.14</v>
      </c>
      <c r="AB105">
        <v>0</v>
      </c>
      <c r="AC105">
        <v>0</v>
      </c>
      <c r="AD105">
        <v>0</v>
      </c>
      <c r="AE105">
        <v>517.14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0.51</v>
      </c>
      <c r="AU105" t="s">
        <v>421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ROUND(Y105*Source!I403,9)</f>
        <v>14.76552</v>
      </c>
      <c r="CY105">
        <f>AA105</f>
        <v>517.14</v>
      </c>
      <c r="CZ105">
        <f>AE105</f>
        <v>517.14</v>
      </c>
      <c r="DA105">
        <f>AI105</f>
        <v>1</v>
      </c>
      <c r="DB105">
        <f t="shared" si="58"/>
        <v>4219.84</v>
      </c>
      <c r="DC105">
        <f t="shared" si="59"/>
        <v>0</v>
      </c>
      <c r="DD105" t="s">
        <v>3</v>
      </c>
      <c r="DE105" t="s">
        <v>3</v>
      </c>
      <c r="DF105">
        <f>ROUND(ROUND(AE105,2)*CX105,2)</f>
        <v>7635.84</v>
      </c>
      <c r="DG105">
        <f t="shared" si="55"/>
        <v>0</v>
      </c>
      <c r="DH105">
        <f t="shared" si="56"/>
        <v>0</v>
      </c>
      <c r="DI105">
        <f t="shared" si="48"/>
        <v>0</v>
      </c>
      <c r="DJ105">
        <f>DF105</f>
        <v>7635.84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ROW(Source!A404)</f>
        <v>404</v>
      </c>
      <c r="B106">
        <v>50417531</v>
      </c>
      <c r="C106">
        <v>50419233</v>
      </c>
      <c r="D106">
        <v>40404405</v>
      </c>
      <c r="E106">
        <v>30570983</v>
      </c>
      <c r="F106">
        <v>1</v>
      </c>
      <c r="G106">
        <v>30570983</v>
      </c>
      <c r="H106">
        <v>1</v>
      </c>
      <c r="I106" t="s">
        <v>934</v>
      </c>
      <c r="J106" t="s">
        <v>3</v>
      </c>
      <c r="K106" t="s">
        <v>935</v>
      </c>
      <c r="L106">
        <v>1191</v>
      </c>
      <c r="N106">
        <v>1013</v>
      </c>
      <c r="O106" t="s">
        <v>936</v>
      </c>
      <c r="P106" t="s">
        <v>936</v>
      </c>
      <c r="Q106">
        <v>1</v>
      </c>
      <c r="W106">
        <v>0</v>
      </c>
      <c r="X106">
        <v>476480486</v>
      </c>
      <c r="Y106">
        <f t="shared" si="57"/>
        <v>7.04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5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0.44</v>
      </c>
      <c r="AU106" t="s">
        <v>421</v>
      </c>
      <c r="AV106">
        <v>1</v>
      </c>
      <c r="AW106">
        <v>2</v>
      </c>
      <c r="AX106">
        <v>50419237</v>
      </c>
      <c r="AY106">
        <v>1</v>
      </c>
      <c r="AZ106">
        <v>0</v>
      </c>
      <c r="BA106">
        <v>94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ROUND(AT106*Source!I404*AH106*AL106,2)</f>
        <v>0</v>
      </c>
      <c r="CV106">
        <f>ROUND(Y106*Source!I404,9)</f>
        <v>12.73888</v>
      </c>
      <c r="CW106">
        <v>0</v>
      </c>
      <c r="CX106">
        <f>ROUND(Y106*Source!I404,9)</f>
        <v>12.73888</v>
      </c>
      <c r="CY106">
        <f>AD106</f>
        <v>0</v>
      </c>
      <c r="CZ106">
        <f>AH106</f>
        <v>0</v>
      </c>
      <c r="DA106">
        <f>AL106</f>
        <v>1</v>
      </c>
      <c r="DB106">
        <f t="shared" si="58"/>
        <v>0</v>
      </c>
      <c r="DC106">
        <f t="shared" si="59"/>
        <v>0</v>
      </c>
      <c r="DD106" t="s">
        <v>3</v>
      </c>
      <c r="DE106" t="s">
        <v>3</v>
      </c>
      <c r="DF106">
        <f>ROUND(ROUND(AE106,2)*CX106,2)</f>
        <v>0</v>
      </c>
      <c r="DG106">
        <f t="shared" si="55"/>
        <v>0</v>
      </c>
      <c r="DH106">
        <f t="shared" si="56"/>
        <v>0</v>
      </c>
      <c r="DI106">
        <f t="shared" si="48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ROW(Source!A404)</f>
        <v>404</v>
      </c>
      <c r="B107">
        <v>50417531</v>
      </c>
      <c r="C107">
        <v>50419233</v>
      </c>
      <c r="D107">
        <v>46170448</v>
      </c>
      <c r="E107">
        <v>1</v>
      </c>
      <c r="F107">
        <v>1</v>
      </c>
      <c r="G107">
        <v>30570983</v>
      </c>
      <c r="H107">
        <v>2</v>
      </c>
      <c r="I107" t="s">
        <v>1021</v>
      </c>
      <c r="J107" t="s">
        <v>1022</v>
      </c>
      <c r="K107" t="s">
        <v>1023</v>
      </c>
      <c r="L107">
        <v>1368</v>
      </c>
      <c r="N107">
        <v>1011</v>
      </c>
      <c r="O107" t="s">
        <v>940</v>
      </c>
      <c r="P107" t="s">
        <v>940</v>
      </c>
      <c r="Q107">
        <v>1</v>
      </c>
      <c r="W107">
        <v>0</v>
      </c>
      <c r="X107">
        <v>1976627719</v>
      </c>
      <c r="Y107">
        <f t="shared" si="57"/>
        <v>32</v>
      </c>
      <c r="AA107">
        <v>0</v>
      </c>
      <c r="AB107">
        <v>2.36</v>
      </c>
      <c r="AC107">
        <v>0</v>
      </c>
      <c r="AD107">
        <v>0</v>
      </c>
      <c r="AE107">
        <v>0</v>
      </c>
      <c r="AF107">
        <v>0.23</v>
      </c>
      <c r="AG107">
        <v>0</v>
      </c>
      <c r="AH107">
        <v>0</v>
      </c>
      <c r="AI107">
        <v>1</v>
      </c>
      <c r="AJ107">
        <v>9.7799999999999994</v>
      </c>
      <c r="AK107">
        <v>34.090000000000003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</v>
      </c>
      <c r="AU107" t="s">
        <v>421</v>
      </c>
      <c r="AV107">
        <v>0</v>
      </c>
      <c r="AW107">
        <v>2</v>
      </c>
      <c r="AX107">
        <v>50419238</v>
      </c>
      <c r="AY107">
        <v>1</v>
      </c>
      <c r="AZ107">
        <v>0</v>
      </c>
      <c r="BA107">
        <v>95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ROUND(Y107*Source!I404*DO107,9)</f>
        <v>0</v>
      </c>
      <c r="CX107">
        <f>ROUND(Y107*Source!I404,9)</f>
        <v>57.904000000000003</v>
      </c>
      <c r="CY107">
        <f>AB107</f>
        <v>2.36</v>
      </c>
      <c r="CZ107">
        <f>AF107</f>
        <v>0.23</v>
      </c>
      <c r="DA107">
        <f>AJ107</f>
        <v>9.7799999999999994</v>
      </c>
      <c r="DB107">
        <f t="shared" si="58"/>
        <v>7.36</v>
      </c>
      <c r="DC107">
        <f t="shared" si="59"/>
        <v>0</v>
      </c>
      <c r="DD107" t="s">
        <v>3</v>
      </c>
      <c r="DE107" t="s">
        <v>3</v>
      </c>
      <c r="DF107">
        <f>ROUND(ROUND(AE107,2)*CX107,2)</f>
        <v>0</v>
      </c>
      <c r="DG107">
        <f>ROUND(ROUND(AF107*AJ107,2)*CX107,2)</f>
        <v>130.28</v>
      </c>
      <c r="DH107">
        <f>ROUND(ROUND(AG107*AK107,2)*CX107,2)</f>
        <v>0</v>
      </c>
      <c r="DI107">
        <f t="shared" si="48"/>
        <v>0</v>
      </c>
      <c r="DJ107">
        <f>DG107</f>
        <v>130.28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ROW(Source!A404)</f>
        <v>404</v>
      </c>
      <c r="B108">
        <v>50417531</v>
      </c>
      <c r="C108">
        <v>50419233</v>
      </c>
      <c r="D108">
        <v>46138436</v>
      </c>
      <c r="E108">
        <v>1</v>
      </c>
      <c r="F108">
        <v>1</v>
      </c>
      <c r="G108">
        <v>30570983</v>
      </c>
      <c r="H108">
        <v>3</v>
      </c>
      <c r="I108" t="s">
        <v>414</v>
      </c>
      <c r="J108" t="s">
        <v>416</v>
      </c>
      <c r="K108" t="s">
        <v>415</v>
      </c>
      <c r="L108">
        <v>1339</v>
      </c>
      <c r="N108">
        <v>1007</v>
      </c>
      <c r="O108" t="s">
        <v>66</v>
      </c>
      <c r="P108" t="s">
        <v>66</v>
      </c>
      <c r="Q108">
        <v>1</v>
      </c>
      <c r="W108">
        <v>0</v>
      </c>
      <c r="X108">
        <v>-1644767048</v>
      </c>
      <c r="Y108">
        <f t="shared" si="57"/>
        <v>8.16</v>
      </c>
      <c r="AA108">
        <v>5450.66</v>
      </c>
      <c r="AB108">
        <v>0</v>
      </c>
      <c r="AC108">
        <v>0</v>
      </c>
      <c r="AD108">
        <v>0</v>
      </c>
      <c r="AE108">
        <v>517.14</v>
      </c>
      <c r="AF108">
        <v>0</v>
      </c>
      <c r="AG108">
        <v>0</v>
      </c>
      <c r="AH108">
        <v>0</v>
      </c>
      <c r="AI108">
        <v>10.54</v>
      </c>
      <c r="AJ108">
        <v>1</v>
      </c>
      <c r="AK108">
        <v>1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 t="s">
        <v>3</v>
      </c>
      <c r="AT108">
        <v>0.51</v>
      </c>
      <c r="AU108" t="s">
        <v>421</v>
      </c>
      <c r="AV108">
        <v>0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ROUND(Y108*Source!I404,9)</f>
        <v>14.76552</v>
      </c>
      <c r="CY108">
        <f>AA108</f>
        <v>5450.66</v>
      </c>
      <c r="CZ108">
        <f>AE108</f>
        <v>517.14</v>
      </c>
      <c r="DA108">
        <f>AI108</f>
        <v>10.54</v>
      </c>
      <c r="DB108">
        <f t="shared" si="58"/>
        <v>4219.84</v>
      </c>
      <c r="DC108">
        <f t="shared" si="59"/>
        <v>0</v>
      </c>
      <c r="DD108" t="s">
        <v>3</v>
      </c>
      <c r="DE108" t="s">
        <v>3</v>
      </c>
      <c r="DF108">
        <f>ROUND(ROUND(AE108*AI108,2)*CX108,2)</f>
        <v>80481.83</v>
      </c>
      <c r="DG108">
        <f t="shared" ref="DG108:DG121" si="60">ROUND(ROUND(AF108,2)*CX108,2)</f>
        <v>0</v>
      </c>
      <c r="DH108">
        <f t="shared" ref="DH108:DH121" si="61">ROUND(ROUND(AG108,2)*CX108,2)</f>
        <v>0</v>
      </c>
      <c r="DI108">
        <f t="shared" si="48"/>
        <v>0</v>
      </c>
      <c r="DJ108">
        <f>DF108</f>
        <v>80481.83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ROW(Source!A407)</f>
        <v>407</v>
      </c>
      <c r="B109">
        <v>50417534</v>
      </c>
      <c r="C109">
        <v>50419241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934</v>
      </c>
      <c r="J109" t="s">
        <v>3</v>
      </c>
      <c r="K109" t="s">
        <v>935</v>
      </c>
      <c r="L109">
        <v>1191</v>
      </c>
      <c r="N109">
        <v>1013</v>
      </c>
      <c r="O109" t="s">
        <v>936</v>
      </c>
      <c r="P109" t="s">
        <v>936</v>
      </c>
      <c r="Q109">
        <v>1</v>
      </c>
      <c r="W109">
        <v>0</v>
      </c>
      <c r="X109">
        <v>476480486</v>
      </c>
      <c r="Y109">
        <f t="shared" ref="Y109:Y132" si="62">AT109</f>
        <v>55.95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55.95</v>
      </c>
      <c r="AU109" t="s">
        <v>3</v>
      </c>
      <c r="AV109">
        <v>1</v>
      </c>
      <c r="AW109">
        <v>2</v>
      </c>
      <c r="AX109">
        <v>50419254</v>
      </c>
      <c r="AY109">
        <v>1</v>
      </c>
      <c r="AZ109">
        <v>0</v>
      </c>
      <c r="BA109">
        <v>97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U109">
        <f>ROUND(AT109*Source!I407*AH109*AL109,2)</f>
        <v>0</v>
      </c>
      <c r="CV109">
        <f>ROUND(Y109*Source!I407,9)</f>
        <v>101.241525</v>
      </c>
      <c r="CW109">
        <v>0</v>
      </c>
      <c r="CX109">
        <f>ROUND(Y109*Source!I407,9)</f>
        <v>101.241525</v>
      </c>
      <c r="CY109">
        <f>AD109</f>
        <v>0</v>
      </c>
      <c r="CZ109">
        <f>AH109</f>
        <v>0</v>
      </c>
      <c r="DA109">
        <f>AL109</f>
        <v>1</v>
      </c>
      <c r="DB109">
        <f t="shared" ref="DB109:DB132" si="63">ROUND(ROUND(AT109*CZ109,2),6)</f>
        <v>0</v>
      </c>
      <c r="DC109">
        <f t="shared" ref="DC109:DC132" si="64">ROUND(ROUND(AT109*AG109,2),6)</f>
        <v>0</v>
      </c>
      <c r="DD109" t="s">
        <v>3</v>
      </c>
      <c r="DE109" t="s">
        <v>3</v>
      </c>
      <c r="DF109">
        <f t="shared" ref="DF109:DF126" si="65">ROUND(ROUND(AE109,2)*CX109,2)</f>
        <v>0</v>
      </c>
      <c r="DG109">
        <f t="shared" si="60"/>
        <v>0</v>
      </c>
      <c r="DH109">
        <f t="shared" si="61"/>
        <v>0</v>
      </c>
      <c r="DI109">
        <f t="shared" si="48"/>
        <v>0</v>
      </c>
      <c r="DJ109">
        <f>DI109</f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ROW(Source!A407)</f>
        <v>407</v>
      </c>
      <c r="B110">
        <v>50417534</v>
      </c>
      <c r="C110">
        <v>50419241</v>
      </c>
      <c r="D110">
        <v>46170655</v>
      </c>
      <c r="E110">
        <v>1</v>
      </c>
      <c r="F110">
        <v>1</v>
      </c>
      <c r="G110">
        <v>30570983</v>
      </c>
      <c r="H110">
        <v>2</v>
      </c>
      <c r="I110" t="s">
        <v>1024</v>
      </c>
      <c r="J110" t="s">
        <v>1025</v>
      </c>
      <c r="K110" t="s">
        <v>1026</v>
      </c>
      <c r="L110">
        <v>1368</v>
      </c>
      <c r="N110">
        <v>1011</v>
      </c>
      <c r="O110" t="s">
        <v>940</v>
      </c>
      <c r="P110" t="s">
        <v>940</v>
      </c>
      <c r="Q110">
        <v>1</v>
      </c>
      <c r="W110">
        <v>0</v>
      </c>
      <c r="X110">
        <v>-1738925214</v>
      </c>
      <c r="Y110">
        <f t="shared" si="62"/>
        <v>3.6</v>
      </c>
      <c r="AA110">
        <v>0</v>
      </c>
      <c r="AB110">
        <v>4.6900000000000004</v>
      </c>
      <c r="AC110">
        <v>0</v>
      </c>
      <c r="AD110">
        <v>0</v>
      </c>
      <c r="AE110">
        <v>0</v>
      </c>
      <c r="AF110">
        <v>4.6900000000000004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3.6</v>
      </c>
      <c r="AU110" t="s">
        <v>3</v>
      </c>
      <c r="AV110">
        <v>0</v>
      </c>
      <c r="AW110">
        <v>2</v>
      </c>
      <c r="AX110">
        <v>50419255</v>
      </c>
      <c r="AY110">
        <v>1</v>
      </c>
      <c r="AZ110">
        <v>0</v>
      </c>
      <c r="BA110">
        <v>98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ROUND(Y110*Source!I407*DO110,9)</f>
        <v>0</v>
      </c>
      <c r="CX110">
        <f>ROUND(Y110*Source!I407,9)</f>
        <v>6.5141999999999998</v>
      </c>
      <c r="CY110">
        <f>AB110</f>
        <v>4.6900000000000004</v>
      </c>
      <c r="CZ110">
        <f>AF110</f>
        <v>4.6900000000000004</v>
      </c>
      <c r="DA110">
        <f>AJ110</f>
        <v>1</v>
      </c>
      <c r="DB110">
        <f t="shared" si="63"/>
        <v>16.88</v>
      </c>
      <c r="DC110">
        <f t="shared" si="64"/>
        <v>0</v>
      </c>
      <c r="DD110" t="s">
        <v>3</v>
      </c>
      <c r="DE110" t="s">
        <v>3</v>
      </c>
      <c r="DF110">
        <f t="shared" si="65"/>
        <v>0</v>
      </c>
      <c r="DG110">
        <f t="shared" si="60"/>
        <v>30.55</v>
      </c>
      <c r="DH110">
        <f t="shared" si="61"/>
        <v>0</v>
      </c>
      <c r="DI110">
        <f t="shared" si="48"/>
        <v>0</v>
      </c>
      <c r="DJ110">
        <f>DG110</f>
        <v>30.55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ROW(Source!A407)</f>
        <v>407</v>
      </c>
      <c r="B111">
        <v>50417534</v>
      </c>
      <c r="C111">
        <v>50419241</v>
      </c>
      <c r="D111">
        <v>46170867</v>
      </c>
      <c r="E111">
        <v>1</v>
      </c>
      <c r="F111">
        <v>1</v>
      </c>
      <c r="G111">
        <v>30570983</v>
      </c>
      <c r="H111">
        <v>2</v>
      </c>
      <c r="I111" t="s">
        <v>980</v>
      </c>
      <c r="J111" t="s">
        <v>981</v>
      </c>
      <c r="K111" t="s">
        <v>982</v>
      </c>
      <c r="L111">
        <v>1368</v>
      </c>
      <c r="N111">
        <v>1011</v>
      </c>
      <c r="O111" t="s">
        <v>940</v>
      </c>
      <c r="P111" t="s">
        <v>940</v>
      </c>
      <c r="Q111">
        <v>1</v>
      </c>
      <c r="W111">
        <v>0</v>
      </c>
      <c r="X111">
        <v>-7781208</v>
      </c>
      <c r="Y111">
        <f t="shared" si="62"/>
        <v>0.31</v>
      </c>
      <c r="AA111">
        <v>0</v>
      </c>
      <c r="AB111">
        <v>83.1</v>
      </c>
      <c r="AC111">
        <v>12.62</v>
      </c>
      <c r="AD111">
        <v>0</v>
      </c>
      <c r="AE111">
        <v>0</v>
      </c>
      <c r="AF111">
        <v>83.1</v>
      </c>
      <c r="AG111">
        <v>12.62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0.31</v>
      </c>
      <c r="AU111" t="s">
        <v>3</v>
      </c>
      <c r="AV111">
        <v>0</v>
      </c>
      <c r="AW111">
        <v>2</v>
      </c>
      <c r="AX111">
        <v>50419256</v>
      </c>
      <c r="AY111">
        <v>1</v>
      </c>
      <c r="AZ111">
        <v>0</v>
      </c>
      <c r="BA111">
        <v>99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ROUND(Y111*Source!I407*DO111,9)</f>
        <v>0</v>
      </c>
      <c r="CX111">
        <f>ROUND(Y111*Source!I407,9)</f>
        <v>0.56094500000000003</v>
      </c>
      <c r="CY111">
        <f>AB111</f>
        <v>83.1</v>
      </c>
      <c r="CZ111">
        <f>AF111</f>
        <v>83.1</v>
      </c>
      <c r="DA111">
        <f>AJ111</f>
        <v>1</v>
      </c>
      <c r="DB111">
        <f t="shared" si="63"/>
        <v>25.76</v>
      </c>
      <c r="DC111">
        <f t="shared" si="64"/>
        <v>3.91</v>
      </c>
      <c r="DD111" t="s">
        <v>3</v>
      </c>
      <c r="DE111" t="s">
        <v>3</v>
      </c>
      <c r="DF111">
        <f t="shared" si="65"/>
        <v>0</v>
      </c>
      <c r="DG111">
        <f t="shared" si="60"/>
        <v>46.61</v>
      </c>
      <c r="DH111">
        <f t="shared" si="61"/>
        <v>7.08</v>
      </c>
      <c r="DI111">
        <f t="shared" si="48"/>
        <v>0</v>
      </c>
      <c r="DJ111">
        <f>DG111</f>
        <v>46.61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ROW(Source!A407)</f>
        <v>407</v>
      </c>
      <c r="B112">
        <v>50417534</v>
      </c>
      <c r="C112">
        <v>50419241</v>
      </c>
      <c r="D112">
        <v>46170922</v>
      </c>
      <c r="E112">
        <v>1</v>
      </c>
      <c r="F112">
        <v>1</v>
      </c>
      <c r="G112">
        <v>30570983</v>
      </c>
      <c r="H112">
        <v>2</v>
      </c>
      <c r="I112" t="s">
        <v>1027</v>
      </c>
      <c r="J112" t="s">
        <v>1028</v>
      </c>
      <c r="K112" t="s">
        <v>1029</v>
      </c>
      <c r="L112">
        <v>1368</v>
      </c>
      <c r="N112">
        <v>1011</v>
      </c>
      <c r="O112" t="s">
        <v>940</v>
      </c>
      <c r="P112" t="s">
        <v>940</v>
      </c>
      <c r="Q112">
        <v>1</v>
      </c>
      <c r="W112">
        <v>0</v>
      </c>
      <c r="X112">
        <v>-568967137</v>
      </c>
      <c r="Y112">
        <f t="shared" si="62"/>
        <v>3.34</v>
      </c>
      <c r="AA112">
        <v>0</v>
      </c>
      <c r="AB112">
        <v>1.32</v>
      </c>
      <c r="AC112">
        <v>0</v>
      </c>
      <c r="AD112">
        <v>0</v>
      </c>
      <c r="AE112">
        <v>0</v>
      </c>
      <c r="AF112">
        <v>1.32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3.34</v>
      </c>
      <c r="AU112" t="s">
        <v>3</v>
      </c>
      <c r="AV112">
        <v>0</v>
      </c>
      <c r="AW112">
        <v>2</v>
      </c>
      <c r="AX112">
        <v>50419257</v>
      </c>
      <c r="AY112">
        <v>1</v>
      </c>
      <c r="AZ112">
        <v>0</v>
      </c>
      <c r="BA112">
        <v>100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ROUND(Y112*Source!I407*DO112,9)</f>
        <v>0</v>
      </c>
      <c r="CX112">
        <f>ROUND(Y112*Source!I407,9)</f>
        <v>6.04373</v>
      </c>
      <c r="CY112">
        <f>AB112</f>
        <v>1.32</v>
      </c>
      <c r="CZ112">
        <f>AF112</f>
        <v>1.32</v>
      </c>
      <c r="DA112">
        <f>AJ112</f>
        <v>1</v>
      </c>
      <c r="DB112">
        <f t="shared" si="63"/>
        <v>4.41</v>
      </c>
      <c r="DC112">
        <f t="shared" si="64"/>
        <v>0</v>
      </c>
      <c r="DD112" t="s">
        <v>3</v>
      </c>
      <c r="DE112" t="s">
        <v>3</v>
      </c>
      <c r="DF112">
        <f t="shared" si="65"/>
        <v>0</v>
      </c>
      <c r="DG112">
        <f t="shared" si="60"/>
        <v>7.98</v>
      </c>
      <c r="DH112">
        <f t="shared" si="61"/>
        <v>0</v>
      </c>
      <c r="DI112">
        <f t="shared" si="48"/>
        <v>0</v>
      </c>
      <c r="DJ112">
        <f>DG112</f>
        <v>7.98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ROW(Source!A407)</f>
        <v>407</v>
      </c>
      <c r="B113">
        <v>50417534</v>
      </c>
      <c r="C113">
        <v>50419241</v>
      </c>
      <c r="D113">
        <v>46170280</v>
      </c>
      <c r="E113">
        <v>1</v>
      </c>
      <c r="F113">
        <v>1</v>
      </c>
      <c r="G113">
        <v>30570983</v>
      </c>
      <c r="H113">
        <v>2</v>
      </c>
      <c r="I113" t="s">
        <v>1030</v>
      </c>
      <c r="J113" t="s">
        <v>1031</v>
      </c>
      <c r="K113" t="s">
        <v>1032</v>
      </c>
      <c r="L113">
        <v>1368</v>
      </c>
      <c r="N113">
        <v>1011</v>
      </c>
      <c r="O113" t="s">
        <v>940</v>
      </c>
      <c r="P113" t="s">
        <v>940</v>
      </c>
      <c r="Q113">
        <v>1</v>
      </c>
      <c r="W113">
        <v>0</v>
      </c>
      <c r="X113">
        <v>-1742332592</v>
      </c>
      <c r="Y113">
        <f t="shared" si="62"/>
        <v>0.33</v>
      </c>
      <c r="AA113">
        <v>0</v>
      </c>
      <c r="AB113">
        <v>53.9</v>
      </c>
      <c r="AC113">
        <v>12.62</v>
      </c>
      <c r="AD113">
        <v>0</v>
      </c>
      <c r="AE113">
        <v>0</v>
      </c>
      <c r="AF113">
        <v>53.9</v>
      </c>
      <c r="AG113">
        <v>12.62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0.33</v>
      </c>
      <c r="AU113" t="s">
        <v>3</v>
      </c>
      <c r="AV113">
        <v>0</v>
      </c>
      <c r="AW113">
        <v>2</v>
      </c>
      <c r="AX113">
        <v>50419258</v>
      </c>
      <c r="AY113">
        <v>1</v>
      </c>
      <c r="AZ113">
        <v>0</v>
      </c>
      <c r="BA113">
        <v>101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f>ROUND(Y113*Source!I407*DO113,9)</f>
        <v>0</v>
      </c>
      <c r="CX113">
        <f>ROUND(Y113*Source!I407,9)</f>
        <v>0.59713499999999997</v>
      </c>
      <c r="CY113">
        <f>AB113</f>
        <v>53.9</v>
      </c>
      <c r="CZ113">
        <f>AF113</f>
        <v>53.9</v>
      </c>
      <c r="DA113">
        <f>AJ113</f>
        <v>1</v>
      </c>
      <c r="DB113">
        <f t="shared" si="63"/>
        <v>17.79</v>
      </c>
      <c r="DC113">
        <f t="shared" si="64"/>
        <v>4.16</v>
      </c>
      <c r="DD113" t="s">
        <v>3</v>
      </c>
      <c r="DE113" t="s">
        <v>3</v>
      </c>
      <c r="DF113">
        <f t="shared" si="65"/>
        <v>0</v>
      </c>
      <c r="DG113">
        <f t="shared" si="60"/>
        <v>32.19</v>
      </c>
      <c r="DH113">
        <f t="shared" si="61"/>
        <v>7.54</v>
      </c>
      <c r="DI113">
        <f t="shared" si="48"/>
        <v>0</v>
      </c>
      <c r="DJ113">
        <f>DG113</f>
        <v>32.19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ROW(Source!A407)</f>
        <v>407</v>
      </c>
      <c r="B114">
        <v>50417534</v>
      </c>
      <c r="C114">
        <v>50419241</v>
      </c>
      <c r="D114">
        <v>46170454</v>
      </c>
      <c r="E114">
        <v>1</v>
      </c>
      <c r="F114">
        <v>1</v>
      </c>
      <c r="G114">
        <v>30570983</v>
      </c>
      <c r="H114">
        <v>2</v>
      </c>
      <c r="I114" t="s">
        <v>1033</v>
      </c>
      <c r="J114" t="s">
        <v>1034</v>
      </c>
      <c r="K114" t="s">
        <v>1035</v>
      </c>
      <c r="L114">
        <v>1368</v>
      </c>
      <c r="N114">
        <v>1011</v>
      </c>
      <c r="O114" t="s">
        <v>940</v>
      </c>
      <c r="P114" t="s">
        <v>940</v>
      </c>
      <c r="Q114">
        <v>1</v>
      </c>
      <c r="W114">
        <v>0</v>
      </c>
      <c r="X114">
        <v>1749236519</v>
      </c>
      <c r="Y114">
        <f t="shared" si="62"/>
        <v>6.54</v>
      </c>
      <c r="AA114">
        <v>0</v>
      </c>
      <c r="AB114">
        <v>0.17</v>
      </c>
      <c r="AC114">
        <v>0</v>
      </c>
      <c r="AD114">
        <v>0</v>
      </c>
      <c r="AE114">
        <v>0</v>
      </c>
      <c r="AF114">
        <v>0.17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6.54</v>
      </c>
      <c r="AU114" t="s">
        <v>3</v>
      </c>
      <c r="AV114">
        <v>0</v>
      </c>
      <c r="AW114">
        <v>2</v>
      </c>
      <c r="AX114">
        <v>50419259</v>
      </c>
      <c r="AY114">
        <v>1</v>
      </c>
      <c r="AZ114">
        <v>0</v>
      </c>
      <c r="BA114">
        <v>102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f>ROUND(Y114*Source!I407*DO114,9)</f>
        <v>0</v>
      </c>
      <c r="CX114">
        <f>ROUND(Y114*Source!I407,9)</f>
        <v>11.83413</v>
      </c>
      <c r="CY114">
        <f>AB114</f>
        <v>0.17</v>
      </c>
      <c r="CZ114">
        <f>AF114</f>
        <v>0.17</v>
      </c>
      <c r="DA114">
        <f>AJ114</f>
        <v>1</v>
      </c>
      <c r="DB114">
        <f t="shared" si="63"/>
        <v>1.1100000000000001</v>
      </c>
      <c r="DC114">
        <f t="shared" si="64"/>
        <v>0</v>
      </c>
      <c r="DD114" t="s">
        <v>3</v>
      </c>
      <c r="DE114" t="s">
        <v>3</v>
      </c>
      <c r="DF114">
        <f t="shared" si="65"/>
        <v>0</v>
      </c>
      <c r="DG114">
        <f t="shared" si="60"/>
        <v>2.0099999999999998</v>
      </c>
      <c r="DH114">
        <f t="shared" si="61"/>
        <v>0</v>
      </c>
      <c r="DI114">
        <f t="shared" si="48"/>
        <v>0</v>
      </c>
      <c r="DJ114">
        <f>DG114</f>
        <v>2.0099999999999998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ROW(Source!A407)</f>
        <v>407</v>
      </c>
      <c r="B115">
        <v>50417534</v>
      </c>
      <c r="C115">
        <v>50419241</v>
      </c>
      <c r="D115">
        <v>31110602</v>
      </c>
      <c r="E115">
        <v>1</v>
      </c>
      <c r="F115">
        <v>1</v>
      </c>
      <c r="G115">
        <v>30570983</v>
      </c>
      <c r="H115">
        <v>3</v>
      </c>
      <c r="I115" t="s">
        <v>1036</v>
      </c>
      <c r="J115" t="s">
        <v>1037</v>
      </c>
      <c r="K115" t="s">
        <v>1038</v>
      </c>
      <c r="L115">
        <v>1346</v>
      </c>
      <c r="N115">
        <v>1009</v>
      </c>
      <c r="O115" t="s">
        <v>284</v>
      </c>
      <c r="P115" t="s">
        <v>284</v>
      </c>
      <c r="Q115">
        <v>1</v>
      </c>
      <c r="W115">
        <v>0</v>
      </c>
      <c r="X115">
        <v>-1299596119</v>
      </c>
      <c r="Y115">
        <f t="shared" si="62"/>
        <v>0.5</v>
      </c>
      <c r="AA115">
        <v>1.61</v>
      </c>
      <c r="AB115">
        <v>0</v>
      </c>
      <c r="AC115">
        <v>0</v>
      </c>
      <c r="AD115">
        <v>0</v>
      </c>
      <c r="AE115">
        <v>1.61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0.5</v>
      </c>
      <c r="AU115" t="s">
        <v>3</v>
      </c>
      <c r="AV115">
        <v>0</v>
      </c>
      <c r="AW115">
        <v>2</v>
      </c>
      <c r="AX115">
        <v>50419260</v>
      </c>
      <c r="AY115">
        <v>1</v>
      </c>
      <c r="AZ115">
        <v>0</v>
      </c>
      <c r="BA115">
        <v>103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ROUND(Y115*Source!I407,9)</f>
        <v>0.90475000000000005</v>
      </c>
      <c r="CY115">
        <f t="shared" ref="CY115:CY120" si="66">AA115</f>
        <v>1.61</v>
      </c>
      <c r="CZ115">
        <f t="shared" ref="CZ115:CZ120" si="67">AE115</f>
        <v>1.61</v>
      </c>
      <c r="DA115">
        <f t="shared" ref="DA115:DA120" si="68">AI115</f>
        <v>1</v>
      </c>
      <c r="DB115">
        <f t="shared" si="63"/>
        <v>0.81</v>
      </c>
      <c r="DC115">
        <f t="shared" si="64"/>
        <v>0</v>
      </c>
      <c r="DD115" t="s">
        <v>3</v>
      </c>
      <c r="DE115" t="s">
        <v>3</v>
      </c>
      <c r="DF115">
        <f t="shared" si="65"/>
        <v>1.46</v>
      </c>
      <c r="DG115">
        <f t="shared" si="60"/>
        <v>0</v>
      </c>
      <c r="DH115">
        <f t="shared" si="61"/>
        <v>0</v>
      </c>
      <c r="DI115">
        <f t="shared" si="48"/>
        <v>0</v>
      </c>
      <c r="DJ115">
        <f t="shared" ref="DJ115:DJ120" si="69">DF115</f>
        <v>1.46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ROW(Source!A407)</f>
        <v>407</v>
      </c>
      <c r="B116">
        <v>50417534</v>
      </c>
      <c r="C116">
        <v>50419241</v>
      </c>
      <c r="D116">
        <v>31112181</v>
      </c>
      <c r="E116">
        <v>1</v>
      </c>
      <c r="F116">
        <v>1</v>
      </c>
      <c r="G116">
        <v>30570983</v>
      </c>
      <c r="H116">
        <v>3</v>
      </c>
      <c r="I116" t="s">
        <v>1039</v>
      </c>
      <c r="J116" t="s">
        <v>1040</v>
      </c>
      <c r="K116" t="s">
        <v>1041</v>
      </c>
      <c r="L116">
        <v>1296</v>
      </c>
      <c r="N116">
        <v>1002</v>
      </c>
      <c r="O116" t="s">
        <v>862</v>
      </c>
      <c r="P116" t="s">
        <v>862</v>
      </c>
      <c r="Q116">
        <v>1</v>
      </c>
      <c r="W116">
        <v>0</v>
      </c>
      <c r="X116">
        <v>-759256031</v>
      </c>
      <c r="Y116">
        <f t="shared" si="62"/>
        <v>0.2</v>
      </c>
      <c r="AA116">
        <v>53.87</v>
      </c>
      <c r="AB116">
        <v>0</v>
      </c>
      <c r="AC116">
        <v>0</v>
      </c>
      <c r="AD116">
        <v>0</v>
      </c>
      <c r="AE116">
        <v>53.87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0.2</v>
      </c>
      <c r="AU116" t="s">
        <v>3</v>
      </c>
      <c r="AV116">
        <v>0</v>
      </c>
      <c r="AW116">
        <v>2</v>
      </c>
      <c r="AX116">
        <v>50419261</v>
      </c>
      <c r="AY116">
        <v>1</v>
      </c>
      <c r="AZ116">
        <v>0</v>
      </c>
      <c r="BA116">
        <v>104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ROUND(Y116*Source!I407,9)</f>
        <v>0.3619</v>
      </c>
      <c r="CY116">
        <f t="shared" si="66"/>
        <v>53.87</v>
      </c>
      <c r="CZ116">
        <f t="shared" si="67"/>
        <v>53.87</v>
      </c>
      <c r="DA116">
        <f t="shared" si="68"/>
        <v>1</v>
      </c>
      <c r="DB116">
        <f t="shared" si="63"/>
        <v>10.77</v>
      </c>
      <c r="DC116">
        <f t="shared" si="64"/>
        <v>0</v>
      </c>
      <c r="DD116" t="s">
        <v>3</v>
      </c>
      <c r="DE116" t="s">
        <v>3</v>
      </c>
      <c r="DF116">
        <f t="shared" si="65"/>
        <v>19.5</v>
      </c>
      <c r="DG116">
        <f t="shared" si="60"/>
        <v>0</v>
      </c>
      <c r="DH116">
        <f t="shared" si="61"/>
        <v>0</v>
      </c>
      <c r="DI116">
        <f t="shared" si="48"/>
        <v>0</v>
      </c>
      <c r="DJ116">
        <f t="shared" si="69"/>
        <v>19.5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ROW(Source!A407)</f>
        <v>407</v>
      </c>
      <c r="B117">
        <v>50417534</v>
      </c>
      <c r="C117">
        <v>50419241</v>
      </c>
      <c r="D117">
        <v>31112729</v>
      </c>
      <c r="E117">
        <v>1</v>
      </c>
      <c r="F117">
        <v>1</v>
      </c>
      <c r="G117">
        <v>30570983</v>
      </c>
      <c r="H117">
        <v>3</v>
      </c>
      <c r="I117" t="s">
        <v>1042</v>
      </c>
      <c r="J117" t="s">
        <v>1043</v>
      </c>
      <c r="K117" t="s">
        <v>1044</v>
      </c>
      <c r="L117">
        <v>1327</v>
      </c>
      <c r="N117">
        <v>1005</v>
      </c>
      <c r="O117" t="s">
        <v>187</v>
      </c>
      <c r="P117" t="s">
        <v>187</v>
      </c>
      <c r="Q117">
        <v>1</v>
      </c>
      <c r="W117">
        <v>0</v>
      </c>
      <c r="X117">
        <v>1997420771</v>
      </c>
      <c r="Y117">
        <f t="shared" si="62"/>
        <v>50</v>
      </c>
      <c r="AA117">
        <v>2.31</v>
      </c>
      <c r="AB117">
        <v>0</v>
      </c>
      <c r="AC117">
        <v>0</v>
      </c>
      <c r="AD117">
        <v>0</v>
      </c>
      <c r="AE117">
        <v>2.31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50</v>
      </c>
      <c r="AU117" t="s">
        <v>3</v>
      </c>
      <c r="AV117">
        <v>0</v>
      </c>
      <c r="AW117">
        <v>2</v>
      </c>
      <c r="AX117">
        <v>50419262</v>
      </c>
      <c r="AY117">
        <v>1</v>
      </c>
      <c r="AZ117">
        <v>0</v>
      </c>
      <c r="BA117">
        <v>105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ROUND(Y117*Source!I407,9)</f>
        <v>90.474999999999994</v>
      </c>
      <c r="CY117">
        <f t="shared" si="66"/>
        <v>2.31</v>
      </c>
      <c r="CZ117">
        <f t="shared" si="67"/>
        <v>2.31</v>
      </c>
      <c r="DA117">
        <f t="shared" si="68"/>
        <v>1</v>
      </c>
      <c r="DB117">
        <f t="shared" si="63"/>
        <v>115.5</v>
      </c>
      <c r="DC117">
        <f t="shared" si="64"/>
        <v>0</v>
      </c>
      <c r="DD117" t="s">
        <v>3</v>
      </c>
      <c r="DE117" t="s">
        <v>3</v>
      </c>
      <c r="DF117">
        <f t="shared" si="65"/>
        <v>209</v>
      </c>
      <c r="DG117">
        <f t="shared" si="60"/>
        <v>0</v>
      </c>
      <c r="DH117">
        <f t="shared" si="61"/>
        <v>0</v>
      </c>
      <c r="DI117">
        <f t="shared" si="48"/>
        <v>0</v>
      </c>
      <c r="DJ117">
        <f t="shared" si="69"/>
        <v>209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ROW(Source!A407)</f>
        <v>407</v>
      </c>
      <c r="B118">
        <v>50417534</v>
      </c>
      <c r="C118">
        <v>50419241</v>
      </c>
      <c r="D118">
        <v>46137720</v>
      </c>
      <c r="E118">
        <v>1</v>
      </c>
      <c r="F118">
        <v>1</v>
      </c>
      <c r="G118">
        <v>30570983</v>
      </c>
      <c r="H118">
        <v>3</v>
      </c>
      <c r="I118" t="s">
        <v>430</v>
      </c>
      <c r="J118" t="s">
        <v>432</v>
      </c>
      <c r="K118" t="s">
        <v>431</v>
      </c>
      <c r="L118">
        <v>1346</v>
      </c>
      <c r="N118">
        <v>1009</v>
      </c>
      <c r="O118" t="s">
        <v>284</v>
      </c>
      <c r="P118" t="s">
        <v>284</v>
      </c>
      <c r="Q118">
        <v>1</v>
      </c>
      <c r="W118">
        <v>0</v>
      </c>
      <c r="X118">
        <v>-277350535</v>
      </c>
      <c r="Y118">
        <f t="shared" si="62"/>
        <v>583.44000000000005</v>
      </c>
      <c r="AA118">
        <v>45.51</v>
      </c>
      <c r="AB118">
        <v>0</v>
      </c>
      <c r="AC118">
        <v>0</v>
      </c>
      <c r="AD118">
        <v>0</v>
      </c>
      <c r="AE118">
        <v>45.51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0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583.44000000000005</v>
      </c>
      <c r="AU118" t="s">
        <v>3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ROUND(Y118*Source!I407,9)</f>
        <v>1055.73468</v>
      </c>
      <c r="CY118">
        <f t="shared" si="66"/>
        <v>45.51</v>
      </c>
      <c r="CZ118">
        <f t="shared" si="67"/>
        <v>45.51</v>
      </c>
      <c r="DA118">
        <f t="shared" si="68"/>
        <v>1</v>
      </c>
      <c r="DB118">
        <f t="shared" si="63"/>
        <v>26552.35</v>
      </c>
      <c r="DC118">
        <f t="shared" si="64"/>
        <v>0</v>
      </c>
      <c r="DD118" t="s">
        <v>3</v>
      </c>
      <c r="DE118" t="s">
        <v>3</v>
      </c>
      <c r="DF118">
        <f t="shared" si="65"/>
        <v>48046.49</v>
      </c>
      <c r="DG118">
        <f t="shared" si="60"/>
        <v>0</v>
      </c>
      <c r="DH118">
        <f t="shared" si="61"/>
        <v>0</v>
      </c>
      <c r="DI118">
        <f t="shared" si="48"/>
        <v>0</v>
      </c>
      <c r="DJ118">
        <f t="shared" si="69"/>
        <v>48046.49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ROW(Source!A407)</f>
        <v>407</v>
      </c>
      <c r="B119">
        <v>50417534</v>
      </c>
      <c r="C119">
        <v>50419241</v>
      </c>
      <c r="D119">
        <v>46137721</v>
      </c>
      <c r="E119">
        <v>1</v>
      </c>
      <c r="F119">
        <v>1</v>
      </c>
      <c r="G119">
        <v>30570983</v>
      </c>
      <c r="H119">
        <v>3</v>
      </c>
      <c r="I119" t="s">
        <v>1045</v>
      </c>
      <c r="J119" t="s">
        <v>1046</v>
      </c>
      <c r="K119" t="s">
        <v>1047</v>
      </c>
      <c r="L119">
        <v>1346</v>
      </c>
      <c r="N119">
        <v>1009</v>
      </c>
      <c r="O119" t="s">
        <v>284</v>
      </c>
      <c r="P119" t="s">
        <v>284</v>
      </c>
      <c r="Q119">
        <v>1</v>
      </c>
      <c r="W119">
        <v>0</v>
      </c>
      <c r="X119">
        <v>124433418</v>
      </c>
      <c r="Y119">
        <f t="shared" si="62"/>
        <v>25.5</v>
      </c>
      <c r="AA119">
        <v>36.21</v>
      </c>
      <c r="AB119">
        <v>0</v>
      </c>
      <c r="AC119">
        <v>0</v>
      </c>
      <c r="AD119">
        <v>0</v>
      </c>
      <c r="AE119">
        <v>36.21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25.5</v>
      </c>
      <c r="AU119" t="s">
        <v>3</v>
      </c>
      <c r="AV119">
        <v>0</v>
      </c>
      <c r="AW119">
        <v>2</v>
      </c>
      <c r="AX119">
        <v>50419263</v>
      </c>
      <c r="AY119">
        <v>1</v>
      </c>
      <c r="AZ119">
        <v>0</v>
      </c>
      <c r="BA119">
        <v>106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ROUND(Y119*Source!I407,9)</f>
        <v>46.142249999999997</v>
      </c>
      <c r="CY119">
        <f t="shared" si="66"/>
        <v>36.21</v>
      </c>
      <c r="CZ119">
        <f t="shared" si="67"/>
        <v>36.21</v>
      </c>
      <c r="DA119">
        <f t="shared" si="68"/>
        <v>1</v>
      </c>
      <c r="DB119">
        <f t="shared" si="63"/>
        <v>923.36</v>
      </c>
      <c r="DC119">
        <f t="shared" si="64"/>
        <v>0</v>
      </c>
      <c r="DD119" t="s">
        <v>3</v>
      </c>
      <c r="DE119" t="s">
        <v>3</v>
      </c>
      <c r="DF119">
        <f t="shared" si="65"/>
        <v>1670.81</v>
      </c>
      <c r="DG119">
        <f t="shared" si="60"/>
        <v>0</v>
      </c>
      <c r="DH119">
        <f t="shared" si="61"/>
        <v>0</v>
      </c>
      <c r="DI119">
        <f t="shared" si="48"/>
        <v>0</v>
      </c>
      <c r="DJ119">
        <f t="shared" si="69"/>
        <v>1670.81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ROW(Source!A407)</f>
        <v>407</v>
      </c>
      <c r="B120">
        <v>50417534</v>
      </c>
      <c r="C120">
        <v>50419241</v>
      </c>
      <c r="D120">
        <v>31111167</v>
      </c>
      <c r="E120">
        <v>1</v>
      </c>
      <c r="F120">
        <v>1</v>
      </c>
      <c r="G120">
        <v>30570983</v>
      </c>
      <c r="H120">
        <v>3</v>
      </c>
      <c r="I120" t="s">
        <v>1048</v>
      </c>
      <c r="J120" t="s">
        <v>1049</v>
      </c>
      <c r="K120" t="s">
        <v>1050</v>
      </c>
      <c r="L120">
        <v>1348</v>
      </c>
      <c r="N120">
        <v>1009</v>
      </c>
      <c r="O120" t="s">
        <v>80</v>
      </c>
      <c r="P120" t="s">
        <v>80</v>
      </c>
      <c r="Q120">
        <v>1000</v>
      </c>
      <c r="W120">
        <v>0</v>
      </c>
      <c r="X120">
        <v>2130439328</v>
      </c>
      <c r="Y120">
        <f t="shared" si="62"/>
        <v>0.02</v>
      </c>
      <c r="AA120">
        <v>350.71</v>
      </c>
      <c r="AB120">
        <v>0</v>
      </c>
      <c r="AC120">
        <v>0</v>
      </c>
      <c r="AD120">
        <v>0</v>
      </c>
      <c r="AE120">
        <v>350.71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50419264</v>
      </c>
      <c r="AY120">
        <v>1</v>
      </c>
      <c r="AZ120">
        <v>0</v>
      </c>
      <c r="BA120">
        <v>107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ROUND(Y120*Source!I407,9)</f>
        <v>3.619E-2</v>
      </c>
      <c r="CY120">
        <f t="shared" si="66"/>
        <v>350.71</v>
      </c>
      <c r="CZ120">
        <f t="shared" si="67"/>
        <v>350.71</v>
      </c>
      <c r="DA120">
        <f t="shared" si="68"/>
        <v>1</v>
      </c>
      <c r="DB120">
        <f t="shared" si="63"/>
        <v>7.01</v>
      </c>
      <c r="DC120">
        <f t="shared" si="64"/>
        <v>0</v>
      </c>
      <c r="DD120" t="s">
        <v>3</v>
      </c>
      <c r="DE120" t="s">
        <v>3</v>
      </c>
      <c r="DF120">
        <f t="shared" si="65"/>
        <v>12.69</v>
      </c>
      <c r="DG120">
        <f t="shared" si="60"/>
        <v>0</v>
      </c>
      <c r="DH120">
        <f t="shared" si="61"/>
        <v>0</v>
      </c>
      <c r="DI120">
        <f t="shared" si="48"/>
        <v>0</v>
      </c>
      <c r="DJ120">
        <f t="shared" si="69"/>
        <v>12.69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ROW(Source!A408)</f>
        <v>408</v>
      </c>
      <c r="B121">
        <v>50417531</v>
      </c>
      <c r="C121">
        <v>50419241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934</v>
      </c>
      <c r="J121" t="s">
        <v>3</v>
      </c>
      <c r="K121" t="s">
        <v>935</v>
      </c>
      <c r="L121">
        <v>1191</v>
      </c>
      <c r="N121">
        <v>1013</v>
      </c>
      <c r="O121" t="s">
        <v>936</v>
      </c>
      <c r="P121" t="s">
        <v>936</v>
      </c>
      <c r="Q121">
        <v>1</v>
      </c>
      <c r="W121">
        <v>0</v>
      </c>
      <c r="X121">
        <v>476480486</v>
      </c>
      <c r="Y121">
        <f t="shared" si="62"/>
        <v>55.95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55.95</v>
      </c>
      <c r="AU121" t="s">
        <v>3</v>
      </c>
      <c r="AV121">
        <v>1</v>
      </c>
      <c r="AW121">
        <v>2</v>
      </c>
      <c r="AX121">
        <v>50419254</v>
      </c>
      <c r="AY121">
        <v>1</v>
      </c>
      <c r="AZ121">
        <v>0</v>
      </c>
      <c r="BA121">
        <v>109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ROUND(AT121*Source!I408*AH121*AL121,2)</f>
        <v>0</v>
      </c>
      <c r="CV121">
        <f>ROUND(Y121*Source!I408,9)</f>
        <v>101.241525</v>
      </c>
      <c r="CW121">
        <v>0</v>
      </c>
      <c r="CX121">
        <f>ROUND(Y121*Source!I408,9)</f>
        <v>101.241525</v>
      </c>
      <c r="CY121">
        <f>AD121</f>
        <v>0</v>
      </c>
      <c r="CZ121">
        <f>AH121</f>
        <v>0</v>
      </c>
      <c r="DA121">
        <f>AL121</f>
        <v>1</v>
      </c>
      <c r="DB121">
        <f t="shared" si="63"/>
        <v>0</v>
      </c>
      <c r="DC121">
        <f t="shared" si="64"/>
        <v>0</v>
      </c>
      <c r="DD121" t="s">
        <v>3</v>
      </c>
      <c r="DE121" t="s">
        <v>3</v>
      </c>
      <c r="DF121">
        <f t="shared" si="65"/>
        <v>0</v>
      </c>
      <c r="DG121">
        <f t="shared" si="60"/>
        <v>0</v>
      </c>
      <c r="DH121">
        <f t="shared" si="61"/>
        <v>0</v>
      </c>
      <c r="DI121">
        <f t="shared" si="48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ROW(Source!A408)</f>
        <v>408</v>
      </c>
      <c r="B122">
        <v>50417531</v>
      </c>
      <c r="C122">
        <v>50419241</v>
      </c>
      <c r="D122">
        <v>46170655</v>
      </c>
      <c r="E122">
        <v>1</v>
      </c>
      <c r="F122">
        <v>1</v>
      </c>
      <c r="G122">
        <v>30570983</v>
      </c>
      <c r="H122">
        <v>2</v>
      </c>
      <c r="I122" t="s">
        <v>1024</v>
      </c>
      <c r="J122" t="s">
        <v>1025</v>
      </c>
      <c r="K122" t="s">
        <v>1026</v>
      </c>
      <c r="L122">
        <v>1368</v>
      </c>
      <c r="N122">
        <v>1011</v>
      </c>
      <c r="O122" t="s">
        <v>940</v>
      </c>
      <c r="P122" t="s">
        <v>940</v>
      </c>
      <c r="Q122">
        <v>1</v>
      </c>
      <c r="W122">
        <v>0</v>
      </c>
      <c r="X122">
        <v>-1738925214</v>
      </c>
      <c r="Y122">
        <f t="shared" si="62"/>
        <v>3.6</v>
      </c>
      <c r="AA122">
        <v>0</v>
      </c>
      <c r="AB122">
        <v>43.95</v>
      </c>
      <c r="AC122">
        <v>0</v>
      </c>
      <c r="AD122">
        <v>0</v>
      </c>
      <c r="AE122">
        <v>0</v>
      </c>
      <c r="AF122">
        <v>4.6900000000000004</v>
      </c>
      <c r="AG122">
        <v>0</v>
      </c>
      <c r="AH122">
        <v>0</v>
      </c>
      <c r="AI122">
        <v>1</v>
      </c>
      <c r="AJ122">
        <v>8.9499999999999993</v>
      </c>
      <c r="AK122">
        <v>34.090000000000003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3.6</v>
      </c>
      <c r="AU122" t="s">
        <v>3</v>
      </c>
      <c r="AV122">
        <v>0</v>
      </c>
      <c r="AW122">
        <v>2</v>
      </c>
      <c r="AX122">
        <v>50419255</v>
      </c>
      <c r="AY122">
        <v>1</v>
      </c>
      <c r="AZ122">
        <v>0</v>
      </c>
      <c r="BA122">
        <v>110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ROUND(Y122*Source!I408*DO122,9)</f>
        <v>0</v>
      </c>
      <c r="CX122">
        <f>ROUND(Y122*Source!I408,9)</f>
        <v>6.5141999999999998</v>
      </c>
      <c r="CY122">
        <f>AB122</f>
        <v>43.95</v>
      </c>
      <c r="CZ122">
        <f>AF122</f>
        <v>4.6900000000000004</v>
      </c>
      <c r="DA122">
        <f>AJ122</f>
        <v>8.9499999999999993</v>
      </c>
      <c r="DB122">
        <f t="shared" si="63"/>
        <v>16.88</v>
      </c>
      <c r="DC122">
        <f t="shared" si="64"/>
        <v>0</v>
      </c>
      <c r="DD122" t="s">
        <v>3</v>
      </c>
      <c r="DE122" t="s">
        <v>3</v>
      </c>
      <c r="DF122">
        <f t="shared" si="65"/>
        <v>0</v>
      </c>
      <c r="DG122">
        <f>ROUND(ROUND(AF122*AJ122,2)*CX122,2)</f>
        <v>273.47000000000003</v>
      </c>
      <c r="DH122">
        <f>ROUND(ROUND(AG122*AK122,2)*CX122,2)</f>
        <v>0</v>
      </c>
      <c r="DI122">
        <f t="shared" si="48"/>
        <v>0</v>
      </c>
      <c r="DJ122">
        <f>DG122</f>
        <v>273.47000000000003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ROW(Source!A408)</f>
        <v>408</v>
      </c>
      <c r="B123">
        <v>50417531</v>
      </c>
      <c r="C123">
        <v>50419241</v>
      </c>
      <c r="D123">
        <v>46170867</v>
      </c>
      <c r="E123">
        <v>1</v>
      </c>
      <c r="F123">
        <v>1</v>
      </c>
      <c r="G123">
        <v>30570983</v>
      </c>
      <c r="H123">
        <v>2</v>
      </c>
      <c r="I123" t="s">
        <v>980</v>
      </c>
      <c r="J123" t="s">
        <v>981</v>
      </c>
      <c r="K123" t="s">
        <v>982</v>
      </c>
      <c r="L123">
        <v>1368</v>
      </c>
      <c r="N123">
        <v>1011</v>
      </c>
      <c r="O123" t="s">
        <v>940</v>
      </c>
      <c r="P123" t="s">
        <v>940</v>
      </c>
      <c r="Q123">
        <v>1</v>
      </c>
      <c r="W123">
        <v>0</v>
      </c>
      <c r="X123">
        <v>-7781208</v>
      </c>
      <c r="Y123">
        <f t="shared" si="62"/>
        <v>0.31</v>
      </c>
      <c r="AA123">
        <v>0</v>
      </c>
      <c r="AB123">
        <v>1106.71</v>
      </c>
      <c r="AC123">
        <v>450.44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12.72</v>
      </c>
      <c r="AK123">
        <v>34.090000000000003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0.31</v>
      </c>
      <c r="AU123" t="s">
        <v>3</v>
      </c>
      <c r="AV123">
        <v>0</v>
      </c>
      <c r="AW123">
        <v>2</v>
      </c>
      <c r="AX123">
        <v>50419256</v>
      </c>
      <c r="AY123">
        <v>1</v>
      </c>
      <c r="AZ123">
        <v>0</v>
      </c>
      <c r="BA123">
        <v>111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ROUND(Y123*Source!I408*DO123,9)</f>
        <v>0</v>
      </c>
      <c r="CX123">
        <f>ROUND(Y123*Source!I408,9)</f>
        <v>0.56094500000000003</v>
      </c>
      <c r="CY123">
        <f>AB123</f>
        <v>1106.71</v>
      </c>
      <c r="CZ123">
        <f>AF123</f>
        <v>83.1</v>
      </c>
      <c r="DA123">
        <f>AJ123</f>
        <v>12.72</v>
      </c>
      <c r="DB123">
        <f t="shared" si="63"/>
        <v>25.76</v>
      </c>
      <c r="DC123">
        <f t="shared" si="64"/>
        <v>3.91</v>
      </c>
      <c r="DD123" t="s">
        <v>3</v>
      </c>
      <c r="DE123" t="s">
        <v>3</v>
      </c>
      <c r="DF123">
        <f t="shared" si="65"/>
        <v>0</v>
      </c>
      <c r="DG123">
        <f>ROUND(ROUND(AF123*AJ123,2)*CX123,2)</f>
        <v>592.94000000000005</v>
      </c>
      <c r="DH123">
        <f>ROUND(ROUND(AG123*AK123,2)*CX123,2)</f>
        <v>241.33</v>
      </c>
      <c r="DI123">
        <f t="shared" si="48"/>
        <v>0</v>
      </c>
      <c r="DJ123">
        <f>DG123</f>
        <v>592.94000000000005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ROW(Source!A408)</f>
        <v>408</v>
      </c>
      <c r="B124">
        <v>50417531</v>
      </c>
      <c r="C124">
        <v>50419241</v>
      </c>
      <c r="D124">
        <v>46170922</v>
      </c>
      <c r="E124">
        <v>1</v>
      </c>
      <c r="F124">
        <v>1</v>
      </c>
      <c r="G124">
        <v>30570983</v>
      </c>
      <c r="H124">
        <v>2</v>
      </c>
      <c r="I124" t="s">
        <v>1027</v>
      </c>
      <c r="J124" t="s">
        <v>1028</v>
      </c>
      <c r="K124" t="s">
        <v>1029</v>
      </c>
      <c r="L124">
        <v>1368</v>
      </c>
      <c r="N124">
        <v>1011</v>
      </c>
      <c r="O124" t="s">
        <v>940</v>
      </c>
      <c r="P124" t="s">
        <v>940</v>
      </c>
      <c r="Q124">
        <v>1</v>
      </c>
      <c r="W124">
        <v>0</v>
      </c>
      <c r="X124">
        <v>-568967137</v>
      </c>
      <c r="Y124">
        <f t="shared" si="62"/>
        <v>3.34</v>
      </c>
      <c r="AA124">
        <v>0</v>
      </c>
      <c r="AB124">
        <v>11.84</v>
      </c>
      <c r="AC124">
        <v>0</v>
      </c>
      <c r="AD124">
        <v>0</v>
      </c>
      <c r="AE124">
        <v>0</v>
      </c>
      <c r="AF124">
        <v>1.32</v>
      </c>
      <c r="AG124">
        <v>0</v>
      </c>
      <c r="AH124">
        <v>0</v>
      </c>
      <c r="AI124">
        <v>1</v>
      </c>
      <c r="AJ124">
        <v>8.57</v>
      </c>
      <c r="AK124">
        <v>34.090000000000003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3.34</v>
      </c>
      <c r="AU124" t="s">
        <v>3</v>
      </c>
      <c r="AV124">
        <v>0</v>
      </c>
      <c r="AW124">
        <v>2</v>
      </c>
      <c r="AX124">
        <v>50419257</v>
      </c>
      <c r="AY124">
        <v>1</v>
      </c>
      <c r="AZ124">
        <v>0</v>
      </c>
      <c r="BA124">
        <v>112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ROUND(Y124*Source!I408*DO124,9)</f>
        <v>0</v>
      </c>
      <c r="CX124">
        <f>ROUND(Y124*Source!I408,9)</f>
        <v>6.04373</v>
      </c>
      <c r="CY124">
        <f>AB124</f>
        <v>11.84</v>
      </c>
      <c r="CZ124">
        <f>AF124</f>
        <v>1.32</v>
      </c>
      <c r="DA124">
        <f>AJ124</f>
        <v>8.57</v>
      </c>
      <c r="DB124">
        <f t="shared" si="63"/>
        <v>4.41</v>
      </c>
      <c r="DC124">
        <f t="shared" si="64"/>
        <v>0</v>
      </c>
      <c r="DD124" t="s">
        <v>3</v>
      </c>
      <c r="DE124" t="s">
        <v>3</v>
      </c>
      <c r="DF124">
        <f t="shared" si="65"/>
        <v>0</v>
      </c>
      <c r="DG124">
        <f>ROUND(ROUND(AF124*AJ124,2)*CX124,2)</f>
        <v>68.349999999999994</v>
      </c>
      <c r="DH124">
        <f>ROUND(ROUND(AG124*AK124,2)*CX124,2)</f>
        <v>0</v>
      </c>
      <c r="DI124">
        <f t="shared" si="48"/>
        <v>0</v>
      </c>
      <c r="DJ124">
        <f>DG124</f>
        <v>68.349999999999994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ROW(Source!A408)</f>
        <v>408</v>
      </c>
      <c r="B125">
        <v>50417531</v>
      </c>
      <c r="C125">
        <v>50419241</v>
      </c>
      <c r="D125">
        <v>46170280</v>
      </c>
      <c r="E125">
        <v>1</v>
      </c>
      <c r="F125">
        <v>1</v>
      </c>
      <c r="G125">
        <v>30570983</v>
      </c>
      <c r="H125">
        <v>2</v>
      </c>
      <c r="I125" t="s">
        <v>1030</v>
      </c>
      <c r="J125" t="s">
        <v>1031</v>
      </c>
      <c r="K125" t="s">
        <v>1032</v>
      </c>
      <c r="L125">
        <v>1368</v>
      </c>
      <c r="N125">
        <v>1011</v>
      </c>
      <c r="O125" t="s">
        <v>940</v>
      </c>
      <c r="P125" t="s">
        <v>940</v>
      </c>
      <c r="Q125">
        <v>1</v>
      </c>
      <c r="W125">
        <v>0</v>
      </c>
      <c r="X125">
        <v>-1742332592</v>
      </c>
      <c r="Y125">
        <f t="shared" si="62"/>
        <v>0.33</v>
      </c>
      <c r="AA125">
        <v>0</v>
      </c>
      <c r="AB125">
        <v>901.24</v>
      </c>
      <c r="AC125">
        <v>450.44</v>
      </c>
      <c r="AD125">
        <v>0</v>
      </c>
      <c r="AE125">
        <v>0</v>
      </c>
      <c r="AF125">
        <v>53.9</v>
      </c>
      <c r="AG125">
        <v>12.62</v>
      </c>
      <c r="AH125">
        <v>0</v>
      </c>
      <c r="AI125">
        <v>1</v>
      </c>
      <c r="AJ125">
        <v>15.97</v>
      </c>
      <c r="AK125">
        <v>34.090000000000003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0.33</v>
      </c>
      <c r="AU125" t="s">
        <v>3</v>
      </c>
      <c r="AV125">
        <v>0</v>
      </c>
      <c r="AW125">
        <v>2</v>
      </c>
      <c r="AX125">
        <v>50419258</v>
      </c>
      <c r="AY125">
        <v>1</v>
      </c>
      <c r="AZ125">
        <v>0</v>
      </c>
      <c r="BA125">
        <v>113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ROUND(Y125*Source!I408*DO125,9)</f>
        <v>0</v>
      </c>
      <c r="CX125">
        <f>ROUND(Y125*Source!I408,9)</f>
        <v>0.59713499999999997</v>
      </c>
      <c r="CY125">
        <f>AB125</f>
        <v>901.24</v>
      </c>
      <c r="CZ125">
        <f>AF125</f>
        <v>53.9</v>
      </c>
      <c r="DA125">
        <f>AJ125</f>
        <v>15.97</v>
      </c>
      <c r="DB125">
        <f t="shared" si="63"/>
        <v>17.79</v>
      </c>
      <c r="DC125">
        <f t="shared" si="64"/>
        <v>4.16</v>
      </c>
      <c r="DD125" t="s">
        <v>3</v>
      </c>
      <c r="DE125" t="s">
        <v>3</v>
      </c>
      <c r="DF125">
        <f t="shared" si="65"/>
        <v>0</v>
      </c>
      <c r="DG125">
        <f>ROUND(ROUND(AF125*AJ125,2)*CX125,2)</f>
        <v>514</v>
      </c>
      <c r="DH125">
        <f>ROUND(ROUND(AG125*AK125,2)*CX125,2)</f>
        <v>256.89999999999998</v>
      </c>
      <c r="DI125">
        <f t="shared" si="48"/>
        <v>0</v>
      </c>
      <c r="DJ125">
        <f>DG125</f>
        <v>514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ROW(Source!A408)</f>
        <v>408</v>
      </c>
      <c r="B126">
        <v>50417531</v>
      </c>
      <c r="C126">
        <v>50419241</v>
      </c>
      <c r="D126">
        <v>46170454</v>
      </c>
      <c r="E126">
        <v>1</v>
      </c>
      <c r="F126">
        <v>1</v>
      </c>
      <c r="G126">
        <v>30570983</v>
      </c>
      <c r="H126">
        <v>2</v>
      </c>
      <c r="I126" t="s">
        <v>1033</v>
      </c>
      <c r="J126" t="s">
        <v>1034</v>
      </c>
      <c r="K126" t="s">
        <v>1035</v>
      </c>
      <c r="L126">
        <v>1368</v>
      </c>
      <c r="N126">
        <v>1011</v>
      </c>
      <c r="O126" t="s">
        <v>940</v>
      </c>
      <c r="P126" t="s">
        <v>940</v>
      </c>
      <c r="Q126">
        <v>1</v>
      </c>
      <c r="W126">
        <v>0</v>
      </c>
      <c r="X126">
        <v>1749236519</v>
      </c>
      <c r="Y126">
        <f t="shared" si="62"/>
        <v>6.54</v>
      </c>
      <c r="AA126">
        <v>0</v>
      </c>
      <c r="AB126">
        <v>1.7</v>
      </c>
      <c r="AC126">
        <v>0</v>
      </c>
      <c r="AD126">
        <v>0</v>
      </c>
      <c r="AE126">
        <v>0</v>
      </c>
      <c r="AF126">
        <v>0.17</v>
      </c>
      <c r="AG126">
        <v>0</v>
      </c>
      <c r="AH126">
        <v>0</v>
      </c>
      <c r="AI126">
        <v>1</v>
      </c>
      <c r="AJ126">
        <v>9.5299999999999994</v>
      </c>
      <c r="AK126">
        <v>34.090000000000003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6.54</v>
      </c>
      <c r="AU126" t="s">
        <v>3</v>
      </c>
      <c r="AV126">
        <v>0</v>
      </c>
      <c r="AW126">
        <v>2</v>
      </c>
      <c r="AX126">
        <v>50419259</v>
      </c>
      <c r="AY126">
        <v>1</v>
      </c>
      <c r="AZ126">
        <v>0</v>
      </c>
      <c r="BA126">
        <v>114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ROUND(Y126*Source!I408*DO126,9)</f>
        <v>0</v>
      </c>
      <c r="CX126">
        <f>ROUND(Y126*Source!I408,9)</f>
        <v>11.83413</v>
      </c>
      <c r="CY126">
        <f>AB126</f>
        <v>1.7</v>
      </c>
      <c r="CZ126">
        <f>AF126</f>
        <v>0.17</v>
      </c>
      <c r="DA126">
        <f>AJ126</f>
        <v>9.5299999999999994</v>
      </c>
      <c r="DB126">
        <f t="shared" si="63"/>
        <v>1.1100000000000001</v>
      </c>
      <c r="DC126">
        <f t="shared" si="64"/>
        <v>0</v>
      </c>
      <c r="DD126" t="s">
        <v>3</v>
      </c>
      <c r="DE126" t="s">
        <v>3</v>
      </c>
      <c r="DF126">
        <f t="shared" si="65"/>
        <v>0</v>
      </c>
      <c r="DG126">
        <f>ROUND(ROUND(AF126*AJ126,2)*CX126,2)</f>
        <v>19.170000000000002</v>
      </c>
      <c r="DH126">
        <f>ROUND(ROUND(AG126*AK126,2)*CX126,2)</f>
        <v>0</v>
      </c>
      <c r="DI126">
        <f t="shared" si="48"/>
        <v>0</v>
      </c>
      <c r="DJ126">
        <f>DG126</f>
        <v>19.170000000000002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ROW(Source!A408)</f>
        <v>408</v>
      </c>
      <c r="B127">
        <v>50417531</v>
      </c>
      <c r="C127">
        <v>50419241</v>
      </c>
      <c r="D127">
        <v>31110602</v>
      </c>
      <c r="E127">
        <v>1</v>
      </c>
      <c r="F127">
        <v>1</v>
      </c>
      <c r="G127">
        <v>30570983</v>
      </c>
      <c r="H127">
        <v>3</v>
      </c>
      <c r="I127" t="s">
        <v>1036</v>
      </c>
      <c r="J127" t="s">
        <v>1037</v>
      </c>
      <c r="K127" t="s">
        <v>1038</v>
      </c>
      <c r="L127">
        <v>1346</v>
      </c>
      <c r="N127">
        <v>1009</v>
      </c>
      <c r="O127" t="s">
        <v>284</v>
      </c>
      <c r="P127" t="s">
        <v>284</v>
      </c>
      <c r="Q127">
        <v>1</v>
      </c>
      <c r="W127">
        <v>0</v>
      </c>
      <c r="X127">
        <v>-1299596119</v>
      </c>
      <c r="Y127">
        <f t="shared" si="62"/>
        <v>0.5</v>
      </c>
      <c r="AA127">
        <v>53.6</v>
      </c>
      <c r="AB127">
        <v>0</v>
      </c>
      <c r="AC127">
        <v>0</v>
      </c>
      <c r="AD127">
        <v>0</v>
      </c>
      <c r="AE127">
        <v>1.61</v>
      </c>
      <c r="AF127">
        <v>0</v>
      </c>
      <c r="AG127">
        <v>0</v>
      </c>
      <c r="AH127">
        <v>0</v>
      </c>
      <c r="AI127">
        <v>33.29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0.5</v>
      </c>
      <c r="AU127" t="s">
        <v>3</v>
      </c>
      <c r="AV127">
        <v>0</v>
      </c>
      <c r="AW127">
        <v>2</v>
      </c>
      <c r="AX127">
        <v>50419260</v>
      </c>
      <c r="AY127">
        <v>1</v>
      </c>
      <c r="AZ127">
        <v>0</v>
      </c>
      <c r="BA127">
        <v>115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ROUND(Y127*Source!I408,9)</f>
        <v>0.90475000000000005</v>
      </c>
      <c r="CY127">
        <f t="shared" ref="CY127:CY132" si="70">AA127</f>
        <v>53.6</v>
      </c>
      <c r="CZ127">
        <f t="shared" ref="CZ127:CZ132" si="71">AE127</f>
        <v>1.61</v>
      </c>
      <c r="DA127">
        <f t="shared" ref="DA127:DA132" si="72">AI127</f>
        <v>33.29</v>
      </c>
      <c r="DB127">
        <f t="shared" si="63"/>
        <v>0.81</v>
      </c>
      <c r="DC127">
        <f t="shared" si="64"/>
        <v>0</v>
      </c>
      <c r="DD127" t="s">
        <v>3</v>
      </c>
      <c r="DE127" t="s">
        <v>3</v>
      </c>
      <c r="DF127">
        <f t="shared" ref="DF127:DF132" si="73">ROUND(ROUND(AE127*AI127,2)*CX127,2)</f>
        <v>48.49</v>
      </c>
      <c r="DG127">
        <f t="shared" ref="DG127:DG138" si="74">ROUND(ROUND(AF127,2)*CX127,2)</f>
        <v>0</v>
      </c>
      <c r="DH127">
        <f t="shared" ref="DH127:DH138" si="75">ROUND(ROUND(AG127,2)*CX127,2)</f>
        <v>0</v>
      </c>
      <c r="DI127">
        <f t="shared" si="48"/>
        <v>0</v>
      </c>
      <c r="DJ127">
        <f t="shared" ref="DJ127:DJ132" si="76">DF127</f>
        <v>48.49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ROW(Source!A408)</f>
        <v>408</v>
      </c>
      <c r="B128">
        <v>50417531</v>
      </c>
      <c r="C128">
        <v>50419241</v>
      </c>
      <c r="D128">
        <v>31112181</v>
      </c>
      <c r="E128">
        <v>1</v>
      </c>
      <c r="F128">
        <v>1</v>
      </c>
      <c r="G128">
        <v>30570983</v>
      </c>
      <c r="H128">
        <v>3</v>
      </c>
      <c r="I128" t="s">
        <v>1039</v>
      </c>
      <c r="J128" t="s">
        <v>1040</v>
      </c>
      <c r="K128" t="s">
        <v>1041</v>
      </c>
      <c r="L128">
        <v>1296</v>
      </c>
      <c r="N128">
        <v>1002</v>
      </c>
      <c r="O128" t="s">
        <v>862</v>
      </c>
      <c r="P128" t="s">
        <v>862</v>
      </c>
      <c r="Q128">
        <v>1</v>
      </c>
      <c r="W128">
        <v>0</v>
      </c>
      <c r="X128">
        <v>-759256031</v>
      </c>
      <c r="Y128">
        <f t="shared" si="62"/>
        <v>0.2</v>
      </c>
      <c r="AA128">
        <v>566.16999999999996</v>
      </c>
      <c r="AB128">
        <v>0</v>
      </c>
      <c r="AC128">
        <v>0</v>
      </c>
      <c r="AD128">
        <v>0</v>
      </c>
      <c r="AE128">
        <v>53.87</v>
      </c>
      <c r="AF128">
        <v>0</v>
      </c>
      <c r="AG128">
        <v>0</v>
      </c>
      <c r="AH128">
        <v>0</v>
      </c>
      <c r="AI128">
        <v>10.51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0.2</v>
      </c>
      <c r="AU128" t="s">
        <v>3</v>
      </c>
      <c r="AV128">
        <v>0</v>
      </c>
      <c r="AW128">
        <v>2</v>
      </c>
      <c r="AX128">
        <v>50419261</v>
      </c>
      <c r="AY128">
        <v>1</v>
      </c>
      <c r="AZ128">
        <v>0</v>
      </c>
      <c r="BA128">
        <v>116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ROUND(Y128*Source!I408,9)</f>
        <v>0.3619</v>
      </c>
      <c r="CY128">
        <f t="shared" si="70"/>
        <v>566.16999999999996</v>
      </c>
      <c r="CZ128">
        <f t="shared" si="71"/>
        <v>53.87</v>
      </c>
      <c r="DA128">
        <f t="shared" si="72"/>
        <v>10.51</v>
      </c>
      <c r="DB128">
        <f t="shared" si="63"/>
        <v>10.77</v>
      </c>
      <c r="DC128">
        <f t="shared" si="64"/>
        <v>0</v>
      </c>
      <c r="DD128" t="s">
        <v>3</v>
      </c>
      <c r="DE128" t="s">
        <v>3</v>
      </c>
      <c r="DF128">
        <f t="shared" si="73"/>
        <v>204.9</v>
      </c>
      <c r="DG128">
        <f t="shared" si="74"/>
        <v>0</v>
      </c>
      <c r="DH128">
        <f t="shared" si="75"/>
        <v>0</v>
      </c>
      <c r="DI128">
        <f t="shared" si="48"/>
        <v>0</v>
      </c>
      <c r="DJ128">
        <f t="shared" si="76"/>
        <v>204.9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ROW(Source!A408)</f>
        <v>408</v>
      </c>
      <c r="B129">
        <v>50417531</v>
      </c>
      <c r="C129">
        <v>50419241</v>
      </c>
      <c r="D129">
        <v>31112729</v>
      </c>
      <c r="E129">
        <v>1</v>
      </c>
      <c r="F129">
        <v>1</v>
      </c>
      <c r="G129">
        <v>30570983</v>
      </c>
      <c r="H129">
        <v>3</v>
      </c>
      <c r="I129" t="s">
        <v>1042</v>
      </c>
      <c r="J129" t="s">
        <v>1043</v>
      </c>
      <c r="K129" t="s">
        <v>1044</v>
      </c>
      <c r="L129">
        <v>1327</v>
      </c>
      <c r="N129">
        <v>1005</v>
      </c>
      <c r="O129" t="s">
        <v>187</v>
      </c>
      <c r="P129" t="s">
        <v>187</v>
      </c>
      <c r="Q129">
        <v>1</v>
      </c>
      <c r="W129">
        <v>0</v>
      </c>
      <c r="X129">
        <v>1997420771</v>
      </c>
      <c r="Y129">
        <f t="shared" si="62"/>
        <v>50</v>
      </c>
      <c r="AA129">
        <v>7.65</v>
      </c>
      <c r="AB129">
        <v>0</v>
      </c>
      <c r="AC129">
        <v>0</v>
      </c>
      <c r="AD129">
        <v>0</v>
      </c>
      <c r="AE129">
        <v>2.31</v>
      </c>
      <c r="AF129">
        <v>0</v>
      </c>
      <c r="AG129">
        <v>0</v>
      </c>
      <c r="AH129">
        <v>0</v>
      </c>
      <c r="AI129">
        <v>3.31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50</v>
      </c>
      <c r="AU129" t="s">
        <v>3</v>
      </c>
      <c r="AV129">
        <v>0</v>
      </c>
      <c r="AW129">
        <v>2</v>
      </c>
      <c r="AX129">
        <v>50419262</v>
      </c>
      <c r="AY129">
        <v>1</v>
      </c>
      <c r="AZ129">
        <v>0</v>
      </c>
      <c r="BA129">
        <v>117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ROUND(Y129*Source!I408,9)</f>
        <v>90.474999999999994</v>
      </c>
      <c r="CY129">
        <f t="shared" si="70"/>
        <v>7.65</v>
      </c>
      <c r="CZ129">
        <f t="shared" si="71"/>
        <v>2.31</v>
      </c>
      <c r="DA129">
        <f t="shared" si="72"/>
        <v>3.31</v>
      </c>
      <c r="DB129">
        <f t="shared" si="63"/>
        <v>115.5</v>
      </c>
      <c r="DC129">
        <f t="shared" si="64"/>
        <v>0</v>
      </c>
      <c r="DD129" t="s">
        <v>3</v>
      </c>
      <c r="DE129" t="s">
        <v>3</v>
      </c>
      <c r="DF129">
        <f t="shared" si="73"/>
        <v>692.13</v>
      </c>
      <c r="DG129">
        <f t="shared" si="74"/>
        <v>0</v>
      </c>
      <c r="DH129">
        <f t="shared" si="75"/>
        <v>0</v>
      </c>
      <c r="DI129">
        <f t="shared" ref="DI129:DI192" si="77">ROUND(ROUND(AH129,2)*CX129,2)</f>
        <v>0</v>
      </c>
      <c r="DJ129">
        <f t="shared" si="76"/>
        <v>692.13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ROW(Source!A408)</f>
        <v>408</v>
      </c>
      <c r="B130">
        <v>50417531</v>
      </c>
      <c r="C130">
        <v>50419241</v>
      </c>
      <c r="D130">
        <v>46137720</v>
      </c>
      <c r="E130">
        <v>1</v>
      </c>
      <c r="F130">
        <v>1</v>
      </c>
      <c r="G130">
        <v>30570983</v>
      </c>
      <c r="H130">
        <v>3</v>
      </c>
      <c r="I130" t="s">
        <v>430</v>
      </c>
      <c r="J130" t="s">
        <v>432</v>
      </c>
      <c r="K130" t="s">
        <v>431</v>
      </c>
      <c r="L130">
        <v>1346</v>
      </c>
      <c r="N130">
        <v>1009</v>
      </c>
      <c r="O130" t="s">
        <v>284</v>
      </c>
      <c r="P130" t="s">
        <v>284</v>
      </c>
      <c r="Q130">
        <v>1</v>
      </c>
      <c r="W130">
        <v>0</v>
      </c>
      <c r="X130">
        <v>-277350535</v>
      </c>
      <c r="Y130">
        <f t="shared" si="62"/>
        <v>583.44000000000005</v>
      </c>
      <c r="AA130">
        <v>594.82000000000005</v>
      </c>
      <c r="AB130">
        <v>0</v>
      </c>
      <c r="AC130">
        <v>0</v>
      </c>
      <c r="AD130">
        <v>0</v>
      </c>
      <c r="AE130">
        <v>45.51</v>
      </c>
      <c r="AF130">
        <v>0</v>
      </c>
      <c r="AG130">
        <v>0</v>
      </c>
      <c r="AH130">
        <v>0</v>
      </c>
      <c r="AI130">
        <v>13.07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 t="s">
        <v>3</v>
      </c>
      <c r="AT130">
        <v>583.44000000000005</v>
      </c>
      <c r="AU130" t="s">
        <v>3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ROUND(Y130*Source!I408,9)</f>
        <v>1055.73468</v>
      </c>
      <c r="CY130">
        <f t="shared" si="70"/>
        <v>594.82000000000005</v>
      </c>
      <c r="CZ130">
        <f t="shared" si="71"/>
        <v>45.51</v>
      </c>
      <c r="DA130">
        <f t="shared" si="72"/>
        <v>13.07</v>
      </c>
      <c r="DB130">
        <f t="shared" si="63"/>
        <v>26552.35</v>
      </c>
      <c r="DC130">
        <f t="shared" si="64"/>
        <v>0</v>
      </c>
      <c r="DD130" t="s">
        <v>3</v>
      </c>
      <c r="DE130" t="s">
        <v>3</v>
      </c>
      <c r="DF130">
        <f t="shared" si="73"/>
        <v>627972.1</v>
      </c>
      <c r="DG130">
        <f t="shared" si="74"/>
        <v>0</v>
      </c>
      <c r="DH130">
        <f t="shared" si="75"/>
        <v>0</v>
      </c>
      <c r="DI130">
        <f t="shared" si="77"/>
        <v>0</v>
      </c>
      <c r="DJ130">
        <f t="shared" si="76"/>
        <v>627972.1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ROW(Source!A408)</f>
        <v>408</v>
      </c>
      <c r="B131">
        <v>50417531</v>
      </c>
      <c r="C131">
        <v>50419241</v>
      </c>
      <c r="D131">
        <v>46137721</v>
      </c>
      <c r="E131">
        <v>1</v>
      </c>
      <c r="F131">
        <v>1</v>
      </c>
      <c r="G131">
        <v>30570983</v>
      </c>
      <c r="H131">
        <v>3</v>
      </c>
      <c r="I131" t="s">
        <v>1045</v>
      </c>
      <c r="J131" t="s">
        <v>1046</v>
      </c>
      <c r="K131" t="s">
        <v>1047</v>
      </c>
      <c r="L131">
        <v>1346</v>
      </c>
      <c r="N131">
        <v>1009</v>
      </c>
      <c r="O131" t="s">
        <v>284</v>
      </c>
      <c r="P131" t="s">
        <v>284</v>
      </c>
      <c r="Q131">
        <v>1</v>
      </c>
      <c r="W131">
        <v>0</v>
      </c>
      <c r="X131">
        <v>124433418</v>
      </c>
      <c r="Y131">
        <f t="shared" si="62"/>
        <v>25.5</v>
      </c>
      <c r="AA131">
        <v>271.20999999999998</v>
      </c>
      <c r="AB131">
        <v>0</v>
      </c>
      <c r="AC131">
        <v>0</v>
      </c>
      <c r="AD131">
        <v>0</v>
      </c>
      <c r="AE131">
        <v>36.21</v>
      </c>
      <c r="AF131">
        <v>0</v>
      </c>
      <c r="AG131">
        <v>0</v>
      </c>
      <c r="AH131">
        <v>0</v>
      </c>
      <c r="AI131">
        <v>7.49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25.5</v>
      </c>
      <c r="AU131" t="s">
        <v>3</v>
      </c>
      <c r="AV131">
        <v>0</v>
      </c>
      <c r="AW131">
        <v>2</v>
      </c>
      <c r="AX131">
        <v>50419263</v>
      </c>
      <c r="AY131">
        <v>1</v>
      </c>
      <c r="AZ131">
        <v>0</v>
      </c>
      <c r="BA131">
        <v>118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ROUND(Y131*Source!I408,9)</f>
        <v>46.142249999999997</v>
      </c>
      <c r="CY131">
        <f t="shared" si="70"/>
        <v>271.20999999999998</v>
      </c>
      <c r="CZ131">
        <f t="shared" si="71"/>
        <v>36.21</v>
      </c>
      <c r="DA131">
        <f t="shared" si="72"/>
        <v>7.49</v>
      </c>
      <c r="DB131">
        <f t="shared" si="63"/>
        <v>923.36</v>
      </c>
      <c r="DC131">
        <f t="shared" si="64"/>
        <v>0</v>
      </c>
      <c r="DD131" t="s">
        <v>3</v>
      </c>
      <c r="DE131" t="s">
        <v>3</v>
      </c>
      <c r="DF131">
        <f t="shared" si="73"/>
        <v>12514.24</v>
      </c>
      <c r="DG131">
        <f t="shared" si="74"/>
        <v>0</v>
      </c>
      <c r="DH131">
        <f t="shared" si="75"/>
        <v>0</v>
      </c>
      <c r="DI131">
        <f t="shared" si="77"/>
        <v>0</v>
      </c>
      <c r="DJ131">
        <f t="shared" si="76"/>
        <v>12514.24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ROW(Source!A408)</f>
        <v>408</v>
      </c>
      <c r="B132">
        <v>50417531</v>
      </c>
      <c r="C132">
        <v>50419241</v>
      </c>
      <c r="D132">
        <v>31111167</v>
      </c>
      <c r="E132">
        <v>1</v>
      </c>
      <c r="F132">
        <v>1</v>
      </c>
      <c r="G132">
        <v>30570983</v>
      </c>
      <c r="H132">
        <v>3</v>
      </c>
      <c r="I132" t="s">
        <v>1048</v>
      </c>
      <c r="J132" t="s">
        <v>1049</v>
      </c>
      <c r="K132" t="s">
        <v>1050</v>
      </c>
      <c r="L132">
        <v>1348</v>
      </c>
      <c r="N132">
        <v>1009</v>
      </c>
      <c r="O132" t="s">
        <v>80</v>
      </c>
      <c r="P132" t="s">
        <v>80</v>
      </c>
      <c r="Q132">
        <v>1000</v>
      </c>
      <c r="W132">
        <v>0</v>
      </c>
      <c r="X132">
        <v>2130439328</v>
      </c>
      <c r="Y132">
        <f t="shared" si="62"/>
        <v>0.02</v>
      </c>
      <c r="AA132">
        <v>3899.9</v>
      </c>
      <c r="AB132">
        <v>0</v>
      </c>
      <c r="AC132">
        <v>0</v>
      </c>
      <c r="AD132">
        <v>0</v>
      </c>
      <c r="AE132">
        <v>350.71</v>
      </c>
      <c r="AF132">
        <v>0</v>
      </c>
      <c r="AG132">
        <v>0</v>
      </c>
      <c r="AH132">
        <v>0</v>
      </c>
      <c r="AI132">
        <v>11.12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0.02</v>
      </c>
      <c r="AU132" t="s">
        <v>3</v>
      </c>
      <c r="AV132">
        <v>0</v>
      </c>
      <c r="AW132">
        <v>2</v>
      </c>
      <c r="AX132">
        <v>50419264</v>
      </c>
      <c r="AY132">
        <v>1</v>
      </c>
      <c r="AZ132">
        <v>0</v>
      </c>
      <c r="BA132">
        <v>119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ROUND(Y132*Source!I408,9)</f>
        <v>3.619E-2</v>
      </c>
      <c r="CY132">
        <f t="shared" si="70"/>
        <v>3899.9</v>
      </c>
      <c r="CZ132">
        <f t="shared" si="71"/>
        <v>350.71</v>
      </c>
      <c r="DA132">
        <f t="shared" si="72"/>
        <v>11.12</v>
      </c>
      <c r="DB132">
        <f t="shared" si="63"/>
        <v>7.01</v>
      </c>
      <c r="DC132">
        <f t="shared" si="64"/>
        <v>0</v>
      </c>
      <c r="DD132" t="s">
        <v>3</v>
      </c>
      <c r="DE132" t="s">
        <v>3</v>
      </c>
      <c r="DF132">
        <f t="shared" si="73"/>
        <v>141.13999999999999</v>
      </c>
      <c r="DG132">
        <f t="shared" si="74"/>
        <v>0</v>
      </c>
      <c r="DH132">
        <f t="shared" si="75"/>
        <v>0</v>
      </c>
      <c r="DI132">
        <f t="shared" si="77"/>
        <v>0</v>
      </c>
      <c r="DJ132">
        <f t="shared" si="76"/>
        <v>141.13999999999999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ROW(Source!A411)</f>
        <v>411</v>
      </c>
      <c r="B133">
        <v>50417534</v>
      </c>
      <c r="C133">
        <v>50419267</v>
      </c>
      <c r="D133">
        <v>40404405</v>
      </c>
      <c r="E133">
        <v>30570983</v>
      </c>
      <c r="F133">
        <v>1</v>
      </c>
      <c r="G133">
        <v>30570983</v>
      </c>
      <c r="H133">
        <v>1</v>
      </c>
      <c r="I133" t="s">
        <v>934</v>
      </c>
      <c r="J133" t="s">
        <v>3</v>
      </c>
      <c r="K133" t="s">
        <v>935</v>
      </c>
      <c r="L133">
        <v>1191</v>
      </c>
      <c r="N133">
        <v>1013</v>
      </c>
      <c r="O133" t="s">
        <v>936</v>
      </c>
      <c r="P133" t="s">
        <v>936</v>
      </c>
      <c r="Q133">
        <v>1</v>
      </c>
      <c r="W133">
        <v>0</v>
      </c>
      <c r="X133">
        <v>476480486</v>
      </c>
      <c r="Y133">
        <f t="shared" ref="Y133:Y142" si="78">(AT133*2)</f>
        <v>7.48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3.74</v>
      </c>
      <c r="AU133" t="s">
        <v>437</v>
      </c>
      <c r="AV133">
        <v>1</v>
      </c>
      <c r="AW133">
        <v>2</v>
      </c>
      <c r="AX133">
        <v>50419273</v>
      </c>
      <c r="AY133">
        <v>1</v>
      </c>
      <c r="AZ133">
        <v>0</v>
      </c>
      <c r="BA133">
        <v>121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ROUND(AT133*Source!I411*AH133*AL133,2)</f>
        <v>0</v>
      </c>
      <c r="CV133">
        <f>ROUND(Y133*Source!I411,9)</f>
        <v>13.53506</v>
      </c>
      <c r="CW133">
        <v>0</v>
      </c>
      <c r="CX133">
        <f>ROUND(Y133*Source!I411,9)</f>
        <v>13.53506</v>
      </c>
      <c r="CY133">
        <f>AD133</f>
        <v>0</v>
      </c>
      <c r="CZ133">
        <f>AH133</f>
        <v>0</v>
      </c>
      <c r="DA133">
        <f>AL133</f>
        <v>1</v>
      </c>
      <c r="DB133">
        <f t="shared" ref="DB133:DB142" si="79">ROUND((ROUND(AT133*CZ133,2)*2),6)</f>
        <v>0</v>
      </c>
      <c r="DC133">
        <f t="shared" ref="DC133:DC142" si="80">ROUND((ROUND(AT133*AG133,2)*2),6)</f>
        <v>0</v>
      </c>
      <c r="DD133" t="s">
        <v>3</v>
      </c>
      <c r="DE133" t="s">
        <v>3</v>
      </c>
      <c r="DF133">
        <f t="shared" ref="DF133:DF141" si="81">ROUND(ROUND(AE133,2)*CX133,2)</f>
        <v>0</v>
      </c>
      <c r="DG133">
        <f t="shared" si="74"/>
        <v>0</v>
      </c>
      <c r="DH133">
        <f t="shared" si="75"/>
        <v>0</v>
      </c>
      <c r="DI133">
        <f t="shared" si="77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ROW(Source!A411)</f>
        <v>411</v>
      </c>
      <c r="B134">
        <v>50417534</v>
      </c>
      <c r="C134">
        <v>50419267</v>
      </c>
      <c r="D134">
        <v>46170867</v>
      </c>
      <c r="E134">
        <v>1</v>
      </c>
      <c r="F134">
        <v>1</v>
      </c>
      <c r="G134">
        <v>30570983</v>
      </c>
      <c r="H134">
        <v>2</v>
      </c>
      <c r="I134" t="s">
        <v>980</v>
      </c>
      <c r="J134" t="s">
        <v>981</v>
      </c>
      <c r="K134" t="s">
        <v>982</v>
      </c>
      <c r="L134">
        <v>1368</v>
      </c>
      <c r="N134">
        <v>1011</v>
      </c>
      <c r="O134" t="s">
        <v>940</v>
      </c>
      <c r="P134" t="s">
        <v>940</v>
      </c>
      <c r="Q134">
        <v>1</v>
      </c>
      <c r="W134">
        <v>0</v>
      </c>
      <c r="X134">
        <v>-7781208</v>
      </c>
      <c r="Y134">
        <f t="shared" si="78"/>
        <v>0.06</v>
      </c>
      <c r="AA134">
        <v>0</v>
      </c>
      <c r="AB134">
        <v>83.1</v>
      </c>
      <c r="AC134">
        <v>12.62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0.03</v>
      </c>
      <c r="AU134" t="s">
        <v>437</v>
      </c>
      <c r="AV134">
        <v>0</v>
      </c>
      <c r="AW134">
        <v>2</v>
      </c>
      <c r="AX134">
        <v>50419274</v>
      </c>
      <c r="AY134">
        <v>1</v>
      </c>
      <c r="AZ134">
        <v>0</v>
      </c>
      <c r="BA134">
        <v>122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ROUND(Y134*Source!I411*DO134,9)</f>
        <v>0</v>
      </c>
      <c r="CX134">
        <f>ROUND(Y134*Source!I411,9)</f>
        <v>0.10857</v>
      </c>
      <c r="CY134">
        <f>AB134</f>
        <v>83.1</v>
      </c>
      <c r="CZ134">
        <f>AF134</f>
        <v>83.1</v>
      </c>
      <c r="DA134">
        <f>AJ134</f>
        <v>1</v>
      </c>
      <c r="DB134">
        <f t="shared" si="79"/>
        <v>4.9800000000000004</v>
      </c>
      <c r="DC134">
        <f t="shared" si="80"/>
        <v>0.76</v>
      </c>
      <c r="DD134" t="s">
        <v>3</v>
      </c>
      <c r="DE134" t="s">
        <v>3</v>
      </c>
      <c r="DF134">
        <f t="shared" si="81"/>
        <v>0</v>
      </c>
      <c r="DG134">
        <f t="shared" si="74"/>
        <v>9.02</v>
      </c>
      <c r="DH134">
        <f t="shared" si="75"/>
        <v>1.37</v>
      </c>
      <c r="DI134">
        <f t="shared" si="77"/>
        <v>0</v>
      </c>
      <c r="DJ134">
        <f>DG134</f>
        <v>9.02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ROW(Source!A411)</f>
        <v>411</v>
      </c>
      <c r="B135">
        <v>50417534</v>
      </c>
      <c r="C135">
        <v>50419267</v>
      </c>
      <c r="D135">
        <v>46170280</v>
      </c>
      <c r="E135">
        <v>1</v>
      </c>
      <c r="F135">
        <v>1</v>
      </c>
      <c r="G135">
        <v>30570983</v>
      </c>
      <c r="H135">
        <v>2</v>
      </c>
      <c r="I135" t="s">
        <v>1030</v>
      </c>
      <c r="J135" t="s">
        <v>1031</v>
      </c>
      <c r="K135" t="s">
        <v>1032</v>
      </c>
      <c r="L135">
        <v>1368</v>
      </c>
      <c r="N135">
        <v>1011</v>
      </c>
      <c r="O135" t="s">
        <v>940</v>
      </c>
      <c r="P135" t="s">
        <v>940</v>
      </c>
      <c r="Q135">
        <v>1</v>
      </c>
      <c r="W135">
        <v>0</v>
      </c>
      <c r="X135">
        <v>-1742332592</v>
      </c>
      <c r="Y135">
        <f t="shared" si="78"/>
        <v>0.06</v>
      </c>
      <c r="AA135">
        <v>0</v>
      </c>
      <c r="AB135">
        <v>53.9</v>
      </c>
      <c r="AC135">
        <v>12.62</v>
      </c>
      <c r="AD135">
        <v>0</v>
      </c>
      <c r="AE135">
        <v>0</v>
      </c>
      <c r="AF135">
        <v>53.9</v>
      </c>
      <c r="AG135">
        <v>12.62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0.03</v>
      </c>
      <c r="AU135" t="s">
        <v>437</v>
      </c>
      <c r="AV135">
        <v>0</v>
      </c>
      <c r="AW135">
        <v>2</v>
      </c>
      <c r="AX135">
        <v>50419275</v>
      </c>
      <c r="AY135">
        <v>1</v>
      </c>
      <c r="AZ135">
        <v>0</v>
      </c>
      <c r="BA135">
        <v>123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ROUND(Y135*Source!I411*DO135,9)</f>
        <v>0</v>
      </c>
      <c r="CX135">
        <f>ROUND(Y135*Source!I411,9)</f>
        <v>0.10857</v>
      </c>
      <c r="CY135">
        <f>AB135</f>
        <v>53.9</v>
      </c>
      <c r="CZ135">
        <f>AF135</f>
        <v>53.9</v>
      </c>
      <c r="DA135">
        <f>AJ135</f>
        <v>1</v>
      </c>
      <c r="DB135">
        <f t="shared" si="79"/>
        <v>3.24</v>
      </c>
      <c r="DC135">
        <f t="shared" si="80"/>
        <v>0.76</v>
      </c>
      <c r="DD135" t="s">
        <v>3</v>
      </c>
      <c r="DE135" t="s">
        <v>3</v>
      </c>
      <c r="DF135">
        <f t="shared" si="81"/>
        <v>0</v>
      </c>
      <c r="DG135">
        <f t="shared" si="74"/>
        <v>5.85</v>
      </c>
      <c r="DH135">
        <f t="shared" si="75"/>
        <v>1.37</v>
      </c>
      <c r="DI135">
        <f t="shared" si="77"/>
        <v>0</v>
      </c>
      <c r="DJ135">
        <f>DG135</f>
        <v>5.85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ROW(Source!A411)</f>
        <v>411</v>
      </c>
      <c r="B136">
        <v>50417534</v>
      </c>
      <c r="C136">
        <v>50419267</v>
      </c>
      <c r="D136">
        <v>46170454</v>
      </c>
      <c r="E136">
        <v>1</v>
      </c>
      <c r="F136">
        <v>1</v>
      </c>
      <c r="G136">
        <v>30570983</v>
      </c>
      <c r="H136">
        <v>2</v>
      </c>
      <c r="I136" t="s">
        <v>1033</v>
      </c>
      <c r="J136" t="s">
        <v>1034</v>
      </c>
      <c r="K136" t="s">
        <v>1035</v>
      </c>
      <c r="L136">
        <v>1368</v>
      </c>
      <c r="N136">
        <v>1011</v>
      </c>
      <c r="O136" t="s">
        <v>940</v>
      </c>
      <c r="P136" t="s">
        <v>940</v>
      </c>
      <c r="Q136">
        <v>1</v>
      </c>
      <c r="W136">
        <v>0</v>
      </c>
      <c r="X136">
        <v>1749236519</v>
      </c>
      <c r="Y136">
        <f t="shared" si="78"/>
        <v>1.62</v>
      </c>
      <c r="AA136">
        <v>0</v>
      </c>
      <c r="AB136">
        <v>0.17</v>
      </c>
      <c r="AC136">
        <v>0</v>
      </c>
      <c r="AD136">
        <v>0</v>
      </c>
      <c r="AE136">
        <v>0</v>
      </c>
      <c r="AF136">
        <v>0.17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0.81</v>
      </c>
      <c r="AU136" t="s">
        <v>437</v>
      </c>
      <c r="AV136">
        <v>0</v>
      </c>
      <c r="AW136">
        <v>2</v>
      </c>
      <c r="AX136">
        <v>50419276</v>
      </c>
      <c r="AY136">
        <v>1</v>
      </c>
      <c r="AZ136">
        <v>0</v>
      </c>
      <c r="BA136">
        <v>124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ROUND(Y136*Source!I411*DO136,9)</f>
        <v>0</v>
      </c>
      <c r="CX136">
        <f>ROUND(Y136*Source!I411,9)</f>
        <v>2.9313899999999999</v>
      </c>
      <c r="CY136">
        <f>AB136</f>
        <v>0.17</v>
      </c>
      <c r="CZ136">
        <f>AF136</f>
        <v>0.17</v>
      </c>
      <c r="DA136">
        <f>AJ136</f>
        <v>1</v>
      </c>
      <c r="DB136">
        <f t="shared" si="79"/>
        <v>0.28000000000000003</v>
      </c>
      <c r="DC136">
        <f t="shared" si="80"/>
        <v>0</v>
      </c>
      <c r="DD136" t="s">
        <v>3</v>
      </c>
      <c r="DE136" t="s">
        <v>3</v>
      </c>
      <c r="DF136">
        <f t="shared" si="81"/>
        <v>0</v>
      </c>
      <c r="DG136">
        <f t="shared" si="74"/>
        <v>0.5</v>
      </c>
      <c r="DH136">
        <f t="shared" si="75"/>
        <v>0</v>
      </c>
      <c r="DI136">
        <f t="shared" si="77"/>
        <v>0</v>
      </c>
      <c r="DJ136">
        <f>DG136</f>
        <v>0.5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ROW(Source!A411)</f>
        <v>411</v>
      </c>
      <c r="B137">
        <v>50417534</v>
      </c>
      <c r="C137">
        <v>50419267</v>
      </c>
      <c r="D137">
        <v>46137720</v>
      </c>
      <c r="E137">
        <v>1</v>
      </c>
      <c r="F137">
        <v>1</v>
      </c>
      <c r="G137">
        <v>30570983</v>
      </c>
      <c r="H137">
        <v>3</v>
      </c>
      <c r="I137" t="s">
        <v>430</v>
      </c>
      <c r="J137" t="s">
        <v>432</v>
      </c>
      <c r="K137" t="s">
        <v>431</v>
      </c>
      <c r="L137">
        <v>1346</v>
      </c>
      <c r="N137">
        <v>1009</v>
      </c>
      <c r="O137" t="s">
        <v>284</v>
      </c>
      <c r="P137" t="s">
        <v>284</v>
      </c>
      <c r="Q137">
        <v>1</v>
      </c>
      <c r="W137">
        <v>0</v>
      </c>
      <c r="X137">
        <v>-277350535</v>
      </c>
      <c r="Y137">
        <f t="shared" si="78"/>
        <v>145.86000000000001</v>
      </c>
      <c r="AA137">
        <v>45.51</v>
      </c>
      <c r="AB137">
        <v>0</v>
      </c>
      <c r="AC137">
        <v>0</v>
      </c>
      <c r="AD137">
        <v>0</v>
      </c>
      <c r="AE137">
        <v>45.51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 t="s">
        <v>3</v>
      </c>
      <c r="AT137">
        <v>72.930000000000007</v>
      </c>
      <c r="AU137" t="s">
        <v>437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ROUND(Y137*Source!I411,9)</f>
        <v>263.93367000000001</v>
      </c>
      <c r="CY137">
        <f>AA137</f>
        <v>45.51</v>
      </c>
      <c r="CZ137">
        <f>AE137</f>
        <v>45.51</v>
      </c>
      <c r="DA137">
        <f>AI137</f>
        <v>1</v>
      </c>
      <c r="DB137">
        <f t="shared" si="79"/>
        <v>6638.08</v>
      </c>
      <c r="DC137">
        <f t="shared" si="80"/>
        <v>0</v>
      </c>
      <c r="DD137" t="s">
        <v>3</v>
      </c>
      <c r="DE137" t="s">
        <v>3</v>
      </c>
      <c r="DF137">
        <f t="shared" si="81"/>
        <v>12011.62</v>
      </c>
      <c r="DG137">
        <f t="shared" si="74"/>
        <v>0</v>
      </c>
      <c r="DH137">
        <f t="shared" si="75"/>
        <v>0</v>
      </c>
      <c r="DI137">
        <f t="shared" si="77"/>
        <v>0</v>
      </c>
      <c r="DJ137">
        <f>DF137</f>
        <v>12011.62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ROW(Source!A412)</f>
        <v>412</v>
      </c>
      <c r="B138">
        <v>50417531</v>
      </c>
      <c r="C138">
        <v>50419267</v>
      </c>
      <c r="D138">
        <v>40404405</v>
      </c>
      <c r="E138">
        <v>30570983</v>
      </c>
      <c r="F138">
        <v>1</v>
      </c>
      <c r="G138">
        <v>30570983</v>
      </c>
      <c r="H138">
        <v>1</v>
      </c>
      <c r="I138" t="s">
        <v>934</v>
      </c>
      <c r="J138" t="s">
        <v>3</v>
      </c>
      <c r="K138" t="s">
        <v>935</v>
      </c>
      <c r="L138">
        <v>1191</v>
      </c>
      <c r="N138">
        <v>1013</v>
      </c>
      <c r="O138" t="s">
        <v>936</v>
      </c>
      <c r="P138" t="s">
        <v>936</v>
      </c>
      <c r="Q138">
        <v>1</v>
      </c>
      <c r="W138">
        <v>0</v>
      </c>
      <c r="X138">
        <v>476480486</v>
      </c>
      <c r="Y138">
        <f t="shared" si="78"/>
        <v>7.48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3.74</v>
      </c>
      <c r="AU138" t="s">
        <v>437</v>
      </c>
      <c r="AV138">
        <v>1</v>
      </c>
      <c r="AW138">
        <v>2</v>
      </c>
      <c r="AX138">
        <v>50419273</v>
      </c>
      <c r="AY138">
        <v>1</v>
      </c>
      <c r="AZ138">
        <v>0</v>
      </c>
      <c r="BA138">
        <v>126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ROUND(AT138*Source!I412*AH138*AL138,2)</f>
        <v>0</v>
      </c>
      <c r="CV138">
        <f>ROUND(Y138*Source!I412,9)</f>
        <v>13.53506</v>
      </c>
      <c r="CW138">
        <v>0</v>
      </c>
      <c r="CX138">
        <f>ROUND(Y138*Source!I412,9)</f>
        <v>13.53506</v>
      </c>
      <c r="CY138">
        <f>AD138</f>
        <v>0</v>
      </c>
      <c r="CZ138">
        <f>AH138</f>
        <v>0</v>
      </c>
      <c r="DA138">
        <f>AL138</f>
        <v>1</v>
      </c>
      <c r="DB138">
        <f t="shared" si="79"/>
        <v>0</v>
      </c>
      <c r="DC138">
        <f t="shared" si="80"/>
        <v>0</v>
      </c>
      <c r="DD138" t="s">
        <v>3</v>
      </c>
      <c r="DE138" t="s">
        <v>3</v>
      </c>
      <c r="DF138">
        <f t="shared" si="81"/>
        <v>0</v>
      </c>
      <c r="DG138">
        <f t="shared" si="74"/>
        <v>0</v>
      </c>
      <c r="DH138">
        <f t="shared" si="75"/>
        <v>0</v>
      </c>
      <c r="DI138">
        <f t="shared" si="77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ROW(Source!A412)</f>
        <v>412</v>
      </c>
      <c r="B139">
        <v>50417531</v>
      </c>
      <c r="C139">
        <v>50419267</v>
      </c>
      <c r="D139">
        <v>46170867</v>
      </c>
      <c r="E139">
        <v>1</v>
      </c>
      <c r="F139">
        <v>1</v>
      </c>
      <c r="G139">
        <v>30570983</v>
      </c>
      <c r="H139">
        <v>2</v>
      </c>
      <c r="I139" t="s">
        <v>980</v>
      </c>
      <c r="J139" t="s">
        <v>981</v>
      </c>
      <c r="K139" t="s">
        <v>982</v>
      </c>
      <c r="L139">
        <v>1368</v>
      </c>
      <c r="N139">
        <v>1011</v>
      </c>
      <c r="O139" t="s">
        <v>940</v>
      </c>
      <c r="P139" t="s">
        <v>940</v>
      </c>
      <c r="Q139">
        <v>1</v>
      </c>
      <c r="W139">
        <v>0</v>
      </c>
      <c r="X139">
        <v>-7781208</v>
      </c>
      <c r="Y139">
        <f t="shared" si="78"/>
        <v>0.06</v>
      </c>
      <c r="AA139">
        <v>0</v>
      </c>
      <c r="AB139">
        <v>1106.71</v>
      </c>
      <c r="AC139">
        <v>450.44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12.72</v>
      </c>
      <c r="AK139">
        <v>34.090000000000003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0.03</v>
      </c>
      <c r="AU139" t="s">
        <v>437</v>
      </c>
      <c r="AV139">
        <v>0</v>
      </c>
      <c r="AW139">
        <v>2</v>
      </c>
      <c r="AX139">
        <v>50419274</v>
      </c>
      <c r="AY139">
        <v>1</v>
      </c>
      <c r="AZ139">
        <v>0</v>
      </c>
      <c r="BA139">
        <v>127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ROUND(Y139*Source!I412*DO139,9)</f>
        <v>0</v>
      </c>
      <c r="CX139">
        <f>ROUND(Y139*Source!I412,9)</f>
        <v>0.10857</v>
      </c>
      <c r="CY139">
        <f>AB139</f>
        <v>1106.71</v>
      </c>
      <c r="CZ139">
        <f>AF139</f>
        <v>83.1</v>
      </c>
      <c r="DA139">
        <f>AJ139</f>
        <v>12.72</v>
      </c>
      <c r="DB139">
        <f t="shared" si="79"/>
        <v>4.9800000000000004</v>
      </c>
      <c r="DC139">
        <f t="shared" si="80"/>
        <v>0.76</v>
      </c>
      <c r="DD139" t="s">
        <v>3</v>
      </c>
      <c r="DE139" t="s">
        <v>3</v>
      </c>
      <c r="DF139">
        <f t="shared" si="81"/>
        <v>0</v>
      </c>
      <c r="DG139">
        <f>ROUND(ROUND(AF139*AJ139,2)*CX139,2)</f>
        <v>114.76</v>
      </c>
      <c r="DH139">
        <f>ROUND(ROUND(AG139*AK139,2)*CX139,2)</f>
        <v>46.71</v>
      </c>
      <c r="DI139">
        <f t="shared" si="77"/>
        <v>0</v>
      </c>
      <c r="DJ139">
        <f>DG139</f>
        <v>114.76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ROW(Source!A412)</f>
        <v>412</v>
      </c>
      <c r="B140">
        <v>50417531</v>
      </c>
      <c r="C140">
        <v>50419267</v>
      </c>
      <c r="D140">
        <v>46170280</v>
      </c>
      <c r="E140">
        <v>1</v>
      </c>
      <c r="F140">
        <v>1</v>
      </c>
      <c r="G140">
        <v>30570983</v>
      </c>
      <c r="H140">
        <v>2</v>
      </c>
      <c r="I140" t="s">
        <v>1030</v>
      </c>
      <c r="J140" t="s">
        <v>1031</v>
      </c>
      <c r="K140" t="s">
        <v>1032</v>
      </c>
      <c r="L140">
        <v>1368</v>
      </c>
      <c r="N140">
        <v>1011</v>
      </c>
      <c r="O140" t="s">
        <v>940</v>
      </c>
      <c r="P140" t="s">
        <v>940</v>
      </c>
      <c r="Q140">
        <v>1</v>
      </c>
      <c r="W140">
        <v>0</v>
      </c>
      <c r="X140">
        <v>-1742332592</v>
      </c>
      <c r="Y140">
        <f t="shared" si="78"/>
        <v>0.06</v>
      </c>
      <c r="AA140">
        <v>0</v>
      </c>
      <c r="AB140">
        <v>901.24</v>
      </c>
      <c r="AC140">
        <v>450.44</v>
      </c>
      <c r="AD140">
        <v>0</v>
      </c>
      <c r="AE140">
        <v>0</v>
      </c>
      <c r="AF140">
        <v>53.9</v>
      </c>
      <c r="AG140">
        <v>12.62</v>
      </c>
      <c r="AH140">
        <v>0</v>
      </c>
      <c r="AI140">
        <v>1</v>
      </c>
      <c r="AJ140">
        <v>15.97</v>
      </c>
      <c r="AK140">
        <v>34.090000000000003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0.03</v>
      </c>
      <c r="AU140" t="s">
        <v>437</v>
      </c>
      <c r="AV140">
        <v>0</v>
      </c>
      <c r="AW140">
        <v>2</v>
      </c>
      <c r="AX140">
        <v>50419275</v>
      </c>
      <c r="AY140">
        <v>1</v>
      </c>
      <c r="AZ140">
        <v>0</v>
      </c>
      <c r="BA140">
        <v>128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ROUND(Y140*Source!I412*DO140,9)</f>
        <v>0</v>
      </c>
      <c r="CX140">
        <f>ROUND(Y140*Source!I412,9)</f>
        <v>0.10857</v>
      </c>
      <c r="CY140">
        <f>AB140</f>
        <v>901.24</v>
      </c>
      <c r="CZ140">
        <f>AF140</f>
        <v>53.9</v>
      </c>
      <c r="DA140">
        <f>AJ140</f>
        <v>15.97</v>
      </c>
      <c r="DB140">
        <f t="shared" si="79"/>
        <v>3.24</v>
      </c>
      <c r="DC140">
        <f t="shared" si="80"/>
        <v>0.76</v>
      </c>
      <c r="DD140" t="s">
        <v>3</v>
      </c>
      <c r="DE140" t="s">
        <v>3</v>
      </c>
      <c r="DF140">
        <f t="shared" si="81"/>
        <v>0</v>
      </c>
      <c r="DG140">
        <f>ROUND(ROUND(AF140*AJ140,2)*CX140,2)</f>
        <v>93.45</v>
      </c>
      <c r="DH140">
        <f>ROUND(ROUND(AG140*AK140,2)*CX140,2)</f>
        <v>46.71</v>
      </c>
      <c r="DI140">
        <f t="shared" si="77"/>
        <v>0</v>
      </c>
      <c r="DJ140">
        <f>DG140</f>
        <v>93.45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ROW(Source!A412)</f>
        <v>412</v>
      </c>
      <c r="B141">
        <v>50417531</v>
      </c>
      <c r="C141">
        <v>50419267</v>
      </c>
      <c r="D141">
        <v>46170454</v>
      </c>
      <c r="E141">
        <v>1</v>
      </c>
      <c r="F141">
        <v>1</v>
      </c>
      <c r="G141">
        <v>30570983</v>
      </c>
      <c r="H141">
        <v>2</v>
      </c>
      <c r="I141" t="s">
        <v>1033</v>
      </c>
      <c r="J141" t="s">
        <v>1034</v>
      </c>
      <c r="K141" t="s">
        <v>1035</v>
      </c>
      <c r="L141">
        <v>1368</v>
      </c>
      <c r="N141">
        <v>1011</v>
      </c>
      <c r="O141" t="s">
        <v>940</v>
      </c>
      <c r="P141" t="s">
        <v>940</v>
      </c>
      <c r="Q141">
        <v>1</v>
      </c>
      <c r="W141">
        <v>0</v>
      </c>
      <c r="X141">
        <v>1749236519</v>
      </c>
      <c r="Y141">
        <f t="shared" si="78"/>
        <v>1.62</v>
      </c>
      <c r="AA141">
        <v>0</v>
      </c>
      <c r="AB141">
        <v>1.7</v>
      </c>
      <c r="AC141">
        <v>0</v>
      </c>
      <c r="AD141">
        <v>0</v>
      </c>
      <c r="AE141">
        <v>0</v>
      </c>
      <c r="AF141">
        <v>0.17</v>
      </c>
      <c r="AG141">
        <v>0</v>
      </c>
      <c r="AH141">
        <v>0</v>
      </c>
      <c r="AI141">
        <v>1</v>
      </c>
      <c r="AJ141">
        <v>9.5299999999999994</v>
      </c>
      <c r="AK141">
        <v>34.090000000000003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0.81</v>
      </c>
      <c r="AU141" t="s">
        <v>437</v>
      </c>
      <c r="AV141">
        <v>0</v>
      </c>
      <c r="AW141">
        <v>2</v>
      </c>
      <c r="AX141">
        <v>50419276</v>
      </c>
      <c r="AY141">
        <v>1</v>
      </c>
      <c r="AZ141">
        <v>0</v>
      </c>
      <c r="BA141">
        <v>129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ROUND(Y141*Source!I412*DO141,9)</f>
        <v>0</v>
      </c>
      <c r="CX141">
        <f>ROUND(Y141*Source!I412,9)</f>
        <v>2.9313899999999999</v>
      </c>
      <c r="CY141">
        <f>AB141</f>
        <v>1.7</v>
      </c>
      <c r="CZ141">
        <f>AF141</f>
        <v>0.17</v>
      </c>
      <c r="DA141">
        <f>AJ141</f>
        <v>9.5299999999999994</v>
      </c>
      <c r="DB141">
        <f t="shared" si="79"/>
        <v>0.28000000000000003</v>
      </c>
      <c r="DC141">
        <f t="shared" si="80"/>
        <v>0</v>
      </c>
      <c r="DD141" t="s">
        <v>3</v>
      </c>
      <c r="DE141" t="s">
        <v>3</v>
      </c>
      <c r="DF141">
        <f t="shared" si="81"/>
        <v>0</v>
      </c>
      <c r="DG141">
        <f>ROUND(ROUND(AF141*AJ141,2)*CX141,2)</f>
        <v>4.75</v>
      </c>
      <c r="DH141">
        <f>ROUND(ROUND(AG141*AK141,2)*CX141,2)</f>
        <v>0</v>
      </c>
      <c r="DI141">
        <f t="shared" si="77"/>
        <v>0</v>
      </c>
      <c r="DJ141">
        <f>DG141</f>
        <v>4.75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ROW(Source!A412)</f>
        <v>412</v>
      </c>
      <c r="B142">
        <v>50417531</v>
      </c>
      <c r="C142">
        <v>50419267</v>
      </c>
      <c r="D142">
        <v>46137720</v>
      </c>
      <c r="E142">
        <v>1</v>
      </c>
      <c r="F142">
        <v>1</v>
      </c>
      <c r="G142">
        <v>30570983</v>
      </c>
      <c r="H142">
        <v>3</v>
      </c>
      <c r="I142" t="s">
        <v>430</v>
      </c>
      <c r="J142" t="s">
        <v>432</v>
      </c>
      <c r="K142" t="s">
        <v>431</v>
      </c>
      <c r="L142">
        <v>1346</v>
      </c>
      <c r="N142">
        <v>1009</v>
      </c>
      <c r="O142" t="s">
        <v>284</v>
      </c>
      <c r="P142" t="s">
        <v>284</v>
      </c>
      <c r="Q142">
        <v>1</v>
      </c>
      <c r="W142">
        <v>0</v>
      </c>
      <c r="X142">
        <v>-277350535</v>
      </c>
      <c r="Y142">
        <f t="shared" si="78"/>
        <v>145.86000000000001</v>
      </c>
      <c r="AA142">
        <v>594.82000000000005</v>
      </c>
      <c r="AB142">
        <v>0</v>
      </c>
      <c r="AC142">
        <v>0</v>
      </c>
      <c r="AD142">
        <v>0</v>
      </c>
      <c r="AE142">
        <v>45.51</v>
      </c>
      <c r="AF142">
        <v>0</v>
      </c>
      <c r="AG142">
        <v>0</v>
      </c>
      <c r="AH142">
        <v>0</v>
      </c>
      <c r="AI142">
        <v>13.07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72.930000000000007</v>
      </c>
      <c r="AU142" t="s">
        <v>437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ROUND(Y142*Source!I412,9)</f>
        <v>263.93367000000001</v>
      </c>
      <c r="CY142">
        <f>AA142</f>
        <v>594.82000000000005</v>
      </c>
      <c r="CZ142">
        <f>AE142</f>
        <v>45.51</v>
      </c>
      <c r="DA142">
        <f>AI142</f>
        <v>13.07</v>
      </c>
      <c r="DB142">
        <f t="shared" si="79"/>
        <v>6638.08</v>
      </c>
      <c r="DC142">
        <f t="shared" si="80"/>
        <v>0</v>
      </c>
      <c r="DD142" t="s">
        <v>3</v>
      </c>
      <c r="DE142" t="s">
        <v>3</v>
      </c>
      <c r="DF142">
        <f>ROUND(ROUND(AE142*AI142,2)*CX142,2)</f>
        <v>156993.03</v>
      </c>
      <c r="DG142">
        <f t="shared" ref="DG142:DG154" si="82">ROUND(ROUND(AF142,2)*CX142,2)</f>
        <v>0</v>
      </c>
      <c r="DH142">
        <f t="shared" ref="DH142:DH154" si="83">ROUND(ROUND(AG142,2)*CX142,2)</f>
        <v>0</v>
      </c>
      <c r="DI142">
        <f t="shared" si="77"/>
        <v>0</v>
      </c>
      <c r="DJ142">
        <f>DF142</f>
        <v>156993.03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ROW(Source!A460)</f>
        <v>460</v>
      </c>
      <c r="B143">
        <v>50417534</v>
      </c>
      <c r="C143">
        <v>50419290</v>
      </c>
      <c r="D143">
        <v>40404405</v>
      </c>
      <c r="E143">
        <v>30570983</v>
      </c>
      <c r="F143">
        <v>1</v>
      </c>
      <c r="G143">
        <v>30570983</v>
      </c>
      <c r="H143">
        <v>1</v>
      </c>
      <c r="I143" t="s">
        <v>934</v>
      </c>
      <c r="J143" t="s">
        <v>3</v>
      </c>
      <c r="K143" t="s">
        <v>935</v>
      </c>
      <c r="L143">
        <v>1191</v>
      </c>
      <c r="N143">
        <v>1013</v>
      </c>
      <c r="O143" t="s">
        <v>936</v>
      </c>
      <c r="P143" t="s">
        <v>936</v>
      </c>
      <c r="Q143">
        <v>1</v>
      </c>
      <c r="W143">
        <v>0</v>
      </c>
      <c r="X143">
        <v>476480486</v>
      </c>
      <c r="Y143">
        <f>(AT143*1.1)</f>
        <v>218.911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199.01</v>
      </c>
      <c r="AU143" t="s">
        <v>20</v>
      </c>
      <c r="AV143">
        <v>1</v>
      </c>
      <c r="AW143">
        <v>2</v>
      </c>
      <c r="AX143">
        <v>50419302</v>
      </c>
      <c r="AY143">
        <v>1</v>
      </c>
      <c r="AZ143">
        <v>0</v>
      </c>
      <c r="BA143">
        <v>131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ROUND(AT143*Source!I460*AH143*AL143,2)</f>
        <v>0</v>
      </c>
      <c r="CV143">
        <f>ROUND(Y143*Source!I460,9)</f>
        <v>4.1374179</v>
      </c>
      <c r="CW143">
        <v>0</v>
      </c>
      <c r="CX143">
        <f>ROUND(Y143*Source!I460,9)</f>
        <v>4.1374179</v>
      </c>
      <c r="CY143">
        <f>AD143</f>
        <v>0</v>
      </c>
      <c r="CZ143">
        <f>AH143</f>
        <v>0</v>
      </c>
      <c r="DA143">
        <f>AL143</f>
        <v>1</v>
      </c>
      <c r="DB143">
        <f>ROUND((ROUND(AT143*CZ143,2)*1.1),6)</f>
        <v>0</v>
      </c>
      <c r="DC143">
        <f>ROUND((ROUND(AT143*AG143,2)*1.1),6)</f>
        <v>0</v>
      </c>
      <c r="DD143" t="s">
        <v>3</v>
      </c>
      <c r="DE143" t="s">
        <v>3</v>
      </c>
      <c r="DF143">
        <f t="shared" ref="DF143:DF158" si="84">ROUND(ROUND(AE143,2)*CX143,2)</f>
        <v>0</v>
      </c>
      <c r="DG143">
        <f t="shared" si="82"/>
        <v>0</v>
      </c>
      <c r="DH143">
        <f t="shared" si="83"/>
        <v>0</v>
      </c>
      <c r="DI143">
        <f t="shared" si="77"/>
        <v>0</v>
      </c>
      <c r="DJ143">
        <f>DI143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ROW(Source!A460)</f>
        <v>460</v>
      </c>
      <c r="B144">
        <v>50417534</v>
      </c>
      <c r="C144">
        <v>50419290</v>
      </c>
      <c r="D144">
        <v>46170867</v>
      </c>
      <c r="E144">
        <v>1</v>
      </c>
      <c r="F144">
        <v>1</v>
      </c>
      <c r="G144">
        <v>30570983</v>
      </c>
      <c r="H144">
        <v>2</v>
      </c>
      <c r="I144" t="s">
        <v>980</v>
      </c>
      <c r="J144" t="s">
        <v>981</v>
      </c>
      <c r="K144" t="s">
        <v>982</v>
      </c>
      <c r="L144">
        <v>1368</v>
      </c>
      <c r="N144">
        <v>1011</v>
      </c>
      <c r="O144" t="s">
        <v>940</v>
      </c>
      <c r="P144" t="s">
        <v>940</v>
      </c>
      <c r="Q144">
        <v>1</v>
      </c>
      <c r="W144">
        <v>0</v>
      </c>
      <c r="X144">
        <v>-7781208</v>
      </c>
      <c r="Y144">
        <f>(AT144*1.1)</f>
        <v>3.6080000000000001</v>
      </c>
      <c r="AA144">
        <v>0</v>
      </c>
      <c r="AB144">
        <v>83.1</v>
      </c>
      <c r="AC144">
        <v>12.62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3.28</v>
      </c>
      <c r="AU144" t="s">
        <v>20</v>
      </c>
      <c r="AV144">
        <v>0</v>
      </c>
      <c r="AW144">
        <v>2</v>
      </c>
      <c r="AX144">
        <v>50419303</v>
      </c>
      <c r="AY144">
        <v>1</v>
      </c>
      <c r="AZ144">
        <v>0</v>
      </c>
      <c r="BA144">
        <v>132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ROUND(Y144*Source!I460*DO144,9)</f>
        <v>0</v>
      </c>
      <c r="CX144">
        <f>ROUND(Y144*Source!I460,9)</f>
        <v>6.8191199999999993E-2</v>
      </c>
      <c r="CY144">
        <f>AB144</f>
        <v>83.1</v>
      </c>
      <c r="CZ144">
        <f>AF144</f>
        <v>83.1</v>
      </c>
      <c r="DA144">
        <f>AJ144</f>
        <v>1</v>
      </c>
      <c r="DB144">
        <f>ROUND((ROUND(AT144*CZ144,2)*1.1),6)</f>
        <v>299.827</v>
      </c>
      <c r="DC144">
        <f>ROUND((ROUND(AT144*AG144,2)*1.1),6)</f>
        <v>45.529000000000003</v>
      </c>
      <c r="DD144" t="s">
        <v>3</v>
      </c>
      <c r="DE144" t="s">
        <v>3</v>
      </c>
      <c r="DF144">
        <f t="shared" si="84"/>
        <v>0</v>
      </c>
      <c r="DG144">
        <f t="shared" si="82"/>
        <v>5.67</v>
      </c>
      <c r="DH144">
        <f t="shared" si="83"/>
        <v>0.86</v>
      </c>
      <c r="DI144">
        <f t="shared" si="77"/>
        <v>0</v>
      </c>
      <c r="DJ144">
        <f>DG144</f>
        <v>5.67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ROW(Source!A460)</f>
        <v>460</v>
      </c>
      <c r="B145">
        <v>50417534</v>
      </c>
      <c r="C145">
        <v>50419290</v>
      </c>
      <c r="D145">
        <v>46170914</v>
      </c>
      <c r="E145">
        <v>1</v>
      </c>
      <c r="F145">
        <v>1</v>
      </c>
      <c r="G145">
        <v>30570983</v>
      </c>
      <c r="H145">
        <v>2</v>
      </c>
      <c r="I145" t="s">
        <v>1051</v>
      </c>
      <c r="J145" t="s">
        <v>1052</v>
      </c>
      <c r="K145" t="s">
        <v>1053</v>
      </c>
      <c r="L145">
        <v>1368</v>
      </c>
      <c r="N145">
        <v>1011</v>
      </c>
      <c r="O145" t="s">
        <v>940</v>
      </c>
      <c r="P145" t="s">
        <v>940</v>
      </c>
      <c r="Q145">
        <v>1</v>
      </c>
      <c r="W145">
        <v>0</v>
      </c>
      <c r="X145">
        <v>-405183425</v>
      </c>
      <c r="Y145">
        <f>(AT145*1.1)</f>
        <v>35.431000000000004</v>
      </c>
      <c r="AA145">
        <v>0</v>
      </c>
      <c r="AB145">
        <v>0.77</v>
      </c>
      <c r="AC145">
        <v>0</v>
      </c>
      <c r="AD145">
        <v>0</v>
      </c>
      <c r="AE145">
        <v>0</v>
      </c>
      <c r="AF145">
        <v>0.77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32.21</v>
      </c>
      <c r="AU145" t="s">
        <v>20</v>
      </c>
      <c r="AV145">
        <v>0</v>
      </c>
      <c r="AW145">
        <v>2</v>
      </c>
      <c r="AX145">
        <v>50419304</v>
      </c>
      <c r="AY145">
        <v>1</v>
      </c>
      <c r="AZ145">
        <v>0</v>
      </c>
      <c r="BA145">
        <v>133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ROUND(Y145*Source!I460*DO145,9)</f>
        <v>0</v>
      </c>
      <c r="CX145">
        <f>ROUND(Y145*Source!I460,9)</f>
        <v>0.66964590000000002</v>
      </c>
      <c r="CY145">
        <f>AB145</f>
        <v>0.77</v>
      </c>
      <c r="CZ145">
        <f>AF145</f>
        <v>0.77</v>
      </c>
      <c r="DA145">
        <f>AJ145</f>
        <v>1</v>
      </c>
      <c r="DB145">
        <f>ROUND((ROUND(AT145*CZ145,2)*1.1),6)</f>
        <v>27.28</v>
      </c>
      <c r="DC145">
        <f>ROUND((ROUND(AT145*AG145,2)*1.1),6)</f>
        <v>0</v>
      </c>
      <c r="DD145" t="s">
        <v>3</v>
      </c>
      <c r="DE145" t="s">
        <v>3</v>
      </c>
      <c r="DF145">
        <f t="shared" si="84"/>
        <v>0</v>
      </c>
      <c r="DG145">
        <f t="shared" si="82"/>
        <v>0.52</v>
      </c>
      <c r="DH145">
        <f t="shared" si="83"/>
        <v>0</v>
      </c>
      <c r="DI145">
        <f t="shared" si="77"/>
        <v>0</v>
      </c>
      <c r="DJ145">
        <f>DG145</f>
        <v>0.52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ROW(Source!A460)</f>
        <v>460</v>
      </c>
      <c r="B146">
        <v>50417534</v>
      </c>
      <c r="C146">
        <v>50419290</v>
      </c>
      <c r="D146">
        <v>46170944</v>
      </c>
      <c r="E146">
        <v>1</v>
      </c>
      <c r="F146">
        <v>1</v>
      </c>
      <c r="G146">
        <v>30570983</v>
      </c>
      <c r="H146">
        <v>2</v>
      </c>
      <c r="I146" t="s">
        <v>1054</v>
      </c>
      <c r="J146" t="s">
        <v>1055</v>
      </c>
      <c r="K146" t="s">
        <v>1056</v>
      </c>
      <c r="L146">
        <v>1368</v>
      </c>
      <c r="N146">
        <v>1011</v>
      </c>
      <c r="O146" t="s">
        <v>940</v>
      </c>
      <c r="P146" t="s">
        <v>940</v>
      </c>
      <c r="Q146">
        <v>1</v>
      </c>
      <c r="W146">
        <v>0</v>
      </c>
      <c r="X146">
        <v>-597135882</v>
      </c>
      <c r="Y146">
        <f>(AT146*1.1)</f>
        <v>23.001000000000001</v>
      </c>
      <c r="AA146">
        <v>0</v>
      </c>
      <c r="AB146">
        <v>0.47</v>
      </c>
      <c r="AC146">
        <v>0</v>
      </c>
      <c r="AD146">
        <v>0</v>
      </c>
      <c r="AE146">
        <v>0</v>
      </c>
      <c r="AF146">
        <v>0.47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20.91</v>
      </c>
      <c r="AU146" t="s">
        <v>20</v>
      </c>
      <c r="AV146">
        <v>0</v>
      </c>
      <c r="AW146">
        <v>2</v>
      </c>
      <c r="AX146">
        <v>50419305</v>
      </c>
      <c r="AY146">
        <v>1</v>
      </c>
      <c r="AZ146">
        <v>0</v>
      </c>
      <c r="BA146">
        <v>134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ROUND(Y146*Source!I460*DO146,9)</f>
        <v>0</v>
      </c>
      <c r="CX146">
        <f>ROUND(Y146*Source!I460,9)</f>
        <v>0.43471890000000002</v>
      </c>
      <c r="CY146">
        <f>AB146</f>
        <v>0.47</v>
      </c>
      <c r="CZ146">
        <f>AF146</f>
        <v>0.47</v>
      </c>
      <c r="DA146">
        <f>AJ146</f>
        <v>1</v>
      </c>
      <c r="DB146">
        <f>ROUND((ROUND(AT146*CZ146,2)*1.1),6)</f>
        <v>10.813000000000001</v>
      </c>
      <c r="DC146">
        <f>ROUND((ROUND(AT146*AG146,2)*1.1),6)</f>
        <v>0</v>
      </c>
      <c r="DD146" t="s">
        <v>3</v>
      </c>
      <c r="DE146" t="s">
        <v>3</v>
      </c>
      <c r="DF146">
        <f t="shared" si="84"/>
        <v>0</v>
      </c>
      <c r="DG146">
        <f t="shared" si="82"/>
        <v>0.2</v>
      </c>
      <c r="DH146">
        <f t="shared" si="83"/>
        <v>0</v>
      </c>
      <c r="DI146">
        <f t="shared" si="77"/>
        <v>0</v>
      </c>
      <c r="DJ146">
        <f>DG146</f>
        <v>0.2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ROW(Source!A460)</f>
        <v>460</v>
      </c>
      <c r="B147">
        <v>50417534</v>
      </c>
      <c r="C147">
        <v>50419290</v>
      </c>
      <c r="D147">
        <v>40406154</v>
      </c>
      <c r="E147">
        <v>30570983</v>
      </c>
      <c r="F147">
        <v>1</v>
      </c>
      <c r="G147">
        <v>30570983</v>
      </c>
      <c r="H147">
        <v>2</v>
      </c>
      <c r="I147" t="s">
        <v>944</v>
      </c>
      <c r="J147" t="s">
        <v>3</v>
      </c>
      <c r="K147" t="s">
        <v>945</v>
      </c>
      <c r="L147">
        <v>1344</v>
      </c>
      <c r="N147">
        <v>1008</v>
      </c>
      <c r="O147" t="s">
        <v>946</v>
      </c>
      <c r="P147" t="s">
        <v>946</v>
      </c>
      <c r="Q147">
        <v>1</v>
      </c>
      <c r="W147">
        <v>0</v>
      </c>
      <c r="X147">
        <v>-1180195794</v>
      </c>
      <c r="Y147">
        <f>(AT147*1.1)</f>
        <v>1.1000000000000001E-2</v>
      </c>
      <c r="AA147">
        <v>0</v>
      </c>
      <c r="AB147">
        <v>1</v>
      </c>
      <c r="AC147">
        <v>0</v>
      </c>
      <c r="AD147">
        <v>0</v>
      </c>
      <c r="AE147">
        <v>0</v>
      </c>
      <c r="AF147">
        <v>1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0.01</v>
      </c>
      <c r="AU147" t="s">
        <v>20</v>
      </c>
      <c r="AV147">
        <v>0</v>
      </c>
      <c r="AW147">
        <v>2</v>
      </c>
      <c r="AX147">
        <v>50419306</v>
      </c>
      <c r="AY147">
        <v>1</v>
      </c>
      <c r="AZ147">
        <v>0</v>
      </c>
      <c r="BA147">
        <v>135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ROUND(Y147*Source!I460*DO147,9)</f>
        <v>0</v>
      </c>
      <c r="CX147">
        <f>ROUND(Y147*Source!I460,9)</f>
        <v>2.0790000000000001E-4</v>
      </c>
      <c r="CY147">
        <f>AB147</f>
        <v>1</v>
      </c>
      <c r="CZ147">
        <f>AF147</f>
        <v>1</v>
      </c>
      <c r="DA147">
        <f>AJ147</f>
        <v>1</v>
      </c>
      <c r="DB147">
        <f>ROUND((ROUND(AT147*CZ147,2)*1.1),6)</f>
        <v>1.0999999999999999E-2</v>
      </c>
      <c r="DC147">
        <f>ROUND((ROUND(AT147*AG147,2)*1.1),6)</f>
        <v>0</v>
      </c>
      <c r="DD147" t="s">
        <v>3</v>
      </c>
      <c r="DE147" t="s">
        <v>3</v>
      </c>
      <c r="DF147">
        <f t="shared" si="84"/>
        <v>0</v>
      </c>
      <c r="DG147">
        <f t="shared" si="82"/>
        <v>0</v>
      </c>
      <c r="DH147">
        <f t="shared" si="83"/>
        <v>0</v>
      </c>
      <c r="DI147">
        <f t="shared" si="77"/>
        <v>0</v>
      </c>
      <c r="DJ147">
        <f>DG147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ROW(Source!A460)</f>
        <v>460</v>
      </c>
      <c r="B148">
        <v>50417534</v>
      </c>
      <c r="C148">
        <v>50419290</v>
      </c>
      <c r="D148">
        <v>46020465</v>
      </c>
      <c r="E148">
        <v>1</v>
      </c>
      <c r="F148">
        <v>1</v>
      </c>
      <c r="G148">
        <v>30570983</v>
      </c>
      <c r="H148">
        <v>3</v>
      </c>
      <c r="I148" t="s">
        <v>477</v>
      </c>
      <c r="J148" t="s">
        <v>478</v>
      </c>
      <c r="K148" t="s">
        <v>1232</v>
      </c>
      <c r="L148">
        <v>1301</v>
      </c>
      <c r="N148">
        <v>1003</v>
      </c>
      <c r="O148" t="s">
        <v>298</v>
      </c>
      <c r="P148" t="s">
        <v>298</v>
      </c>
      <c r="Q148">
        <v>1</v>
      </c>
      <c r="W148">
        <v>0</v>
      </c>
      <c r="X148">
        <v>-1333640351</v>
      </c>
      <c r="Y148">
        <f t="shared" ref="Y148:Y153" si="85">AT148</f>
        <v>402</v>
      </c>
      <c r="AA148">
        <v>14.98</v>
      </c>
      <c r="AB148">
        <v>0</v>
      </c>
      <c r="AC148">
        <v>0</v>
      </c>
      <c r="AD148">
        <v>0</v>
      </c>
      <c r="AE148">
        <v>14.98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0</v>
      </c>
      <c r="AN148">
        <v>0</v>
      </c>
      <c r="AO148">
        <v>0</v>
      </c>
      <c r="AP148">
        <v>1</v>
      </c>
      <c r="AQ148">
        <v>0</v>
      </c>
      <c r="AR148">
        <v>0</v>
      </c>
      <c r="AS148" t="s">
        <v>3</v>
      </c>
      <c r="AT148">
        <v>402</v>
      </c>
      <c r="AU148" t="s">
        <v>3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ROUND(Y148*Source!I460,9)</f>
        <v>7.5978000000000003</v>
      </c>
      <c r="CY148">
        <f t="shared" ref="CY148:CY153" si="86">AA148</f>
        <v>14.98</v>
      </c>
      <c r="CZ148">
        <f t="shared" ref="CZ148:CZ153" si="87">AE148</f>
        <v>14.98</v>
      </c>
      <c r="DA148">
        <f t="shared" ref="DA148:DA153" si="88">AI148</f>
        <v>1</v>
      </c>
      <c r="DB148">
        <f t="shared" ref="DB148:DB153" si="89">ROUND(ROUND(AT148*CZ148,2),6)</f>
        <v>6021.96</v>
      </c>
      <c r="DC148">
        <f t="shared" ref="DC148:DC153" si="90">ROUND(ROUND(AT148*AG148,2),6)</f>
        <v>0</v>
      </c>
      <c r="DD148" t="s">
        <v>3</v>
      </c>
      <c r="DE148" t="s">
        <v>3</v>
      </c>
      <c r="DF148">
        <f t="shared" si="84"/>
        <v>113.82</v>
      </c>
      <c r="DG148">
        <f t="shared" si="82"/>
        <v>0</v>
      </c>
      <c r="DH148">
        <f t="shared" si="83"/>
        <v>0</v>
      </c>
      <c r="DI148">
        <f t="shared" si="77"/>
        <v>0</v>
      </c>
      <c r="DJ148">
        <f t="shared" ref="DJ148:DJ153" si="91">DF148</f>
        <v>113.82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ROW(Source!A460)</f>
        <v>460</v>
      </c>
      <c r="B149">
        <v>50417534</v>
      </c>
      <c r="C149">
        <v>50419290</v>
      </c>
      <c r="D149">
        <v>46137144</v>
      </c>
      <c r="E149">
        <v>1</v>
      </c>
      <c r="F149">
        <v>1</v>
      </c>
      <c r="G149">
        <v>30570983</v>
      </c>
      <c r="H149">
        <v>3</v>
      </c>
      <c r="I149" t="s">
        <v>1057</v>
      </c>
      <c r="J149" t="s">
        <v>1058</v>
      </c>
      <c r="K149" t="s">
        <v>1059</v>
      </c>
      <c r="L149">
        <v>1354</v>
      </c>
      <c r="N149">
        <v>1010</v>
      </c>
      <c r="O149" t="s">
        <v>397</v>
      </c>
      <c r="P149" t="s">
        <v>397</v>
      </c>
      <c r="Q149">
        <v>1</v>
      </c>
      <c r="W149">
        <v>0</v>
      </c>
      <c r="X149">
        <v>147859856</v>
      </c>
      <c r="Y149">
        <f t="shared" si="85"/>
        <v>652</v>
      </c>
      <c r="AA149">
        <v>9.6</v>
      </c>
      <c r="AB149">
        <v>0</v>
      </c>
      <c r="AC149">
        <v>0</v>
      </c>
      <c r="AD149">
        <v>0</v>
      </c>
      <c r="AE149">
        <v>9.6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652</v>
      </c>
      <c r="AU149" t="s">
        <v>3</v>
      </c>
      <c r="AV149">
        <v>0</v>
      </c>
      <c r="AW149">
        <v>2</v>
      </c>
      <c r="AX149">
        <v>50419307</v>
      </c>
      <c r="AY149">
        <v>1</v>
      </c>
      <c r="AZ149">
        <v>0</v>
      </c>
      <c r="BA149">
        <v>136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ROUND(Y149*Source!I460,9)</f>
        <v>12.322800000000001</v>
      </c>
      <c r="CY149">
        <f t="shared" si="86"/>
        <v>9.6</v>
      </c>
      <c r="CZ149">
        <f t="shared" si="87"/>
        <v>9.6</v>
      </c>
      <c r="DA149">
        <f t="shared" si="88"/>
        <v>1</v>
      </c>
      <c r="DB149">
        <f t="shared" si="89"/>
        <v>6259.2</v>
      </c>
      <c r="DC149">
        <f t="shared" si="90"/>
        <v>0</v>
      </c>
      <c r="DD149" t="s">
        <v>3</v>
      </c>
      <c r="DE149" t="s">
        <v>3</v>
      </c>
      <c r="DF149">
        <f t="shared" si="84"/>
        <v>118.3</v>
      </c>
      <c r="DG149">
        <f t="shared" si="82"/>
        <v>0</v>
      </c>
      <c r="DH149">
        <f t="shared" si="83"/>
        <v>0</v>
      </c>
      <c r="DI149">
        <f t="shared" si="77"/>
        <v>0</v>
      </c>
      <c r="DJ149">
        <f t="shared" si="91"/>
        <v>118.3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ROW(Source!A460)</f>
        <v>460</v>
      </c>
      <c r="B150">
        <v>50417534</v>
      </c>
      <c r="C150">
        <v>50419290</v>
      </c>
      <c r="D150">
        <v>46020558</v>
      </c>
      <c r="E150">
        <v>1</v>
      </c>
      <c r="F150">
        <v>1</v>
      </c>
      <c r="G150">
        <v>30570983</v>
      </c>
      <c r="H150">
        <v>3</v>
      </c>
      <c r="I150" t="s">
        <v>474</v>
      </c>
      <c r="J150" t="s">
        <v>475</v>
      </c>
      <c r="K150" t="s">
        <v>1233</v>
      </c>
      <c r="L150">
        <v>1301</v>
      </c>
      <c r="N150">
        <v>1003</v>
      </c>
      <c r="O150" t="s">
        <v>298</v>
      </c>
      <c r="P150" t="s">
        <v>298</v>
      </c>
      <c r="Q150">
        <v>1</v>
      </c>
      <c r="W150">
        <v>0</v>
      </c>
      <c r="X150">
        <v>460121743</v>
      </c>
      <c r="Y150">
        <f t="shared" si="85"/>
        <v>43</v>
      </c>
      <c r="AA150">
        <v>14.75</v>
      </c>
      <c r="AB150">
        <v>0</v>
      </c>
      <c r="AC150">
        <v>0</v>
      </c>
      <c r="AD150">
        <v>0</v>
      </c>
      <c r="AE150">
        <v>14.75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0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43</v>
      </c>
      <c r="AU150" t="s">
        <v>3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ROUND(Y150*Source!I460,9)</f>
        <v>0.81269999999999998</v>
      </c>
      <c r="CY150">
        <f t="shared" si="86"/>
        <v>14.75</v>
      </c>
      <c r="CZ150">
        <f t="shared" si="87"/>
        <v>14.75</v>
      </c>
      <c r="DA150">
        <f t="shared" si="88"/>
        <v>1</v>
      </c>
      <c r="DB150">
        <f t="shared" si="89"/>
        <v>634.25</v>
      </c>
      <c r="DC150">
        <f t="shared" si="90"/>
        <v>0</v>
      </c>
      <c r="DD150" t="s">
        <v>3</v>
      </c>
      <c r="DE150" t="s">
        <v>3</v>
      </c>
      <c r="DF150">
        <f t="shared" si="84"/>
        <v>11.99</v>
      </c>
      <c r="DG150">
        <f t="shared" si="82"/>
        <v>0</v>
      </c>
      <c r="DH150">
        <f t="shared" si="83"/>
        <v>0</v>
      </c>
      <c r="DI150">
        <f t="shared" si="77"/>
        <v>0</v>
      </c>
      <c r="DJ150">
        <f t="shared" si="91"/>
        <v>11.99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ROW(Source!A460)</f>
        <v>460</v>
      </c>
      <c r="B151">
        <v>50417534</v>
      </c>
      <c r="C151">
        <v>50419290</v>
      </c>
      <c r="D151">
        <v>46137417</v>
      </c>
      <c r="E151">
        <v>1</v>
      </c>
      <c r="F151">
        <v>1</v>
      </c>
      <c r="G151">
        <v>30570983</v>
      </c>
      <c r="H151">
        <v>3</v>
      </c>
      <c r="I151" t="s">
        <v>483</v>
      </c>
      <c r="J151" t="s">
        <v>485</v>
      </c>
      <c r="K151" t="s">
        <v>484</v>
      </c>
      <c r="L151">
        <v>1301</v>
      </c>
      <c r="N151">
        <v>1003</v>
      </c>
      <c r="O151" t="s">
        <v>298</v>
      </c>
      <c r="P151" t="s">
        <v>298</v>
      </c>
      <c r="Q151">
        <v>1</v>
      </c>
      <c r="W151">
        <v>0</v>
      </c>
      <c r="X151">
        <v>-1941096413</v>
      </c>
      <c r="Y151">
        <f t="shared" si="85"/>
        <v>293</v>
      </c>
      <c r="AA151">
        <v>16.010000000000002</v>
      </c>
      <c r="AB151">
        <v>0</v>
      </c>
      <c r="AC151">
        <v>0</v>
      </c>
      <c r="AD151">
        <v>0</v>
      </c>
      <c r="AE151">
        <v>16.010000000000002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0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293</v>
      </c>
      <c r="AU151" t="s">
        <v>3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ROUND(Y151*Source!I460,9)</f>
        <v>5.5377000000000001</v>
      </c>
      <c r="CY151">
        <f t="shared" si="86"/>
        <v>16.010000000000002</v>
      </c>
      <c r="CZ151">
        <f t="shared" si="87"/>
        <v>16.010000000000002</v>
      </c>
      <c r="DA151">
        <f t="shared" si="88"/>
        <v>1</v>
      </c>
      <c r="DB151">
        <f t="shared" si="89"/>
        <v>4690.93</v>
      </c>
      <c r="DC151">
        <f t="shared" si="90"/>
        <v>0</v>
      </c>
      <c r="DD151" t="s">
        <v>3</v>
      </c>
      <c r="DE151" t="s">
        <v>3</v>
      </c>
      <c r="DF151">
        <f t="shared" si="84"/>
        <v>88.66</v>
      </c>
      <c r="DG151">
        <f t="shared" si="82"/>
        <v>0</v>
      </c>
      <c r="DH151">
        <f t="shared" si="83"/>
        <v>0</v>
      </c>
      <c r="DI151">
        <f t="shared" si="77"/>
        <v>0</v>
      </c>
      <c r="DJ151">
        <f t="shared" si="91"/>
        <v>88.66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ROW(Source!A460)</f>
        <v>460</v>
      </c>
      <c r="B152">
        <v>50417534</v>
      </c>
      <c r="C152">
        <v>50419290</v>
      </c>
      <c r="D152">
        <v>31111160</v>
      </c>
      <c r="E152">
        <v>1</v>
      </c>
      <c r="F152">
        <v>1</v>
      </c>
      <c r="G152">
        <v>30570983</v>
      </c>
      <c r="H152">
        <v>3</v>
      </c>
      <c r="I152" t="s">
        <v>1060</v>
      </c>
      <c r="J152" t="s">
        <v>1061</v>
      </c>
      <c r="K152" t="s">
        <v>1062</v>
      </c>
      <c r="L152">
        <v>1296</v>
      </c>
      <c r="N152">
        <v>1002</v>
      </c>
      <c r="O152" t="s">
        <v>862</v>
      </c>
      <c r="P152" t="s">
        <v>862</v>
      </c>
      <c r="Q152">
        <v>1</v>
      </c>
      <c r="W152">
        <v>0</v>
      </c>
      <c r="X152">
        <v>182723380</v>
      </c>
      <c r="Y152">
        <f t="shared" si="85"/>
        <v>92.63</v>
      </c>
      <c r="AA152">
        <v>54.7</v>
      </c>
      <c r="AB152">
        <v>0</v>
      </c>
      <c r="AC152">
        <v>0</v>
      </c>
      <c r="AD152">
        <v>0</v>
      </c>
      <c r="AE152">
        <v>54.7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92.63</v>
      </c>
      <c r="AU152" t="s">
        <v>3</v>
      </c>
      <c r="AV152">
        <v>0</v>
      </c>
      <c r="AW152">
        <v>2</v>
      </c>
      <c r="AX152">
        <v>50419308</v>
      </c>
      <c r="AY152">
        <v>1</v>
      </c>
      <c r="AZ152">
        <v>0</v>
      </c>
      <c r="BA152">
        <v>137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ROUND(Y152*Source!I460,9)</f>
        <v>1.750707</v>
      </c>
      <c r="CY152">
        <f t="shared" si="86"/>
        <v>54.7</v>
      </c>
      <c r="CZ152">
        <f t="shared" si="87"/>
        <v>54.7</v>
      </c>
      <c r="DA152">
        <f t="shared" si="88"/>
        <v>1</v>
      </c>
      <c r="DB152">
        <f t="shared" si="89"/>
        <v>5066.8599999999997</v>
      </c>
      <c r="DC152">
        <f t="shared" si="90"/>
        <v>0</v>
      </c>
      <c r="DD152" t="s">
        <v>3</v>
      </c>
      <c r="DE152" t="s">
        <v>3</v>
      </c>
      <c r="DF152">
        <f t="shared" si="84"/>
        <v>95.76</v>
      </c>
      <c r="DG152">
        <f t="shared" si="82"/>
        <v>0</v>
      </c>
      <c r="DH152">
        <f t="shared" si="83"/>
        <v>0</v>
      </c>
      <c r="DI152">
        <f t="shared" si="77"/>
        <v>0</v>
      </c>
      <c r="DJ152">
        <f t="shared" si="91"/>
        <v>95.76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ROW(Source!A460)</f>
        <v>460</v>
      </c>
      <c r="B153">
        <v>50417534</v>
      </c>
      <c r="C153">
        <v>50419290</v>
      </c>
      <c r="D153">
        <v>46021201</v>
      </c>
      <c r="E153">
        <v>1</v>
      </c>
      <c r="F153">
        <v>1</v>
      </c>
      <c r="G153">
        <v>30570983</v>
      </c>
      <c r="H153">
        <v>3</v>
      </c>
      <c r="I153" t="s">
        <v>480</v>
      </c>
      <c r="J153" t="s">
        <v>481</v>
      </c>
      <c r="K153" t="s">
        <v>1234</v>
      </c>
      <c r="L153">
        <v>1327</v>
      </c>
      <c r="N153">
        <v>1005</v>
      </c>
      <c r="O153" t="s">
        <v>187</v>
      </c>
      <c r="P153" t="s">
        <v>187</v>
      </c>
      <c r="Q153">
        <v>1</v>
      </c>
      <c r="W153">
        <v>0</v>
      </c>
      <c r="X153">
        <v>-1118990727</v>
      </c>
      <c r="Y153">
        <f t="shared" si="85"/>
        <v>100</v>
      </c>
      <c r="AA153">
        <v>1204.48</v>
      </c>
      <c r="AB153">
        <v>0</v>
      </c>
      <c r="AC153">
        <v>0</v>
      </c>
      <c r="AD153">
        <v>0</v>
      </c>
      <c r="AE153">
        <v>1204.48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0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100</v>
      </c>
      <c r="AU153" t="s">
        <v>3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ROUND(Y153*Source!I460,9)</f>
        <v>1.89</v>
      </c>
      <c r="CY153">
        <f t="shared" si="86"/>
        <v>1204.48</v>
      </c>
      <c r="CZ153">
        <f t="shared" si="87"/>
        <v>1204.48</v>
      </c>
      <c r="DA153">
        <f t="shared" si="88"/>
        <v>1</v>
      </c>
      <c r="DB153">
        <f t="shared" si="89"/>
        <v>120448</v>
      </c>
      <c r="DC153">
        <f t="shared" si="90"/>
        <v>0</v>
      </c>
      <c r="DD153" t="s">
        <v>3</v>
      </c>
      <c r="DE153" t="s">
        <v>3</v>
      </c>
      <c r="DF153">
        <f t="shared" si="84"/>
        <v>2276.4699999999998</v>
      </c>
      <c r="DG153">
        <f t="shared" si="82"/>
        <v>0</v>
      </c>
      <c r="DH153">
        <f t="shared" si="83"/>
        <v>0</v>
      </c>
      <c r="DI153">
        <f t="shared" si="77"/>
        <v>0</v>
      </c>
      <c r="DJ153">
        <f t="shared" si="91"/>
        <v>2276.4699999999998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ROW(Source!A461)</f>
        <v>461</v>
      </c>
      <c r="B154">
        <v>50417531</v>
      </c>
      <c r="C154">
        <v>50419290</v>
      </c>
      <c r="D154">
        <v>40404405</v>
      </c>
      <c r="E154">
        <v>30570983</v>
      </c>
      <c r="F154">
        <v>1</v>
      </c>
      <c r="G154">
        <v>30570983</v>
      </c>
      <c r="H154">
        <v>1</v>
      </c>
      <c r="I154" t="s">
        <v>934</v>
      </c>
      <c r="J154" t="s">
        <v>3</v>
      </c>
      <c r="K154" t="s">
        <v>935</v>
      </c>
      <c r="L154">
        <v>1191</v>
      </c>
      <c r="N154">
        <v>1013</v>
      </c>
      <c r="O154" t="s">
        <v>936</v>
      </c>
      <c r="P154" t="s">
        <v>936</v>
      </c>
      <c r="Q154">
        <v>1</v>
      </c>
      <c r="W154">
        <v>0</v>
      </c>
      <c r="X154">
        <v>476480486</v>
      </c>
      <c r="Y154">
        <f>(AT154*1.1)</f>
        <v>218.911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199.01</v>
      </c>
      <c r="AU154" t="s">
        <v>20</v>
      </c>
      <c r="AV154">
        <v>1</v>
      </c>
      <c r="AW154">
        <v>2</v>
      </c>
      <c r="AX154">
        <v>50419302</v>
      </c>
      <c r="AY154">
        <v>1</v>
      </c>
      <c r="AZ154">
        <v>0</v>
      </c>
      <c r="BA154">
        <v>142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ROUND(AT154*Source!I461*AH154*AL154,2)</f>
        <v>0</v>
      </c>
      <c r="CV154">
        <f>ROUND(Y154*Source!I461,9)</f>
        <v>4.1374179</v>
      </c>
      <c r="CW154">
        <v>0</v>
      </c>
      <c r="CX154">
        <f>ROUND(Y154*Source!I461,9)</f>
        <v>4.1374179</v>
      </c>
      <c r="CY154">
        <f>AD154</f>
        <v>0</v>
      </c>
      <c r="CZ154">
        <f>AH154</f>
        <v>0</v>
      </c>
      <c r="DA154">
        <f>AL154</f>
        <v>1</v>
      </c>
      <c r="DB154">
        <f>ROUND((ROUND(AT154*CZ154,2)*1.1),6)</f>
        <v>0</v>
      </c>
      <c r="DC154">
        <f>ROUND((ROUND(AT154*AG154,2)*1.1),6)</f>
        <v>0</v>
      </c>
      <c r="DD154" t="s">
        <v>3</v>
      </c>
      <c r="DE154" t="s">
        <v>3</v>
      </c>
      <c r="DF154">
        <f t="shared" si="84"/>
        <v>0</v>
      </c>
      <c r="DG154">
        <f t="shared" si="82"/>
        <v>0</v>
      </c>
      <c r="DH154">
        <f t="shared" si="83"/>
        <v>0</v>
      </c>
      <c r="DI154">
        <f t="shared" si="77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ROW(Source!A461)</f>
        <v>461</v>
      </c>
      <c r="B155">
        <v>50417531</v>
      </c>
      <c r="C155">
        <v>50419290</v>
      </c>
      <c r="D155">
        <v>46170867</v>
      </c>
      <c r="E155">
        <v>1</v>
      </c>
      <c r="F155">
        <v>1</v>
      </c>
      <c r="G155">
        <v>30570983</v>
      </c>
      <c r="H155">
        <v>2</v>
      </c>
      <c r="I155" t="s">
        <v>980</v>
      </c>
      <c r="J155" t="s">
        <v>981</v>
      </c>
      <c r="K155" t="s">
        <v>982</v>
      </c>
      <c r="L155">
        <v>1368</v>
      </c>
      <c r="N155">
        <v>1011</v>
      </c>
      <c r="O155" t="s">
        <v>940</v>
      </c>
      <c r="P155" t="s">
        <v>940</v>
      </c>
      <c r="Q155">
        <v>1</v>
      </c>
      <c r="W155">
        <v>0</v>
      </c>
      <c r="X155">
        <v>-7781208</v>
      </c>
      <c r="Y155">
        <f>(AT155*1.1)</f>
        <v>3.6080000000000001</v>
      </c>
      <c r="AA155">
        <v>0</v>
      </c>
      <c r="AB155">
        <v>1106.71</v>
      </c>
      <c r="AC155">
        <v>450.44</v>
      </c>
      <c r="AD155">
        <v>0</v>
      </c>
      <c r="AE155">
        <v>0</v>
      </c>
      <c r="AF155">
        <v>83.1</v>
      </c>
      <c r="AG155">
        <v>12.62</v>
      </c>
      <c r="AH155">
        <v>0</v>
      </c>
      <c r="AI155">
        <v>1</v>
      </c>
      <c r="AJ155">
        <v>12.72</v>
      </c>
      <c r="AK155">
        <v>34.090000000000003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3.28</v>
      </c>
      <c r="AU155" t="s">
        <v>20</v>
      </c>
      <c r="AV155">
        <v>0</v>
      </c>
      <c r="AW155">
        <v>2</v>
      </c>
      <c r="AX155">
        <v>50419303</v>
      </c>
      <c r="AY155">
        <v>1</v>
      </c>
      <c r="AZ155">
        <v>0</v>
      </c>
      <c r="BA155">
        <v>143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ROUND(Y155*Source!I461*DO155,9)</f>
        <v>0</v>
      </c>
      <c r="CX155">
        <f>ROUND(Y155*Source!I461,9)</f>
        <v>6.8191199999999993E-2</v>
      </c>
      <c r="CY155">
        <f>AB155</f>
        <v>1106.71</v>
      </c>
      <c r="CZ155">
        <f>AF155</f>
        <v>83.1</v>
      </c>
      <c r="DA155">
        <f>AJ155</f>
        <v>12.72</v>
      </c>
      <c r="DB155">
        <f>ROUND((ROUND(AT155*CZ155,2)*1.1),6)</f>
        <v>299.827</v>
      </c>
      <c r="DC155">
        <f>ROUND((ROUND(AT155*AG155,2)*1.1),6)</f>
        <v>45.529000000000003</v>
      </c>
      <c r="DD155" t="s">
        <v>3</v>
      </c>
      <c r="DE155" t="s">
        <v>3</v>
      </c>
      <c r="DF155">
        <f t="shared" si="84"/>
        <v>0</v>
      </c>
      <c r="DG155">
        <f>ROUND(ROUND(AF155*AJ155,2)*CX155,2)</f>
        <v>72.08</v>
      </c>
      <c r="DH155">
        <f>ROUND(ROUND(AG155*AK155,2)*CX155,2)</f>
        <v>29.34</v>
      </c>
      <c r="DI155">
        <f t="shared" si="77"/>
        <v>0</v>
      </c>
      <c r="DJ155">
        <f>DG155</f>
        <v>72.08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ROW(Source!A461)</f>
        <v>461</v>
      </c>
      <c r="B156">
        <v>50417531</v>
      </c>
      <c r="C156">
        <v>50419290</v>
      </c>
      <c r="D156">
        <v>46170914</v>
      </c>
      <c r="E156">
        <v>1</v>
      </c>
      <c r="F156">
        <v>1</v>
      </c>
      <c r="G156">
        <v>30570983</v>
      </c>
      <c r="H156">
        <v>2</v>
      </c>
      <c r="I156" t="s">
        <v>1051</v>
      </c>
      <c r="J156" t="s">
        <v>1052</v>
      </c>
      <c r="K156" t="s">
        <v>1053</v>
      </c>
      <c r="L156">
        <v>1368</v>
      </c>
      <c r="N156">
        <v>1011</v>
      </c>
      <c r="O156" t="s">
        <v>940</v>
      </c>
      <c r="P156" t="s">
        <v>940</v>
      </c>
      <c r="Q156">
        <v>1</v>
      </c>
      <c r="W156">
        <v>0</v>
      </c>
      <c r="X156">
        <v>-405183425</v>
      </c>
      <c r="Y156">
        <f>(AT156*1.1)</f>
        <v>35.431000000000004</v>
      </c>
      <c r="AA156">
        <v>0</v>
      </c>
      <c r="AB156">
        <v>6.84</v>
      </c>
      <c r="AC156">
        <v>0</v>
      </c>
      <c r="AD156">
        <v>0</v>
      </c>
      <c r="AE156">
        <v>0</v>
      </c>
      <c r="AF156">
        <v>0.77</v>
      </c>
      <c r="AG156">
        <v>0</v>
      </c>
      <c r="AH156">
        <v>0</v>
      </c>
      <c r="AI156">
        <v>1</v>
      </c>
      <c r="AJ156">
        <v>8.48</v>
      </c>
      <c r="AK156">
        <v>34.090000000000003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32.21</v>
      </c>
      <c r="AU156" t="s">
        <v>20</v>
      </c>
      <c r="AV156">
        <v>0</v>
      </c>
      <c r="AW156">
        <v>2</v>
      </c>
      <c r="AX156">
        <v>50419304</v>
      </c>
      <c r="AY156">
        <v>1</v>
      </c>
      <c r="AZ156">
        <v>0</v>
      </c>
      <c r="BA156">
        <v>144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ROUND(Y156*Source!I461*DO156,9)</f>
        <v>0</v>
      </c>
      <c r="CX156">
        <f>ROUND(Y156*Source!I461,9)</f>
        <v>0.66964590000000002</v>
      </c>
      <c r="CY156">
        <f>AB156</f>
        <v>6.84</v>
      </c>
      <c r="CZ156">
        <f>AF156</f>
        <v>0.77</v>
      </c>
      <c r="DA156">
        <f>AJ156</f>
        <v>8.48</v>
      </c>
      <c r="DB156">
        <f>ROUND((ROUND(AT156*CZ156,2)*1.1),6)</f>
        <v>27.28</v>
      </c>
      <c r="DC156">
        <f>ROUND((ROUND(AT156*AG156,2)*1.1),6)</f>
        <v>0</v>
      </c>
      <c r="DD156" t="s">
        <v>3</v>
      </c>
      <c r="DE156" t="s">
        <v>3</v>
      </c>
      <c r="DF156">
        <f t="shared" si="84"/>
        <v>0</v>
      </c>
      <c r="DG156">
        <f>ROUND(ROUND(AF156*AJ156,2)*CX156,2)</f>
        <v>4.37</v>
      </c>
      <c r="DH156">
        <f>ROUND(ROUND(AG156*AK156,2)*CX156,2)</f>
        <v>0</v>
      </c>
      <c r="DI156">
        <f t="shared" si="77"/>
        <v>0</v>
      </c>
      <c r="DJ156">
        <f>DG156</f>
        <v>4.37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ROW(Source!A461)</f>
        <v>461</v>
      </c>
      <c r="B157">
        <v>50417531</v>
      </c>
      <c r="C157">
        <v>50419290</v>
      </c>
      <c r="D157">
        <v>46170944</v>
      </c>
      <c r="E157">
        <v>1</v>
      </c>
      <c r="F157">
        <v>1</v>
      </c>
      <c r="G157">
        <v>30570983</v>
      </c>
      <c r="H157">
        <v>2</v>
      </c>
      <c r="I157" t="s">
        <v>1054</v>
      </c>
      <c r="J157" t="s">
        <v>1055</v>
      </c>
      <c r="K157" t="s">
        <v>1056</v>
      </c>
      <c r="L157">
        <v>1368</v>
      </c>
      <c r="N157">
        <v>1011</v>
      </c>
      <c r="O157" t="s">
        <v>940</v>
      </c>
      <c r="P157" t="s">
        <v>940</v>
      </c>
      <c r="Q157">
        <v>1</v>
      </c>
      <c r="W157">
        <v>0</v>
      </c>
      <c r="X157">
        <v>-597135882</v>
      </c>
      <c r="Y157">
        <f>(AT157*1.1)</f>
        <v>23.001000000000001</v>
      </c>
      <c r="AA157">
        <v>0</v>
      </c>
      <c r="AB157">
        <v>4.22</v>
      </c>
      <c r="AC157">
        <v>0</v>
      </c>
      <c r="AD157">
        <v>0</v>
      </c>
      <c r="AE157">
        <v>0</v>
      </c>
      <c r="AF157">
        <v>0.47</v>
      </c>
      <c r="AG157">
        <v>0</v>
      </c>
      <c r="AH157">
        <v>0</v>
      </c>
      <c r="AI157">
        <v>1</v>
      </c>
      <c r="AJ157">
        <v>8.57</v>
      </c>
      <c r="AK157">
        <v>34.090000000000003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20.91</v>
      </c>
      <c r="AU157" t="s">
        <v>20</v>
      </c>
      <c r="AV157">
        <v>0</v>
      </c>
      <c r="AW157">
        <v>2</v>
      </c>
      <c r="AX157">
        <v>50419305</v>
      </c>
      <c r="AY157">
        <v>1</v>
      </c>
      <c r="AZ157">
        <v>0</v>
      </c>
      <c r="BA157">
        <v>145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ROUND(Y157*Source!I461*DO157,9)</f>
        <v>0</v>
      </c>
      <c r="CX157">
        <f>ROUND(Y157*Source!I461,9)</f>
        <v>0.43471890000000002</v>
      </c>
      <c r="CY157">
        <f>AB157</f>
        <v>4.22</v>
      </c>
      <c r="CZ157">
        <f>AF157</f>
        <v>0.47</v>
      </c>
      <c r="DA157">
        <f>AJ157</f>
        <v>8.57</v>
      </c>
      <c r="DB157">
        <f>ROUND((ROUND(AT157*CZ157,2)*1.1),6)</f>
        <v>10.813000000000001</v>
      </c>
      <c r="DC157">
        <f>ROUND((ROUND(AT157*AG157,2)*1.1),6)</f>
        <v>0</v>
      </c>
      <c r="DD157" t="s">
        <v>3</v>
      </c>
      <c r="DE157" t="s">
        <v>3</v>
      </c>
      <c r="DF157">
        <f t="shared" si="84"/>
        <v>0</v>
      </c>
      <c r="DG157">
        <f>ROUND(ROUND(AF157*AJ157,2)*CX157,2)</f>
        <v>1.75</v>
      </c>
      <c r="DH157">
        <f>ROUND(ROUND(AG157*AK157,2)*CX157,2)</f>
        <v>0</v>
      </c>
      <c r="DI157">
        <f t="shared" si="77"/>
        <v>0</v>
      </c>
      <c r="DJ157">
        <f>DG157</f>
        <v>1.75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ROW(Source!A461)</f>
        <v>461</v>
      </c>
      <c r="B158">
        <v>50417531</v>
      </c>
      <c r="C158">
        <v>50419290</v>
      </c>
      <c r="D158">
        <v>40406154</v>
      </c>
      <c r="E158">
        <v>30570983</v>
      </c>
      <c r="F158">
        <v>1</v>
      </c>
      <c r="G158">
        <v>30570983</v>
      </c>
      <c r="H158">
        <v>2</v>
      </c>
      <c r="I158" t="s">
        <v>944</v>
      </c>
      <c r="J158" t="s">
        <v>3</v>
      </c>
      <c r="K158" t="s">
        <v>945</v>
      </c>
      <c r="L158">
        <v>1344</v>
      </c>
      <c r="N158">
        <v>1008</v>
      </c>
      <c r="O158" t="s">
        <v>946</v>
      </c>
      <c r="P158" t="s">
        <v>946</v>
      </c>
      <c r="Q158">
        <v>1</v>
      </c>
      <c r="W158">
        <v>0</v>
      </c>
      <c r="X158">
        <v>-1180195794</v>
      </c>
      <c r="Y158">
        <f>(AT158*1.1)</f>
        <v>1.1000000000000001E-2</v>
      </c>
      <c r="AA158">
        <v>0</v>
      </c>
      <c r="AB158">
        <v>1.05</v>
      </c>
      <c r="AC158">
        <v>0</v>
      </c>
      <c r="AD158">
        <v>0</v>
      </c>
      <c r="AE158">
        <v>0</v>
      </c>
      <c r="AF158">
        <v>1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0.01</v>
      </c>
      <c r="AU158" t="s">
        <v>20</v>
      </c>
      <c r="AV158">
        <v>0</v>
      </c>
      <c r="AW158">
        <v>2</v>
      </c>
      <c r="AX158">
        <v>50419306</v>
      </c>
      <c r="AY158">
        <v>1</v>
      </c>
      <c r="AZ158">
        <v>0</v>
      </c>
      <c r="BA158">
        <v>146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f>ROUND(Y158*Source!I461*DO158,9)</f>
        <v>0</v>
      </c>
      <c r="CX158">
        <f>ROUND(Y158*Source!I461,9)</f>
        <v>2.0790000000000001E-4</v>
      </c>
      <c r="CY158">
        <f>AB158</f>
        <v>1.05</v>
      </c>
      <c r="CZ158">
        <f>AF158</f>
        <v>1</v>
      </c>
      <c r="DA158">
        <f>AJ158</f>
        <v>1</v>
      </c>
      <c r="DB158">
        <f>ROUND((ROUND(AT158*CZ158,2)*1.1),6)</f>
        <v>1.0999999999999999E-2</v>
      </c>
      <c r="DC158">
        <f>ROUND((ROUND(AT158*AG158,2)*1.1),6)</f>
        <v>0</v>
      </c>
      <c r="DD158" t="s">
        <v>3</v>
      </c>
      <c r="DE158" t="s">
        <v>3</v>
      </c>
      <c r="DF158">
        <f t="shared" si="84"/>
        <v>0</v>
      </c>
      <c r="DG158">
        <f t="shared" ref="DG158:DG178" si="92">ROUND(ROUND(AF158,2)*CX158,2)</f>
        <v>0</v>
      </c>
      <c r="DH158">
        <f t="shared" ref="DH158:DH178" si="93">ROUND(ROUND(AG158,2)*CX158,2)</f>
        <v>0</v>
      </c>
      <c r="DI158">
        <f t="shared" si="77"/>
        <v>0</v>
      </c>
      <c r="DJ158">
        <f>DG158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ROW(Source!A461)</f>
        <v>461</v>
      </c>
      <c r="B159">
        <v>50417531</v>
      </c>
      <c r="C159">
        <v>50419290</v>
      </c>
      <c r="D159">
        <v>46020465</v>
      </c>
      <c r="E159">
        <v>1</v>
      </c>
      <c r="F159">
        <v>1</v>
      </c>
      <c r="G159">
        <v>30570983</v>
      </c>
      <c r="H159">
        <v>3</v>
      </c>
      <c r="I159" t="s">
        <v>477</v>
      </c>
      <c r="J159" t="s">
        <v>478</v>
      </c>
      <c r="K159" t="s">
        <v>1232</v>
      </c>
      <c r="L159">
        <v>1301</v>
      </c>
      <c r="N159">
        <v>1003</v>
      </c>
      <c r="O159" t="s">
        <v>298</v>
      </c>
      <c r="P159" t="s">
        <v>298</v>
      </c>
      <c r="Q159">
        <v>1</v>
      </c>
      <c r="W159">
        <v>0</v>
      </c>
      <c r="X159">
        <v>-1333640351</v>
      </c>
      <c r="Y159">
        <f t="shared" ref="Y159:Y164" si="94">AT159</f>
        <v>402</v>
      </c>
      <c r="AA159">
        <v>20.52</v>
      </c>
      <c r="AB159">
        <v>0</v>
      </c>
      <c r="AC159">
        <v>0</v>
      </c>
      <c r="AD159">
        <v>0</v>
      </c>
      <c r="AE159">
        <v>14.98</v>
      </c>
      <c r="AF159">
        <v>0</v>
      </c>
      <c r="AG159">
        <v>0</v>
      </c>
      <c r="AH159">
        <v>0</v>
      </c>
      <c r="AI159">
        <v>1.37</v>
      </c>
      <c r="AJ159">
        <v>1</v>
      </c>
      <c r="AK159">
        <v>1</v>
      </c>
      <c r="AL159">
        <v>1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 t="s">
        <v>3</v>
      </c>
      <c r="AT159">
        <v>402</v>
      </c>
      <c r="AU159" t="s">
        <v>3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ROUND(Y159*Source!I461,9)</f>
        <v>7.5978000000000003</v>
      </c>
      <c r="CY159">
        <f t="shared" ref="CY159:CY164" si="95">AA159</f>
        <v>20.52</v>
      </c>
      <c r="CZ159">
        <f t="shared" ref="CZ159:CZ164" si="96">AE159</f>
        <v>14.98</v>
      </c>
      <c r="DA159">
        <f t="shared" ref="DA159:DA164" si="97">AI159</f>
        <v>1.37</v>
      </c>
      <c r="DB159">
        <f t="shared" ref="DB159:DB164" si="98">ROUND(ROUND(AT159*CZ159,2),6)</f>
        <v>6021.96</v>
      </c>
      <c r="DC159">
        <f t="shared" ref="DC159:DC164" si="99">ROUND(ROUND(AT159*AG159,2),6)</f>
        <v>0</v>
      </c>
      <c r="DD159" t="s">
        <v>3</v>
      </c>
      <c r="DE159" t="s">
        <v>3</v>
      </c>
      <c r="DF159">
        <f t="shared" ref="DF159:DF164" si="100">ROUND(ROUND(AE159*AI159,2)*CX159,2)</f>
        <v>155.91</v>
      </c>
      <c r="DG159">
        <f t="shared" si="92"/>
        <v>0</v>
      </c>
      <c r="DH159">
        <f t="shared" si="93"/>
        <v>0</v>
      </c>
      <c r="DI159">
        <f t="shared" si="77"/>
        <v>0</v>
      </c>
      <c r="DJ159">
        <f t="shared" ref="DJ159:DJ164" si="101">DF159</f>
        <v>155.91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ROW(Source!A461)</f>
        <v>461</v>
      </c>
      <c r="B160">
        <v>50417531</v>
      </c>
      <c r="C160">
        <v>50419290</v>
      </c>
      <c r="D160">
        <v>46137144</v>
      </c>
      <c r="E160">
        <v>1</v>
      </c>
      <c r="F160">
        <v>1</v>
      </c>
      <c r="G160">
        <v>30570983</v>
      </c>
      <c r="H160">
        <v>3</v>
      </c>
      <c r="I160" t="s">
        <v>1057</v>
      </c>
      <c r="J160" t="s">
        <v>1058</v>
      </c>
      <c r="K160" t="s">
        <v>1059</v>
      </c>
      <c r="L160">
        <v>1354</v>
      </c>
      <c r="N160">
        <v>1010</v>
      </c>
      <c r="O160" t="s">
        <v>397</v>
      </c>
      <c r="P160" t="s">
        <v>397</v>
      </c>
      <c r="Q160">
        <v>1</v>
      </c>
      <c r="W160">
        <v>0</v>
      </c>
      <c r="X160">
        <v>147859856</v>
      </c>
      <c r="Y160">
        <f t="shared" si="94"/>
        <v>652</v>
      </c>
      <c r="AA160">
        <v>12.29</v>
      </c>
      <c r="AB160">
        <v>0</v>
      </c>
      <c r="AC160">
        <v>0</v>
      </c>
      <c r="AD160">
        <v>0</v>
      </c>
      <c r="AE160">
        <v>9.6</v>
      </c>
      <c r="AF160">
        <v>0</v>
      </c>
      <c r="AG160">
        <v>0</v>
      </c>
      <c r="AH160">
        <v>0</v>
      </c>
      <c r="AI160">
        <v>1.28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652</v>
      </c>
      <c r="AU160" t="s">
        <v>3</v>
      </c>
      <c r="AV160">
        <v>0</v>
      </c>
      <c r="AW160">
        <v>2</v>
      </c>
      <c r="AX160">
        <v>50419307</v>
      </c>
      <c r="AY160">
        <v>1</v>
      </c>
      <c r="AZ160">
        <v>0</v>
      </c>
      <c r="BA160">
        <v>147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ROUND(Y160*Source!I461,9)</f>
        <v>12.322800000000001</v>
      </c>
      <c r="CY160">
        <f t="shared" si="95"/>
        <v>12.29</v>
      </c>
      <c r="CZ160">
        <f t="shared" si="96"/>
        <v>9.6</v>
      </c>
      <c r="DA160">
        <f t="shared" si="97"/>
        <v>1.28</v>
      </c>
      <c r="DB160">
        <f t="shared" si="98"/>
        <v>6259.2</v>
      </c>
      <c r="DC160">
        <f t="shared" si="99"/>
        <v>0</v>
      </c>
      <c r="DD160" t="s">
        <v>3</v>
      </c>
      <c r="DE160" t="s">
        <v>3</v>
      </c>
      <c r="DF160">
        <f t="shared" si="100"/>
        <v>151.44999999999999</v>
      </c>
      <c r="DG160">
        <f t="shared" si="92"/>
        <v>0</v>
      </c>
      <c r="DH160">
        <f t="shared" si="93"/>
        <v>0</v>
      </c>
      <c r="DI160">
        <f t="shared" si="77"/>
        <v>0</v>
      </c>
      <c r="DJ160">
        <f t="shared" si="101"/>
        <v>151.44999999999999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ROW(Source!A461)</f>
        <v>461</v>
      </c>
      <c r="B161">
        <v>50417531</v>
      </c>
      <c r="C161">
        <v>50419290</v>
      </c>
      <c r="D161">
        <v>46020558</v>
      </c>
      <c r="E161">
        <v>1</v>
      </c>
      <c r="F161">
        <v>1</v>
      </c>
      <c r="G161">
        <v>30570983</v>
      </c>
      <c r="H161">
        <v>3</v>
      </c>
      <c r="I161" t="s">
        <v>474</v>
      </c>
      <c r="J161" t="s">
        <v>475</v>
      </c>
      <c r="K161" t="s">
        <v>1233</v>
      </c>
      <c r="L161">
        <v>1301</v>
      </c>
      <c r="N161">
        <v>1003</v>
      </c>
      <c r="O161" t="s">
        <v>298</v>
      </c>
      <c r="P161" t="s">
        <v>298</v>
      </c>
      <c r="Q161">
        <v>1</v>
      </c>
      <c r="W161">
        <v>0</v>
      </c>
      <c r="X161">
        <v>460121743</v>
      </c>
      <c r="Y161">
        <f t="shared" si="94"/>
        <v>43</v>
      </c>
      <c r="AA161">
        <v>19.91</v>
      </c>
      <c r="AB161">
        <v>0</v>
      </c>
      <c r="AC161">
        <v>0</v>
      </c>
      <c r="AD161">
        <v>0</v>
      </c>
      <c r="AE161">
        <v>14.75</v>
      </c>
      <c r="AF161">
        <v>0</v>
      </c>
      <c r="AG161">
        <v>0</v>
      </c>
      <c r="AH161">
        <v>0</v>
      </c>
      <c r="AI161">
        <v>1.35</v>
      </c>
      <c r="AJ161">
        <v>1</v>
      </c>
      <c r="AK161">
        <v>1</v>
      </c>
      <c r="AL161">
        <v>1</v>
      </c>
      <c r="AM161">
        <v>0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3</v>
      </c>
      <c r="AT161">
        <v>43</v>
      </c>
      <c r="AU161" t="s">
        <v>3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ROUND(Y161*Source!I461,9)</f>
        <v>0.81269999999999998</v>
      </c>
      <c r="CY161">
        <f t="shared" si="95"/>
        <v>19.91</v>
      </c>
      <c r="CZ161">
        <f t="shared" si="96"/>
        <v>14.75</v>
      </c>
      <c r="DA161">
        <f t="shared" si="97"/>
        <v>1.35</v>
      </c>
      <c r="DB161">
        <f t="shared" si="98"/>
        <v>634.25</v>
      </c>
      <c r="DC161">
        <f t="shared" si="99"/>
        <v>0</v>
      </c>
      <c r="DD161" t="s">
        <v>3</v>
      </c>
      <c r="DE161" t="s">
        <v>3</v>
      </c>
      <c r="DF161">
        <f t="shared" si="100"/>
        <v>16.18</v>
      </c>
      <c r="DG161">
        <f t="shared" si="92"/>
        <v>0</v>
      </c>
      <c r="DH161">
        <f t="shared" si="93"/>
        <v>0</v>
      </c>
      <c r="DI161">
        <f t="shared" si="77"/>
        <v>0</v>
      </c>
      <c r="DJ161">
        <f t="shared" si="101"/>
        <v>16.18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ROW(Source!A461)</f>
        <v>461</v>
      </c>
      <c r="B162">
        <v>50417531</v>
      </c>
      <c r="C162">
        <v>50419290</v>
      </c>
      <c r="D162">
        <v>46137417</v>
      </c>
      <c r="E162">
        <v>1</v>
      </c>
      <c r="F162">
        <v>1</v>
      </c>
      <c r="G162">
        <v>30570983</v>
      </c>
      <c r="H162">
        <v>3</v>
      </c>
      <c r="I162" t="s">
        <v>483</v>
      </c>
      <c r="J162" t="s">
        <v>485</v>
      </c>
      <c r="K162" t="s">
        <v>484</v>
      </c>
      <c r="L162">
        <v>1301</v>
      </c>
      <c r="N162">
        <v>1003</v>
      </c>
      <c r="O162" t="s">
        <v>298</v>
      </c>
      <c r="P162" t="s">
        <v>298</v>
      </c>
      <c r="Q162">
        <v>1</v>
      </c>
      <c r="W162">
        <v>0</v>
      </c>
      <c r="X162">
        <v>-1941096413</v>
      </c>
      <c r="Y162">
        <f t="shared" si="94"/>
        <v>293</v>
      </c>
      <c r="AA162">
        <v>16.649999999999999</v>
      </c>
      <c r="AB162">
        <v>0</v>
      </c>
      <c r="AC162">
        <v>0</v>
      </c>
      <c r="AD162">
        <v>0</v>
      </c>
      <c r="AE162">
        <v>16.010000000000002</v>
      </c>
      <c r="AF162">
        <v>0</v>
      </c>
      <c r="AG162">
        <v>0</v>
      </c>
      <c r="AH162">
        <v>0</v>
      </c>
      <c r="AI162">
        <v>1.04</v>
      </c>
      <c r="AJ162">
        <v>1</v>
      </c>
      <c r="AK162">
        <v>1</v>
      </c>
      <c r="AL162">
        <v>1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3</v>
      </c>
      <c r="AT162">
        <v>293</v>
      </c>
      <c r="AU162" t="s">
        <v>3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ROUND(Y162*Source!I461,9)</f>
        <v>5.5377000000000001</v>
      </c>
      <c r="CY162">
        <f t="shared" si="95"/>
        <v>16.649999999999999</v>
      </c>
      <c r="CZ162">
        <f t="shared" si="96"/>
        <v>16.010000000000002</v>
      </c>
      <c r="DA162">
        <f t="shared" si="97"/>
        <v>1.04</v>
      </c>
      <c r="DB162">
        <f t="shared" si="98"/>
        <v>4690.93</v>
      </c>
      <c r="DC162">
        <f t="shared" si="99"/>
        <v>0</v>
      </c>
      <c r="DD162" t="s">
        <v>3</v>
      </c>
      <c r="DE162" t="s">
        <v>3</v>
      </c>
      <c r="DF162">
        <f t="shared" si="100"/>
        <v>92.2</v>
      </c>
      <c r="DG162">
        <f t="shared" si="92"/>
        <v>0</v>
      </c>
      <c r="DH162">
        <f t="shared" si="93"/>
        <v>0</v>
      </c>
      <c r="DI162">
        <f t="shared" si="77"/>
        <v>0</v>
      </c>
      <c r="DJ162">
        <f t="shared" si="101"/>
        <v>92.2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ROW(Source!A461)</f>
        <v>461</v>
      </c>
      <c r="B163">
        <v>50417531</v>
      </c>
      <c r="C163">
        <v>50419290</v>
      </c>
      <c r="D163">
        <v>31111160</v>
      </c>
      <c r="E163">
        <v>1</v>
      </c>
      <c r="F163">
        <v>1</v>
      </c>
      <c r="G163">
        <v>30570983</v>
      </c>
      <c r="H163">
        <v>3</v>
      </c>
      <c r="I163" t="s">
        <v>1060</v>
      </c>
      <c r="J163" t="s">
        <v>1061</v>
      </c>
      <c r="K163" t="s">
        <v>1062</v>
      </c>
      <c r="L163">
        <v>1296</v>
      </c>
      <c r="N163">
        <v>1002</v>
      </c>
      <c r="O163" t="s">
        <v>862</v>
      </c>
      <c r="P163" t="s">
        <v>862</v>
      </c>
      <c r="Q163">
        <v>1</v>
      </c>
      <c r="W163">
        <v>0</v>
      </c>
      <c r="X163">
        <v>182723380</v>
      </c>
      <c r="Y163">
        <f t="shared" si="94"/>
        <v>92.63</v>
      </c>
      <c r="AA163">
        <v>268.02999999999997</v>
      </c>
      <c r="AB163">
        <v>0</v>
      </c>
      <c r="AC163">
        <v>0</v>
      </c>
      <c r="AD163">
        <v>0</v>
      </c>
      <c r="AE163">
        <v>54.7</v>
      </c>
      <c r="AF163">
        <v>0</v>
      </c>
      <c r="AG163">
        <v>0</v>
      </c>
      <c r="AH163">
        <v>0</v>
      </c>
      <c r="AI163">
        <v>4.9000000000000004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92.63</v>
      </c>
      <c r="AU163" t="s">
        <v>3</v>
      </c>
      <c r="AV163">
        <v>0</v>
      </c>
      <c r="AW163">
        <v>2</v>
      </c>
      <c r="AX163">
        <v>50419308</v>
      </c>
      <c r="AY163">
        <v>1</v>
      </c>
      <c r="AZ163">
        <v>0</v>
      </c>
      <c r="BA163">
        <v>148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ROUND(Y163*Source!I461,9)</f>
        <v>1.750707</v>
      </c>
      <c r="CY163">
        <f t="shared" si="95"/>
        <v>268.02999999999997</v>
      </c>
      <c r="CZ163">
        <f t="shared" si="96"/>
        <v>54.7</v>
      </c>
      <c r="DA163">
        <f t="shared" si="97"/>
        <v>4.9000000000000004</v>
      </c>
      <c r="DB163">
        <f t="shared" si="98"/>
        <v>5066.8599999999997</v>
      </c>
      <c r="DC163">
        <f t="shared" si="99"/>
        <v>0</v>
      </c>
      <c r="DD163" t="s">
        <v>3</v>
      </c>
      <c r="DE163" t="s">
        <v>3</v>
      </c>
      <c r="DF163">
        <f t="shared" si="100"/>
        <v>469.24</v>
      </c>
      <c r="DG163">
        <f t="shared" si="92"/>
        <v>0</v>
      </c>
      <c r="DH163">
        <f t="shared" si="93"/>
        <v>0</v>
      </c>
      <c r="DI163">
        <f t="shared" si="77"/>
        <v>0</v>
      </c>
      <c r="DJ163">
        <f t="shared" si="101"/>
        <v>469.24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ROW(Source!A461)</f>
        <v>461</v>
      </c>
      <c r="B164">
        <v>50417531</v>
      </c>
      <c r="C164">
        <v>50419290</v>
      </c>
      <c r="D164">
        <v>46021201</v>
      </c>
      <c r="E164">
        <v>1</v>
      </c>
      <c r="F164">
        <v>1</v>
      </c>
      <c r="G164">
        <v>30570983</v>
      </c>
      <c r="H164">
        <v>3</v>
      </c>
      <c r="I164" t="s">
        <v>480</v>
      </c>
      <c r="J164" t="s">
        <v>481</v>
      </c>
      <c r="K164" t="s">
        <v>1234</v>
      </c>
      <c r="L164">
        <v>1327</v>
      </c>
      <c r="N164">
        <v>1005</v>
      </c>
      <c r="O164" t="s">
        <v>187</v>
      </c>
      <c r="P164" t="s">
        <v>187</v>
      </c>
      <c r="Q164">
        <v>1</v>
      </c>
      <c r="W164">
        <v>0</v>
      </c>
      <c r="X164">
        <v>-1118990727</v>
      </c>
      <c r="Y164">
        <f t="shared" si="94"/>
        <v>100</v>
      </c>
      <c r="AA164">
        <v>12056.84</v>
      </c>
      <c r="AB164">
        <v>0</v>
      </c>
      <c r="AC164">
        <v>0</v>
      </c>
      <c r="AD164">
        <v>0</v>
      </c>
      <c r="AE164">
        <v>1204.48</v>
      </c>
      <c r="AF164">
        <v>0</v>
      </c>
      <c r="AG164">
        <v>0</v>
      </c>
      <c r="AH164">
        <v>0</v>
      </c>
      <c r="AI164">
        <v>10.01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100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ROUND(Y164*Source!I461,9)</f>
        <v>1.89</v>
      </c>
      <c r="CY164">
        <f t="shared" si="95"/>
        <v>12056.84</v>
      </c>
      <c r="CZ164">
        <f t="shared" si="96"/>
        <v>1204.48</v>
      </c>
      <c r="DA164">
        <f t="shared" si="97"/>
        <v>10.01</v>
      </c>
      <c r="DB164">
        <f t="shared" si="98"/>
        <v>120448</v>
      </c>
      <c r="DC164">
        <f t="shared" si="99"/>
        <v>0</v>
      </c>
      <c r="DD164" t="s">
        <v>3</v>
      </c>
      <c r="DE164" t="s">
        <v>3</v>
      </c>
      <c r="DF164">
        <f t="shared" si="100"/>
        <v>22787.43</v>
      </c>
      <c r="DG164">
        <f t="shared" si="92"/>
        <v>0</v>
      </c>
      <c r="DH164">
        <f t="shared" si="93"/>
        <v>0</v>
      </c>
      <c r="DI164">
        <f t="shared" si="77"/>
        <v>0</v>
      </c>
      <c r="DJ164">
        <f t="shared" si="101"/>
        <v>22787.43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ROW(Source!A470)</f>
        <v>470</v>
      </c>
      <c r="B165">
        <v>50417534</v>
      </c>
      <c r="C165">
        <v>50419317</v>
      </c>
      <c r="D165">
        <v>40404405</v>
      </c>
      <c r="E165">
        <v>30570983</v>
      </c>
      <c r="F165">
        <v>1</v>
      </c>
      <c r="G165">
        <v>30570983</v>
      </c>
      <c r="H165">
        <v>1</v>
      </c>
      <c r="I165" t="s">
        <v>934</v>
      </c>
      <c r="J165" t="s">
        <v>3</v>
      </c>
      <c r="K165" t="s">
        <v>935</v>
      </c>
      <c r="L165">
        <v>1191</v>
      </c>
      <c r="N165">
        <v>1013</v>
      </c>
      <c r="O165" t="s">
        <v>936</v>
      </c>
      <c r="P165" t="s">
        <v>936</v>
      </c>
      <c r="Q165">
        <v>1</v>
      </c>
      <c r="W165">
        <v>0</v>
      </c>
      <c r="X165">
        <v>476480486</v>
      </c>
      <c r="Y165">
        <f t="shared" ref="Y165:Y173" si="102">(AT165*1.1)</f>
        <v>45.54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41.4</v>
      </c>
      <c r="AU165" t="s">
        <v>20</v>
      </c>
      <c r="AV165">
        <v>1</v>
      </c>
      <c r="AW165">
        <v>2</v>
      </c>
      <c r="AX165">
        <v>50419345</v>
      </c>
      <c r="AY165">
        <v>1</v>
      </c>
      <c r="AZ165">
        <v>0</v>
      </c>
      <c r="BA165">
        <v>153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U165">
        <f>ROUND(AT165*Source!I470*AH165*AL165,2)</f>
        <v>0</v>
      </c>
      <c r="CV165">
        <f>ROUND(Y165*Source!I470,9)</f>
        <v>18.808019999999999</v>
      </c>
      <c r="CW165">
        <v>0</v>
      </c>
      <c r="CX165">
        <f>ROUND(Y165*Source!I470,9)</f>
        <v>18.808019999999999</v>
      </c>
      <c r="CY165">
        <f>AD165</f>
        <v>0</v>
      </c>
      <c r="CZ165">
        <f>AH165</f>
        <v>0</v>
      </c>
      <c r="DA165">
        <f>AL165</f>
        <v>1</v>
      </c>
      <c r="DB165">
        <f t="shared" ref="DB165:DB173" si="103">ROUND((ROUND(AT165*CZ165,2)*1.1),6)</f>
        <v>0</v>
      </c>
      <c r="DC165">
        <f t="shared" ref="DC165:DC173" si="104">ROUND((ROUND(AT165*AG165,2)*1.1),6)</f>
        <v>0</v>
      </c>
      <c r="DD165" t="s">
        <v>3</v>
      </c>
      <c r="DE165" t="s">
        <v>3</v>
      </c>
      <c r="DF165">
        <f t="shared" ref="DF165:DF186" si="105">ROUND(ROUND(AE165,2)*CX165,2)</f>
        <v>0</v>
      </c>
      <c r="DG165">
        <f t="shared" si="92"/>
        <v>0</v>
      </c>
      <c r="DH165">
        <f t="shared" si="93"/>
        <v>0</v>
      </c>
      <c r="DI165">
        <f t="shared" si="77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ROW(Source!A470)</f>
        <v>470</v>
      </c>
      <c r="B166">
        <v>50417534</v>
      </c>
      <c r="C166">
        <v>50419317</v>
      </c>
      <c r="D166">
        <v>46170627</v>
      </c>
      <c r="E166">
        <v>1</v>
      </c>
      <c r="F166">
        <v>1</v>
      </c>
      <c r="G166">
        <v>30570983</v>
      </c>
      <c r="H166">
        <v>2</v>
      </c>
      <c r="I166" t="s">
        <v>1063</v>
      </c>
      <c r="J166" t="s">
        <v>1064</v>
      </c>
      <c r="K166" t="s">
        <v>1065</v>
      </c>
      <c r="L166">
        <v>1368</v>
      </c>
      <c r="N166">
        <v>1011</v>
      </c>
      <c r="O166" t="s">
        <v>940</v>
      </c>
      <c r="P166" t="s">
        <v>940</v>
      </c>
      <c r="Q166">
        <v>1</v>
      </c>
      <c r="W166">
        <v>0</v>
      </c>
      <c r="X166">
        <v>-534172880</v>
      </c>
      <c r="Y166">
        <f t="shared" si="102"/>
        <v>2.2109999999999999</v>
      </c>
      <c r="AA166">
        <v>0</v>
      </c>
      <c r="AB166">
        <v>1.29</v>
      </c>
      <c r="AC166">
        <v>0</v>
      </c>
      <c r="AD166">
        <v>0</v>
      </c>
      <c r="AE166">
        <v>0</v>
      </c>
      <c r="AF166">
        <v>1.29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2.0099999999999998</v>
      </c>
      <c r="AU166" t="s">
        <v>20</v>
      </c>
      <c r="AV166">
        <v>0</v>
      </c>
      <c r="AW166">
        <v>2</v>
      </c>
      <c r="AX166">
        <v>50419346</v>
      </c>
      <c r="AY166">
        <v>1</v>
      </c>
      <c r="AZ166">
        <v>0</v>
      </c>
      <c r="BA166">
        <v>154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ROUND(Y166*Source!I470*DO166,9)</f>
        <v>0</v>
      </c>
      <c r="CX166">
        <f>ROUND(Y166*Source!I470,9)</f>
        <v>0.91314300000000004</v>
      </c>
      <c r="CY166">
        <f t="shared" ref="CY166:CY173" si="106">AB166</f>
        <v>1.29</v>
      </c>
      <c r="CZ166">
        <f t="shared" ref="CZ166:CZ173" si="107">AF166</f>
        <v>1.29</v>
      </c>
      <c r="DA166">
        <f t="shared" ref="DA166:DA173" si="108">AJ166</f>
        <v>1</v>
      </c>
      <c r="DB166">
        <f t="shared" si="103"/>
        <v>2.8490000000000002</v>
      </c>
      <c r="DC166">
        <f t="shared" si="104"/>
        <v>0</v>
      </c>
      <c r="DD166" t="s">
        <v>3</v>
      </c>
      <c r="DE166" t="s">
        <v>3</v>
      </c>
      <c r="DF166">
        <f t="shared" si="105"/>
        <v>0</v>
      </c>
      <c r="DG166">
        <f t="shared" si="92"/>
        <v>1.18</v>
      </c>
      <c r="DH166">
        <f t="shared" si="93"/>
        <v>0</v>
      </c>
      <c r="DI166">
        <f t="shared" si="77"/>
        <v>0</v>
      </c>
      <c r="DJ166">
        <f t="shared" ref="DJ166:DJ173" si="109">DG166</f>
        <v>1.18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ROW(Source!A470)</f>
        <v>470</v>
      </c>
      <c r="B167">
        <v>50417534</v>
      </c>
      <c r="C167">
        <v>50419317</v>
      </c>
      <c r="D167">
        <v>46170977</v>
      </c>
      <c r="E167">
        <v>1</v>
      </c>
      <c r="F167">
        <v>1</v>
      </c>
      <c r="G167">
        <v>30570983</v>
      </c>
      <c r="H167">
        <v>2</v>
      </c>
      <c r="I167" t="s">
        <v>1066</v>
      </c>
      <c r="J167" t="s">
        <v>1067</v>
      </c>
      <c r="K167" t="s">
        <v>1068</v>
      </c>
      <c r="L167">
        <v>1368</v>
      </c>
      <c r="N167">
        <v>1011</v>
      </c>
      <c r="O167" t="s">
        <v>940</v>
      </c>
      <c r="P167" t="s">
        <v>940</v>
      </c>
      <c r="Q167">
        <v>1</v>
      </c>
      <c r="W167">
        <v>0</v>
      </c>
      <c r="X167">
        <v>-1840684430</v>
      </c>
      <c r="Y167">
        <f t="shared" si="102"/>
        <v>0.19800000000000001</v>
      </c>
      <c r="AA167">
        <v>0</v>
      </c>
      <c r="AB167">
        <v>0.8</v>
      </c>
      <c r="AC167">
        <v>0</v>
      </c>
      <c r="AD167">
        <v>0</v>
      </c>
      <c r="AE167">
        <v>0</v>
      </c>
      <c r="AF167">
        <v>0.8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0.18</v>
      </c>
      <c r="AU167" t="s">
        <v>20</v>
      </c>
      <c r="AV167">
        <v>0</v>
      </c>
      <c r="AW167">
        <v>2</v>
      </c>
      <c r="AX167">
        <v>50419347</v>
      </c>
      <c r="AY167">
        <v>1</v>
      </c>
      <c r="AZ167">
        <v>0</v>
      </c>
      <c r="BA167">
        <v>155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ROUND(Y167*Source!I470*DO167,9)</f>
        <v>0</v>
      </c>
      <c r="CX167">
        <f>ROUND(Y167*Source!I470,9)</f>
        <v>8.1773999999999999E-2</v>
      </c>
      <c r="CY167">
        <f t="shared" si="106"/>
        <v>0.8</v>
      </c>
      <c r="CZ167">
        <f t="shared" si="107"/>
        <v>0.8</v>
      </c>
      <c r="DA167">
        <f t="shared" si="108"/>
        <v>1</v>
      </c>
      <c r="DB167">
        <f t="shared" si="103"/>
        <v>0.154</v>
      </c>
      <c r="DC167">
        <f t="shared" si="104"/>
        <v>0</v>
      </c>
      <c r="DD167" t="s">
        <v>3</v>
      </c>
      <c r="DE167" t="s">
        <v>3</v>
      </c>
      <c r="DF167">
        <f t="shared" si="105"/>
        <v>0</v>
      </c>
      <c r="DG167">
        <f t="shared" si="92"/>
        <v>7.0000000000000007E-2</v>
      </c>
      <c r="DH167">
        <f t="shared" si="93"/>
        <v>0</v>
      </c>
      <c r="DI167">
        <f t="shared" si="77"/>
        <v>0</v>
      </c>
      <c r="DJ167">
        <f t="shared" si="109"/>
        <v>7.0000000000000007E-2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ROW(Source!A470)</f>
        <v>470</v>
      </c>
      <c r="B168">
        <v>50417534</v>
      </c>
      <c r="C168">
        <v>50419317</v>
      </c>
      <c r="D168">
        <v>46170920</v>
      </c>
      <c r="E168">
        <v>1</v>
      </c>
      <c r="F168">
        <v>1</v>
      </c>
      <c r="G168">
        <v>30570983</v>
      </c>
      <c r="H168">
        <v>2</v>
      </c>
      <c r="I168" t="s">
        <v>1069</v>
      </c>
      <c r="J168" t="s">
        <v>1070</v>
      </c>
      <c r="K168" t="s">
        <v>1071</v>
      </c>
      <c r="L168">
        <v>1368</v>
      </c>
      <c r="N168">
        <v>1011</v>
      </c>
      <c r="O168" t="s">
        <v>940</v>
      </c>
      <c r="P168" t="s">
        <v>940</v>
      </c>
      <c r="Q168">
        <v>1</v>
      </c>
      <c r="W168">
        <v>0</v>
      </c>
      <c r="X168">
        <v>1578497932</v>
      </c>
      <c r="Y168">
        <f t="shared" si="102"/>
        <v>0.18700000000000003</v>
      </c>
      <c r="AA168">
        <v>0</v>
      </c>
      <c r="AB168">
        <v>0.42</v>
      </c>
      <c r="AC168">
        <v>0</v>
      </c>
      <c r="AD168">
        <v>0</v>
      </c>
      <c r="AE168">
        <v>0</v>
      </c>
      <c r="AF168">
        <v>0.42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0.17</v>
      </c>
      <c r="AU168" t="s">
        <v>20</v>
      </c>
      <c r="AV168">
        <v>0</v>
      </c>
      <c r="AW168">
        <v>2</v>
      </c>
      <c r="AX168">
        <v>50419348</v>
      </c>
      <c r="AY168">
        <v>1</v>
      </c>
      <c r="AZ168">
        <v>0</v>
      </c>
      <c r="BA168">
        <v>156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ROUND(Y168*Source!I470*DO168,9)</f>
        <v>0</v>
      </c>
      <c r="CX168">
        <f>ROUND(Y168*Source!I470,9)</f>
        <v>7.7230999999999994E-2</v>
      </c>
      <c r="CY168">
        <f t="shared" si="106"/>
        <v>0.42</v>
      </c>
      <c r="CZ168">
        <f t="shared" si="107"/>
        <v>0.42</v>
      </c>
      <c r="DA168">
        <f t="shared" si="108"/>
        <v>1</v>
      </c>
      <c r="DB168">
        <f t="shared" si="103"/>
        <v>7.6999999999999999E-2</v>
      </c>
      <c r="DC168">
        <f t="shared" si="104"/>
        <v>0</v>
      </c>
      <c r="DD168" t="s">
        <v>3</v>
      </c>
      <c r="DE168" t="s">
        <v>3</v>
      </c>
      <c r="DF168">
        <f t="shared" si="105"/>
        <v>0</v>
      </c>
      <c r="DG168">
        <f t="shared" si="92"/>
        <v>0.03</v>
      </c>
      <c r="DH168">
        <f t="shared" si="93"/>
        <v>0</v>
      </c>
      <c r="DI168">
        <f t="shared" si="77"/>
        <v>0</v>
      </c>
      <c r="DJ168">
        <f t="shared" si="109"/>
        <v>0.03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ROW(Source!A470)</f>
        <v>470</v>
      </c>
      <c r="B169">
        <v>50417534</v>
      </c>
      <c r="C169">
        <v>50419317</v>
      </c>
      <c r="D169">
        <v>31135548</v>
      </c>
      <c r="E169">
        <v>1</v>
      </c>
      <c r="F169">
        <v>1</v>
      </c>
      <c r="G169">
        <v>30570983</v>
      </c>
      <c r="H169">
        <v>2</v>
      </c>
      <c r="I169" t="s">
        <v>1072</v>
      </c>
      <c r="J169" t="s">
        <v>1073</v>
      </c>
      <c r="K169" t="s">
        <v>1074</v>
      </c>
      <c r="L169">
        <v>1367</v>
      </c>
      <c r="N169">
        <v>1011</v>
      </c>
      <c r="O169" t="s">
        <v>1075</v>
      </c>
      <c r="P169" t="s">
        <v>1075</v>
      </c>
      <c r="Q169">
        <v>1</v>
      </c>
      <c r="W169">
        <v>0</v>
      </c>
      <c r="X169">
        <v>2077975950</v>
      </c>
      <c r="Y169">
        <f t="shared" si="102"/>
        <v>14.740000000000002</v>
      </c>
      <c r="AA169">
        <v>0</v>
      </c>
      <c r="AB169">
        <v>2.58</v>
      </c>
      <c r="AC169">
        <v>0.04</v>
      </c>
      <c r="AD169">
        <v>0</v>
      </c>
      <c r="AE169">
        <v>0</v>
      </c>
      <c r="AF169">
        <v>2.58</v>
      </c>
      <c r="AG169">
        <v>0.04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13.4</v>
      </c>
      <c r="AU169" t="s">
        <v>20</v>
      </c>
      <c r="AV169">
        <v>0</v>
      </c>
      <c r="AW169">
        <v>2</v>
      </c>
      <c r="AX169">
        <v>50419349</v>
      </c>
      <c r="AY169">
        <v>1</v>
      </c>
      <c r="AZ169">
        <v>0</v>
      </c>
      <c r="BA169">
        <v>157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ROUND(Y169*Source!I470*DO169,9)</f>
        <v>0</v>
      </c>
      <c r="CX169">
        <f>ROUND(Y169*Source!I470,9)</f>
        <v>6.0876200000000003</v>
      </c>
      <c r="CY169">
        <f t="shared" si="106"/>
        <v>2.58</v>
      </c>
      <c r="CZ169">
        <f t="shared" si="107"/>
        <v>2.58</v>
      </c>
      <c r="DA169">
        <f t="shared" si="108"/>
        <v>1</v>
      </c>
      <c r="DB169">
        <f t="shared" si="103"/>
        <v>38.027000000000001</v>
      </c>
      <c r="DC169">
        <f t="shared" si="104"/>
        <v>0.59399999999999997</v>
      </c>
      <c r="DD169" t="s">
        <v>3</v>
      </c>
      <c r="DE169" t="s">
        <v>3</v>
      </c>
      <c r="DF169">
        <f t="shared" si="105"/>
        <v>0</v>
      </c>
      <c r="DG169">
        <f t="shared" si="92"/>
        <v>15.71</v>
      </c>
      <c r="DH169">
        <f t="shared" si="93"/>
        <v>0.24</v>
      </c>
      <c r="DI169">
        <f t="shared" si="77"/>
        <v>0</v>
      </c>
      <c r="DJ169">
        <f t="shared" si="109"/>
        <v>15.71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ROW(Source!A470)</f>
        <v>470</v>
      </c>
      <c r="B170">
        <v>50417534</v>
      </c>
      <c r="C170">
        <v>50419317</v>
      </c>
      <c r="D170">
        <v>46170295</v>
      </c>
      <c r="E170">
        <v>1</v>
      </c>
      <c r="F170">
        <v>1</v>
      </c>
      <c r="G170">
        <v>30570983</v>
      </c>
      <c r="H170">
        <v>2</v>
      </c>
      <c r="I170" t="s">
        <v>1076</v>
      </c>
      <c r="J170" t="s">
        <v>1077</v>
      </c>
      <c r="K170" t="s">
        <v>1078</v>
      </c>
      <c r="L170">
        <v>1368</v>
      </c>
      <c r="N170">
        <v>1011</v>
      </c>
      <c r="O170" t="s">
        <v>940</v>
      </c>
      <c r="P170" t="s">
        <v>940</v>
      </c>
      <c r="Q170">
        <v>1</v>
      </c>
      <c r="W170">
        <v>0</v>
      </c>
      <c r="X170">
        <v>-773901956</v>
      </c>
      <c r="Y170">
        <f t="shared" si="102"/>
        <v>0.33</v>
      </c>
      <c r="AA170">
        <v>0</v>
      </c>
      <c r="AB170">
        <v>0.77</v>
      </c>
      <c r="AC170">
        <v>0</v>
      </c>
      <c r="AD170">
        <v>0</v>
      </c>
      <c r="AE170">
        <v>0</v>
      </c>
      <c r="AF170">
        <v>0.77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0.3</v>
      </c>
      <c r="AU170" t="s">
        <v>20</v>
      </c>
      <c r="AV170">
        <v>0</v>
      </c>
      <c r="AW170">
        <v>2</v>
      </c>
      <c r="AX170">
        <v>50419350</v>
      </c>
      <c r="AY170">
        <v>1</v>
      </c>
      <c r="AZ170">
        <v>0</v>
      </c>
      <c r="BA170">
        <v>158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f>ROUND(Y170*Source!I470*DO170,9)</f>
        <v>0</v>
      </c>
      <c r="CX170">
        <f>ROUND(Y170*Source!I470,9)</f>
        <v>0.13628999999999999</v>
      </c>
      <c r="CY170">
        <f t="shared" si="106"/>
        <v>0.77</v>
      </c>
      <c r="CZ170">
        <f t="shared" si="107"/>
        <v>0.77</v>
      </c>
      <c r="DA170">
        <f t="shared" si="108"/>
        <v>1</v>
      </c>
      <c r="DB170">
        <f t="shared" si="103"/>
        <v>0.253</v>
      </c>
      <c r="DC170">
        <f t="shared" si="104"/>
        <v>0</v>
      </c>
      <c r="DD170" t="s">
        <v>3</v>
      </c>
      <c r="DE170" t="s">
        <v>3</v>
      </c>
      <c r="DF170">
        <f t="shared" si="105"/>
        <v>0</v>
      </c>
      <c r="DG170">
        <f t="shared" si="92"/>
        <v>0.1</v>
      </c>
      <c r="DH170">
        <f t="shared" si="93"/>
        <v>0</v>
      </c>
      <c r="DI170">
        <f t="shared" si="77"/>
        <v>0</v>
      </c>
      <c r="DJ170">
        <f t="shared" si="109"/>
        <v>0.1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ROW(Source!A470)</f>
        <v>470</v>
      </c>
      <c r="B171">
        <v>50417534</v>
      </c>
      <c r="C171">
        <v>50419317</v>
      </c>
      <c r="D171">
        <v>46170298</v>
      </c>
      <c r="E171">
        <v>1</v>
      </c>
      <c r="F171">
        <v>1</v>
      </c>
      <c r="G171">
        <v>30570983</v>
      </c>
      <c r="H171">
        <v>2</v>
      </c>
      <c r="I171" t="s">
        <v>1079</v>
      </c>
      <c r="J171" t="s">
        <v>1080</v>
      </c>
      <c r="K171" t="s">
        <v>1081</v>
      </c>
      <c r="L171">
        <v>1368</v>
      </c>
      <c r="N171">
        <v>1011</v>
      </c>
      <c r="O171" t="s">
        <v>940</v>
      </c>
      <c r="P171" t="s">
        <v>940</v>
      </c>
      <c r="Q171">
        <v>1</v>
      </c>
      <c r="W171">
        <v>0</v>
      </c>
      <c r="X171">
        <v>1871288105</v>
      </c>
      <c r="Y171">
        <f t="shared" si="102"/>
        <v>8.8000000000000009E-2</v>
      </c>
      <c r="AA171">
        <v>0</v>
      </c>
      <c r="AB171">
        <v>6.68</v>
      </c>
      <c r="AC171">
        <v>0</v>
      </c>
      <c r="AD171">
        <v>0</v>
      </c>
      <c r="AE171">
        <v>0</v>
      </c>
      <c r="AF171">
        <v>6.68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0.08</v>
      </c>
      <c r="AU171" t="s">
        <v>20</v>
      </c>
      <c r="AV171">
        <v>0</v>
      </c>
      <c r="AW171">
        <v>2</v>
      </c>
      <c r="AX171">
        <v>50419351</v>
      </c>
      <c r="AY171">
        <v>1</v>
      </c>
      <c r="AZ171">
        <v>0</v>
      </c>
      <c r="BA171">
        <v>159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ROUND(Y171*Source!I470*DO171,9)</f>
        <v>0</v>
      </c>
      <c r="CX171">
        <f>ROUND(Y171*Source!I470,9)</f>
        <v>3.6344000000000001E-2</v>
      </c>
      <c r="CY171">
        <f t="shared" si="106"/>
        <v>6.68</v>
      </c>
      <c r="CZ171">
        <f t="shared" si="107"/>
        <v>6.68</v>
      </c>
      <c r="DA171">
        <f t="shared" si="108"/>
        <v>1</v>
      </c>
      <c r="DB171">
        <f t="shared" si="103"/>
        <v>0.58299999999999996</v>
      </c>
      <c r="DC171">
        <f t="shared" si="104"/>
        <v>0</v>
      </c>
      <c r="DD171" t="s">
        <v>3</v>
      </c>
      <c r="DE171" t="s">
        <v>3</v>
      </c>
      <c r="DF171">
        <f t="shared" si="105"/>
        <v>0</v>
      </c>
      <c r="DG171">
        <f t="shared" si="92"/>
        <v>0.24</v>
      </c>
      <c r="DH171">
        <f t="shared" si="93"/>
        <v>0</v>
      </c>
      <c r="DI171">
        <f t="shared" si="77"/>
        <v>0</v>
      </c>
      <c r="DJ171">
        <f t="shared" si="109"/>
        <v>0.24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ROW(Source!A470)</f>
        <v>470</v>
      </c>
      <c r="B172">
        <v>50417534</v>
      </c>
      <c r="C172">
        <v>50419317</v>
      </c>
      <c r="D172">
        <v>46170306</v>
      </c>
      <c r="E172">
        <v>1</v>
      </c>
      <c r="F172">
        <v>1</v>
      </c>
      <c r="G172">
        <v>30570983</v>
      </c>
      <c r="H172">
        <v>2</v>
      </c>
      <c r="I172" t="s">
        <v>1082</v>
      </c>
      <c r="J172" t="s">
        <v>1083</v>
      </c>
      <c r="K172" t="s">
        <v>1084</v>
      </c>
      <c r="L172">
        <v>1368</v>
      </c>
      <c r="N172">
        <v>1011</v>
      </c>
      <c r="O172" t="s">
        <v>940</v>
      </c>
      <c r="P172" t="s">
        <v>940</v>
      </c>
      <c r="Q172">
        <v>1</v>
      </c>
      <c r="W172">
        <v>0</v>
      </c>
      <c r="X172">
        <v>1766156404</v>
      </c>
      <c r="Y172">
        <f t="shared" si="102"/>
        <v>9.9000000000000005E-2</v>
      </c>
      <c r="AA172">
        <v>0</v>
      </c>
      <c r="AB172">
        <v>0.73</v>
      </c>
      <c r="AC172">
        <v>0</v>
      </c>
      <c r="AD172">
        <v>0</v>
      </c>
      <c r="AE172">
        <v>0</v>
      </c>
      <c r="AF172">
        <v>0.73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0.09</v>
      </c>
      <c r="AU172" t="s">
        <v>20</v>
      </c>
      <c r="AV172">
        <v>0</v>
      </c>
      <c r="AW172">
        <v>2</v>
      </c>
      <c r="AX172">
        <v>50419352</v>
      </c>
      <c r="AY172">
        <v>1</v>
      </c>
      <c r="AZ172">
        <v>0</v>
      </c>
      <c r="BA172">
        <v>160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ROUND(Y172*Source!I470*DO172,9)</f>
        <v>0</v>
      </c>
      <c r="CX172">
        <f>ROUND(Y172*Source!I470,9)</f>
        <v>4.0887E-2</v>
      </c>
      <c r="CY172">
        <f t="shared" si="106"/>
        <v>0.73</v>
      </c>
      <c r="CZ172">
        <f t="shared" si="107"/>
        <v>0.73</v>
      </c>
      <c r="DA172">
        <f t="shared" si="108"/>
        <v>1</v>
      </c>
      <c r="DB172">
        <f t="shared" si="103"/>
        <v>7.6999999999999999E-2</v>
      </c>
      <c r="DC172">
        <f t="shared" si="104"/>
        <v>0</v>
      </c>
      <c r="DD172" t="s">
        <v>3</v>
      </c>
      <c r="DE172" t="s">
        <v>3</v>
      </c>
      <c r="DF172">
        <f t="shared" si="105"/>
        <v>0</v>
      </c>
      <c r="DG172">
        <f t="shared" si="92"/>
        <v>0.03</v>
      </c>
      <c r="DH172">
        <f t="shared" si="93"/>
        <v>0</v>
      </c>
      <c r="DI172">
        <f t="shared" si="77"/>
        <v>0</v>
      </c>
      <c r="DJ172">
        <f t="shared" si="109"/>
        <v>0.03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ROW(Source!A470)</f>
        <v>470</v>
      </c>
      <c r="B173">
        <v>50417534</v>
      </c>
      <c r="C173">
        <v>50419317</v>
      </c>
      <c r="D173">
        <v>40406154</v>
      </c>
      <c r="E173">
        <v>30570983</v>
      </c>
      <c r="F173">
        <v>1</v>
      </c>
      <c r="G173">
        <v>30570983</v>
      </c>
      <c r="H173">
        <v>2</v>
      </c>
      <c r="I173" t="s">
        <v>944</v>
      </c>
      <c r="J173" t="s">
        <v>3</v>
      </c>
      <c r="K173" t="s">
        <v>945</v>
      </c>
      <c r="L173">
        <v>1344</v>
      </c>
      <c r="N173">
        <v>1008</v>
      </c>
      <c r="O173" t="s">
        <v>946</v>
      </c>
      <c r="P173" t="s">
        <v>946</v>
      </c>
      <c r="Q173">
        <v>1</v>
      </c>
      <c r="W173">
        <v>0</v>
      </c>
      <c r="X173">
        <v>-1180195794</v>
      </c>
      <c r="Y173">
        <f t="shared" si="102"/>
        <v>45.067</v>
      </c>
      <c r="AA173">
        <v>0</v>
      </c>
      <c r="AB173">
        <v>1</v>
      </c>
      <c r="AC173">
        <v>0</v>
      </c>
      <c r="AD173">
        <v>0</v>
      </c>
      <c r="AE173">
        <v>0</v>
      </c>
      <c r="AF173">
        <v>1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40.97</v>
      </c>
      <c r="AU173" t="s">
        <v>20</v>
      </c>
      <c r="AV173">
        <v>0</v>
      </c>
      <c r="AW173">
        <v>2</v>
      </c>
      <c r="AX173">
        <v>50419353</v>
      </c>
      <c r="AY173">
        <v>1</v>
      </c>
      <c r="AZ173">
        <v>0</v>
      </c>
      <c r="BA173">
        <v>161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f>ROUND(Y173*Source!I470*DO173,9)</f>
        <v>0</v>
      </c>
      <c r="CX173">
        <f>ROUND(Y173*Source!I470,9)</f>
        <v>18.612670999999999</v>
      </c>
      <c r="CY173">
        <f t="shared" si="106"/>
        <v>1</v>
      </c>
      <c r="CZ173">
        <f t="shared" si="107"/>
        <v>1</v>
      </c>
      <c r="DA173">
        <f t="shared" si="108"/>
        <v>1</v>
      </c>
      <c r="DB173">
        <f t="shared" si="103"/>
        <v>45.067</v>
      </c>
      <c r="DC173">
        <f t="shared" si="104"/>
        <v>0</v>
      </c>
      <c r="DD173" t="s">
        <v>3</v>
      </c>
      <c r="DE173" t="s">
        <v>3</v>
      </c>
      <c r="DF173">
        <f t="shared" si="105"/>
        <v>0</v>
      </c>
      <c r="DG173">
        <f t="shared" si="92"/>
        <v>18.61</v>
      </c>
      <c r="DH173">
        <f t="shared" si="93"/>
        <v>0</v>
      </c>
      <c r="DI173">
        <f t="shared" si="77"/>
        <v>0</v>
      </c>
      <c r="DJ173">
        <f t="shared" si="109"/>
        <v>18.61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ROW(Source!A470)</f>
        <v>470</v>
      </c>
      <c r="B174">
        <v>50417534</v>
      </c>
      <c r="C174">
        <v>50419317</v>
      </c>
      <c r="D174">
        <v>46136783</v>
      </c>
      <c r="E174">
        <v>1</v>
      </c>
      <c r="F174">
        <v>1</v>
      </c>
      <c r="G174">
        <v>30570983</v>
      </c>
      <c r="H174">
        <v>3</v>
      </c>
      <c r="I174" t="s">
        <v>998</v>
      </c>
      <c r="J174" t="s">
        <v>999</v>
      </c>
      <c r="K174" t="s">
        <v>1000</v>
      </c>
      <c r="L174">
        <v>1348</v>
      </c>
      <c r="N174">
        <v>1009</v>
      </c>
      <c r="O174" t="s">
        <v>80</v>
      </c>
      <c r="P174" t="s">
        <v>80</v>
      </c>
      <c r="Q174">
        <v>1000</v>
      </c>
      <c r="W174">
        <v>0</v>
      </c>
      <c r="X174">
        <v>-1786357970</v>
      </c>
      <c r="Y174">
        <f>AT174</f>
        <v>2.3E-2</v>
      </c>
      <c r="AA174">
        <v>7191.81</v>
      </c>
      <c r="AB174">
        <v>0</v>
      </c>
      <c r="AC174">
        <v>0</v>
      </c>
      <c r="AD174">
        <v>0</v>
      </c>
      <c r="AE174">
        <v>7191.81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2.3E-2</v>
      </c>
      <c r="AU174" t="s">
        <v>3</v>
      </c>
      <c r="AV174">
        <v>0</v>
      </c>
      <c r="AW174">
        <v>2</v>
      </c>
      <c r="AX174">
        <v>50419354</v>
      </c>
      <c r="AY174">
        <v>1</v>
      </c>
      <c r="AZ174">
        <v>0</v>
      </c>
      <c r="BA174">
        <v>162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ROUND(Y174*Source!I470,9)</f>
        <v>9.4990000000000005E-3</v>
      </c>
      <c r="CY174">
        <f>AA174</f>
        <v>7191.81</v>
      </c>
      <c r="CZ174">
        <f>AE174</f>
        <v>7191.81</v>
      </c>
      <c r="DA174">
        <f>AI174</f>
        <v>1</v>
      </c>
      <c r="DB174">
        <f>ROUND(ROUND(AT174*CZ174,2),6)</f>
        <v>165.41</v>
      </c>
      <c r="DC174">
        <f>ROUND(ROUND(AT174*AG174,2),6)</f>
        <v>0</v>
      </c>
      <c r="DD174" t="s">
        <v>3</v>
      </c>
      <c r="DE174" t="s">
        <v>3</v>
      </c>
      <c r="DF174">
        <f t="shared" si="105"/>
        <v>68.319999999999993</v>
      </c>
      <c r="DG174">
        <f t="shared" si="92"/>
        <v>0</v>
      </c>
      <c r="DH174">
        <f t="shared" si="93"/>
        <v>0</v>
      </c>
      <c r="DI174">
        <f t="shared" si="77"/>
        <v>0</v>
      </c>
      <c r="DJ174">
        <f>DF174</f>
        <v>68.319999999999993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ROW(Source!A470)</f>
        <v>470</v>
      </c>
      <c r="B175">
        <v>50417534</v>
      </c>
      <c r="C175">
        <v>50419317</v>
      </c>
      <c r="D175">
        <v>46139585</v>
      </c>
      <c r="E175">
        <v>1</v>
      </c>
      <c r="F175">
        <v>1</v>
      </c>
      <c r="G175">
        <v>30570983</v>
      </c>
      <c r="H175">
        <v>3</v>
      </c>
      <c r="I175" t="s">
        <v>1085</v>
      </c>
      <c r="J175" t="s">
        <v>1086</v>
      </c>
      <c r="K175" t="s">
        <v>1087</v>
      </c>
      <c r="L175">
        <v>1348</v>
      </c>
      <c r="N175">
        <v>1009</v>
      </c>
      <c r="O175" t="s">
        <v>80</v>
      </c>
      <c r="P175" t="s">
        <v>80</v>
      </c>
      <c r="Q175">
        <v>1000</v>
      </c>
      <c r="W175">
        <v>0</v>
      </c>
      <c r="X175">
        <v>-1487841182</v>
      </c>
      <c r="Y175">
        <f>AT175</f>
        <v>2.5999999999999999E-2</v>
      </c>
      <c r="AA175">
        <v>12654.07</v>
      </c>
      <c r="AB175">
        <v>0</v>
      </c>
      <c r="AC175">
        <v>0</v>
      </c>
      <c r="AD175">
        <v>0</v>
      </c>
      <c r="AE175">
        <v>12654.07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2.5999999999999999E-2</v>
      </c>
      <c r="AU175" t="s">
        <v>3</v>
      </c>
      <c r="AV175">
        <v>0</v>
      </c>
      <c r="AW175">
        <v>2</v>
      </c>
      <c r="AX175">
        <v>50419355</v>
      </c>
      <c r="AY175">
        <v>1</v>
      </c>
      <c r="AZ175">
        <v>0</v>
      </c>
      <c r="BA175">
        <v>163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ROUND(Y175*Source!I470,9)</f>
        <v>1.0737999999999999E-2</v>
      </c>
      <c r="CY175">
        <f>AA175</f>
        <v>12654.07</v>
      </c>
      <c r="CZ175">
        <f>AE175</f>
        <v>12654.07</v>
      </c>
      <c r="DA175">
        <f>AI175</f>
        <v>1</v>
      </c>
      <c r="DB175">
        <f>ROUND(ROUND(AT175*CZ175,2),6)</f>
        <v>329.01</v>
      </c>
      <c r="DC175">
        <f>ROUND(ROUND(AT175*AG175,2),6)</f>
        <v>0</v>
      </c>
      <c r="DD175" t="s">
        <v>3</v>
      </c>
      <c r="DE175" t="s">
        <v>3</v>
      </c>
      <c r="DF175">
        <f t="shared" si="105"/>
        <v>135.88</v>
      </c>
      <c r="DG175">
        <f t="shared" si="92"/>
        <v>0</v>
      </c>
      <c r="DH175">
        <f t="shared" si="93"/>
        <v>0</v>
      </c>
      <c r="DI175">
        <f t="shared" si="77"/>
        <v>0</v>
      </c>
      <c r="DJ175">
        <f>DF175</f>
        <v>135.88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ROW(Source!A470)</f>
        <v>470</v>
      </c>
      <c r="B176">
        <v>50417534</v>
      </c>
      <c r="C176">
        <v>50419317</v>
      </c>
      <c r="D176">
        <v>0</v>
      </c>
      <c r="E176">
        <v>0</v>
      </c>
      <c r="F176">
        <v>1</v>
      </c>
      <c r="G176">
        <v>30570983</v>
      </c>
      <c r="H176">
        <v>3</v>
      </c>
      <c r="I176" t="s">
        <v>491</v>
      </c>
      <c r="J176" t="s">
        <v>3</v>
      </c>
      <c r="K176" t="s">
        <v>492</v>
      </c>
      <c r="L176">
        <v>1371</v>
      </c>
      <c r="N176">
        <v>1013</v>
      </c>
      <c r="O176" t="s">
        <v>493</v>
      </c>
      <c r="P176" t="s">
        <v>493</v>
      </c>
      <c r="Q176">
        <v>1</v>
      </c>
      <c r="W176">
        <v>0</v>
      </c>
      <c r="X176">
        <v>858877660</v>
      </c>
      <c r="Y176">
        <f>AT176</f>
        <v>2.4213079999999998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0</v>
      </c>
      <c r="AN176">
        <v>0</v>
      </c>
      <c r="AO176">
        <v>0</v>
      </c>
      <c r="AP176">
        <v>1</v>
      </c>
      <c r="AQ176">
        <v>0</v>
      </c>
      <c r="AR176">
        <v>0</v>
      </c>
      <c r="AS176" t="s">
        <v>3</v>
      </c>
      <c r="AT176">
        <v>2.4213079999999998</v>
      </c>
      <c r="AU176" t="s">
        <v>3</v>
      </c>
      <c r="AV176">
        <v>0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ROUND(Y176*Source!I470,9)</f>
        <v>1.000000204</v>
      </c>
      <c r="CY176">
        <f>AA176</f>
        <v>0</v>
      </c>
      <c r="CZ176">
        <f>AE176</f>
        <v>0</v>
      </c>
      <c r="DA176">
        <f>AI176</f>
        <v>1</v>
      </c>
      <c r="DB176">
        <f>ROUND(ROUND(AT176*CZ176,2),6)</f>
        <v>0</v>
      </c>
      <c r="DC176">
        <f>ROUND(ROUND(AT176*AG176,2),6)</f>
        <v>0</v>
      </c>
      <c r="DD176" t="s">
        <v>3</v>
      </c>
      <c r="DE176" t="s">
        <v>3</v>
      </c>
      <c r="DF176">
        <f t="shared" si="105"/>
        <v>0</v>
      </c>
      <c r="DG176">
        <f t="shared" si="92"/>
        <v>0</v>
      </c>
      <c r="DH176">
        <f t="shared" si="93"/>
        <v>0</v>
      </c>
      <c r="DI176">
        <f t="shared" si="77"/>
        <v>0</v>
      </c>
      <c r="DJ176">
        <f>DF176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ROW(Source!A470)</f>
        <v>470</v>
      </c>
      <c r="B177">
        <v>50417534</v>
      </c>
      <c r="C177">
        <v>50419317</v>
      </c>
      <c r="D177">
        <v>0</v>
      </c>
      <c r="E177">
        <v>0</v>
      </c>
      <c r="F177">
        <v>1</v>
      </c>
      <c r="G177">
        <v>30570983</v>
      </c>
      <c r="H177">
        <v>3</v>
      </c>
      <c r="I177" t="s">
        <v>491</v>
      </c>
      <c r="J177" t="s">
        <v>3</v>
      </c>
      <c r="K177" t="s">
        <v>497</v>
      </c>
      <c r="L177">
        <v>1371</v>
      </c>
      <c r="N177">
        <v>1013</v>
      </c>
      <c r="O177" t="s">
        <v>493</v>
      </c>
      <c r="P177" t="s">
        <v>493</v>
      </c>
      <c r="Q177">
        <v>1</v>
      </c>
      <c r="W177">
        <v>0</v>
      </c>
      <c r="X177">
        <v>-322758527</v>
      </c>
      <c r="Y177">
        <f>AT177</f>
        <v>2.4213079999999998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0</v>
      </c>
      <c r="AN177">
        <v>0</v>
      </c>
      <c r="AO177">
        <v>0</v>
      </c>
      <c r="AP177">
        <v>1</v>
      </c>
      <c r="AQ177">
        <v>0</v>
      </c>
      <c r="AR177">
        <v>0</v>
      </c>
      <c r="AS177" t="s">
        <v>3</v>
      </c>
      <c r="AT177">
        <v>2.4213079999999998</v>
      </c>
      <c r="AU177" t="s">
        <v>3</v>
      </c>
      <c r="AV177">
        <v>0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ROUND(Y177*Source!I470,9)</f>
        <v>1.000000204</v>
      </c>
      <c r="CY177">
        <f>AA177</f>
        <v>0</v>
      </c>
      <c r="CZ177">
        <f>AE177</f>
        <v>0</v>
      </c>
      <c r="DA177">
        <f>AI177</f>
        <v>1</v>
      </c>
      <c r="DB177">
        <f>ROUND(ROUND(AT177*CZ177,2),6)</f>
        <v>0</v>
      </c>
      <c r="DC177">
        <f>ROUND(ROUND(AT177*AG177,2),6)</f>
        <v>0</v>
      </c>
      <c r="DD177" t="s">
        <v>3</v>
      </c>
      <c r="DE177" t="s">
        <v>3</v>
      </c>
      <c r="DF177">
        <f t="shared" si="105"/>
        <v>0</v>
      </c>
      <c r="DG177">
        <f t="shared" si="92"/>
        <v>0</v>
      </c>
      <c r="DH177">
        <f t="shared" si="93"/>
        <v>0</v>
      </c>
      <c r="DI177">
        <f t="shared" si="77"/>
        <v>0</v>
      </c>
      <c r="DJ177">
        <f>DF177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ROW(Source!A471)</f>
        <v>471</v>
      </c>
      <c r="B178">
        <v>50417531</v>
      </c>
      <c r="C178">
        <v>50419317</v>
      </c>
      <c r="D178">
        <v>40404405</v>
      </c>
      <c r="E178">
        <v>30570983</v>
      </c>
      <c r="F178">
        <v>1</v>
      </c>
      <c r="G178">
        <v>30570983</v>
      </c>
      <c r="H178">
        <v>1</v>
      </c>
      <c r="I178" t="s">
        <v>934</v>
      </c>
      <c r="J178" t="s">
        <v>3</v>
      </c>
      <c r="K178" t="s">
        <v>935</v>
      </c>
      <c r="L178">
        <v>1191</v>
      </c>
      <c r="N178">
        <v>1013</v>
      </c>
      <c r="O178" t="s">
        <v>936</v>
      </c>
      <c r="P178" t="s">
        <v>936</v>
      </c>
      <c r="Q178">
        <v>1</v>
      </c>
      <c r="W178">
        <v>0</v>
      </c>
      <c r="X178">
        <v>476480486</v>
      </c>
      <c r="Y178">
        <f t="shared" ref="Y178:Y186" si="110">(AT178*1.1)</f>
        <v>45.54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5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41.4</v>
      </c>
      <c r="AU178" t="s">
        <v>20</v>
      </c>
      <c r="AV178">
        <v>1</v>
      </c>
      <c r="AW178">
        <v>2</v>
      </c>
      <c r="AX178">
        <v>50419345</v>
      </c>
      <c r="AY178">
        <v>1</v>
      </c>
      <c r="AZ178">
        <v>0</v>
      </c>
      <c r="BA178">
        <v>166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U178">
        <f>ROUND(AT178*Source!I471*AH178*AL178,2)</f>
        <v>0</v>
      </c>
      <c r="CV178">
        <f>ROUND(Y178*Source!I471,9)</f>
        <v>18.808019999999999</v>
      </c>
      <c r="CW178">
        <v>0</v>
      </c>
      <c r="CX178">
        <f>ROUND(Y178*Source!I471,9)</f>
        <v>18.808019999999999</v>
      </c>
      <c r="CY178">
        <f>AD178</f>
        <v>0</v>
      </c>
      <c r="CZ178">
        <f>AH178</f>
        <v>0</v>
      </c>
      <c r="DA178">
        <f>AL178</f>
        <v>1</v>
      </c>
      <c r="DB178">
        <f t="shared" ref="DB178:DB186" si="111">ROUND((ROUND(AT178*CZ178,2)*1.1),6)</f>
        <v>0</v>
      </c>
      <c r="DC178">
        <f t="shared" ref="DC178:DC186" si="112">ROUND((ROUND(AT178*AG178,2)*1.1),6)</f>
        <v>0</v>
      </c>
      <c r="DD178" t="s">
        <v>3</v>
      </c>
      <c r="DE178" t="s">
        <v>3</v>
      </c>
      <c r="DF178">
        <f t="shared" si="105"/>
        <v>0</v>
      </c>
      <c r="DG178">
        <f t="shared" si="92"/>
        <v>0</v>
      </c>
      <c r="DH178">
        <f t="shared" si="93"/>
        <v>0</v>
      </c>
      <c r="DI178">
        <f t="shared" si="77"/>
        <v>0</v>
      </c>
      <c r="DJ178">
        <f>DI178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ROW(Source!A471)</f>
        <v>471</v>
      </c>
      <c r="B179">
        <v>50417531</v>
      </c>
      <c r="C179">
        <v>50419317</v>
      </c>
      <c r="D179">
        <v>46170627</v>
      </c>
      <c r="E179">
        <v>1</v>
      </c>
      <c r="F179">
        <v>1</v>
      </c>
      <c r="G179">
        <v>30570983</v>
      </c>
      <c r="H179">
        <v>2</v>
      </c>
      <c r="I179" t="s">
        <v>1063</v>
      </c>
      <c r="J179" t="s">
        <v>1064</v>
      </c>
      <c r="K179" t="s">
        <v>1065</v>
      </c>
      <c r="L179">
        <v>1368</v>
      </c>
      <c r="N179">
        <v>1011</v>
      </c>
      <c r="O179" t="s">
        <v>940</v>
      </c>
      <c r="P179" t="s">
        <v>940</v>
      </c>
      <c r="Q179">
        <v>1</v>
      </c>
      <c r="W179">
        <v>0</v>
      </c>
      <c r="X179">
        <v>-534172880</v>
      </c>
      <c r="Y179">
        <f t="shared" si="110"/>
        <v>2.2109999999999999</v>
      </c>
      <c r="AA179">
        <v>0</v>
      </c>
      <c r="AB179">
        <v>16.350000000000001</v>
      </c>
      <c r="AC179">
        <v>0</v>
      </c>
      <c r="AD179">
        <v>0</v>
      </c>
      <c r="AE179">
        <v>0</v>
      </c>
      <c r="AF179">
        <v>1.29</v>
      </c>
      <c r="AG179">
        <v>0</v>
      </c>
      <c r="AH179">
        <v>0</v>
      </c>
      <c r="AI179">
        <v>1</v>
      </c>
      <c r="AJ179">
        <v>11.66</v>
      </c>
      <c r="AK179">
        <v>34.090000000000003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2.0099999999999998</v>
      </c>
      <c r="AU179" t="s">
        <v>20</v>
      </c>
      <c r="AV179">
        <v>0</v>
      </c>
      <c r="AW179">
        <v>2</v>
      </c>
      <c r="AX179">
        <v>50419346</v>
      </c>
      <c r="AY179">
        <v>1</v>
      </c>
      <c r="AZ179">
        <v>0</v>
      </c>
      <c r="BA179">
        <v>167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f>ROUND(Y179*Source!I471*DO179,9)</f>
        <v>0</v>
      </c>
      <c r="CX179">
        <f>ROUND(Y179*Source!I471,9)</f>
        <v>0.91314300000000004</v>
      </c>
      <c r="CY179">
        <f t="shared" ref="CY179:CY186" si="113">AB179</f>
        <v>16.350000000000001</v>
      </c>
      <c r="CZ179">
        <f t="shared" ref="CZ179:CZ186" si="114">AF179</f>
        <v>1.29</v>
      </c>
      <c r="DA179">
        <f t="shared" ref="DA179:DA186" si="115">AJ179</f>
        <v>11.66</v>
      </c>
      <c r="DB179">
        <f t="shared" si="111"/>
        <v>2.8490000000000002</v>
      </c>
      <c r="DC179">
        <f t="shared" si="112"/>
        <v>0</v>
      </c>
      <c r="DD179" t="s">
        <v>3</v>
      </c>
      <c r="DE179" t="s">
        <v>3</v>
      </c>
      <c r="DF179">
        <f t="shared" si="105"/>
        <v>0</v>
      </c>
      <c r="DG179">
        <f t="shared" ref="DG179:DG185" si="116">ROUND(ROUND(AF179*AJ179,2)*CX179,2)</f>
        <v>13.73</v>
      </c>
      <c r="DH179">
        <f t="shared" ref="DH179:DH185" si="117">ROUND(ROUND(AG179*AK179,2)*CX179,2)</f>
        <v>0</v>
      </c>
      <c r="DI179">
        <f t="shared" si="77"/>
        <v>0</v>
      </c>
      <c r="DJ179">
        <f t="shared" ref="DJ179:DJ186" si="118">DG179</f>
        <v>13.73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ROW(Source!A471)</f>
        <v>471</v>
      </c>
      <c r="B180">
        <v>50417531</v>
      </c>
      <c r="C180">
        <v>50419317</v>
      </c>
      <c r="D180">
        <v>46170977</v>
      </c>
      <c r="E180">
        <v>1</v>
      </c>
      <c r="F180">
        <v>1</v>
      </c>
      <c r="G180">
        <v>30570983</v>
      </c>
      <c r="H180">
        <v>2</v>
      </c>
      <c r="I180" t="s">
        <v>1066</v>
      </c>
      <c r="J180" t="s">
        <v>1067</v>
      </c>
      <c r="K180" t="s">
        <v>1068</v>
      </c>
      <c r="L180">
        <v>1368</v>
      </c>
      <c r="N180">
        <v>1011</v>
      </c>
      <c r="O180" t="s">
        <v>940</v>
      </c>
      <c r="P180" t="s">
        <v>940</v>
      </c>
      <c r="Q180">
        <v>1</v>
      </c>
      <c r="W180">
        <v>0</v>
      </c>
      <c r="X180">
        <v>-1840684430</v>
      </c>
      <c r="Y180">
        <f t="shared" si="110"/>
        <v>0.19800000000000001</v>
      </c>
      <c r="AA180">
        <v>0</v>
      </c>
      <c r="AB180">
        <v>7.34</v>
      </c>
      <c r="AC180">
        <v>0</v>
      </c>
      <c r="AD180">
        <v>0</v>
      </c>
      <c r="AE180">
        <v>0</v>
      </c>
      <c r="AF180">
        <v>0.8</v>
      </c>
      <c r="AG180">
        <v>0</v>
      </c>
      <c r="AH180">
        <v>0</v>
      </c>
      <c r="AI180">
        <v>1</v>
      </c>
      <c r="AJ180">
        <v>8.44</v>
      </c>
      <c r="AK180">
        <v>34.090000000000003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0.18</v>
      </c>
      <c r="AU180" t="s">
        <v>20</v>
      </c>
      <c r="AV180">
        <v>0</v>
      </c>
      <c r="AW180">
        <v>2</v>
      </c>
      <c r="AX180">
        <v>50419347</v>
      </c>
      <c r="AY180">
        <v>1</v>
      </c>
      <c r="AZ180">
        <v>0</v>
      </c>
      <c r="BA180">
        <v>168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ROUND(Y180*Source!I471*DO180,9)</f>
        <v>0</v>
      </c>
      <c r="CX180">
        <f>ROUND(Y180*Source!I471,9)</f>
        <v>8.1773999999999999E-2</v>
      </c>
      <c r="CY180">
        <f t="shared" si="113"/>
        <v>7.34</v>
      </c>
      <c r="CZ180">
        <f t="shared" si="114"/>
        <v>0.8</v>
      </c>
      <c r="DA180">
        <f t="shared" si="115"/>
        <v>8.44</v>
      </c>
      <c r="DB180">
        <f t="shared" si="111"/>
        <v>0.154</v>
      </c>
      <c r="DC180">
        <f t="shared" si="112"/>
        <v>0</v>
      </c>
      <c r="DD180" t="s">
        <v>3</v>
      </c>
      <c r="DE180" t="s">
        <v>3</v>
      </c>
      <c r="DF180">
        <f t="shared" si="105"/>
        <v>0</v>
      </c>
      <c r="DG180">
        <f t="shared" si="116"/>
        <v>0.55000000000000004</v>
      </c>
      <c r="DH180">
        <f t="shared" si="117"/>
        <v>0</v>
      </c>
      <c r="DI180">
        <f t="shared" si="77"/>
        <v>0</v>
      </c>
      <c r="DJ180">
        <f t="shared" si="118"/>
        <v>0.55000000000000004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ROW(Source!A471)</f>
        <v>471</v>
      </c>
      <c r="B181">
        <v>50417531</v>
      </c>
      <c r="C181">
        <v>50419317</v>
      </c>
      <c r="D181">
        <v>46170920</v>
      </c>
      <c r="E181">
        <v>1</v>
      </c>
      <c r="F181">
        <v>1</v>
      </c>
      <c r="G181">
        <v>30570983</v>
      </c>
      <c r="H181">
        <v>2</v>
      </c>
      <c r="I181" t="s">
        <v>1069</v>
      </c>
      <c r="J181" t="s">
        <v>1070</v>
      </c>
      <c r="K181" t="s">
        <v>1071</v>
      </c>
      <c r="L181">
        <v>1368</v>
      </c>
      <c r="N181">
        <v>1011</v>
      </c>
      <c r="O181" t="s">
        <v>940</v>
      </c>
      <c r="P181" t="s">
        <v>940</v>
      </c>
      <c r="Q181">
        <v>1</v>
      </c>
      <c r="W181">
        <v>0</v>
      </c>
      <c r="X181">
        <v>1578497932</v>
      </c>
      <c r="Y181">
        <f t="shared" si="110"/>
        <v>0.18700000000000003</v>
      </c>
      <c r="AA181">
        <v>0</v>
      </c>
      <c r="AB181">
        <v>3.94</v>
      </c>
      <c r="AC181">
        <v>0</v>
      </c>
      <c r="AD181">
        <v>0</v>
      </c>
      <c r="AE181">
        <v>0</v>
      </c>
      <c r="AF181">
        <v>0.42</v>
      </c>
      <c r="AG181">
        <v>0</v>
      </c>
      <c r="AH181">
        <v>0</v>
      </c>
      <c r="AI181">
        <v>1</v>
      </c>
      <c r="AJ181">
        <v>8.64</v>
      </c>
      <c r="AK181">
        <v>34.090000000000003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0.17</v>
      </c>
      <c r="AU181" t="s">
        <v>20</v>
      </c>
      <c r="AV181">
        <v>0</v>
      </c>
      <c r="AW181">
        <v>2</v>
      </c>
      <c r="AX181">
        <v>50419348</v>
      </c>
      <c r="AY181">
        <v>1</v>
      </c>
      <c r="AZ181">
        <v>0</v>
      </c>
      <c r="BA181">
        <v>169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ROUND(Y181*Source!I471*DO181,9)</f>
        <v>0</v>
      </c>
      <c r="CX181">
        <f>ROUND(Y181*Source!I471,9)</f>
        <v>7.7230999999999994E-2</v>
      </c>
      <c r="CY181">
        <f t="shared" si="113"/>
        <v>3.94</v>
      </c>
      <c r="CZ181">
        <f t="shared" si="114"/>
        <v>0.42</v>
      </c>
      <c r="DA181">
        <f t="shared" si="115"/>
        <v>8.64</v>
      </c>
      <c r="DB181">
        <f t="shared" si="111"/>
        <v>7.6999999999999999E-2</v>
      </c>
      <c r="DC181">
        <f t="shared" si="112"/>
        <v>0</v>
      </c>
      <c r="DD181" t="s">
        <v>3</v>
      </c>
      <c r="DE181" t="s">
        <v>3</v>
      </c>
      <c r="DF181">
        <f t="shared" si="105"/>
        <v>0</v>
      </c>
      <c r="DG181">
        <f t="shared" si="116"/>
        <v>0.28000000000000003</v>
      </c>
      <c r="DH181">
        <f t="shared" si="117"/>
        <v>0</v>
      </c>
      <c r="DI181">
        <f t="shared" si="77"/>
        <v>0</v>
      </c>
      <c r="DJ181">
        <f t="shared" si="118"/>
        <v>0.28000000000000003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ROW(Source!A471)</f>
        <v>471</v>
      </c>
      <c r="B182">
        <v>50417531</v>
      </c>
      <c r="C182">
        <v>50419317</v>
      </c>
      <c r="D182">
        <v>31135548</v>
      </c>
      <c r="E182">
        <v>1</v>
      </c>
      <c r="F182">
        <v>1</v>
      </c>
      <c r="G182">
        <v>30570983</v>
      </c>
      <c r="H182">
        <v>2</v>
      </c>
      <c r="I182" t="s">
        <v>1072</v>
      </c>
      <c r="J182" t="s">
        <v>1073</v>
      </c>
      <c r="K182" t="s">
        <v>1074</v>
      </c>
      <c r="L182">
        <v>1367</v>
      </c>
      <c r="N182">
        <v>1011</v>
      </c>
      <c r="O182" t="s">
        <v>1075</v>
      </c>
      <c r="P182" t="s">
        <v>1075</v>
      </c>
      <c r="Q182">
        <v>1</v>
      </c>
      <c r="W182">
        <v>0</v>
      </c>
      <c r="X182">
        <v>2077975950</v>
      </c>
      <c r="Y182">
        <f t="shared" si="110"/>
        <v>14.740000000000002</v>
      </c>
      <c r="AA182">
        <v>0</v>
      </c>
      <c r="AB182">
        <v>33.770000000000003</v>
      </c>
      <c r="AC182">
        <v>1.48</v>
      </c>
      <c r="AD182">
        <v>0</v>
      </c>
      <c r="AE182">
        <v>0</v>
      </c>
      <c r="AF182">
        <v>2.58</v>
      </c>
      <c r="AG182">
        <v>0.04</v>
      </c>
      <c r="AH182">
        <v>0</v>
      </c>
      <c r="AI182">
        <v>1</v>
      </c>
      <c r="AJ182">
        <v>12.04</v>
      </c>
      <c r="AK182">
        <v>34.090000000000003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13.4</v>
      </c>
      <c r="AU182" t="s">
        <v>20</v>
      </c>
      <c r="AV182">
        <v>0</v>
      </c>
      <c r="AW182">
        <v>2</v>
      </c>
      <c r="AX182">
        <v>50419349</v>
      </c>
      <c r="AY182">
        <v>1</v>
      </c>
      <c r="AZ182">
        <v>0</v>
      </c>
      <c r="BA182">
        <v>170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ROUND(Y182*Source!I471*DO182,9)</f>
        <v>0</v>
      </c>
      <c r="CX182">
        <f>ROUND(Y182*Source!I471,9)</f>
        <v>6.0876200000000003</v>
      </c>
      <c r="CY182">
        <f t="shared" si="113"/>
        <v>33.770000000000003</v>
      </c>
      <c r="CZ182">
        <f t="shared" si="114"/>
        <v>2.58</v>
      </c>
      <c r="DA182">
        <f t="shared" si="115"/>
        <v>12.04</v>
      </c>
      <c r="DB182">
        <f t="shared" si="111"/>
        <v>38.027000000000001</v>
      </c>
      <c r="DC182">
        <f t="shared" si="112"/>
        <v>0.59399999999999997</v>
      </c>
      <c r="DD182" t="s">
        <v>3</v>
      </c>
      <c r="DE182" t="s">
        <v>3</v>
      </c>
      <c r="DF182">
        <f t="shared" si="105"/>
        <v>0</v>
      </c>
      <c r="DG182">
        <f t="shared" si="116"/>
        <v>189.08</v>
      </c>
      <c r="DH182">
        <f t="shared" si="117"/>
        <v>8.2799999999999994</v>
      </c>
      <c r="DI182">
        <f t="shared" si="77"/>
        <v>0</v>
      </c>
      <c r="DJ182">
        <f t="shared" si="118"/>
        <v>189.08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ROW(Source!A471)</f>
        <v>471</v>
      </c>
      <c r="B183">
        <v>50417531</v>
      </c>
      <c r="C183">
        <v>50419317</v>
      </c>
      <c r="D183">
        <v>46170295</v>
      </c>
      <c r="E183">
        <v>1</v>
      </c>
      <c r="F183">
        <v>1</v>
      </c>
      <c r="G183">
        <v>30570983</v>
      </c>
      <c r="H183">
        <v>2</v>
      </c>
      <c r="I183" t="s">
        <v>1076</v>
      </c>
      <c r="J183" t="s">
        <v>1077</v>
      </c>
      <c r="K183" t="s">
        <v>1078</v>
      </c>
      <c r="L183">
        <v>1368</v>
      </c>
      <c r="N183">
        <v>1011</v>
      </c>
      <c r="O183" t="s">
        <v>940</v>
      </c>
      <c r="P183" t="s">
        <v>940</v>
      </c>
      <c r="Q183">
        <v>1</v>
      </c>
      <c r="W183">
        <v>0</v>
      </c>
      <c r="X183">
        <v>-773901956</v>
      </c>
      <c r="Y183">
        <f t="shared" si="110"/>
        <v>0.33</v>
      </c>
      <c r="AA183">
        <v>0</v>
      </c>
      <c r="AB183">
        <v>7.27</v>
      </c>
      <c r="AC183">
        <v>0</v>
      </c>
      <c r="AD183">
        <v>0</v>
      </c>
      <c r="AE183">
        <v>0</v>
      </c>
      <c r="AF183">
        <v>0.77</v>
      </c>
      <c r="AG183">
        <v>0</v>
      </c>
      <c r="AH183">
        <v>0</v>
      </c>
      <c r="AI183">
        <v>1</v>
      </c>
      <c r="AJ183">
        <v>8.69</v>
      </c>
      <c r="AK183">
        <v>34.090000000000003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0.3</v>
      </c>
      <c r="AU183" t="s">
        <v>20</v>
      </c>
      <c r="AV183">
        <v>0</v>
      </c>
      <c r="AW183">
        <v>2</v>
      </c>
      <c r="AX183">
        <v>50419350</v>
      </c>
      <c r="AY183">
        <v>1</v>
      </c>
      <c r="AZ183">
        <v>0</v>
      </c>
      <c r="BA183">
        <v>171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f>ROUND(Y183*Source!I471*DO183,9)</f>
        <v>0</v>
      </c>
      <c r="CX183">
        <f>ROUND(Y183*Source!I471,9)</f>
        <v>0.13628999999999999</v>
      </c>
      <c r="CY183">
        <f t="shared" si="113"/>
        <v>7.27</v>
      </c>
      <c r="CZ183">
        <f t="shared" si="114"/>
        <v>0.77</v>
      </c>
      <c r="DA183">
        <f t="shared" si="115"/>
        <v>8.69</v>
      </c>
      <c r="DB183">
        <f t="shared" si="111"/>
        <v>0.253</v>
      </c>
      <c r="DC183">
        <f t="shared" si="112"/>
        <v>0</v>
      </c>
      <c r="DD183" t="s">
        <v>3</v>
      </c>
      <c r="DE183" t="s">
        <v>3</v>
      </c>
      <c r="DF183">
        <f t="shared" si="105"/>
        <v>0</v>
      </c>
      <c r="DG183">
        <f t="shared" si="116"/>
        <v>0.91</v>
      </c>
      <c r="DH183">
        <f t="shared" si="117"/>
        <v>0</v>
      </c>
      <c r="DI183">
        <f t="shared" si="77"/>
        <v>0</v>
      </c>
      <c r="DJ183">
        <f t="shared" si="118"/>
        <v>0.91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ROW(Source!A471)</f>
        <v>471</v>
      </c>
      <c r="B184">
        <v>50417531</v>
      </c>
      <c r="C184">
        <v>50419317</v>
      </c>
      <c r="D184">
        <v>46170298</v>
      </c>
      <c r="E184">
        <v>1</v>
      </c>
      <c r="F184">
        <v>1</v>
      </c>
      <c r="G184">
        <v>30570983</v>
      </c>
      <c r="H184">
        <v>2</v>
      </c>
      <c r="I184" t="s">
        <v>1079</v>
      </c>
      <c r="J184" t="s">
        <v>1080</v>
      </c>
      <c r="K184" t="s">
        <v>1081</v>
      </c>
      <c r="L184">
        <v>1368</v>
      </c>
      <c r="N184">
        <v>1011</v>
      </c>
      <c r="O184" t="s">
        <v>940</v>
      </c>
      <c r="P184" t="s">
        <v>940</v>
      </c>
      <c r="Q184">
        <v>1</v>
      </c>
      <c r="W184">
        <v>0</v>
      </c>
      <c r="X184">
        <v>1871288105</v>
      </c>
      <c r="Y184">
        <f t="shared" si="110"/>
        <v>8.8000000000000009E-2</v>
      </c>
      <c r="AA184">
        <v>0</v>
      </c>
      <c r="AB184">
        <v>63.54</v>
      </c>
      <c r="AC184">
        <v>0</v>
      </c>
      <c r="AD184">
        <v>0</v>
      </c>
      <c r="AE184">
        <v>0</v>
      </c>
      <c r="AF184">
        <v>6.68</v>
      </c>
      <c r="AG184">
        <v>0</v>
      </c>
      <c r="AH184">
        <v>0</v>
      </c>
      <c r="AI184">
        <v>1</v>
      </c>
      <c r="AJ184">
        <v>8.75</v>
      </c>
      <c r="AK184">
        <v>34.090000000000003</v>
      </c>
      <c r="AL184">
        <v>1</v>
      </c>
      <c r="AM184">
        <v>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0.08</v>
      </c>
      <c r="AU184" t="s">
        <v>20</v>
      </c>
      <c r="AV184">
        <v>0</v>
      </c>
      <c r="AW184">
        <v>2</v>
      </c>
      <c r="AX184">
        <v>50419351</v>
      </c>
      <c r="AY184">
        <v>1</v>
      </c>
      <c r="AZ184">
        <v>0</v>
      </c>
      <c r="BA184">
        <v>172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f>ROUND(Y184*Source!I471*DO184,9)</f>
        <v>0</v>
      </c>
      <c r="CX184">
        <f>ROUND(Y184*Source!I471,9)</f>
        <v>3.6344000000000001E-2</v>
      </c>
      <c r="CY184">
        <f t="shared" si="113"/>
        <v>63.54</v>
      </c>
      <c r="CZ184">
        <f t="shared" si="114"/>
        <v>6.68</v>
      </c>
      <c r="DA184">
        <f t="shared" si="115"/>
        <v>8.75</v>
      </c>
      <c r="DB184">
        <f t="shared" si="111"/>
        <v>0.58299999999999996</v>
      </c>
      <c r="DC184">
        <f t="shared" si="112"/>
        <v>0</v>
      </c>
      <c r="DD184" t="s">
        <v>3</v>
      </c>
      <c r="DE184" t="s">
        <v>3</v>
      </c>
      <c r="DF184">
        <f t="shared" si="105"/>
        <v>0</v>
      </c>
      <c r="DG184">
        <f t="shared" si="116"/>
        <v>2.12</v>
      </c>
      <c r="DH184">
        <f t="shared" si="117"/>
        <v>0</v>
      </c>
      <c r="DI184">
        <f t="shared" si="77"/>
        <v>0</v>
      </c>
      <c r="DJ184">
        <f t="shared" si="118"/>
        <v>2.12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ROW(Source!A471)</f>
        <v>471</v>
      </c>
      <c r="B185">
        <v>50417531</v>
      </c>
      <c r="C185">
        <v>50419317</v>
      </c>
      <c r="D185">
        <v>46170306</v>
      </c>
      <c r="E185">
        <v>1</v>
      </c>
      <c r="F185">
        <v>1</v>
      </c>
      <c r="G185">
        <v>30570983</v>
      </c>
      <c r="H185">
        <v>2</v>
      </c>
      <c r="I185" t="s">
        <v>1082</v>
      </c>
      <c r="J185" t="s">
        <v>1083</v>
      </c>
      <c r="K185" t="s">
        <v>1084</v>
      </c>
      <c r="L185">
        <v>1368</v>
      </c>
      <c r="N185">
        <v>1011</v>
      </c>
      <c r="O185" t="s">
        <v>940</v>
      </c>
      <c r="P185" t="s">
        <v>940</v>
      </c>
      <c r="Q185">
        <v>1</v>
      </c>
      <c r="W185">
        <v>0</v>
      </c>
      <c r="X185">
        <v>1766156404</v>
      </c>
      <c r="Y185">
        <f t="shared" si="110"/>
        <v>9.9000000000000005E-2</v>
      </c>
      <c r="AA185">
        <v>0</v>
      </c>
      <c r="AB185">
        <v>6.63</v>
      </c>
      <c r="AC185">
        <v>0</v>
      </c>
      <c r="AD185">
        <v>0</v>
      </c>
      <c r="AE185">
        <v>0</v>
      </c>
      <c r="AF185">
        <v>0.73</v>
      </c>
      <c r="AG185">
        <v>0</v>
      </c>
      <c r="AH185">
        <v>0</v>
      </c>
      <c r="AI185">
        <v>1</v>
      </c>
      <c r="AJ185">
        <v>8.36</v>
      </c>
      <c r="AK185">
        <v>34.090000000000003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0.09</v>
      </c>
      <c r="AU185" t="s">
        <v>20</v>
      </c>
      <c r="AV185">
        <v>0</v>
      </c>
      <c r="AW185">
        <v>2</v>
      </c>
      <c r="AX185">
        <v>50419352</v>
      </c>
      <c r="AY185">
        <v>1</v>
      </c>
      <c r="AZ185">
        <v>0</v>
      </c>
      <c r="BA185">
        <v>173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ROUND(Y185*Source!I471*DO185,9)</f>
        <v>0</v>
      </c>
      <c r="CX185">
        <f>ROUND(Y185*Source!I471,9)</f>
        <v>4.0887E-2</v>
      </c>
      <c r="CY185">
        <f t="shared" si="113"/>
        <v>6.63</v>
      </c>
      <c r="CZ185">
        <f t="shared" si="114"/>
        <v>0.73</v>
      </c>
      <c r="DA185">
        <f t="shared" si="115"/>
        <v>8.36</v>
      </c>
      <c r="DB185">
        <f t="shared" si="111"/>
        <v>7.6999999999999999E-2</v>
      </c>
      <c r="DC185">
        <f t="shared" si="112"/>
        <v>0</v>
      </c>
      <c r="DD185" t="s">
        <v>3</v>
      </c>
      <c r="DE185" t="s">
        <v>3</v>
      </c>
      <c r="DF185">
        <f t="shared" si="105"/>
        <v>0</v>
      </c>
      <c r="DG185">
        <f t="shared" si="116"/>
        <v>0.25</v>
      </c>
      <c r="DH185">
        <f t="shared" si="117"/>
        <v>0</v>
      </c>
      <c r="DI185">
        <f t="shared" si="77"/>
        <v>0</v>
      </c>
      <c r="DJ185">
        <f t="shared" si="118"/>
        <v>0.25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ROW(Source!A471)</f>
        <v>471</v>
      </c>
      <c r="B186">
        <v>50417531</v>
      </c>
      <c r="C186">
        <v>50419317</v>
      </c>
      <c r="D186">
        <v>40406154</v>
      </c>
      <c r="E186">
        <v>30570983</v>
      </c>
      <c r="F186">
        <v>1</v>
      </c>
      <c r="G186">
        <v>30570983</v>
      </c>
      <c r="H186">
        <v>2</v>
      </c>
      <c r="I186" t="s">
        <v>944</v>
      </c>
      <c r="J186" t="s">
        <v>3</v>
      </c>
      <c r="K186" t="s">
        <v>945</v>
      </c>
      <c r="L186">
        <v>1344</v>
      </c>
      <c r="N186">
        <v>1008</v>
      </c>
      <c r="O186" t="s">
        <v>946</v>
      </c>
      <c r="P186" t="s">
        <v>946</v>
      </c>
      <c r="Q186">
        <v>1</v>
      </c>
      <c r="W186">
        <v>0</v>
      </c>
      <c r="X186">
        <v>-1180195794</v>
      </c>
      <c r="Y186">
        <f t="shared" si="110"/>
        <v>45.067</v>
      </c>
      <c r="AA186">
        <v>0</v>
      </c>
      <c r="AB186">
        <v>1.0900000000000001</v>
      </c>
      <c r="AC186">
        <v>0</v>
      </c>
      <c r="AD186">
        <v>0</v>
      </c>
      <c r="AE186">
        <v>0</v>
      </c>
      <c r="AF186">
        <v>1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5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40.97</v>
      </c>
      <c r="AU186" t="s">
        <v>20</v>
      </c>
      <c r="AV186">
        <v>0</v>
      </c>
      <c r="AW186">
        <v>2</v>
      </c>
      <c r="AX186">
        <v>50419353</v>
      </c>
      <c r="AY186">
        <v>1</v>
      </c>
      <c r="AZ186">
        <v>0</v>
      </c>
      <c r="BA186">
        <v>174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ROUND(Y186*Source!I471*DO186,9)</f>
        <v>0</v>
      </c>
      <c r="CX186">
        <f>ROUND(Y186*Source!I471,9)</f>
        <v>18.612670999999999</v>
      </c>
      <c r="CY186">
        <f t="shared" si="113"/>
        <v>1.0900000000000001</v>
      </c>
      <c r="CZ186">
        <f t="shared" si="114"/>
        <v>1</v>
      </c>
      <c r="DA186">
        <f t="shared" si="115"/>
        <v>1</v>
      </c>
      <c r="DB186">
        <f t="shared" si="111"/>
        <v>45.067</v>
      </c>
      <c r="DC186">
        <f t="shared" si="112"/>
        <v>0</v>
      </c>
      <c r="DD186" t="s">
        <v>3</v>
      </c>
      <c r="DE186" t="s">
        <v>3</v>
      </c>
      <c r="DF186">
        <f t="shared" si="105"/>
        <v>0</v>
      </c>
      <c r="DG186">
        <f t="shared" ref="DG186:DG204" si="119">ROUND(ROUND(AF186,2)*CX186,2)</f>
        <v>18.61</v>
      </c>
      <c r="DH186">
        <f t="shared" ref="DH186:DH204" si="120">ROUND(ROUND(AG186,2)*CX186,2)</f>
        <v>0</v>
      </c>
      <c r="DI186">
        <f t="shared" si="77"/>
        <v>0</v>
      </c>
      <c r="DJ186">
        <f t="shared" si="118"/>
        <v>18.61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ROW(Source!A471)</f>
        <v>471</v>
      </c>
      <c r="B187">
        <v>50417531</v>
      </c>
      <c r="C187">
        <v>50419317</v>
      </c>
      <c r="D187">
        <v>46136783</v>
      </c>
      <c r="E187">
        <v>1</v>
      </c>
      <c r="F187">
        <v>1</v>
      </c>
      <c r="G187">
        <v>30570983</v>
      </c>
      <c r="H187">
        <v>3</v>
      </c>
      <c r="I187" t="s">
        <v>998</v>
      </c>
      <c r="J187" t="s">
        <v>999</v>
      </c>
      <c r="K187" t="s">
        <v>1000</v>
      </c>
      <c r="L187">
        <v>1348</v>
      </c>
      <c r="N187">
        <v>1009</v>
      </c>
      <c r="O187" t="s">
        <v>80</v>
      </c>
      <c r="P187" t="s">
        <v>80</v>
      </c>
      <c r="Q187">
        <v>1000</v>
      </c>
      <c r="W187">
        <v>0</v>
      </c>
      <c r="X187">
        <v>-1786357970</v>
      </c>
      <c r="Y187">
        <f>AT187</f>
        <v>2.3E-2</v>
      </c>
      <c r="AA187">
        <v>152969.79999999999</v>
      </c>
      <c r="AB187">
        <v>0</v>
      </c>
      <c r="AC187">
        <v>0</v>
      </c>
      <c r="AD187">
        <v>0</v>
      </c>
      <c r="AE187">
        <v>7191.81</v>
      </c>
      <c r="AF187">
        <v>0</v>
      </c>
      <c r="AG187">
        <v>0</v>
      </c>
      <c r="AH187">
        <v>0</v>
      </c>
      <c r="AI187">
        <v>21.27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2.3E-2</v>
      </c>
      <c r="AU187" t="s">
        <v>3</v>
      </c>
      <c r="AV187">
        <v>0</v>
      </c>
      <c r="AW187">
        <v>2</v>
      </c>
      <c r="AX187">
        <v>50419354</v>
      </c>
      <c r="AY187">
        <v>1</v>
      </c>
      <c r="AZ187">
        <v>0</v>
      </c>
      <c r="BA187">
        <v>175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ROUND(Y187*Source!I471,9)</f>
        <v>9.4990000000000005E-3</v>
      </c>
      <c r="CY187">
        <f>AA187</f>
        <v>152969.79999999999</v>
      </c>
      <c r="CZ187">
        <f>AE187</f>
        <v>7191.81</v>
      </c>
      <c r="DA187">
        <f>AI187</f>
        <v>21.27</v>
      </c>
      <c r="DB187">
        <f>ROUND(ROUND(AT187*CZ187,2),6)</f>
        <v>165.41</v>
      </c>
      <c r="DC187">
        <f>ROUND(ROUND(AT187*AG187,2),6)</f>
        <v>0</v>
      </c>
      <c r="DD187" t="s">
        <v>3</v>
      </c>
      <c r="DE187" t="s">
        <v>3</v>
      </c>
      <c r="DF187">
        <f>ROUND(ROUND(AE187*AI187,2)*CX187,2)</f>
        <v>1453.06</v>
      </c>
      <c r="DG187">
        <f t="shared" si="119"/>
        <v>0</v>
      </c>
      <c r="DH187">
        <f t="shared" si="120"/>
        <v>0</v>
      </c>
      <c r="DI187">
        <f t="shared" si="77"/>
        <v>0</v>
      </c>
      <c r="DJ187">
        <f>DF187</f>
        <v>1453.06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ROW(Source!A471)</f>
        <v>471</v>
      </c>
      <c r="B188">
        <v>50417531</v>
      </c>
      <c r="C188">
        <v>50419317</v>
      </c>
      <c r="D188">
        <v>46139585</v>
      </c>
      <c r="E188">
        <v>1</v>
      </c>
      <c r="F188">
        <v>1</v>
      </c>
      <c r="G188">
        <v>30570983</v>
      </c>
      <c r="H188">
        <v>3</v>
      </c>
      <c r="I188" t="s">
        <v>1085</v>
      </c>
      <c r="J188" t="s">
        <v>1086</v>
      </c>
      <c r="K188" t="s">
        <v>1087</v>
      </c>
      <c r="L188">
        <v>1348</v>
      </c>
      <c r="N188">
        <v>1009</v>
      </c>
      <c r="O188" t="s">
        <v>80</v>
      </c>
      <c r="P188" t="s">
        <v>80</v>
      </c>
      <c r="Q188">
        <v>1000</v>
      </c>
      <c r="W188">
        <v>0</v>
      </c>
      <c r="X188">
        <v>-1487841182</v>
      </c>
      <c r="Y188">
        <f>AT188</f>
        <v>2.5999999999999999E-2</v>
      </c>
      <c r="AA188">
        <v>109331.16</v>
      </c>
      <c r="AB188">
        <v>0</v>
      </c>
      <c r="AC188">
        <v>0</v>
      </c>
      <c r="AD188">
        <v>0</v>
      </c>
      <c r="AE188">
        <v>12654.07</v>
      </c>
      <c r="AF188">
        <v>0</v>
      </c>
      <c r="AG188">
        <v>0</v>
      </c>
      <c r="AH188">
        <v>0</v>
      </c>
      <c r="AI188">
        <v>8.64</v>
      </c>
      <c r="AJ188">
        <v>1</v>
      </c>
      <c r="AK188">
        <v>1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2.5999999999999999E-2</v>
      </c>
      <c r="AU188" t="s">
        <v>3</v>
      </c>
      <c r="AV188">
        <v>0</v>
      </c>
      <c r="AW188">
        <v>2</v>
      </c>
      <c r="AX188">
        <v>50419355</v>
      </c>
      <c r="AY188">
        <v>1</v>
      </c>
      <c r="AZ188">
        <v>0</v>
      </c>
      <c r="BA188">
        <v>176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ROUND(Y188*Source!I471,9)</f>
        <v>1.0737999999999999E-2</v>
      </c>
      <c r="CY188">
        <f>AA188</f>
        <v>109331.16</v>
      </c>
      <c r="CZ188">
        <f>AE188</f>
        <v>12654.07</v>
      </c>
      <c r="DA188">
        <f>AI188</f>
        <v>8.64</v>
      </c>
      <c r="DB188">
        <f>ROUND(ROUND(AT188*CZ188,2),6)</f>
        <v>329.01</v>
      </c>
      <c r="DC188">
        <f>ROUND(ROUND(AT188*AG188,2),6)</f>
        <v>0</v>
      </c>
      <c r="DD188" t="s">
        <v>3</v>
      </c>
      <c r="DE188" t="s">
        <v>3</v>
      </c>
      <c r="DF188">
        <f>ROUND(ROUND(AE188*AI188,2)*CX188,2)</f>
        <v>1174</v>
      </c>
      <c r="DG188">
        <f t="shared" si="119"/>
        <v>0</v>
      </c>
      <c r="DH188">
        <f t="shared" si="120"/>
        <v>0</v>
      </c>
      <c r="DI188">
        <f t="shared" si="77"/>
        <v>0</v>
      </c>
      <c r="DJ188">
        <f>DF188</f>
        <v>1174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ROW(Source!A471)</f>
        <v>471</v>
      </c>
      <c r="B189">
        <v>50417531</v>
      </c>
      <c r="C189">
        <v>50419317</v>
      </c>
      <c r="D189">
        <v>0</v>
      </c>
      <c r="E189">
        <v>0</v>
      </c>
      <c r="F189">
        <v>1</v>
      </c>
      <c r="G189">
        <v>30570983</v>
      </c>
      <c r="H189">
        <v>3</v>
      </c>
      <c r="I189" t="s">
        <v>491</v>
      </c>
      <c r="J189" t="s">
        <v>3</v>
      </c>
      <c r="K189" t="s">
        <v>492</v>
      </c>
      <c r="L189">
        <v>1371</v>
      </c>
      <c r="N189">
        <v>1013</v>
      </c>
      <c r="O189" t="s">
        <v>493</v>
      </c>
      <c r="P189" t="s">
        <v>493</v>
      </c>
      <c r="Q189">
        <v>1</v>
      </c>
      <c r="W189">
        <v>0</v>
      </c>
      <c r="X189">
        <v>858877660</v>
      </c>
      <c r="Y189">
        <f>AT189</f>
        <v>2.4213079999999998</v>
      </c>
      <c r="AA189">
        <v>375315.18</v>
      </c>
      <c r="AB189">
        <v>0</v>
      </c>
      <c r="AC189">
        <v>0</v>
      </c>
      <c r="AD189">
        <v>0</v>
      </c>
      <c r="AE189">
        <v>38933.11</v>
      </c>
      <c r="AF189">
        <v>0</v>
      </c>
      <c r="AG189">
        <v>0</v>
      </c>
      <c r="AH189">
        <v>0</v>
      </c>
      <c r="AI189">
        <v>9.64</v>
      </c>
      <c r="AJ189">
        <v>1</v>
      </c>
      <c r="AK189">
        <v>1</v>
      </c>
      <c r="AL189">
        <v>1</v>
      </c>
      <c r="AM189">
        <v>0</v>
      </c>
      <c r="AN189">
        <v>0</v>
      </c>
      <c r="AO189">
        <v>0</v>
      </c>
      <c r="AP189">
        <v>1</v>
      </c>
      <c r="AQ189">
        <v>0</v>
      </c>
      <c r="AR189">
        <v>0</v>
      </c>
      <c r="AS189" t="s">
        <v>3</v>
      </c>
      <c r="AT189">
        <v>2.4213079999999998</v>
      </c>
      <c r="AU189" t="s">
        <v>3</v>
      </c>
      <c r="AV189">
        <v>0</v>
      </c>
      <c r="AW189">
        <v>1</v>
      </c>
      <c r="AX189">
        <v>-1</v>
      </c>
      <c r="AY189">
        <v>0</v>
      </c>
      <c r="AZ189">
        <v>0</v>
      </c>
      <c r="BA189" t="s">
        <v>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ROUND(Y189*Source!I471,9)</f>
        <v>1.000000204</v>
      </c>
      <c r="CY189">
        <f>AA189</f>
        <v>375315.18</v>
      </c>
      <c r="CZ189">
        <f>AE189</f>
        <v>38933.11</v>
      </c>
      <c r="DA189">
        <f>AI189</f>
        <v>9.64</v>
      </c>
      <c r="DB189">
        <f>ROUND(ROUND(AT189*CZ189,2),6)</f>
        <v>94269.05</v>
      </c>
      <c r="DC189">
        <f>ROUND(ROUND(AT189*AG189,2),6)</f>
        <v>0</v>
      </c>
      <c r="DD189" t="s">
        <v>3</v>
      </c>
      <c r="DE189" t="s">
        <v>3</v>
      </c>
      <c r="DF189">
        <f>ROUND(ROUND(AE189*AI189,2)*CX189,2)</f>
        <v>375315.26</v>
      </c>
      <c r="DG189">
        <f t="shared" si="119"/>
        <v>0</v>
      </c>
      <c r="DH189">
        <f t="shared" si="120"/>
        <v>0</v>
      </c>
      <c r="DI189">
        <f t="shared" si="77"/>
        <v>0</v>
      </c>
      <c r="DJ189">
        <f>DF189</f>
        <v>375315.26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ROW(Source!A471)</f>
        <v>471</v>
      </c>
      <c r="B190">
        <v>50417531</v>
      </c>
      <c r="C190">
        <v>50419317</v>
      </c>
      <c r="D190">
        <v>0</v>
      </c>
      <c r="E190">
        <v>0</v>
      </c>
      <c r="F190">
        <v>1</v>
      </c>
      <c r="G190">
        <v>30570983</v>
      </c>
      <c r="H190">
        <v>3</v>
      </c>
      <c r="I190" t="s">
        <v>491</v>
      </c>
      <c r="J190" t="s">
        <v>3</v>
      </c>
      <c r="K190" t="s">
        <v>497</v>
      </c>
      <c r="L190">
        <v>1371</v>
      </c>
      <c r="N190">
        <v>1013</v>
      </c>
      <c r="O190" t="s">
        <v>493</v>
      </c>
      <c r="P190" t="s">
        <v>493</v>
      </c>
      <c r="Q190">
        <v>1</v>
      </c>
      <c r="W190">
        <v>0</v>
      </c>
      <c r="X190">
        <v>-322758527</v>
      </c>
      <c r="Y190">
        <f>AT190</f>
        <v>2.4213079999999998</v>
      </c>
      <c r="AA190">
        <v>9871.36</v>
      </c>
      <c r="AB190">
        <v>0</v>
      </c>
      <c r="AC190">
        <v>0</v>
      </c>
      <c r="AD190">
        <v>0</v>
      </c>
      <c r="AE190">
        <v>1024</v>
      </c>
      <c r="AF190">
        <v>0</v>
      </c>
      <c r="AG190">
        <v>0</v>
      </c>
      <c r="AH190">
        <v>0</v>
      </c>
      <c r="AI190">
        <v>9.64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3</v>
      </c>
      <c r="AT190">
        <v>2.4213079999999998</v>
      </c>
      <c r="AU190" t="s">
        <v>3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3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ROUND(Y190*Source!I471,9)</f>
        <v>1.000000204</v>
      </c>
      <c r="CY190">
        <f>AA190</f>
        <v>9871.36</v>
      </c>
      <c r="CZ190">
        <f>AE190</f>
        <v>1024</v>
      </c>
      <c r="DA190">
        <f>AI190</f>
        <v>9.64</v>
      </c>
      <c r="DB190">
        <f>ROUND(ROUND(AT190*CZ190,2),6)</f>
        <v>2479.42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9871.36</v>
      </c>
      <c r="DG190">
        <f t="shared" si="119"/>
        <v>0</v>
      </c>
      <c r="DH190">
        <f t="shared" si="120"/>
        <v>0</v>
      </c>
      <c r="DI190">
        <f t="shared" si="77"/>
        <v>0</v>
      </c>
      <c r="DJ190">
        <f>DF190</f>
        <v>9871.36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ROW(Source!A476)</f>
        <v>476</v>
      </c>
      <c r="B191">
        <v>50417534</v>
      </c>
      <c r="C191">
        <v>50419360</v>
      </c>
      <c r="D191">
        <v>40404405</v>
      </c>
      <c r="E191">
        <v>30570983</v>
      </c>
      <c r="F191">
        <v>1</v>
      </c>
      <c r="G191">
        <v>30570983</v>
      </c>
      <c r="H191">
        <v>1</v>
      </c>
      <c r="I191" t="s">
        <v>934</v>
      </c>
      <c r="J191" t="s">
        <v>3</v>
      </c>
      <c r="K191" t="s">
        <v>935</v>
      </c>
      <c r="L191">
        <v>1191</v>
      </c>
      <c r="N191">
        <v>1013</v>
      </c>
      <c r="O191" t="s">
        <v>936</v>
      </c>
      <c r="P191" t="s">
        <v>936</v>
      </c>
      <c r="Q191">
        <v>1</v>
      </c>
      <c r="W191">
        <v>0</v>
      </c>
      <c r="X191">
        <v>476480486</v>
      </c>
      <c r="Y191">
        <f t="shared" ref="Y191:Y199" si="121">(AT191*1.1)</f>
        <v>45.54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41.4</v>
      </c>
      <c r="AU191" t="s">
        <v>20</v>
      </c>
      <c r="AV191">
        <v>1</v>
      </c>
      <c r="AW191">
        <v>2</v>
      </c>
      <c r="AX191">
        <v>50419387</v>
      </c>
      <c r="AY191">
        <v>1</v>
      </c>
      <c r="AZ191">
        <v>0</v>
      </c>
      <c r="BA191">
        <v>179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ROUND(AT191*Source!I476*AH191*AL191,2)</f>
        <v>0</v>
      </c>
      <c r="CV191">
        <f>ROUND(Y191*Source!I476,9)</f>
        <v>8.6981400000000004</v>
      </c>
      <c r="CW191">
        <v>0</v>
      </c>
      <c r="CX191">
        <f>ROUND(Y191*Source!I476,9)</f>
        <v>8.6981400000000004</v>
      </c>
      <c r="CY191">
        <f>AD191</f>
        <v>0</v>
      </c>
      <c r="CZ191">
        <f>AH191</f>
        <v>0</v>
      </c>
      <c r="DA191">
        <f>AL191</f>
        <v>1</v>
      </c>
      <c r="DB191">
        <f t="shared" ref="DB191:DB199" si="122">ROUND((ROUND(AT191*CZ191,2)*1.1),6)</f>
        <v>0</v>
      </c>
      <c r="DC191">
        <f t="shared" ref="DC191:DC199" si="123">ROUND((ROUND(AT191*AG191,2)*1.1),6)</f>
        <v>0</v>
      </c>
      <c r="DD191" t="s">
        <v>3</v>
      </c>
      <c r="DE191" t="s">
        <v>3</v>
      </c>
      <c r="DF191">
        <f t="shared" ref="DF191:DF212" si="124">ROUND(ROUND(AE191,2)*CX191,2)</f>
        <v>0</v>
      </c>
      <c r="DG191">
        <f t="shared" si="119"/>
        <v>0</v>
      </c>
      <c r="DH191">
        <f t="shared" si="120"/>
        <v>0</v>
      </c>
      <c r="DI191">
        <f t="shared" si="77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ROW(Source!A476)</f>
        <v>476</v>
      </c>
      <c r="B192">
        <v>50417534</v>
      </c>
      <c r="C192">
        <v>50419360</v>
      </c>
      <c r="D192">
        <v>46170627</v>
      </c>
      <c r="E192">
        <v>1</v>
      </c>
      <c r="F192">
        <v>1</v>
      </c>
      <c r="G192">
        <v>30570983</v>
      </c>
      <c r="H192">
        <v>2</v>
      </c>
      <c r="I192" t="s">
        <v>1063</v>
      </c>
      <c r="J192" t="s">
        <v>1064</v>
      </c>
      <c r="K192" t="s">
        <v>1065</v>
      </c>
      <c r="L192">
        <v>1368</v>
      </c>
      <c r="N192">
        <v>1011</v>
      </c>
      <c r="O192" t="s">
        <v>940</v>
      </c>
      <c r="P192" t="s">
        <v>940</v>
      </c>
      <c r="Q192">
        <v>1</v>
      </c>
      <c r="W192">
        <v>0</v>
      </c>
      <c r="X192">
        <v>-534172880</v>
      </c>
      <c r="Y192">
        <f t="shared" si="121"/>
        <v>2.2109999999999999</v>
      </c>
      <c r="AA192">
        <v>0</v>
      </c>
      <c r="AB192">
        <v>1.29</v>
      </c>
      <c r="AC192">
        <v>0</v>
      </c>
      <c r="AD192">
        <v>0</v>
      </c>
      <c r="AE192">
        <v>0</v>
      </c>
      <c r="AF192">
        <v>1.29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2.0099999999999998</v>
      </c>
      <c r="AU192" t="s">
        <v>20</v>
      </c>
      <c r="AV192">
        <v>0</v>
      </c>
      <c r="AW192">
        <v>2</v>
      </c>
      <c r="AX192">
        <v>50419388</v>
      </c>
      <c r="AY192">
        <v>1</v>
      </c>
      <c r="AZ192">
        <v>0</v>
      </c>
      <c r="BA192">
        <v>180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f>ROUND(Y192*Source!I476*DO192,9)</f>
        <v>0</v>
      </c>
      <c r="CX192">
        <f>ROUND(Y192*Source!I476,9)</f>
        <v>0.42230099999999998</v>
      </c>
      <c r="CY192">
        <f t="shared" ref="CY192:CY199" si="125">AB192</f>
        <v>1.29</v>
      </c>
      <c r="CZ192">
        <f t="shared" ref="CZ192:CZ199" si="126">AF192</f>
        <v>1.29</v>
      </c>
      <c r="DA192">
        <f t="shared" ref="DA192:DA199" si="127">AJ192</f>
        <v>1</v>
      </c>
      <c r="DB192">
        <f t="shared" si="122"/>
        <v>2.8490000000000002</v>
      </c>
      <c r="DC192">
        <f t="shared" si="123"/>
        <v>0</v>
      </c>
      <c r="DD192" t="s">
        <v>3</v>
      </c>
      <c r="DE192" t="s">
        <v>3</v>
      </c>
      <c r="DF192">
        <f t="shared" si="124"/>
        <v>0</v>
      </c>
      <c r="DG192">
        <f t="shared" si="119"/>
        <v>0.54</v>
      </c>
      <c r="DH192">
        <f t="shared" si="120"/>
        <v>0</v>
      </c>
      <c r="DI192">
        <f t="shared" si="77"/>
        <v>0</v>
      </c>
      <c r="DJ192">
        <f t="shared" ref="DJ192:DJ199" si="128">DG192</f>
        <v>0.54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ROW(Source!A476)</f>
        <v>476</v>
      </c>
      <c r="B193">
        <v>50417534</v>
      </c>
      <c r="C193">
        <v>50419360</v>
      </c>
      <c r="D193">
        <v>46170977</v>
      </c>
      <c r="E193">
        <v>1</v>
      </c>
      <c r="F193">
        <v>1</v>
      </c>
      <c r="G193">
        <v>30570983</v>
      </c>
      <c r="H193">
        <v>2</v>
      </c>
      <c r="I193" t="s">
        <v>1066</v>
      </c>
      <c r="J193" t="s">
        <v>1067</v>
      </c>
      <c r="K193" t="s">
        <v>1068</v>
      </c>
      <c r="L193">
        <v>1368</v>
      </c>
      <c r="N193">
        <v>1011</v>
      </c>
      <c r="O193" t="s">
        <v>940</v>
      </c>
      <c r="P193" t="s">
        <v>940</v>
      </c>
      <c r="Q193">
        <v>1</v>
      </c>
      <c r="W193">
        <v>0</v>
      </c>
      <c r="X193">
        <v>-1840684430</v>
      </c>
      <c r="Y193">
        <f t="shared" si="121"/>
        <v>0.19800000000000001</v>
      </c>
      <c r="AA193">
        <v>0</v>
      </c>
      <c r="AB193">
        <v>0.8</v>
      </c>
      <c r="AC193">
        <v>0</v>
      </c>
      <c r="AD193">
        <v>0</v>
      </c>
      <c r="AE193">
        <v>0</v>
      </c>
      <c r="AF193">
        <v>0.8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0.18</v>
      </c>
      <c r="AU193" t="s">
        <v>20</v>
      </c>
      <c r="AV193">
        <v>0</v>
      </c>
      <c r="AW193">
        <v>2</v>
      </c>
      <c r="AX193">
        <v>50419389</v>
      </c>
      <c r="AY193">
        <v>1</v>
      </c>
      <c r="AZ193">
        <v>0</v>
      </c>
      <c r="BA193">
        <v>181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ROUND(Y193*Source!I476*DO193,9)</f>
        <v>0</v>
      </c>
      <c r="CX193">
        <f>ROUND(Y193*Source!I476,9)</f>
        <v>3.7817999999999997E-2</v>
      </c>
      <c r="CY193">
        <f t="shared" si="125"/>
        <v>0.8</v>
      </c>
      <c r="CZ193">
        <f t="shared" si="126"/>
        <v>0.8</v>
      </c>
      <c r="DA193">
        <f t="shared" si="127"/>
        <v>1</v>
      </c>
      <c r="DB193">
        <f t="shared" si="122"/>
        <v>0.154</v>
      </c>
      <c r="DC193">
        <f t="shared" si="123"/>
        <v>0</v>
      </c>
      <c r="DD193" t="s">
        <v>3</v>
      </c>
      <c r="DE193" t="s">
        <v>3</v>
      </c>
      <c r="DF193">
        <f t="shared" si="124"/>
        <v>0</v>
      </c>
      <c r="DG193">
        <f t="shared" si="119"/>
        <v>0.03</v>
      </c>
      <c r="DH193">
        <f t="shared" si="120"/>
        <v>0</v>
      </c>
      <c r="DI193">
        <f t="shared" ref="DI193:DI256" si="129">ROUND(ROUND(AH193,2)*CX193,2)</f>
        <v>0</v>
      </c>
      <c r="DJ193">
        <f t="shared" si="128"/>
        <v>0.03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ROW(Source!A476)</f>
        <v>476</v>
      </c>
      <c r="B194">
        <v>50417534</v>
      </c>
      <c r="C194">
        <v>50419360</v>
      </c>
      <c r="D194">
        <v>46170920</v>
      </c>
      <c r="E194">
        <v>1</v>
      </c>
      <c r="F194">
        <v>1</v>
      </c>
      <c r="G194">
        <v>30570983</v>
      </c>
      <c r="H194">
        <v>2</v>
      </c>
      <c r="I194" t="s">
        <v>1069</v>
      </c>
      <c r="J194" t="s">
        <v>1070</v>
      </c>
      <c r="K194" t="s">
        <v>1071</v>
      </c>
      <c r="L194">
        <v>1368</v>
      </c>
      <c r="N194">
        <v>1011</v>
      </c>
      <c r="O194" t="s">
        <v>940</v>
      </c>
      <c r="P194" t="s">
        <v>940</v>
      </c>
      <c r="Q194">
        <v>1</v>
      </c>
      <c r="W194">
        <v>0</v>
      </c>
      <c r="X194">
        <v>1578497932</v>
      </c>
      <c r="Y194">
        <f t="shared" si="121"/>
        <v>0.18700000000000003</v>
      </c>
      <c r="AA194">
        <v>0</v>
      </c>
      <c r="AB194">
        <v>0.42</v>
      </c>
      <c r="AC194">
        <v>0</v>
      </c>
      <c r="AD194">
        <v>0</v>
      </c>
      <c r="AE194">
        <v>0</v>
      </c>
      <c r="AF194">
        <v>0.42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0.17</v>
      </c>
      <c r="AU194" t="s">
        <v>20</v>
      </c>
      <c r="AV194">
        <v>0</v>
      </c>
      <c r="AW194">
        <v>2</v>
      </c>
      <c r="AX194">
        <v>50419390</v>
      </c>
      <c r="AY194">
        <v>1</v>
      </c>
      <c r="AZ194">
        <v>0</v>
      </c>
      <c r="BA194">
        <v>182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ROUND(Y194*Source!I476*DO194,9)</f>
        <v>0</v>
      </c>
      <c r="CX194">
        <f>ROUND(Y194*Source!I476,9)</f>
        <v>3.5716999999999999E-2</v>
      </c>
      <c r="CY194">
        <f t="shared" si="125"/>
        <v>0.42</v>
      </c>
      <c r="CZ194">
        <f t="shared" si="126"/>
        <v>0.42</v>
      </c>
      <c r="DA194">
        <f t="shared" si="127"/>
        <v>1</v>
      </c>
      <c r="DB194">
        <f t="shared" si="122"/>
        <v>7.6999999999999999E-2</v>
      </c>
      <c r="DC194">
        <f t="shared" si="123"/>
        <v>0</v>
      </c>
      <c r="DD194" t="s">
        <v>3</v>
      </c>
      <c r="DE194" t="s">
        <v>3</v>
      </c>
      <c r="DF194">
        <f t="shared" si="124"/>
        <v>0</v>
      </c>
      <c r="DG194">
        <f t="shared" si="119"/>
        <v>0.02</v>
      </c>
      <c r="DH194">
        <f t="shared" si="120"/>
        <v>0</v>
      </c>
      <c r="DI194">
        <f t="shared" si="129"/>
        <v>0</v>
      </c>
      <c r="DJ194">
        <f t="shared" si="128"/>
        <v>0.02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ROW(Source!A476)</f>
        <v>476</v>
      </c>
      <c r="B195">
        <v>50417534</v>
      </c>
      <c r="C195">
        <v>50419360</v>
      </c>
      <c r="D195">
        <v>31135548</v>
      </c>
      <c r="E195">
        <v>1</v>
      </c>
      <c r="F195">
        <v>1</v>
      </c>
      <c r="G195">
        <v>30570983</v>
      </c>
      <c r="H195">
        <v>2</v>
      </c>
      <c r="I195" t="s">
        <v>1072</v>
      </c>
      <c r="J195" t="s">
        <v>1073</v>
      </c>
      <c r="K195" t="s">
        <v>1074</v>
      </c>
      <c r="L195">
        <v>1367</v>
      </c>
      <c r="N195">
        <v>1011</v>
      </c>
      <c r="O195" t="s">
        <v>1075</v>
      </c>
      <c r="P195" t="s">
        <v>1075</v>
      </c>
      <c r="Q195">
        <v>1</v>
      </c>
      <c r="W195">
        <v>0</v>
      </c>
      <c r="X195">
        <v>2077975950</v>
      </c>
      <c r="Y195">
        <f t="shared" si="121"/>
        <v>14.740000000000002</v>
      </c>
      <c r="AA195">
        <v>0</v>
      </c>
      <c r="AB195">
        <v>2.58</v>
      </c>
      <c r="AC195">
        <v>0.04</v>
      </c>
      <c r="AD195">
        <v>0</v>
      </c>
      <c r="AE195">
        <v>0</v>
      </c>
      <c r="AF195">
        <v>2.58</v>
      </c>
      <c r="AG195">
        <v>0.04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13.4</v>
      </c>
      <c r="AU195" t="s">
        <v>20</v>
      </c>
      <c r="AV195">
        <v>0</v>
      </c>
      <c r="AW195">
        <v>2</v>
      </c>
      <c r="AX195">
        <v>50419391</v>
      </c>
      <c r="AY195">
        <v>1</v>
      </c>
      <c r="AZ195">
        <v>0</v>
      </c>
      <c r="BA195">
        <v>183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ROUND(Y195*Source!I476*DO195,9)</f>
        <v>0</v>
      </c>
      <c r="CX195">
        <f>ROUND(Y195*Source!I476,9)</f>
        <v>2.81534</v>
      </c>
      <c r="CY195">
        <f t="shared" si="125"/>
        <v>2.58</v>
      </c>
      <c r="CZ195">
        <f t="shared" si="126"/>
        <v>2.58</v>
      </c>
      <c r="DA195">
        <f t="shared" si="127"/>
        <v>1</v>
      </c>
      <c r="DB195">
        <f t="shared" si="122"/>
        <v>38.027000000000001</v>
      </c>
      <c r="DC195">
        <f t="shared" si="123"/>
        <v>0.59399999999999997</v>
      </c>
      <c r="DD195" t="s">
        <v>3</v>
      </c>
      <c r="DE195" t="s">
        <v>3</v>
      </c>
      <c r="DF195">
        <f t="shared" si="124"/>
        <v>0</v>
      </c>
      <c r="DG195">
        <f t="shared" si="119"/>
        <v>7.26</v>
      </c>
      <c r="DH195">
        <f t="shared" si="120"/>
        <v>0.11</v>
      </c>
      <c r="DI195">
        <f t="shared" si="129"/>
        <v>0</v>
      </c>
      <c r="DJ195">
        <f t="shared" si="128"/>
        <v>7.26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ROW(Source!A476)</f>
        <v>476</v>
      </c>
      <c r="B196">
        <v>50417534</v>
      </c>
      <c r="C196">
        <v>50419360</v>
      </c>
      <c r="D196">
        <v>46170295</v>
      </c>
      <c r="E196">
        <v>1</v>
      </c>
      <c r="F196">
        <v>1</v>
      </c>
      <c r="G196">
        <v>30570983</v>
      </c>
      <c r="H196">
        <v>2</v>
      </c>
      <c r="I196" t="s">
        <v>1076</v>
      </c>
      <c r="J196" t="s">
        <v>1077</v>
      </c>
      <c r="K196" t="s">
        <v>1078</v>
      </c>
      <c r="L196">
        <v>1368</v>
      </c>
      <c r="N196">
        <v>1011</v>
      </c>
      <c r="O196" t="s">
        <v>940</v>
      </c>
      <c r="P196" t="s">
        <v>940</v>
      </c>
      <c r="Q196">
        <v>1</v>
      </c>
      <c r="W196">
        <v>0</v>
      </c>
      <c r="X196">
        <v>-773901956</v>
      </c>
      <c r="Y196">
        <f t="shared" si="121"/>
        <v>0.33</v>
      </c>
      <c r="AA196">
        <v>0</v>
      </c>
      <c r="AB196">
        <v>0.77</v>
      </c>
      <c r="AC196">
        <v>0</v>
      </c>
      <c r="AD196">
        <v>0</v>
      </c>
      <c r="AE196">
        <v>0</v>
      </c>
      <c r="AF196">
        <v>0.77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0.3</v>
      </c>
      <c r="AU196" t="s">
        <v>20</v>
      </c>
      <c r="AV196">
        <v>0</v>
      </c>
      <c r="AW196">
        <v>2</v>
      </c>
      <c r="AX196">
        <v>50419392</v>
      </c>
      <c r="AY196">
        <v>1</v>
      </c>
      <c r="AZ196">
        <v>0</v>
      </c>
      <c r="BA196">
        <v>184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ROUND(Y196*Source!I476*DO196,9)</f>
        <v>0</v>
      </c>
      <c r="CX196">
        <f>ROUND(Y196*Source!I476,9)</f>
        <v>6.3030000000000003E-2</v>
      </c>
      <c r="CY196">
        <f t="shared" si="125"/>
        <v>0.77</v>
      </c>
      <c r="CZ196">
        <f t="shared" si="126"/>
        <v>0.77</v>
      </c>
      <c r="DA196">
        <f t="shared" si="127"/>
        <v>1</v>
      </c>
      <c r="DB196">
        <f t="shared" si="122"/>
        <v>0.253</v>
      </c>
      <c r="DC196">
        <f t="shared" si="123"/>
        <v>0</v>
      </c>
      <c r="DD196" t="s">
        <v>3</v>
      </c>
      <c r="DE196" t="s">
        <v>3</v>
      </c>
      <c r="DF196">
        <f t="shared" si="124"/>
        <v>0</v>
      </c>
      <c r="DG196">
        <f t="shared" si="119"/>
        <v>0.05</v>
      </c>
      <c r="DH196">
        <f t="shared" si="120"/>
        <v>0</v>
      </c>
      <c r="DI196">
        <f t="shared" si="129"/>
        <v>0</v>
      </c>
      <c r="DJ196">
        <f t="shared" si="128"/>
        <v>0.05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ROW(Source!A476)</f>
        <v>476</v>
      </c>
      <c r="B197">
        <v>50417534</v>
      </c>
      <c r="C197">
        <v>50419360</v>
      </c>
      <c r="D197">
        <v>46170298</v>
      </c>
      <c r="E197">
        <v>1</v>
      </c>
      <c r="F197">
        <v>1</v>
      </c>
      <c r="G197">
        <v>30570983</v>
      </c>
      <c r="H197">
        <v>2</v>
      </c>
      <c r="I197" t="s">
        <v>1079</v>
      </c>
      <c r="J197" t="s">
        <v>1080</v>
      </c>
      <c r="K197" t="s">
        <v>1081</v>
      </c>
      <c r="L197">
        <v>1368</v>
      </c>
      <c r="N197">
        <v>1011</v>
      </c>
      <c r="O197" t="s">
        <v>940</v>
      </c>
      <c r="P197" t="s">
        <v>940</v>
      </c>
      <c r="Q197">
        <v>1</v>
      </c>
      <c r="W197">
        <v>0</v>
      </c>
      <c r="X197">
        <v>1871288105</v>
      </c>
      <c r="Y197">
        <f t="shared" si="121"/>
        <v>8.8000000000000009E-2</v>
      </c>
      <c r="AA197">
        <v>0</v>
      </c>
      <c r="AB197">
        <v>6.68</v>
      </c>
      <c r="AC197">
        <v>0</v>
      </c>
      <c r="AD197">
        <v>0</v>
      </c>
      <c r="AE197">
        <v>0</v>
      </c>
      <c r="AF197">
        <v>6.68</v>
      </c>
      <c r="AG197">
        <v>0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0.08</v>
      </c>
      <c r="AU197" t="s">
        <v>20</v>
      </c>
      <c r="AV197">
        <v>0</v>
      </c>
      <c r="AW197">
        <v>2</v>
      </c>
      <c r="AX197">
        <v>50419393</v>
      </c>
      <c r="AY197">
        <v>1</v>
      </c>
      <c r="AZ197">
        <v>0</v>
      </c>
      <c r="BA197">
        <v>185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ROUND(Y197*Source!I476*DO197,9)</f>
        <v>0</v>
      </c>
      <c r="CX197">
        <f>ROUND(Y197*Source!I476,9)</f>
        <v>1.6808E-2</v>
      </c>
      <c r="CY197">
        <f t="shared" si="125"/>
        <v>6.68</v>
      </c>
      <c r="CZ197">
        <f t="shared" si="126"/>
        <v>6.68</v>
      </c>
      <c r="DA197">
        <f t="shared" si="127"/>
        <v>1</v>
      </c>
      <c r="DB197">
        <f t="shared" si="122"/>
        <v>0.58299999999999996</v>
      </c>
      <c r="DC197">
        <f t="shared" si="123"/>
        <v>0</v>
      </c>
      <c r="DD197" t="s">
        <v>3</v>
      </c>
      <c r="DE197" t="s">
        <v>3</v>
      </c>
      <c r="DF197">
        <f t="shared" si="124"/>
        <v>0</v>
      </c>
      <c r="DG197">
        <f t="shared" si="119"/>
        <v>0.11</v>
      </c>
      <c r="DH197">
        <f t="shared" si="120"/>
        <v>0</v>
      </c>
      <c r="DI197">
        <f t="shared" si="129"/>
        <v>0</v>
      </c>
      <c r="DJ197">
        <f t="shared" si="128"/>
        <v>0.11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ROW(Source!A476)</f>
        <v>476</v>
      </c>
      <c r="B198">
        <v>50417534</v>
      </c>
      <c r="C198">
        <v>50419360</v>
      </c>
      <c r="D198">
        <v>46170306</v>
      </c>
      <c r="E198">
        <v>1</v>
      </c>
      <c r="F198">
        <v>1</v>
      </c>
      <c r="G198">
        <v>30570983</v>
      </c>
      <c r="H198">
        <v>2</v>
      </c>
      <c r="I198" t="s">
        <v>1082</v>
      </c>
      <c r="J198" t="s">
        <v>1083</v>
      </c>
      <c r="K198" t="s">
        <v>1084</v>
      </c>
      <c r="L198">
        <v>1368</v>
      </c>
      <c r="N198">
        <v>1011</v>
      </c>
      <c r="O198" t="s">
        <v>940</v>
      </c>
      <c r="P198" t="s">
        <v>940</v>
      </c>
      <c r="Q198">
        <v>1</v>
      </c>
      <c r="W198">
        <v>0</v>
      </c>
      <c r="X198">
        <v>1766156404</v>
      </c>
      <c r="Y198">
        <f t="shared" si="121"/>
        <v>9.9000000000000005E-2</v>
      </c>
      <c r="AA198">
        <v>0</v>
      </c>
      <c r="AB198">
        <v>0.73</v>
      </c>
      <c r="AC198">
        <v>0</v>
      </c>
      <c r="AD198">
        <v>0</v>
      </c>
      <c r="AE198">
        <v>0</v>
      </c>
      <c r="AF198">
        <v>0.73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0.09</v>
      </c>
      <c r="AU198" t="s">
        <v>20</v>
      </c>
      <c r="AV198">
        <v>0</v>
      </c>
      <c r="AW198">
        <v>2</v>
      </c>
      <c r="AX198">
        <v>50419394</v>
      </c>
      <c r="AY198">
        <v>1</v>
      </c>
      <c r="AZ198">
        <v>0</v>
      </c>
      <c r="BA198">
        <v>186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ROUND(Y198*Source!I476*DO198,9)</f>
        <v>0</v>
      </c>
      <c r="CX198">
        <f>ROUND(Y198*Source!I476,9)</f>
        <v>1.8908999999999999E-2</v>
      </c>
      <c r="CY198">
        <f t="shared" si="125"/>
        <v>0.73</v>
      </c>
      <c r="CZ198">
        <f t="shared" si="126"/>
        <v>0.73</v>
      </c>
      <c r="DA198">
        <f t="shared" si="127"/>
        <v>1</v>
      </c>
      <c r="DB198">
        <f t="shared" si="122"/>
        <v>7.6999999999999999E-2</v>
      </c>
      <c r="DC198">
        <f t="shared" si="123"/>
        <v>0</v>
      </c>
      <c r="DD198" t="s">
        <v>3</v>
      </c>
      <c r="DE198" t="s">
        <v>3</v>
      </c>
      <c r="DF198">
        <f t="shared" si="124"/>
        <v>0</v>
      </c>
      <c r="DG198">
        <f t="shared" si="119"/>
        <v>0.01</v>
      </c>
      <c r="DH198">
        <f t="shared" si="120"/>
        <v>0</v>
      </c>
      <c r="DI198">
        <f t="shared" si="129"/>
        <v>0</v>
      </c>
      <c r="DJ198">
        <f t="shared" si="128"/>
        <v>0.01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ROW(Source!A476)</f>
        <v>476</v>
      </c>
      <c r="B199">
        <v>50417534</v>
      </c>
      <c r="C199">
        <v>50419360</v>
      </c>
      <c r="D199">
        <v>40406154</v>
      </c>
      <c r="E199">
        <v>30570983</v>
      </c>
      <c r="F199">
        <v>1</v>
      </c>
      <c r="G199">
        <v>30570983</v>
      </c>
      <c r="H199">
        <v>2</v>
      </c>
      <c r="I199" t="s">
        <v>944</v>
      </c>
      <c r="J199" t="s">
        <v>3</v>
      </c>
      <c r="K199" t="s">
        <v>945</v>
      </c>
      <c r="L199">
        <v>1344</v>
      </c>
      <c r="N199">
        <v>1008</v>
      </c>
      <c r="O199" t="s">
        <v>946</v>
      </c>
      <c r="P199" t="s">
        <v>946</v>
      </c>
      <c r="Q199">
        <v>1</v>
      </c>
      <c r="W199">
        <v>0</v>
      </c>
      <c r="X199">
        <v>-1180195794</v>
      </c>
      <c r="Y199">
        <f t="shared" si="121"/>
        <v>45.067</v>
      </c>
      <c r="AA199">
        <v>0</v>
      </c>
      <c r="AB199">
        <v>1</v>
      </c>
      <c r="AC199">
        <v>0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40.97</v>
      </c>
      <c r="AU199" t="s">
        <v>20</v>
      </c>
      <c r="AV199">
        <v>0</v>
      </c>
      <c r="AW199">
        <v>2</v>
      </c>
      <c r="AX199">
        <v>50419395</v>
      </c>
      <c r="AY199">
        <v>1</v>
      </c>
      <c r="AZ199">
        <v>0</v>
      </c>
      <c r="BA199">
        <v>187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ROUND(Y199*Source!I476*DO199,9)</f>
        <v>0</v>
      </c>
      <c r="CX199">
        <f>ROUND(Y199*Source!I476,9)</f>
        <v>8.6077969999999997</v>
      </c>
      <c r="CY199">
        <f t="shared" si="125"/>
        <v>1</v>
      </c>
      <c r="CZ199">
        <f t="shared" si="126"/>
        <v>1</v>
      </c>
      <c r="DA199">
        <f t="shared" si="127"/>
        <v>1</v>
      </c>
      <c r="DB199">
        <f t="shared" si="122"/>
        <v>45.067</v>
      </c>
      <c r="DC199">
        <f t="shared" si="123"/>
        <v>0</v>
      </c>
      <c r="DD199" t="s">
        <v>3</v>
      </c>
      <c r="DE199" t="s">
        <v>3</v>
      </c>
      <c r="DF199">
        <f t="shared" si="124"/>
        <v>0</v>
      </c>
      <c r="DG199">
        <f t="shared" si="119"/>
        <v>8.61</v>
      </c>
      <c r="DH199">
        <f t="shared" si="120"/>
        <v>0</v>
      </c>
      <c r="DI199">
        <f t="shared" si="129"/>
        <v>0</v>
      </c>
      <c r="DJ199">
        <f t="shared" si="128"/>
        <v>8.61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ROW(Source!A476)</f>
        <v>476</v>
      </c>
      <c r="B200">
        <v>50417534</v>
      </c>
      <c r="C200">
        <v>50419360</v>
      </c>
      <c r="D200">
        <v>46136783</v>
      </c>
      <c r="E200">
        <v>1</v>
      </c>
      <c r="F200">
        <v>1</v>
      </c>
      <c r="G200">
        <v>30570983</v>
      </c>
      <c r="H200">
        <v>3</v>
      </c>
      <c r="I200" t="s">
        <v>998</v>
      </c>
      <c r="J200" t="s">
        <v>999</v>
      </c>
      <c r="K200" t="s">
        <v>1000</v>
      </c>
      <c r="L200">
        <v>1348</v>
      </c>
      <c r="N200">
        <v>1009</v>
      </c>
      <c r="O200" t="s">
        <v>80</v>
      </c>
      <c r="P200" t="s">
        <v>80</v>
      </c>
      <c r="Q200">
        <v>1000</v>
      </c>
      <c r="W200">
        <v>0</v>
      </c>
      <c r="X200">
        <v>-1786357970</v>
      </c>
      <c r="Y200">
        <f>AT200</f>
        <v>2.3E-2</v>
      </c>
      <c r="AA200">
        <v>7191.81</v>
      </c>
      <c r="AB200">
        <v>0</v>
      </c>
      <c r="AC200">
        <v>0</v>
      </c>
      <c r="AD200">
        <v>0</v>
      </c>
      <c r="AE200">
        <v>7191.81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2.3E-2</v>
      </c>
      <c r="AU200" t="s">
        <v>3</v>
      </c>
      <c r="AV200">
        <v>0</v>
      </c>
      <c r="AW200">
        <v>2</v>
      </c>
      <c r="AX200">
        <v>50419396</v>
      </c>
      <c r="AY200">
        <v>1</v>
      </c>
      <c r="AZ200">
        <v>0</v>
      </c>
      <c r="BA200">
        <v>188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ROUND(Y200*Source!I476,9)</f>
        <v>4.3930000000000002E-3</v>
      </c>
      <c r="CY200">
        <f>AA200</f>
        <v>7191.81</v>
      </c>
      <c r="CZ200">
        <f>AE200</f>
        <v>7191.81</v>
      </c>
      <c r="DA200">
        <f>AI200</f>
        <v>1</v>
      </c>
      <c r="DB200">
        <f>ROUND(ROUND(AT200*CZ200,2),6)</f>
        <v>165.41</v>
      </c>
      <c r="DC200">
        <f>ROUND(ROUND(AT200*AG200,2),6)</f>
        <v>0</v>
      </c>
      <c r="DD200" t="s">
        <v>3</v>
      </c>
      <c r="DE200" t="s">
        <v>3</v>
      </c>
      <c r="DF200">
        <f t="shared" si="124"/>
        <v>31.59</v>
      </c>
      <c r="DG200">
        <f t="shared" si="119"/>
        <v>0</v>
      </c>
      <c r="DH200">
        <f t="shared" si="120"/>
        <v>0</v>
      </c>
      <c r="DI200">
        <f t="shared" si="129"/>
        <v>0</v>
      </c>
      <c r="DJ200">
        <f>DF200</f>
        <v>31.59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ROW(Source!A476)</f>
        <v>476</v>
      </c>
      <c r="B201">
        <v>50417534</v>
      </c>
      <c r="C201">
        <v>50419360</v>
      </c>
      <c r="D201">
        <v>46139585</v>
      </c>
      <c r="E201">
        <v>1</v>
      </c>
      <c r="F201">
        <v>1</v>
      </c>
      <c r="G201">
        <v>30570983</v>
      </c>
      <c r="H201">
        <v>3</v>
      </c>
      <c r="I201" t="s">
        <v>1085</v>
      </c>
      <c r="J201" t="s">
        <v>1086</v>
      </c>
      <c r="K201" t="s">
        <v>1087</v>
      </c>
      <c r="L201">
        <v>1348</v>
      </c>
      <c r="N201">
        <v>1009</v>
      </c>
      <c r="O201" t="s">
        <v>80</v>
      </c>
      <c r="P201" t="s">
        <v>80</v>
      </c>
      <c r="Q201">
        <v>1000</v>
      </c>
      <c r="W201">
        <v>0</v>
      </c>
      <c r="X201">
        <v>-1487841182</v>
      </c>
      <c r="Y201">
        <f>AT201</f>
        <v>2.5999999999999999E-2</v>
      </c>
      <c r="AA201">
        <v>12654.07</v>
      </c>
      <c r="AB201">
        <v>0</v>
      </c>
      <c r="AC201">
        <v>0</v>
      </c>
      <c r="AD201">
        <v>0</v>
      </c>
      <c r="AE201">
        <v>12654.07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2.5999999999999999E-2</v>
      </c>
      <c r="AU201" t="s">
        <v>3</v>
      </c>
      <c r="AV201">
        <v>0</v>
      </c>
      <c r="AW201">
        <v>2</v>
      </c>
      <c r="AX201">
        <v>50419397</v>
      </c>
      <c r="AY201">
        <v>1</v>
      </c>
      <c r="AZ201">
        <v>0</v>
      </c>
      <c r="BA201">
        <v>189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ROUND(Y201*Source!I476,9)</f>
        <v>4.9659999999999999E-3</v>
      </c>
      <c r="CY201">
        <f>AA201</f>
        <v>12654.07</v>
      </c>
      <c r="CZ201">
        <f>AE201</f>
        <v>12654.07</v>
      </c>
      <c r="DA201">
        <f>AI201</f>
        <v>1</v>
      </c>
      <c r="DB201">
        <f>ROUND(ROUND(AT201*CZ201,2),6)</f>
        <v>329.01</v>
      </c>
      <c r="DC201">
        <f>ROUND(ROUND(AT201*AG201,2),6)</f>
        <v>0</v>
      </c>
      <c r="DD201" t="s">
        <v>3</v>
      </c>
      <c r="DE201" t="s">
        <v>3</v>
      </c>
      <c r="DF201">
        <f t="shared" si="124"/>
        <v>62.84</v>
      </c>
      <c r="DG201">
        <f t="shared" si="119"/>
        <v>0</v>
      </c>
      <c r="DH201">
        <f t="shared" si="120"/>
        <v>0</v>
      </c>
      <c r="DI201">
        <f t="shared" si="129"/>
        <v>0</v>
      </c>
      <c r="DJ201">
        <f>DF201</f>
        <v>62.84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ROW(Source!A476)</f>
        <v>476</v>
      </c>
      <c r="B202">
        <v>50417534</v>
      </c>
      <c r="C202">
        <v>50419360</v>
      </c>
      <c r="D202">
        <v>0</v>
      </c>
      <c r="E202">
        <v>0</v>
      </c>
      <c r="F202">
        <v>1</v>
      </c>
      <c r="G202">
        <v>30570983</v>
      </c>
      <c r="H202">
        <v>3</v>
      </c>
      <c r="I202" t="s">
        <v>491</v>
      </c>
      <c r="J202" t="s">
        <v>3</v>
      </c>
      <c r="K202" t="s">
        <v>501</v>
      </c>
      <c r="L202">
        <v>1371</v>
      </c>
      <c r="N202">
        <v>1013</v>
      </c>
      <c r="O202" t="s">
        <v>493</v>
      </c>
      <c r="P202" t="s">
        <v>493</v>
      </c>
      <c r="Q202">
        <v>1</v>
      </c>
      <c r="W202">
        <v>0</v>
      </c>
      <c r="X202">
        <v>64011384</v>
      </c>
      <c r="Y202">
        <f>AT202</f>
        <v>5.2356020000000001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 t="s">
        <v>3</v>
      </c>
      <c r="AT202">
        <v>5.2356020000000001</v>
      </c>
      <c r="AU202" t="s">
        <v>3</v>
      </c>
      <c r="AV202">
        <v>0</v>
      </c>
      <c r="AW202">
        <v>1</v>
      </c>
      <c r="AX202">
        <v>-1</v>
      </c>
      <c r="AY202">
        <v>0</v>
      </c>
      <c r="AZ202">
        <v>0</v>
      </c>
      <c r="BA202" t="s">
        <v>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ROUND(Y202*Source!I476,9)</f>
        <v>0.99999998199999995</v>
      </c>
      <c r="CY202">
        <f>AA202</f>
        <v>0</v>
      </c>
      <c r="CZ202">
        <f>AE202</f>
        <v>0</v>
      </c>
      <c r="DA202">
        <f>AI202</f>
        <v>1</v>
      </c>
      <c r="DB202">
        <f>ROUND(ROUND(AT202*CZ202,2),6)</f>
        <v>0</v>
      </c>
      <c r="DC202">
        <f>ROUND(ROUND(AT202*AG202,2),6)</f>
        <v>0</v>
      </c>
      <c r="DD202" t="s">
        <v>3</v>
      </c>
      <c r="DE202" t="s">
        <v>3</v>
      </c>
      <c r="DF202">
        <f t="shared" si="124"/>
        <v>0</v>
      </c>
      <c r="DG202">
        <f t="shared" si="119"/>
        <v>0</v>
      </c>
      <c r="DH202">
        <f t="shared" si="120"/>
        <v>0</v>
      </c>
      <c r="DI202">
        <f t="shared" si="129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ROW(Source!A476)</f>
        <v>476</v>
      </c>
      <c r="B203">
        <v>50417534</v>
      </c>
      <c r="C203">
        <v>50419360</v>
      </c>
      <c r="D203">
        <v>0</v>
      </c>
      <c r="E203">
        <v>0</v>
      </c>
      <c r="F203">
        <v>1</v>
      </c>
      <c r="G203">
        <v>30570983</v>
      </c>
      <c r="H203">
        <v>3</v>
      </c>
      <c r="I203" t="s">
        <v>491</v>
      </c>
      <c r="J203" t="s">
        <v>3</v>
      </c>
      <c r="K203" t="s">
        <v>497</v>
      </c>
      <c r="L203">
        <v>1371</v>
      </c>
      <c r="N203">
        <v>1013</v>
      </c>
      <c r="O203" t="s">
        <v>493</v>
      </c>
      <c r="P203" t="s">
        <v>493</v>
      </c>
      <c r="Q203">
        <v>1</v>
      </c>
      <c r="W203">
        <v>0</v>
      </c>
      <c r="X203">
        <v>-322758527</v>
      </c>
      <c r="Y203">
        <f>AT203</f>
        <v>5.2356020000000001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0</v>
      </c>
      <c r="AN203">
        <v>0</v>
      </c>
      <c r="AO203">
        <v>0</v>
      </c>
      <c r="AP203">
        <v>1</v>
      </c>
      <c r="AQ203">
        <v>0</v>
      </c>
      <c r="AR203">
        <v>0</v>
      </c>
      <c r="AS203" t="s">
        <v>3</v>
      </c>
      <c r="AT203">
        <v>5.2356020000000001</v>
      </c>
      <c r="AU203" t="s">
        <v>3</v>
      </c>
      <c r="AV203">
        <v>0</v>
      </c>
      <c r="AW203">
        <v>1</v>
      </c>
      <c r="AX203">
        <v>-1</v>
      </c>
      <c r="AY203">
        <v>0</v>
      </c>
      <c r="AZ203">
        <v>0</v>
      </c>
      <c r="BA203" t="s">
        <v>3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ROUND(Y203*Source!I476,9)</f>
        <v>0.99999998199999995</v>
      </c>
      <c r="CY203">
        <f>AA203</f>
        <v>0</v>
      </c>
      <c r="CZ203">
        <f>AE203</f>
        <v>0</v>
      </c>
      <c r="DA203">
        <f>AI203</f>
        <v>1</v>
      </c>
      <c r="DB203">
        <f>ROUND(ROUND(AT203*CZ203,2),6)</f>
        <v>0</v>
      </c>
      <c r="DC203">
        <f>ROUND(ROUND(AT203*AG203,2),6)</f>
        <v>0</v>
      </c>
      <c r="DD203" t="s">
        <v>3</v>
      </c>
      <c r="DE203" t="s">
        <v>3</v>
      </c>
      <c r="DF203">
        <f t="shared" si="124"/>
        <v>0</v>
      </c>
      <c r="DG203">
        <f t="shared" si="119"/>
        <v>0</v>
      </c>
      <c r="DH203">
        <f t="shared" si="120"/>
        <v>0</v>
      </c>
      <c r="DI203">
        <f t="shared" si="129"/>
        <v>0</v>
      </c>
      <c r="DJ203">
        <f>DF203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ROW(Source!A477)</f>
        <v>477</v>
      </c>
      <c r="B204">
        <v>50417531</v>
      </c>
      <c r="C204">
        <v>50419360</v>
      </c>
      <c r="D204">
        <v>40404405</v>
      </c>
      <c r="E204">
        <v>30570983</v>
      </c>
      <c r="F204">
        <v>1</v>
      </c>
      <c r="G204">
        <v>30570983</v>
      </c>
      <c r="H204">
        <v>1</v>
      </c>
      <c r="I204" t="s">
        <v>934</v>
      </c>
      <c r="J204" t="s">
        <v>3</v>
      </c>
      <c r="K204" t="s">
        <v>935</v>
      </c>
      <c r="L204">
        <v>1191</v>
      </c>
      <c r="N204">
        <v>1013</v>
      </c>
      <c r="O204" t="s">
        <v>936</v>
      </c>
      <c r="P204" t="s">
        <v>936</v>
      </c>
      <c r="Q204">
        <v>1</v>
      </c>
      <c r="W204">
        <v>0</v>
      </c>
      <c r="X204">
        <v>476480486</v>
      </c>
      <c r="Y204">
        <f t="shared" ref="Y204:Y212" si="130">(AT204*1.1)</f>
        <v>45.54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5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41.4</v>
      </c>
      <c r="AU204" t="s">
        <v>20</v>
      </c>
      <c r="AV204">
        <v>1</v>
      </c>
      <c r="AW204">
        <v>2</v>
      </c>
      <c r="AX204">
        <v>50419387</v>
      </c>
      <c r="AY204">
        <v>1</v>
      </c>
      <c r="AZ204">
        <v>0</v>
      </c>
      <c r="BA204">
        <v>192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U204">
        <f>ROUND(AT204*Source!I477*AH204*AL204,2)</f>
        <v>0</v>
      </c>
      <c r="CV204">
        <f>ROUND(Y204*Source!I477,9)</f>
        <v>8.6981400000000004</v>
      </c>
      <c r="CW204">
        <v>0</v>
      </c>
      <c r="CX204">
        <f>ROUND(Y204*Source!I477,9)</f>
        <v>8.6981400000000004</v>
      </c>
      <c r="CY204">
        <f>AD204</f>
        <v>0</v>
      </c>
      <c r="CZ204">
        <f>AH204</f>
        <v>0</v>
      </c>
      <c r="DA204">
        <f>AL204</f>
        <v>1</v>
      </c>
      <c r="DB204">
        <f t="shared" ref="DB204:DB212" si="131">ROUND((ROUND(AT204*CZ204,2)*1.1),6)</f>
        <v>0</v>
      </c>
      <c r="DC204">
        <f t="shared" ref="DC204:DC212" si="132">ROUND((ROUND(AT204*AG204,2)*1.1),6)</f>
        <v>0</v>
      </c>
      <c r="DD204" t="s">
        <v>3</v>
      </c>
      <c r="DE204" t="s">
        <v>3</v>
      </c>
      <c r="DF204">
        <f t="shared" si="124"/>
        <v>0</v>
      </c>
      <c r="DG204">
        <f t="shared" si="119"/>
        <v>0</v>
      </c>
      <c r="DH204">
        <f t="shared" si="120"/>
        <v>0</v>
      </c>
      <c r="DI204">
        <f t="shared" si="129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ROW(Source!A477)</f>
        <v>477</v>
      </c>
      <c r="B205">
        <v>50417531</v>
      </c>
      <c r="C205">
        <v>50419360</v>
      </c>
      <c r="D205">
        <v>46170627</v>
      </c>
      <c r="E205">
        <v>1</v>
      </c>
      <c r="F205">
        <v>1</v>
      </c>
      <c r="G205">
        <v>30570983</v>
      </c>
      <c r="H205">
        <v>2</v>
      </c>
      <c r="I205" t="s">
        <v>1063</v>
      </c>
      <c r="J205" t="s">
        <v>1064</v>
      </c>
      <c r="K205" t="s">
        <v>1065</v>
      </c>
      <c r="L205">
        <v>1368</v>
      </c>
      <c r="N205">
        <v>1011</v>
      </c>
      <c r="O205" t="s">
        <v>940</v>
      </c>
      <c r="P205" t="s">
        <v>940</v>
      </c>
      <c r="Q205">
        <v>1</v>
      </c>
      <c r="W205">
        <v>0</v>
      </c>
      <c r="X205">
        <v>-534172880</v>
      </c>
      <c r="Y205">
        <f t="shared" si="130"/>
        <v>2.2109999999999999</v>
      </c>
      <c r="AA205">
        <v>0</v>
      </c>
      <c r="AB205">
        <v>16.350000000000001</v>
      </c>
      <c r="AC205">
        <v>0</v>
      </c>
      <c r="AD205">
        <v>0</v>
      </c>
      <c r="AE205">
        <v>0</v>
      </c>
      <c r="AF205">
        <v>1.29</v>
      </c>
      <c r="AG205">
        <v>0</v>
      </c>
      <c r="AH205">
        <v>0</v>
      </c>
      <c r="AI205">
        <v>1</v>
      </c>
      <c r="AJ205">
        <v>11.66</v>
      </c>
      <c r="AK205">
        <v>34.090000000000003</v>
      </c>
      <c r="AL205">
        <v>1</v>
      </c>
      <c r="AM205">
        <v>2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2.0099999999999998</v>
      </c>
      <c r="AU205" t="s">
        <v>20</v>
      </c>
      <c r="AV205">
        <v>0</v>
      </c>
      <c r="AW205">
        <v>2</v>
      </c>
      <c r="AX205">
        <v>50419388</v>
      </c>
      <c r="AY205">
        <v>1</v>
      </c>
      <c r="AZ205">
        <v>0</v>
      </c>
      <c r="BA205">
        <v>193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ROUND(Y205*Source!I477*DO205,9)</f>
        <v>0</v>
      </c>
      <c r="CX205">
        <f>ROUND(Y205*Source!I477,9)</f>
        <v>0.42230099999999998</v>
      </c>
      <c r="CY205">
        <f t="shared" ref="CY205:CY212" si="133">AB205</f>
        <v>16.350000000000001</v>
      </c>
      <c r="CZ205">
        <f t="shared" ref="CZ205:CZ212" si="134">AF205</f>
        <v>1.29</v>
      </c>
      <c r="DA205">
        <f t="shared" ref="DA205:DA212" si="135">AJ205</f>
        <v>11.66</v>
      </c>
      <c r="DB205">
        <f t="shared" si="131"/>
        <v>2.8490000000000002</v>
      </c>
      <c r="DC205">
        <f t="shared" si="132"/>
        <v>0</v>
      </c>
      <c r="DD205" t="s">
        <v>3</v>
      </c>
      <c r="DE205" t="s">
        <v>3</v>
      </c>
      <c r="DF205">
        <f t="shared" si="124"/>
        <v>0</v>
      </c>
      <c r="DG205">
        <f t="shared" ref="DG205:DG211" si="136">ROUND(ROUND(AF205*AJ205,2)*CX205,2)</f>
        <v>6.35</v>
      </c>
      <c r="DH205">
        <f t="shared" ref="DH205:DH211" si="137">ROUND(ROUND(AG205*AK205,2)*CX205,2)</f>
        <v>0</v>
      </c>
      <c r="DI205">
        <f t="shared" si="129"/>
        <v>0</v>
      </c>
      <c r="DJ205">
        <f t="shared" ref="DJ205:DJ212" si="138">DG205</f>
        <v>6.35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ROW(Source!A477)</f>
        <v>477</v>
      </c>
      <c r="B206">
        <v>50417531</v>
      </c>
      <c r="C206">
        <v>50419360</v>
      </c>
      <c r="D206">
        <v>46170977</v>
      </c>
      <c r="E206">
        <v>1</v>
      </c>
      <c r="F206">
        <v>1</v>
      </c>
      <c r="G206">
        <v>30570983</v>
      </c>
      <c r="H206">
        <v>2</v>
      </c>
      <c r="I206" t="s">
        <v>1066</v>
      </c>
      <c r="J206" t="s">
        <v>1067</v>
      </c>
      <c r="K206" t="s">
        <v>1068</v>
      </c>
      <c r="L206">
        <v>1368</v>
      </c>
      <c r="N206">
        <v>1011</v>
      </c>
      <c r="O206" t="s">
        <v>940</v>
      </c>
      <c r="P206" t="s">
        <v>940</v>
      </c>
      <c r="Q206">
        <v>1</v>
      </c>
      <c r="W206">
        <v>0</v>
      </c>
      <c r="X206">
        <v>-1840684430</v>
      </c>
      <c r="Y206">
        <f t="shared" si="130"/>
        <v>0.19800000000000001</v>
      </c>
      <c r="AA206">
        <v>0</v>
      </c>
      <c r="AB206">
        <v>7.34</v>
      </c>
      <c r="AC206">
        <v>0</v>
      </c>
      <c r="AD206">
        <v>0</v>
      </c>
      <c r="AE206">
        <v>0</v>
      </c>
      <c r="AF206">
        <v>0.8</v>
      </c>
      <c r="AG206">
        <v>0</v>
      </c>
      <c r="AH206">
        <v>0</v>
      </c>
      <c r="AI206">
        <v>1</v>
      </c>
      <c r="AJ206">
        <v>8.44</v>
      </c>
      <c r="AK206">
        <v>34.090000000000003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0.18</v>
      </c>
      <c r="AU206" t="s">
        <v>20</v>
      </c>
      <c r="AV206">
        <v>0</v>
      </c>
      <c r="AW206">
        <v>2</v>
      </c>
      <c r="AX206">
        <v>50419389</v>
      </c>
      <c r="AY206">
        <v>1</v>
      </c>
      <c r="AZ206">
        <v>0</v>
      </c>
      <c r="BA206">
        <v>194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ROUND(Y206*Source!I477*DO206,9)</f>
        <v>0</v>
      </c>
      <c r="CX206">
        <f>ROUND(Y206*Source!I477,9)</f>
        <v>3.7817999999999997E-2</v>
      </c>
      <c r="CY206">
        <f t="shared" si="133"/>
        <v>7.34</v>
      </c>
      <c r="CZ206">
        <f t="shared" si="134"/>
        <v>0.8</v>
      </c>
      <c r="DA206">
        <f t="shared" si="135"/>
        <v>8.44</v>
      </c>
      <c r="DB206">
        <f t="shared" si="131"/>
        <v>0.154</v>
      </c>
      <c r="DC206">
        <f t="shared" si="132"/>
        <v>0</v>
      </c>
      <c r="DD206" t="s">
        <v>3</v>
      </c>
      <c r="DE206" t="s">
        <v>3</v>
      </c>
      <c r="DF206">
        <f t="shared" si="124"/>
        <v>0</v>
      </c>
      <c r="DG206">
        <f t="shared" si="136"/>
        <v>0.26</v>
      </c>
      <c r="DH206">
        <f t="shared" si="137"/>
        <v>0</v>
      </c>
      <c r="DI206">
        <f t="shared" si="129"/>
        <v>0</v>
      </c>
      <c r="DJ206">
        <f t="shared" si="138"/>
        <v>0.26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ROW(Source!A477)</f>
        <v>477</v>
      </c>
      <c r="B207">
        <v>50417531</v>
      </c>
      <c r="C207">
        <v>50419360</v>
      </c>
      <c r="D207">
        <v>46170920</v>
      </c>
      <c r="E207">
        <v>1</v>
      </c>
      <c r="F207">
        <v>1</v>
      </c>
      <c r="G207">
        <v>30570983</v>
      </c>
      <c r="H207">
        <v>2</v>
      </c>
      <c r="I207" t="s">
        <v>1069</v>
      </c>
      <c r="J207" t="s">
        <v>1070</v>
      </c>
      <c r="K207" t="s">
        <v>1071</v>
      </c>
      <c r="L207">
        <v>1368</v>
      </c>
      <c r="N207">
        <v>1011</v>
      </c>
      <c r="O207" t="s">
        <v>940</v>
      </c>
      <c r="P207" t="s">
        <v>940</v>
      </c>
      <c r="Q207">
        <v>1</v>
      </c>
      <c r="W207">
        <v>0</v>
      </c>
      <c r="X207">
        <v>1578497932</v>
      </c>
      <c r="Y207">
        <f t="shared" si="130"/>
        <v>0.18700000000000003</v>
      </c>
      <c r="AA207">
        <v>0</v>
      </c>
      <c r="AB207">
        <v>3.94</v>
      </c>
      <c r="AC207">
        <v>0</v>
      </c>
      <c r="AD207">
        <v>0</v>
      </c>
      <c r="AE207">
        <v>0</v>
      </c>
      <c r="AF207">
        <v>0.42</v>
      </c>
      <c r="AG207">
        <v>0</v>
      </c>
      <c r="AH207">
        <v>0</v>
      </c>
      <c r="AI207">
        <v>1</v>
      </c>
      <c r="AJ207">
        <v>8.64</v>
      </c>
      <c r="AK207">
        <v>34.090000000000003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0.17</v>
      </c>
      <c r="AU207" t="s">
        <v>20</v>
      </c>
      <c r="AV207">
        <v>0</v>
      </c>
      <c r="AW207">
        <v>2</v>
      </c>
      <c r="AX207">
        <v>50419390</v>
      </c>
      <c r="AY207">
        <v>1</v>
      </c>
      <c r="AZ207">
        <v>0</v>
      </c>
      <c r="BA207">
        <v>195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ROUND(Y207*Source!I477*DO207,9)</f>
        <v>0</v>
      </c>
      <c r="CX207">
        <f>ROUND(Y207*Source!I477,9)</f>
        <v>3.5716999999999999E-2</v>
      </c>
      <c r="CY207">
        <f t="shared" si="133"/>
        <v>3.94</v>
      </c>
      <c r="CZ207">
        <f t="shared" si="134"/>
        <v>0.42</v>
      </c>
      <c r="DA207">
        <f t="shared" si="135"/>
        <v>8.64</v>
      </c>
      <c r="DB207">
        <f t="shared" si="131"/>
        <v>7.6999999999999999E-2</v>
      </c>
      <c r="DC207">
        <f t="shared" si="132"/>
        <v>0</v>
      </c>
      <c r="DD207" t="s">
        <v>3</v>
      </c>
      <c r="DE207" t="s">
        <v>3</v>
      </c>
      <c r="DF207">
        <f t="shared" si="124"/>
        <v>0</v>
      </c>
      <c r="DG207">
        <f t="shared" si="136"/>
        <v>0.13</v>
      </c>
      <c r="DH207">
        <f t="shared" si="137"/>
        <v>0</v>
      </c>
      <c r="DI207">
        <f t="shared" si="129"/>
        <v>0</v>
      </c>
      <c r="DJ207">
        <f t="shared" si="138"/>
        <v>0.13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ROW(Source!A477)</f>
        <v>477</v>
      </c>
      <c r="B208">
        <v>50417531</v>
      </c>
      <c r="C208">
        <v>50419360</v>
      </c>
      <c r="D208">
        <v>31135548</v>
      </c>
      <c r="E208">
        <v>1</v>
      </c>
      <c r="F208">
        <v>1</v>
      </c>
      <c r="G208">
        <v>30570983</v>
      </c>
      <c r="H208">
        <v>2</v>
      </c>
      <c r="I208" t="s">
        <v>1072</v>
      </c>
      <c r="J208" t="s">
        <v>1073</v>
      </c>
      <c r="K208" t="s">
        <v>1074</v>
      </c>
      <c r="L208">
        <v>1367</v>
      </c>
      <c r="N208">
        <v>1011</v>
      </c>
      <c r="O208" t="s">
        <v>1075</v>
      </c>
      <c r="P208" t="s">
        <v>1075</v>
      </c>
      <c r="Q208">
        <v>1</v>
      </c>
      <c r="W208">
        <v>0</v>
      </c>
      <c r="X208">
        <v>2077975950</v>
      </c>
      <c r="Y208">
        <f t="shared" si="130"/>
        <v>14.740000000000002</v>
      </c>
      <c r="AA208">
        <v>0</v>
      </c>
      <c r="AB208">
        <v>33.770000000000003</v>
      </c>
      <c r="AC208">
        <v>1.48</v>
      </c>
      <c r="AD208">
        <v>0</v>
      </c>
      <c r="AE208">
        <v>0</v>
      </c>
      <c r="AF208">
        <v>2.58</v>
      </c>
      <c r="AG208">
        <v>0.04</v>
      </c>
      <c r="AH208">
        <v>0</v>
      </c>
      <c r="AI208">
        <v>1</v>
      </c>
      <c r="AJ208">
        <v>12.04</v>
      </c>
      <c r="AK208">
        <v>34.090000000000003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13.4</v>
      </c>
      <c r="AU208" t="s">
        <v>20</v>
      </c>
      <c r="AV208">
        <v>0</v>
      </c>
      <c r="AW208">
        <v>2</v>
      </c>
      <c r="AX208">
        <v>50419391</v>
      </c>
      <c r="AY208">
        <v>1</v>
      </c>
      <c r="AZ208">
        <v>0</v>
      </c>
      <c r="BA208">
        <v>196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ROUND(Y208*Source!I477*DO208,9)</f>
        <v>0</v>
      </c>
      <c r="CX208">
        <f>ROUND(Y208*Source!I477,9)</f>
        <v>2.81534</v>
      </c>
      <c r="CY208">
        <f t="shared" si="133"/>
        <v>33.770000000000003</v>
      </c>
      <c r="CZ208">
        <f t="shared" si="134"/>
        <v>2.58</v>
      </c>
      <c r="DA208">
        <f t="shared" si="135"/>
        <v>12.04</v>
      </c>
      <c r="DB208">
        <f t="shared" si="131"/>
        <v>38.027000000000001</v>
      </c>
      <c r="DC208">
        <f t="shared" si="132"/>
        <v>0.59399999999999997</v>
      </c>
      <c r="DD208" t="s">
        <v>3</v>
      </c>
      <c r="DE208" t="s">
        <v>3</v>
      </c>
      <c r="DF208">
        <f t="shared" si="124"/>
        <v>0</v>
      </c>
      <c r="DG208">
        <f t="shared" si="136"/>
        <v>87.44</v>
      </c>
      <c r="DH208">
        <f t="shared" si="137"/>
        <v>3.83</v>
      </c>
      <c r="DI208">
        <f t="shared" si="129"/>
        <v>0</v>
      </c>
      <c r="DJ208">
        <f t="shared" si="138"/>
        <v>87.44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ROW(Source!A477)</f>
        <v>477</v>
      </c>
      <c r="B209">
        <v>50417531</v>
      </c>
      <c r="C209">
        <v>50419360</v>
      </c>
      <c r="D209">
        <v>46170295</v>
      </c>
      <c r="E209">
        <v>1</v>
      </c>
      <c r="F209">
        <v>1</v>
      </c>
      <c r="G209">
        <v>30570983</v>
      </c>
      <c r="H209">
        <v>2</v>
      </c>
      <c r="I209" t="s">
        <v>1076</v>
      </c>
      <c r="J209" t="s">
        <v>1077</v>
      </c>
      <c r="K209" t="s">
        <v>1078</v>
      </c>
      <c r="L209">
        <v>1368</v>
      </c>
      <c r="N209">
        <v>1011</v>
      </c>
      <c r="O209" t="s">
        <v>940</v>
      </c>
      <c r="P209" t="s">
        <v>940</v>
      </c>
      <c r="Q209">
        <v>1</v>
      </c>
      <c r="W209">
        <v>0</v>
      </c>
      <c r="X209">
        <v>-773901956</v>
      </c>
      <c r="Y209">
        <f t="shared" si="130"/>
        <v>0.33</v>
      </c>
      <c r="AA209">
        <v>0</v>
      </c>
      <c r="AB209">
        <v>7.27</v>
      </c>
      <c r="AC209">
        <v>0</v>
      </c>
      <c r="AD209">
        <v>0</v>
      </c>
      <c r="AE209">
        <v>0</v>
      </c>
      <c r="AF209">
        <v>0.77</v>
      </c>
      <c r="AG209">
        <v>0</v>
      </c>
      <c r="AH209">
        <v>0</v>
      </c>
      <c r="AI209">
        <v>1</v>
      </c>
      <c r="AJ209">
        <v>8.69</v>
      </c>
      <c r="AK209">
        <v>34.090000000000003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0.3</v>
      </c>
      <c r="AU209" t="s">
        <v>20</v>
      </c>
      <c r="AV209">
        <v>0</v>
      </c>
      <c r="AW209">
        <v>2</v>
      </c>
      <c r="AX209">
        <v>50419392</v>
      </c>
      <c r="AY209">
        <v>1</v>
      </c>
      <c r="AZ209">
        <v>0</v>
      </c>
      <c r="BA209">
        <v>197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ROUND(Y209*Source!I477*DO209,9)</f>
        <v>0</v>
      </c>
      <c r="CX209">
        <f>ROUND(Y209*Source!I477,9)</f>
        <v>6.3030000000000003E-2</v>
      </c>
      <c r="CY209">
        <f t="shared" si="133"/>
        <v>7.27</v>
      </c>
      <c r="CZ209">
        <f t="shared" si="134"/>
        <v>0.77</v>
      </c>
      <c r="DA209">
        <f t="shared" si="135"/>
        <v>8.69</v>
      </c>
      <c r="DB209">
        <f t="shared" si="131"/>
        <v>0.253</v>
      </c>
      <c r="DC209">
        <f t="shared" si="132"/>
        <v>0</v>
      </c>
      <c r="DD209" t="s">
        <v>3</v>
      </c>
      <c r="DE209" t="s">
        <v>3</v>
      </c>
      <c r="DF209">
        <f t="shared" si="124"/>
        <v>0</v>
      </c>
      <c r="DG209">
        <f t="shared" si="136"/>
        <v>0.42</v>
      </c>
      <c r="DH209">
        <f t="shared" si="137"/>
        <v>0</v>
      </c>
      <c r="DI209">
        <f t="shared" si="129"/>
        <v>0</v>
      </c>
      <c r="DJ209">
        <f t="shared" si="138"/>
        <v>0.42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ROW(Source!A477)</f>
        <v>477</v>
      </c>
      <c r="B210">
        <v>50417531</v>
      </c>
      <c r="C210">
        <v>50419360</v>
      </c>
      <c r="D210">
        <v>46170298</v>
      </c>
      <c r="E210">
        <v>1</v>
      </c>
      <c r="F210">
        <v>1</v>
      </c>
      <c r="G210">
        <v>30570983</v>
      </c>
      <c r="H210">
        <v>2</v>
      </c>
      <c r="I210" t="s">
        <v>1079</v>
      </c>
      <c r="J210" t="s">
        <v>1080</v>
      </c>
      <c r="K210" t="s">
        <v>1081</v>
      </c>
      <c r="L210">
        <v>1368</v>
      </c>
      <c r="N210">
        <v>1011</v>
      </c>
      <c r="O210" t="s">
        <v>940</v>
      </c>
      <c r="P210" t="s">
        <v>940</v>
      </c>
      <c r="Q210">
        <v>1</v>
      </c>
      <c r="W210">
        <v>0</v>
      </c>
      <c r="X210">
        <v>1871288105</v>
      </c>
      <c r="Y210">
        <f t="shared" si="130"/>
        <v>8.8000000000000009E-2</v>
      </c>
      <c r="AA210">
        <v>0</v>
      </c>
      <c r="AB210">
        <v>63.54</v>
      </c>
      <c r="AC210">
        <v>0</v>
      </c>
      <c r="AD210">
        <v>0</v>
      </c>
      <c r="AE210">
        <v>0</v>
      </c>
      <c r="AF210">
        <v>6.68</v>
      </c>
      <c r="AG210">
        <v>0</v>
      </c>
      <c r="AH210">
        <v>0</v>
      </c>
      <c r="AI210">
        <v>1</v>
      </c>
      <c r="AJ210">
        <v>8.75</v>
      </c>
      <c r="AK210">
        <v>34.090000000000003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0.08</v>
      </c>
      <c r="AU210" t="s">
        <v>20</v>
      </c>
      <c r="AV210">
        <v>0</v>
      </c>
      <c r="AW210">
        <v>2</v>
      </c>
      <c r="AX210">
        <v>50419393</v>
      </c>
      <c r="AY210">
        <v>1</v>
      </c>
      <c r="AZ210">
        <v>0</v>
      </c>
      <c r="BA210">
        <v>198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ROUND(Y210*Source!I477*DO210,9)</f>
        <v>0</v>
      </c>
      <c r="CX210">
        <f>ROUND(Y210*Source!I477,9)</f>
        <v>1.6808E-2</v>
      </c>
      <c r="CY210">
        <f t="shared" si="133"/>
        <v>63.54</v>
      </c>
      <c r="CZ210">
        <f t="shared" si="134"/>
        <v>6.68</v>
      </c>
      <c r="DA210">
        <f t="shared" si="135"/>
        <v>8.75</v>
      </c>
      <c r="DB210">
        <f t="shared" si="131"/>
        <v>0.58299999999999996</v>
      </c>
      <c r="DC210">
        <f t="shared" si="132"/>
        <v>0</v>
      </c>
      <c r="DD210" t="s">
        <v>3</v>
      </c>
      <c r="DE210" t="s">
        <v>3</v>
      </c>
      <c r="DF210">
        <f t="shared" si="124"/>
        <v>0</v>
      </c>
      <c r="DG210">
        <f t="shared" si="136"/>
        <v>0.98</v>
      </c>
      <c r="DH210">
        <f t="shared" si="137"/>
        <v>0</v>
      </c>
      <c r="DI210">
        <f t="shared" si="129"/>
        <v>0</v>
      </c>
      <c r="DJ210">
        <f t="shared" si="138"/>
        <v>0.98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ROW(Source!A477)</f>
        <v>477</v>
      </c>
      <c r="B211">
        <v>50417531</v>
      </c>
      <c r="C211">
        <v>50419360</v>
      </c>
      <c r="D211">
        <v>46170306</v>
      </c>
      <c r="E211">
        <v>1</v>
      </c>
      <c r="F211">
        <v>1</v>
      </c>
      <c r="G211">
        <v>30570983</v>
      </c>
      <c r="H211">
        <v>2</v>
      </c>
      <c r="I211" t="s">
        <v>1082</v>
      </c>
      <c r="J211" t="s">
        <v>1083</v>
      </c>
      <c r="K211" t="s">
        <v>1084</v>
      </c>
      <c r="L211">
        <v>1368</v>
      </c>
      <c r="N211">
        <v>1011</v>
      </c>
      <c r="O211" t="s">
        <v>940</v>
      </c>
      <c r="P211" t="s">
        <v>940</v>
      </c>
      <c r="Q211">
        <v>1</v>
      </c>
      <c r="W211">
        <v>0</v>
      </c>
      <c r="X211">
        <v>1766156404</v>
      </c>
      <c r="Y211">
        <f t="shared" si="130"/>
        <v>9.9000000000000005E-2</v>
      </c>
      <c r="AA211">
        <v>0</v>
      </c>
      <c r="AB211">
        <v>6.63</v>
      </c>
      <c r="AC211">
        <v>0</v>
      </c>
      <c r="AD211">
        <v>0</v>
      </c>
      <c r="AE211">
        <v>0</v>
      </c>
      <c r="AF211">
        <v>0.73</v>
      </c>
      <c r="AG211">
        <v>0</v>
      </c>
      <c r="AH211">
        <v>0</v>
      </c>
      <c r="AI211">
        <v>1</v>
      </c>
      <c r="AJ211">
        <v>8.36</v>
      </c>
      <c r="AK211">
        <v>34.090000000000003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0.09</v>
      </c>
      <c r="AU211" t="s">
        <v>20</v>
      </c>
      <c r="AV211">
        <v>0</v>
      </c>
      <c r="AW211">
        <v>2</v>
      </c>
      <c r="AX211">
        <v>50419394</v>
      </c>
      <c r="AY211">
        <v>1</v>
      </c>
      <c r="AZ211">
        <v>0</v>
      </c>
      <c r="BA211">
        <v>199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f>ROUND(Y211*Source!I477*DO211,9)</f>
        <v>0</v>
      </c>
      <c r="CX211">
        <f>ROUND(Y211*Source!I477,9)</f>
        <v>1.8908999999999999E-2</v>
      </c>
      <c r="CY211">
        <f t="shared" si="133"/>
        <v>6.63</v>
      </c>
      <c r="CZ211">
        <f t="shared" si="134"/>
        <v>0.73</v>
      </c>
      <c r="DA211">
        <f t="shared" si="135"/>
        <v>8.36</v>
      </c>
      <c r="DB211">
        <f t="shared" si="131"/>
        <v>7.6999999999999999E-2</v>
      </c>
      <c r="DC211">
        <f t="shared" si="132"/>
        <v>0</v>
      </c>
      <c r="DD211" t="s">
        <v>3</v>
      </c>
      <c r="DE211" t="s">
        <v>3</v>
      </c>
      <c r="DF211">
        <f t="shared" si="124"/>
        <v>0</v>
      </c>
      <c r="DG211">
        <f t="shared" si="136"/>
        <v>0.12</v>
      </c>
      <c r="DH211">
        <f t="shared" si="137"/>
        <v>0</v>
      </c>
      <c r="DI211">
        <f t="shared" si="129"/>
        <v>0</v>
      </c>
      <c r="DJ211">
        <f t="shared" si="138"/>
        <v>0.12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ROW(Source!A477)</f>
        <v>477</v>
      </c>
      <c r="B212">
        <v>50417531</v>
      </c>
      <c r="C212">
        <v>50419360</v>
      </c>
      <c r="D212">
        <v>40406154</v>
      </c>
      <c r="E212">
        <v>30570983</v>
      </c>
      <c r="F212">
        <v>1</v>
      </c>
      <c r="G212">
        <v>30570983</v>
      </c>
      <c r="H212">
        <v>2</v>
      </c>
      <c r="I212" t="s">
        <v>944</v>
      </c>
      <c r="J212" t="s">
        <v>3</v>
      </c>
      <c r="K212" t="s">
        <v>945</v>
      </c>
      <c r="L212">
        <v>1344</v>
      </c>
      <c r="N212">
        <v>1008</v>
      </c>
      <c r="O212" t="s">
        <v>946</v>
      </c>
      <c r="P212" t="s">
        <v>946</v>
      </c>
      <c r="Q212">
        <v>1</v>
      </c>
      <c r="W212">
        <v>0</v>
      </c>
      <c r="X212">
        <v>-1180195794</v>
      </c>
      <c r="Y212">
        <f t="shared" si="130"/>
        <v>45.067</v>
      </c>
      <c r="AA212">
        <v>0</v>
      </c>
      <c r="AB212">
        <v>1.0900000000000001</v>
      </c>
      <c r="AC212">
        <v>0</v>
      </c>
      <c r="AD212">
        <v>0</v>
      </c>
      <c r="AE212">
        <v>0</v>
      </c>
      <c r="AF212">
        <v>1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5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40.97</v>
      </c>
      <c r="AU212" t="s">
        <v>20</v>
      </c>
      <c r="AV212">
        <v>0</v>
      </c>
      <c r="AW212">
        <v>2</v>
      </c>
      <c r="AX212">
        <v>50419395</v>
      </c>
      <c r="AY212">
        <v>1</v>
      </c>
      <c r="AZ212">
        <v>0</v>
      </c>
      <c r="BA212">
        <v>200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f>ROUND(Y212*Source!I477*DO212,9)</f>
        <v>0</v>
      </c>
      <c r="CX212">
        <f>ROUND(Y212*Source!I477,9)</f>
        <v>8.6077969999999997</v>
      </c>
      <c r="CY212">
        <f t="shared" si="133"/>
        <v>1.0900000000000001</v>
      </c>
      <c r="CZ212">
        <f t="shared" si="134"/>
        <v>1</v>
      </c>
      <c r="DA212">
        <f t="shared" si="135"/>
        <v>1</v>
      </c>
      <c r="DB212">
        <f t="shared" si="131"/>
        <v>45.067</v>
      </c>
      <c r="DC212">
        <f t="shared" si="132"/>
        <v>0</v>
      </c>
      <c r="DD212" t="s">
        <v>3</v>
      </c>
      <c r="DE212" t="s">
        <v>3</v>
      </c>
      <c r="DF212">
        <f t="shared" si="124"/>
        <v>0</v>
      </c>
      <c r="DG212">
        <f t="shared" ref="DG212:DG258" si="139">ROUND(ROUND(AF212,2)*CX212,2)</f>
        <v>8.61</v>
      </c>
      <c r="DH212">
        <f t="shared" ref="DH212:DH258" si="140">ROUND(ROUND(AG212,2)*CX212,2)</f>
        <v>0</v>
      </c>
      <c r="DI212">
        <f t="shared" si="129"/>
        <v>0</v>
      </c>
      <c r="DJ212">
        <f t="shared" si="138"/>
        <v>8.61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ROW(Source!A477)</f>
        <v>477</v>
      </c>
      <c r="B213">
        <v>50417531</v>
      </c>
      <c r="C213">
        <v>50419360</v>
      </c>
      <c r="D213">
        <v>46136783</v>
      </c>
      <c r="E213">
        <v>1</v>
      </c>
      <c r="F213">
        <v>1</v>
      </c>
      <c r="G213">
        <v>30570983</v>
      </c>
      <c r="H213">
        <v>3</v>
      </c>
      <c r="I213" t="s">
        <v>998</v>
      </c>
      <c r="J213" t="s">
        <v>999</v>
      </c>
      <c r="K213" t="s">
        <v>1000</v>
      </c>
      <c r="L213">
        <v>1348</v>
      </c>
      <c r="N213">
        <v>1009</v>
      </c>
      <c r="O213" t="s">
        <v>80</v>
      </c>
      <c r="P213" t="s">
        <v>80</v>
      </c>
      <c r="Q213">
        <v>1000</v>
      </c>
      <c r="W213">
        <v>0</v>
      </c>
      <c r="X213">
        <v>-1786357970</v>
      </c>
      <c r="Y213">
        <f t="shared" ref="Y213:Y276" si="141">AT213</f>
        <v>2.3E-2</v>
      </c>
      <c r="AA213">
        <v>152969.79999999999</v>
      </c>
      <c r="AB213">
        <v>0</v>
      </c>
      <c r="AC213">
        <v>0</v>
      </c>
      <c r="AD213">
        <v>0</v>
      </c>
      <c r="AE213">
        <v>7191.81</v>
      </c>
      <c r="AF213">
        <v>0</v>
      </c>
      <c r="AG213">
        <v>0</v>
      </c>
      <c r="AH213">
        <v>0</v>
      </c>
      <c r="AI213">
        <v>21.27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2.3E-2</v>
      </c>
      <c r="AU213" t="s">
        <v>3</v>
      </c>
      <c r="AV213">
        <v>0</v>
      </c>
      <c r="AW213">
        <v>2</v>
      </c>
      <c r="AX213">
        <v>50419396</v>
      </c>
      <c r="AY213">
        <v>1</v>
      </c>
      <c r="AZ213">
        <v>0</v>
      </c>
      <c r="BA213">
        <v>201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ROUND(Y213*Source!I477,9)</f>
        <v>4.3930000000000002E-3</v>
      </c>
      <c r="CY213">
        <f>AA213</f>
        <v>152969.79999999999</v>
      </c>
      <c r="CZ213">
        <f>AE213</f>
        <v>7191.81</v>
      </c>
      <c r="DA213">
        <f>AI213</f>
        <v>21.27</v>
      </c>
      <c r="DB213">
        <f t="shared" ref="DB213:DB276" si="142">ROUND(ROUND(AT213*CZ213,2),6)</f>
        <v>165.41</v>
      </c>
      <c r="DC213">
        <f t="shared" ref="DC213:DC276" si="143">ROUND(ROUND(AT213*AG213,2),6)</f>
        <v>0</v>
      </c>
      <c r="DD213" t="s">
        <v>3</v>
      </c>
      <c r="DE213" t="s">
        <v>3</v>
      </c>
      <c r="DF213">
        <f>ROUND(ROUND(AE213*AI213,2)*CX213,2)</f>
        <v>672</v>
      </c>
      <c r="DG213">
        <f t="shared" si="139"/>
        <v>0</v>
      </c>
      <c r="DH213">
        <f t="shared" si="140"/>
        <v>0</v>
      </c>
      <c r="DI213">
        <f t="shared" si="129"/>
        <v>0</v>
      </c>
      <c r="DJ213">
        <f>DF213</f>
        <v>672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ROW(Source!A477)</f>
        <v>477</v>
      </c>
      <c r="B214">
        <v>50417531</v>
      </c>
      <c r="C214">
        <v>50419360</v>
      </c>
      <c r="D214">
        <v>46139585</v>
      </c>
      <c r="E214">
        <v>1</v>
      </c>
      <c r="F214">
        <v>1</v>
      </c>
      <c r="G214">
        <v>30570983</v>
      </c>
      <c r="H214">
        <v>3</v>
      </c>
      <c r="I214" t="s">
        <v>1085</v>
      </c>
      <c r="J214" t="s">
        <v>1086</v>
      </c>
      <c r="K214" t="s">
        <v>1087</v>
      </c>
      <c r="L214">
        <v>1348</v>
      </c>
      <c r="N214">
        <v>1009</v>
      </c>
      <c r="O214" t="s">
        <v>80</v>
      </c>
      <c r="P214" t="s">
        <v>80</v>
      </c>
      <c r="Q214">
        <v>1000</v>
      </c>
      <c r="W214">
        <v>0</v>
      </c>
      <c r="X214">
        <v>-1487841182</v>
      </c>
      <c r="Y214">
        <f t="shared" si="141"/>
        <v>2.5999999999999999E-2</v>
      </c>
      <c r="AA214">
        <v>109331.16</v>
      </c>
      <c r="AB214">
        <v>0</v>
      </c>
      <c r="AC214">
        <v>0</v>
      </c>
      <c r="AD214">
        <v>0</v>
      </c>
      <c r="AE214">
        <v>12654.07</v>
      </c>
      <c r="AF214">
        <v>0</v>
      </c>
      <c r="AG214">
        <v>0</v>
      </c>
      <c r="AH214">
        <v>0</v>
      </c>
      <c r="AI214">
        <v>8.64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2.5999999999999999E-2</v>
      </c>
      <c r="AU214" t="s">
        <v>3</v>
      </c>
      <c r="AV214">
        <v>0</v>
      </c>
      <c r="AW214">
        <v>2</v>
      </c>
      <c r="AX214">
        <v>50419397</v>
      </c>
      <c r="AY214">
        <v>1</v>
      </c>
      <c r="AZ214">
        <v>0</v>
      </c>
      <c r="BA214">
        <v>202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ROUND(Y214*Source!I477,9)</f>
        <v>4.9659999999999999E-3</v>
      </c>
      <c r="CY214">
        <f>AA214</f>
        <v>109331.16</v>
      </c>
      <c r="CZ214">
        <f>AE214</f>
        <v>12654.07</v>
      </c>
      <c r="DA214">
        <f>AI214</f>
        <v>8.64</v>
      </c>
      <c r="DB214">
        <f t="shared" si="142"/>
        <v>329.01</v>
      </c>
      <c r="DC214">
        <f t="shared" si="143"/>
        <v>0</v>
      </c>
      <c r="DD214" t="s">
        <v>3</v>
      </c>
      <c r="DE214" t="s">
        <v>3</v>
      </c>
      <c r="DF214">
        <f>ROUND(ROUND(AE214*AI214,2)*CX214,2)</f>
        <v>542.94000000000005</v>
      </c>
      <c r="DG214">
        <f t="shared" si="139"/>
        <v>0</v>
      </c>
      <c r="DH214">
        <f t="shared" si="140"/>
        <v>0</v>
      </c>
      <c r="DI214">
        <f t="shared" si="129"/>
        <v>0</v>
      </c>
      <c r="DJ214">
        <f>DF214</f>
        <v>542.94000000000005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ROW(Source!A477)</f>
        <v>477</v>
      </c>
      <c r="B215">
        <v>50417531</v>
      </c>
      <c r="C215">
        <v>50419360</v>
      </c>
      <c r="D215">
        <v>0</v>
      </c>
      <c r="E215">
        <v>0</v>
      </c>
      <c r="F215">
        <v>1</v>
      </c>
      <c r="G215">
        <v>30570983</v>
      </c>
      <c r="H215">
        <v>3</v>
      </c>
      <c r="I215" t="s">
        <v>491</v>
      </c>
      <c r="J215" t="s">
        <v>3</v>
      </c>
      <c r="K215" t="s">
        <v>501</v>
      </c>
      <c r="L215">
        <v>1371</v>
      </c>
      <c r="N215">
        <v>1013</v>
      </c>
      <c r="O215" t="s">
        <v>493</v>
      </c>
      <c r="P215" t="s">
        <v>493</v>
      </c>
      <c r="Q215">
        <v>1</v>
      </c>
      <c r="W215">
        <v>0</v>
      </c>
      <c r="X215">
        <v>64011384</v>
      </c>
      <c r="Y215">
        <f t="shared" si="141"/>
        <v>5.2356020000000001</v>
      </c>
      <c r="AA215">
        <v>173125.05</v>
      </c>
      <c r="AB215">
        <v>0</v>
      </c>
      <c r="AC215">
        <v>0</v>
      </c>
      <c r="AD215">
        <v>0</v>
      </c>
      <c r="AE215">
        <v>17959.03</v>
      </c>
      <c r="AF215">
        <v>0</v>
      </c>
      <c r="AG215">
        <v>0</v>
      </c>
      <c r="AH215">
        <v>0</v>
      </c>
      <c r="AI215">
        <v>9.64</v>
      </c>
      <c r="AJ215">
        <v>1</v>
      </c>
      <c r="AK215">
        <v>1</v>
      </c>
      <c r="AL215">
        <v>1</v>
      </c>
      <c r="AM215">
        <v>0</v>
      </c>
      <c r="AN215">
        <v>0</v>
      </c>
      <c r="AO215">
        <v>0</v>
      </c>
      <c r="AP215">
        <v>1</v>
      </c>
      <c r="AQ215">
        <v>0</v>
      </c>
      <c r="AR215">
        <v>0</v>
      </c>
      <c r="AS215" t="s">
        <v>3</v>
      </c>
      <c r="AT215">
        <v>5.2356020000000001</v>
      </c>
      <c r="AU215" t="s">
        <v>3</v>
      </c>
      <c r="AV215">
        <v>0</v>
      </c>
      <c r="AW215">
        <v>1</v>
      </c>
      <c r="AX215">
        <v>-1</v>
      </c>
      <c r="AY215">
        <v>0</v>
      </c>
      <c r="AZ215">
        <v>0</v>
      </c>
      <c r="BA215" t="s">
        <v>3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ROUND(Y215*Source!I477,9)</f>
        <v>0.99999998199999995</v>
      </c>
      <c r="CY215">
        <f>AA215</f>
        <v>173125.05</v>
      </c>
      <c r="CZ215">
        <f>AE215</f>
        <v>17959.03</v>
      </c>
      <c r="DA215">
        <f>AI215</f>
        <v>9.64</v>
      </c>
      <c r="DB215">
        <f t="shared" si="142"/>
        <v>94026.33</v>
      </c>
      <c r="DC215">
        <f t="shared" si="143"/>
        <v>0</v>
      </c>
      <c r="DD215" t="s">
        <v>3</v>
      </c>
      <c r="DE215" t="s">
        <v>3</v>
      </c>
      <c r="DF215">
        <f>ROUND(ROUND(AE215*AI215,2)*CX215,2)</f>
        <v>173125.05</v>
      </c>
      <c r="DG215">
        <f t="shared" si="139"/>
        <v>0</v>
      </c>
      <c r="DH215">
        <f t="shared" si="140"/>
        <v>0</v>
      </c>
      <c r="DI215">
        <f t="shared" si="129"/>
        <v>0</v>
      </c>
      <c r="DJ215">
        <f>DF215</f>
        <v>173125.05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ROW(Source!A477)</f>
        <v>477</v>
      </c>
      <c r="B216">
        <v>50417531</v>
      </c>
      <c r="C216">
        <v>50419360</v>
      </c>
      <c r="D216">
        <v>0</v>
      </c>
      <c r="E216">
        <v>0</v>
      </c>
      <c r="F216">
        <v>1</v>
      </c>
      <c r="G216">
        <v>30570983</v>
      </c>
      <c r="H216">
        <v>3</v>
      </c>
      <c r="I216" t="s">
        <v>491</v>
      </c>
      <c r="J216" t="s">
        <v>3</v>
      </c>
      <c r="K216" t="s">
        <v>497</v>
      </c>
      <c r="L216">
        <v>1371</v>
      </c>
      <c r="N216">
        <v>1013</v>
      </c>
      <c r="O216" t="s">
        <v>493</v>
      </c>
      <c r="P216" t="s">
        <v>493</v>
      </c>
      <c r="Q216">
        <v>1</v>
      </c>
      <c r="W216">
        <v>0</v>
      </c>
      <c r="X216">
        <v>-322758527</v>
      </c>
      <c r="Y216">
        <f t="shared" si="141"/>
        <v>5.2356020000000001</v>
      </c>
      <c r="AA216">
        <v>9871.36</v>
      </c>
      <c r="AB216">
        <v>0</v>
      </c>
      <c r="AC216">
        <v>0</v>
      </c>
      <c r="AD216">
        <v>0</v>
      </c>
      <c r="AE216">
        <v>1024</v>
      </c>
      <c r="AF216">
        <v>0</v>
      </c>
      <c r="AG216">
        <v>0</v>
      </c>
      <c r="AH216">
        <v>0</v>
      </c>
      <c r="AI216">
        <v>9.64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5.2356020000000001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ROUND(Y216*Source!I477,9)</f>
        <v>0.99999998199999995</v>
      </c>
      <c r="CY216">
        <f>AA216</f>
        <v>9871.36</v>
      </c>
      <c r="CZ216">
        <f>AE216</f>
        <v>1024</v>
      </c>
      <c r="DA216">
        <f>AI216</f>
        <v>9.64</v>
      </c>
      <c r="DB216">
        <f t="shared" si="142"/>
        <v>5361.26</v>
      </c>
      <c r="DC216">
        <f t="shared" si="143"/>
        <v>0</v>
      </c>
      <c r="DD216" t="s">
        <v>3</v>
      </c>
      <c r="DE216" t="s">
        <v>3</v>
      </c>
      <c r="DF216">
        <f>ROUND(ROUND(AE216*AI216,2)*CX216,2)</f>
        <v>9871.36</v>
      </c>
      <c r="DG216">
        <f t="shared" si="139"/>
        <v>0</v>
      </c>
      <c r="DH216">
        <f t="shared" si="140"/>
        <v>0</v>
      </c>
      <c r="DI216">
        <f t="shared" si="129"/>
        <v>0</v>
      </c>
      <c r="DJ216">
        <f>DF216</f>
        <v>9871.36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ROW(Source!A726)</f>
        <v>726</v>
      </c>
      <c r="B217">
        <v>50417534</v>
      </c>
      <c r="C217">
        <v>50419630</v>
      </c>
      <c r="D217">
        <v>40404405</v>
      </c>
      <c r="E217">
        <v>30570983</v>
      </c>
      <c r="F217">
        <v>1</v>
      </c>
      <c r="G217">
        <v>30570983</v>
      </c>
      <c r="H217">
        <v>1</v>
      </c>
      <c r="I217" t="s">
        <v>934</v>
      </c>
      <c r="J217" t="s">
        <v>3</v>
      </c>
      <c r="K217" t="s">
        <v>935</v>
      </c>
      <c r="L217">
        <v>1191</v>
      </c>
      <c r="N217">
        <v>1013</v>
      </c>
      <c r="O217" t="s">
        <v>936</v>
      </c>
      <c r="P217" t="s">
        <v>936</v>
      </c>
      <c r="Q217">
        <v>1</v>
      </c>
      <c r="W217">
        <v>0</v>
      </c>
      <c r="X217">
        <v>476480486</v>
      </c>
      <c r="Y217">
        <f t="shared" si="141"/>
        <v>8.49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8.49</v>
      </c>
      <c r="AU217" t="s">
        <v>3</v>
      </c>
      <c r="AV217">
        <v>1</v>
      </c>
      <c r="AW217">
        <v>2</v>
      </c>
      <c r="AX217">
        <v>50419638</v>
      </c>
      <c r="AY217">
        <v>1</v>
      </c>
      <c r="AZ217">
        <v>0</v>
      </c>
      <c r="BA217">
        <v>205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ROUND(AT217*Source!I726*AH217*AL217,2)</f>
        <v>0</v>
      </c>
      <c r="CV217">
        <f>ROUND(Y217*Source!I726,9)</f>
        <v>8.49</v>
      </c>
      <c r="CW217">
        <v>0</v>
      </c>
      <c r="CX217">
        <f>ROUND(Y217*Source!I726,9)</f>
        <v>8.49</v>
      </c>
      <c r="CY217">
        <f>AD217</f>
        <v>0</v>
      </c>
      <c r="CZ217">
        <f>AH217</f>
        <v>0</v>
      </c>
      <c r="DA217">
        <f>AL217</f>
        <v>1</v>
      </c>
      <c r="DB217">
        <f t="shared" si="142"/>
        <v>0</v>
      </c>
      <c r="DC217">
        <f t="shared" si="143"/>
        <v>0</v>
      </c>
      <c r="DD217" t="s">
        <v>3</v>
      </c>
      <c r="DE217" t="s">
        <v>3</v>
      </c>
      <c r="DF217">
        <f t="shared" ref="DF217:DF224" si="144">ROUND(ROUND(AE217,2)*CX217,2)</f>
        <v>0</v>
      </c>
      <c r="DG217">
        <f t="shared" si="139"/>
        <v>0</v>
      </c>
      <c r="DH217">
        <f t="shared" si="140"/>
        <v>0</v>
      </c>
      <c r="DI217">
        <f t="shared" si="129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ROW(Source!A726)</f>
        <v>726</v>
      </c>
      <c r="B218">
        <v>50417534</v>
      </c>
      <c r="C218">
        <v>50419630</v>
      </c>
      <c r="D218">
        <v>40406154</v>
      </c>
      <c r="E218">
        <v>30570983</v>
      </c>
      <c r="F218">
        <v>1</v>
      </c>
      <c r="G218">
        <v>30570983</v>
      </c>
      <c r="H218">
        <v>2</v>
      </c>
      <c r="I218" t="s">
        <v>944</v>
      </c>
      <c r="J218" t="s">
        <v>3</v>
      </c>
      <c r="K218" t="s">
        <v>945</v>
      </c>
      <c r="L218">
        <v>1344</v>
      </c>
      <c r="N218">
        <v>1008</v>
      </c>
      <c r="O218" t="s">
        <v>946</v>
      </c>
      <c r="P218" t="s">
        <v>946</v>
      </c>
      <c r="Q218">
        <v>1</v>
      </c>
      <c r="W218">
        <v>0</v>
      </c>
      <c r="X218">
        <v>-1180195794</v>
      </c>
      <c r="Y218">
        <f t="shared" si="141"/>
        <v>13.01</v>
      </c>
      <c r="AA218">
        <v>0</v>
      </c>
      <c r="AB218">
        <v>1</v>
      </c>
      <c r="AC218">
        <v>0</v>
      </c>
      <c r="AD218">
        <v>0</v>
      </c>
      <c r="AE218">
        <v>0</v>
      </c>
      <c r="AF218">
        <v>1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13.01</v>
      </c>
      <c r="AU218" t="s">
        <v>3</v>
      </c>
      <c r="AV218">
        <v>0</v>
      </c>
      <c r="AW218">
        <v>2</v>
      </c>
      <c r="AX218">
        <v>50419639</v>
      </c>
      <c r="AY218">
        <v>1</v>
      </c>
      <c r="AZ218">
        <v>0</v>
      </c>
      <c r="BA218">
        <v>206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ROUND(Y218*Source!I726*DO218,9)</f>
        <v>0</v>
      </c>
      <c r="CX218">
        <f>ROUND(Y218*Source!I726,9)</f>
        <v>13.01</v>
      </c>
      <c r="CY218">
        <f>AB218</f>
        <v>1</v>
      </c>
      <c r="CZ218">
        <f>AF218</f>
        <v>1</v>
      </c>
      <c r="DA218">
        <f>AJ218</f>
        <v>1</v>
      </c>
      <c r="DB218">
        <f t="shared" si="142"/>
        <v>13.01</v>
      </c>
      <c r="DC218">
        <f t="shared" si="143"/>
        <v>0</v>
      </c>
      <c r="DD218" t="s">
        <v>3</v>
      </c>
      <c r="DE218" t="s">
        <v>3</v>
      </c>
      <c r="DF218">
        <f t="shared" si="144"/>
        <v>0</v>
      </c>
      <c r="DG218">
        <f t="shared" si="139"/>
        <v>13.01</v>
      </c>
      <c r="DH218">
        <f t="shared" si="140"/>
        <v>0</v>
      </c>
      <c r="DI218">
        <f t="shared" si="129"/>
        <v>0</v>
      </c>
      <c r="DJ218">
        <f>DG218</f>
        <v>13.01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ROW(Source!A726)</f>
        <v>726</v>
      </c>
      <c r="B219">
        <v>50417534</v>
      </c>
      <c r="C219">
        <v>50419630</v>
      </c>
      <c r="D219">
        <v>31117812</v>
      </c>
      <c r="E219">
        <v>1</v>
      </c>
      <c r="F219">
        <v>1</v>
      </c>
      <c r="G219">
        <v>30570983</v>
      </c>
      <c r="H219">
        <v>3</v>
      </c>
      <c r="I219" t="s">
        <v>1088</v>
      </c>
      <c r="J219" t="s">
        <v>1089</v>
      </c>
      <c r="K219" t="s">
        <v>1090</v>
      </c>
      <c r="L219">
        <v>1354</v>
      </c>
      <c r="N219">
        <v>1010</v>
      </c>
      <c r="O219" t="s">
        <v>397</v>
      </c>
      <c r="P219" t="s">
        <v>397</v>
      </c>
      <c r="Q219">
        <v>1</v>
      </c>
      <c r="W219">
        <v>0</v>
      </c>
      <c r="X219">
        <v>-1757154510</v>
      </c>
      <c r="Y219">
        <f t="shared" si="141"/>
        <v>2</v>
      </c>
      <c r="AA219">
        <v>45.95</v>
      </c>
      <c r="AB219">
        <v>0</v>
      </c>
      <c r="AC219">
        <v>0</v>
      </c>
      <c r="AD219">
        <v>0</v>
      </c>
      <c r="AE219">
        <v>45.95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2</v>
      </c>
      <c r="AU219" t="s">
        <v>3</v>
      </c>
      <c r="AV219">
        <v>0</v>
      </c>
      <c r="AW219">
        <v>2</v>
      </c>
      <c r="AX219">
        <v>50419640</v>
      </c>
      <c r="AY219">
        <v>1</v>
      </c>
      <c r="AZ219">
        <v>0</v>
      </c>
      <c r="BA219">
        <v>207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ROUND(Y219*Source!I726,9)</f>
        <v>2</v>
      </c>
      <c r="CY219">
        <f>AA219</f>
        <v>45.95</v>
      </c>
      <c r="CZ219">
        <f>AE219</f>
        <v>45.95</v>
      </c>
      <c r="DA219">
        <f>AI219</f>
        <v>1</v>
      </c>
      <c r="DB219">
        <f t="shared" si="142"/>
        <v>91.9</v>
      </c>
      <c r="DC219">
        <f t="shared" si="143"/>
        <v>0</v>
      </c>
      <c r="DD219" t="s">
        <v>3</v>
      </c>
      <c r="DE219" t="s">
        <v>3</v>
      </c>
      <c r="DF219">
        <f t="shared" si="144"/>
        <v>91.9</v>
      </c>
      <c r="DG219">
        <f t="shared" si="139"/>
        <v>0</v>
      </c>
      <c r="DH219">
        <f t="shared" si="140"/>
        <v>0</v>
      </c>
      <c r="DI219">
        <f t="shared" si="129"/>
        <v>0</v>
      </c>
      <c r="DJ219">
        <f>DF219</f>
        <v>91.9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ROW(Source!A726)</f>
        <v>726</v>
      </c>
      <c r="B220">
        <v>50417534</v>
      </c>
      <c r="C220">
        <v>50419630</v>
      </c>
      <c r="D220">
        <v>31117813</v>
      </c>
      <c r="E220">
        <v>1</v>
      </c>
      <c r="F220">
        <v>1</v>
      </c>
      <c r="G220">
        <v>30570983</v>
      </c>
      <c r="H220">
        <v>3</v>
      </c>
      <c r="I220" t="s">
        <v>1091</v>
      </c>
      <c r="J220" t="s">
        <v>1092</v>
      </c>
      <c r="K220" t="s">
        <v>1093</v>
      </c>
      <c r="L220">
        <v>1354</v>
      </c>
      <c r="N220">
        <v>1010</v>
      </c>
      <c r="O220" t="s">
        <v>397</v>
      </c>
      <c r="P220" t="s">
        <v>397</v>
      </c>
      <c r="Q220">
        <v>1</v>
      </c>
      <c r="W220">
        <v>0</v>
      </c>
      <c r="X220">
        <v>-1906886955</v>
      </c>
      <c r="Y220">
        <f t="shared" si="141"/>
        <v>2</v>
      </c>
      <c r="AA220">
        <v>55.09</v>
      </c>
      <c r="AB220">
        <v>0</v>
      </c>
      <c r="AC220">
        <v>0</v>
      </c>
      <c r="AD220">
        <v>0</v>
      </c>
      <c r="AE220">
        <v>55.09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2</v>
      </c>
      <c r="AU220" t="s">
        <v>3</v>
      </c>
      <c r="AV220">
        <v>0</v>
      </c>
      <c r="AW220">
        <v>2</v>
      </c>
      <c r="AX220">
        <v>50419641</v>
      </c>
      <c r="AY220">
        <v>1</v>
      </c>
      <c r="AZ220">
        <v>0</v>
      </c>
      <c r="BA220">
        <v>208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ROUND(Y220*Source!I726,9)</f>
        <v>2</v>
      </c>
      <c r="CY220">
        <f>AA220</f>
        <v>55.09</v>
      </c>
      <c r="CZ220">
        <f>AE220</f>
        <v>55.09</v>
      </c>
      <c r="DA220">
        <f>AI220</f>
        <v>1</v>
      </c>
      <c r="DB220">
        <f t="shared" si="142"/>
        <v>110.18</v>
      </c>
      <c r="DC220">
        <f t="shared" si="143"/>
        <v>0</v>
      </c>
      <c r="DD220" t="s">
        <v>3</v>
      </c>
      <c r="DE220" t="s">
        <v>3</v>
      </c>
      <c r="DF220">
        <f t="shared" si="144"/>
        <v>110.18</v>
      </c>
      <c r="DG220">
        <f t="shared" si="139"/>
        <v>0</v>
      </c>
      <c r="DH220">
        <f t="shared" si="140"/>
        <v>0</v>
      </c>
      <c r="DI220">
        <f t="shared" si="129"/>
        <v>0</v>
      </c>
      <c r="DJ220">
        <f>DF220</f>
        <v>110.18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ROW(Source!A726)</f>
        <v>726</v>
      </c>
      <c r="B221">
        <v>50417534</v>
      </c>
      <c r="C221">
        <v>50419630</v>
      </c>
      <c r="D221">
        <v>42938370</v>
      </c>
      <c r="E221">
        <v>30570983</v>
      </c>
      <c r="F221">
        <v>1</v>
      </c>
      <c r="G221">
        <v>30570983</v>
      </c>
      <c r="H221">
        <v>3</v>
      </c>
      <c r="I221" t="s">
        <v>1019</v>
      </c>
      <c r="J221" t="s">
        <v>3</v>
      </c>
      <c r="K221" t="s">
        <v>1020</v>
      </c>
      <c r="L221">
        <v>1344</v>
      </c>
      <c r="N221">
        <v>1008</v>
      </c>
      <c r="O221" t="s">
        <v>946</v>
      </c>
      <c r="P221" t="s">
        <v>946</v>
      </c>
      <c r="Q221">
        <v>1</v>
      </c>
      <c r="W221">
        <v>0</v>
      </c>
      <c r="X221">
        <v>-94250534</v>
      </c>
      <c r="Y221">
        <f t="shared" si="141"/>
        <v>19.95</v>
      </c>
      <c r="AA221">
        <v>1</v>
      </c>
      <c r="AB221">
        <v>0</v>
      </c>
      <c r="AC221">
        <v>0</v>
      </c>
      <c r="AD221">
        <v>0</v>
      </c>
      <c r="AE221">
        <v>1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19.95</v>
      </c>
      <c r="AU221" t="s">
        <v>3</v>
      </c>
      <c r="AV221">
        <v>0</v>
      </c>
      <c r="AW221">
        <v>2</v>
      </c>
      <c r="AX221">
        <v>50419644</v>
      </c>
      <c r="AY221">
        <v>1</v>
      </c>
      <c r="AZ221">
        <v>0</v>
      </c>
      <c r="BA221">
        <v>211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ROUND(Y221*Source!I726,9)</f>
        <v>19.95</v>
      </c>
      <c r="CY221">
        <f>AA221</f>
        <v>1</v>
      </c>
      <c r="CZ221">
        <f>AE221</f>
        <v>1</v>
      </c>
      <c r="DA221">
        <f>AI221</f>
        <v>1</v>
      </c>
      <c r="DB221">
        <f t="shared" si="142"/>
        <v>19.95</v>
      </c>
      <c r="DC221">
        <f t="shared" si="143"/>
        <v>0</v>
      </c>
      <c r="DD221" t="s">
        <v>3</v>
      </c>
      <c r="DE221" t="s">
        <v>3</v>
      </c>
      <c r="DF221">
        <f t="shared" si="144"/>
        <v>19.95</v>
      </c>
      <c r="DG221">
        <f t="shared" si="139"/>
        <v>0</v>
      </c>
      <c r="DH221">
        <f t="shared" si="140"/>
        <v>0</v>
      </c>
      <c r="DI221">
        <f t="shared" si="129"/>
        <v>0</v>
      </c>
      <c r="DJ221">
        <f>DF221</f>
        <v>19.95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ROW(Source!A726)</f>
        <v>726</v>
      </c>
      <c r="B222">
        <v>50417534</v>
      </c>
      <c r="C222">
        <v>50419630</v>
      </c>
      <c r="D222">
        <v>0</v>
      </c>
      <c r="E222">
        <v>0</v>
      </c>
      <c r="F222">
        <v>1</v>
      </c>
      <c r="G222">
        <v>30570983</v>
      </c>
      <c r="H222">
        <v>3</v>
      </c>
      <c r="I222" t="s">
        <v>491</v>
      </c>
      <c r="J222" t="s">
        <v>3</v>
      </c>
      <c r="K222" t="s">
        <v>661</v>
      </c>
      <c r="L222">
        <v>1371</v>
      </c>
      <c r="N222">
        <v>1013</v>
      </c>
      <c r="O222" t="s">
        <v>493</v>
      </c>
      <c r="P222" t="s">
        <v>493</v>
      </c>
      <c r="Q222">
        <v>1</v>
      </c>
      <c r="W222">
        <v>0</v>
      </c>
      <c r="X222">
        <v>-188943289</v>
      </c>
      <c r="Y222">
        <f t="shared" si="141"/>
        <v>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1</v>
      </c>
      <c r="AQ222">
        <v>0</v>
      </c>
      <c r="AR222">
        <v>0</v>
      </c>
      <c r="AS222" t="s">
        <v>3</v>
      </c>
      <c r="AT222">
        <v>1</v>
      </c>
      <c r="AU222" t="s">
        <v>3</v>
      </c>
      <c r="AV222">
        <v>0</v>
      </c>
      <c r="AW222">
        <v>1</v>
      </c>
      <c r="AX222">
        <v>-1</v>
      </c>
      <c r="AY222">
        <v>0</v>
      </c>
      <c r="AZ222">
        <v>0</v>
      </c>
      <c r="BA222" t="s">
        <v>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ROUND(Y222*Source!I726,9)</f>
        <v>1</v>
      </c>
      <c r="CY222">
        <f>AA222</f>
        <v>0</v>
      </c>
      <c r="CZ222">
        <f>AE222</f>
        <v>0</v>
      </c>
      <c r="DA222">
        <f>AI222</f>
        <v>1</v>
      </c>
      <c r="DB222">
        <f t="shared" si="142"/>
        <v>0</v>
      </c>
      <c r="DC222">
        <f t="shared" si="143"/>
        <v>0</v>
      </c>
      <c r="DD222" t="s">
        <v>3</v>
      </c>
      <c r="DE222" t="s">
        <v>3</v>
      </c>
      <c r="DF222">
        <f t="shared" si="144"/>
        <v>0</v>
      </c>
      <c r="DG222">
        <f t="shared" si="139"/>
        <v>0</v>
      </c>
      <c r="DH222">
        <f t="shared" si="140"/>
        <v>0</v>
      </c>
      <c r="DI222">
        <f t="shared" si="129"/>
        <v>0</v>
      </c>
      <c r="DJ222">
        <f>DF222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ROW(Source!A727)</f>
        <v>727</v>
      </c>
      <c r="B223">
        <v>50417531</v>
      </c>
      <c r="C223">
        <v>50419630</v>
      </c>
      <c r="D223">
        <v>40404405</v>
      </c>
      <c r="E223">
        <v>30570983</v>
      </c>
      <c r="F223">
        <v>1</v>
      </c>
      <c r="G223">
        <v>30570983</v>
      </c>
      <c r="H223">
        <v>1</v>
      </c>
      <c r="I223" t="s">
        <v>934</v>
      </c>
      <c r="J223" t="s">
        <v>3</v>
      </c>
      <c r="K223" t="s">
        <v>935</v>
      </c>
      <c r="L223">
        <v>1191</v>
      </c>
      <c r="N223">
        <v>1013</v>
      </c>
      <c r="O223" t="s">
        <v>936</v>
      </c>
      <c r="P223" t="s">
        <v>936</v>
      </c>
      <c r="Q223">
        <v>1</v>
      </c>
      <c r="W223">
        <v>0</v>
      </c>
      <c r="X223">
        <v>476480486</v>
      </c>
      <c r="Y223">
        <f t="shared" si="141"/>
        <v>8.49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5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8.49</v>
      </c>
      <c r="AU223" t="s">
        <v>3</v>
      </c>
      <c r="AV223">
        <v>1</v>
      </c>
      <c r="AW223">
        <v>2</v>
      </c>
      <c r="AX223">
        <v>50419638</v>
      </c>
      <c r="AY223">
        <v>1</v>
      </c>
      <c r="AZ223">
        <v>0</v>
      </c>
      <c r="BA223">
        <v>212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U223">
        <f>ROUND(AT223*Source!I727*AH223*AL223,2)</f>
        <v>0</v>
      </c>
      <c r="CV223">
        <f>ROUND(Y223*Source!I727,9)</f>
        <v>8.49</v>
      </c>
      <c r="CW223">
        <v>0</v>
      </c>
      <c r="CX223">
        <f>ROUND(Y223*Source!I727,9)</f>
        <v>8.49</v>
      </c>
      <c r="CY223">
        <f>AD223</f>
        <v>0</v>
      </c>
      <c r="CZ223">
        <f>AH223</f>
        <v>0</v>
      </c>
      <c r="DA223">
        <f>AL223</f>
        <v>1</v>
      </c>
      <c r="DB223">
        <f t="shared" si="142"/>
        <v>0</v>
      </c>
      <c r="DC223">
        <f t="shared" si="143"/>
        <v>0</v>
      </c>
      <c r="DD223" t="s">
        <v>3</v>
      </c>
      <c r="DE223" t="s">
        <v>3</v>
      </c>
      <c r="DF223">
        <f t="shared" si="144"/>
        <v>0</v>
      </c>
      <c r="DG223">
        <f t="shared" si="139"/>
        <v>0</v>
      </c>
      <c r="DH223">
        <f t="shared" si="140"/>
        <v>0</v>
      </c>
      <c r="DI223">
        <f t="shared" si="129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ROW(Source!A727)</f>
        <v>727</v>
      </c>
      <c r="B224">
        <v>50417531</v>
      </c>
      <c r="C224">
        <v>50419630</v>
      </c>
      <c r="D224">
        <v>40406154</v>
      </c>
      <c r="E224">
        <v>30570983</v>
      </c>
      <c r="F224">
        <v>1</v>
      </c>
      <c r="G224">
        <v>30570983</v>
      </c>
      <c r="H224">
        <v>2</v>
      </c>
      <c r="I224" t="s">
        <v>944</v>
      </c>
      <c r="J224" t="s">
        <v>3</v>
      </c>
      <c r="K224" t="s">
        <v>945</v>
      </c>
      <c r="L224">
        <v>1344</v>
      </c>
      <c r="N224">
        <v>1008</v>
      </c>
      <c r="O224" t="s">
        <v>946</v>
      </c>
      <c r="P224" t="s">
        <v>946</v>
      </c>
      <c r="Q224">
        <v>1</v>
      </c>
      <c r="W224">
        <v>0</v>
      </c>
      <c r="X224">
        <v>-1180195794</v>
      </c>
      <c r="Y224">
        <f t="shared" si="141"/>
        <v>13.01</v>
      </c>
      <c r="AA224">
        <v>0</v>
      </c>
      <c r="AB224">
        <v>1.07</v>
      </c>
      <c r="AC224">
        <v>0</v>
      </c>
      <c r="AD224">
        <v>0</v>
      </c>
      <c r="AE224">
        <v>0</v>
      </c>
      <c r="AF224">
        <v>1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5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13.01</v>
      </c>
      <c r="AU224" t="s">
        <v>3</v>
      </c>
      <c r="AV224">
        <v>0</v>
      </c>
      <c r="AW224">
        <v>2</v>
      </c>
      <c r="AX224">
        <v>50419639</v>
      </c>
      <c r="AY224">
        <v>1</v>
      </c>
      <c r="AZ224">
        <v>0</v>
      </c>
      <c r="BA224">
        <v>213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ROUND(Y224*Source!I727*DO224,9)</f>
        <v>0</v>
      </c>
      <c r="CX224">
        <f>ROUND(Y224*Source!I727,9)</f>
        <v>13.01</v>
      </c>
      <c r="CY224">
        <f>AB224</f>
        <v>1.07</v>
      </c>
      <c r="CZ224">
        <f>AF224</f>
        <v>1</v>
      </c>
      <c r="DA224">
        <f>AJ224</f>
        <v>1</v>
      </c>
      <c r="DB224">
        <f t="shared" si="142"/>
        <v>13.01</v>
      </c>
      <c r="DC224">
        <f t="shared" si="143"/>
        <v>0</v>
      </c>
      <c r="DD224" t="s">
        <v>3</v>
      </c>
      <c r="DE224" t="s">
        <v>3</v>
      </c>
      <c r="DF224">
        <f t="shared" si="144"/>
        <v>0</v>
      </c>
      <c r="DG224">
        <f t="shared" si="139"/>
        <v>13.01</v>
      </c>
      <c r="DH224">
        <f t="shared" si="140"/>
        <v>0</v>
      </c>
      <c r="DI224">
        <f t="shared" si="129"/>
        <v>0</v>
      </c>
      <c r="DJ224">
        <f>DG224</f>
        <v>13.01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ROW(Source!A727)</f>
        <v>727</v>
      </c>
      <c r="B225">
        <v>50417531</v>
      </c>
      <c r="C225">
        <v>50419630</v>
      </c>
      <c r="D225">
        <v>31117812</v>
      </c>
      <c r="E225">
        <v>1</v>
      </c>
      <c r="F225">
        <v>1</v>
      </c>
      <c r="G225">
        <v>30570983</v>
      </c>
      <c r="H225">
        <v>3</v>
      </c>
      <c r="I225" t="s">
        <v>1088</v>
      </c>
      <c r="J225" t="s">
        <v>1089</v>
      </c>
      <c r="K225" t="s">
        <v>1090</v>
      </c>
      <c r="L225">
        <v>1354</v>
      </c>
      <c r="N225">
        <v>1010</v>
      </c>
      <c r="O225" t="s">
        <v>397</v>
      </c>
      <c r="P225" t="s">
        <v>397</v>
      </c>
      <c r="Q225">
        <v>1</v>
      </c>
      <c r="W225">
        <v>0</v>
      </c>
      <c r="X225">
        <v>-1757154510</v>
      </c>
      <c r="Y225">
        <f t="shared" si="141"/>
        <v>2</v>
      </c>
      <c r="AA225">
        <v>414.93</v>
      </c>
      <c r="AB225">
        <v>0</v>
      </c>
      <c r="AC225">
        <v>0</v>
      </c>
      <c r="AD225">
        <v>0</v>
      </c>
      <c r="AE225">
        <v>45.95</v>
      </c>
      <c r="AF225">
        <v>0</v>
      </c>
      <c r="AG225">
        <v>0</v>
      </c>
      <c r="AH225">
        <v>0</v>
      </c>
      <c r="AI225">
        <v>9.0299999999999994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2</v>
      </c>
      <c r="AU225" t="s">
        <v>3</v>
      </c>
      <c r="AV225">
        <v>0</v>
      </c>
      <c r="AW225">
        <v>2</v>
      </c>
      <c r="AX225">
        <v>50419640</v>
      </c>
      <c r="AY225">
        <v>1</v>
      </c>
      <c r="AZ225">
        <v>0</v>
      </c>
      <c r="BA225">
        <v>214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ROUND(Y225*Source!I727,9)</f>
        <v>2</v>
      </c>
      <c r="CY225">
        <f>AA225</f>
        <v>414.93</v>
      </c>
      <c r="CZ225">
        <f>AE225</f>
        <v>45.95</v>
      </c>
      <c r="DA225">
        <f>AI225</f>
        <v>9.0299999999999994</v>
      </c>
      <c r="DB225">
        <f t="shared" si="142"/>
        <v>91.9</v>
      </c>
      <c r="DC225">
        <f t="shared" si="143"/>
        <v>0</v>
      </c>
      <c r="DD225" t="s">
        <v>3</v>
      </c>
      <c r="DE225" t="s">
        <v>3</v>
      </c>
      <c r="DF225">
        <f>ROUND(ROUND(AE225*AI225,2)*CX225,2)</f>
        <v>829.86</v>
      </c>
      <c r="DG225">
        <f t="shared" si="139"/>
        <v>0</v>
      </c>
      <c r="DH225">
        <f t="shared" si="140"/>
        <v>0</v>
      </c>
      <c r="DI225">
        <f t="shared" si="129"/>
        <v>0</v>
      </c>
      <c r="DJ225">
        <f>DF225</f>
        <v>829.86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ROW(Source!A727)</f>
        <v>727</v>
      </c>
      <c r="B226">
        <v>50417531</v>
      </c>
      <c r="C226">
        <v>50419630</v>
      </c>
      <c r="D226">
        <v>31117813</v>
      </c>
      <c r="E226">
        <v>1</v>
      </c>
      <c r="F226">
        <v>1</v>
      </c>
      <c r="G226">
        <v>30570983</v>
      </c>
      <c r="H226">
        <v>3</v>
      </c>
      <c r="I226" t="s">
        <v>1091</v>
      </c>
      <c r="J226" t="s">
        <v>1092</v>
      </c>
      <c r="K226" t="s">
        <v>1093</v>
      </c>
      <c r="L226">
        <v>1354</v>
      </c>
      <c r="N226">
        <v>1010</v>
      </c>
      <c r="O226" t="s">
        <v>397</v>
      </c>
      <c r="P226" t="s">
        <v>397</v>
      </c>
      <c r="Q226">
        <v>1</v>
      </c>
      <c r="W226">
        <v>0</v>
      </c>
      <c r="X226">
        <v>-1906886955</v>
      </c>
      <c r="Y226">
        <f t="shared" si="141"/>
        <v>2</v>
      </c>
      <c r="AA226">
        <v>550.35</v>
      </c>
      <c r="AB226">
        <v>0</v>
      </c>
      <c r="AC226">
        <v>0</v>
      </c>
      <c r="AD226">
        <v>0</v>
      </c>
      <c r="AE226">
        <v>55.09</v>
      </c>
      <c r="AF226">
        <v>0</v>
      </c>
      <c r="AG226">
        <v>0</v>
      </c>
      <c r="AH226">
        <v>0</v>
      </c>
      <c r="AI226">
        <v>9.99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2</v>
      </c>
      <c r="AU226" t="s">
        <v>3</v>
      </c>
      <c r="AV226">
        <v>0</v>
      </c>
      <c r="AW226">
        <v>2</v>
      </c>
      <c r="AX226">
        <v>50419641</v>
      </c>
      <c r="AY226">
        <v>1</v>
      </c>
      <c r="AZ226">
        <v>0</v>
      </c>
      <c r="BA226">
        <v>215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ROUND(Y226*Source!I727,9)</f>
        <v>2</v>
      </c>
      <c r="CY226">
        <f>AA226</f>
        <v>550.35</v>
      </c>
      <c r="CZ226">
        <f>AE226</f>
        <v>55.09</v>
      </c>
      <c r="DA226">
        <f>AI226</f>
        <v>9.99</v>
      </c>
      <c r="DB226">
        <f t="shared" si="142"/>
        <v>110.18</v>
      </c>
      <c r="DC226">
        <f t="shared" si="143"/>
        <v>0</v>
      </c>
      <c r="DD226" t="s">
        <v>3</v>
      </c>
      <c r="DE226" t="s">
        <v>3</v>
      </c>
      <c r="DF226">
        <f>ROUND(ROUND(AE226*AI226,2)*CX226,2)</f>
        <v>1100.7</v>
      </c>
      <c r="DG226">
        <f t="shared" si="139"/>
        <v>0</v>
      </c>
      <c r="DH226">
        <f t="shared" si="140"/>
        <v>0</v>
      </c>
      <c r="DI226">
        <f t="shared" si="129"/>
        <v>0</v>
      </c>
      <c r="DJ226">
        <f>DF226</f>
        <v>1100.7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ROW(Source!A727)</f>
        <v>727</v>
      </c>
      <c r="B227">
        <v>50417531</v>
      </c>
      <c r="C227">
        <v>50419630</v>
      </c>
      <c r="D227">
        <v>42938370</v>
      </c>
      <c r="E227">
        <v>30570983</v>
      </c>
      <c r="F227">
        <v>1</v>
      </c>
      <c r="G227">
        <v>30570983</v>
      </c>
      <c r="H227">
        <v>3</v>
      </c>
      <c r="I227" t="s">
        <v>1019</v>
      </c>
      <c r="J227" t="s">
        <v>3</v>
      </c>
      <c r="K227" t="s">
        <v>1020</v>
      </c>
      <c r="L227">
        <v>1344</v>
      </c>
      <c r="N227">
        <v>1008</v>
      </c>
      <c r="O227" t="s">
        <v>946</v>
      </c>
      <c r="P227" t="s">
        <v>946</v>
      </c>
      <c r="Q227">
        <v>1</v>
      </c>
      <c r="W227">
        <v>0</v>
      </c>
      <c r="X227">
        <v>-94250534</v>
      </c>
      <c r="Y227">
        <f t="shared" si="141"/>
        <v>19.95</v>
      </c>
      <c r="AA227">
        <v>9.64</v>
      </c>
      <c r="AB227">
        <v>0</v>
      </c>
      <c r="AC227">
        <v>0</v>
      </c>
      <c r="AD227">
        <v>0</v>
      </c>
      <c r="AE227">
        <v>1</v>
      </c>
      <c r="AF227">
        <v>0</v>
      </c>
      <c r="AG227">
        <v>0</v>
      </c>
      <c r="AH227">
        <v>0</v>
      </c>
      <c r="AI227">
        <v>9.64</v>
      </c>
      <c r="AJ227">
        <v>1</v>
      </c>
      <c r="AK227">
        <v>1</v>
      </c>
      <c r="AL227">
        <v>1</v>
      </c>
      <c r="AM227">
        <v>5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19.95</v>
      </c>
      <c r="AU227" t="s">
        <v>3</v>
      </c>
      <c r="AV227">
        <v>0</v>
      </c>
      <c r="AW227">
        <v>2</v>
      </c>
      <c r="AX227">
        <v>50419644</v>
      </c>
      <c r="AY227">
        <v>1</v>
      </c>
      <c r="AZ227">
        <v>0</v>
      </c>
      <c r="BA227">
        <v>218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ROUND(Y227*Source!I727,9)</f>
        <v>19.95</v>
      </c>
      <c r="CY227">
        <f>AA227</f>
        <v>9.64</v>
      </c>
      <c r="CZ227">
        <f>AE227</f>
        <v>1</v>
      </c>
      <c r="DA227">
        <f>AI227</f>
        <v>9.64</v>
      </c>
      <c r="DB227">
        <f t="shared" si="142"/>
        <v>19.95</v>
      </c>
      <c r="DC227">
        <f t="shared" si="143"/>
        <v>0</v>
      </c>
      <c r="DD227" t="s">
        <v>3</v>
      </c>
      <c r="DE227" t="s">
        <v>3</v>
      </c>
      <c r="DF227">
        <f>ROUND(ROUND(AE227*AI227,2)*CX227,2)</f>
        <v>192.32</v>
      </c>
      <c r="DG227">
        <f t="shared" si="139"/>
        <v>0</v>
      </c>
      <c r="DH227">
        <f t="shared" si="140"/>
        <v>0</v>
      </c>
      <c r="DI227">
        <f t="shared" si="129"/>
        <v>0</v>
      </c>
      <c r="DJ227">
        <f>DF227</f>
        <v>192.32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ROW(Source!A727)</f>
        <v>727</v>
      </c>
      <c r="B228">
        <v>50417531</v>
      </c>
      <c r="C228">
        <v>50419630</v>
      </c>
      <c r="D228">
        <v>0</v>
      </c>
      <c r="E228">
        <v>0</v>
      </c>
      <c r="F228">
        <v>1</v>
      </c>
      <c r="G228">
        <v>30570983</v>
      </c>
      <c r="H228">
        <v>3</v>
      </c>
      <c r="I228" t="s">
        <v>491</v>
      </c>
      <c r="J228" t="s">
        <v>3</v>
      </c>
      <c r="K228" t="s">
        <v>661</v>
      </c>
      <c r="L228">
        <v>1371</v>
      </c>
      <c r="N228">
        <v>1013</v>
      </c>
      <c r="O228" t="s">
        <v>493</v>
      </c>
      <c r="P228" t="s">
        <v>493</v>
      </c>
      <c r="Q228">
        <v>1</v>
      </c>
      <c r="W228">
        <v>0</v>
      </c>
      <c r="X228">
        <v>-188943289</v>
      </c>
      <c r="Y228">
        <f t="shared" si="141"/>
        <v>1</v>
      </c>
      <c r="AA228">
        <v>72204.23</v>
      </c>
      <c r="AB228">
        <v>0</v>
      </c>
      <c r="AC228">
        <v>0</v>
      </c>
      <c r="AD228">
        <v>0</v>
      </c>
      <c r="AE228">
        <v>10314.89</v>
      </c>
      <c r="AF228">
        <v>0</v>
      </c>
      <c r="AG228">
        <v>0</v>
      </c>
      <c r="AH228">
        <v>0</v>
      </c>
      <c r="AI228">
        <v>7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1</v>
      </c>
      <c r="AQ228">
        <v>0</v>
      </c>
      <c r="AR228">
        <v>0</v>
      </c>
      <c r="AS228" t="s">
        <v>3</v>
      </c>
      <c r="AT228">
        <v>1</v>
      </c>
      <c r="AU228" t="s">
        <v>3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ROUND(Y228*Source!I727,9)</f>
        <v>1</v>
      </c>
      <c r="CY228">
        <f>AA228</f>
        <v>72204.23</v>
      </c>
      <c r="CZ228">
        <f>AE228</f>
        <v>10314.89</v>
      </c>
      <c r="DA228">
        <f>AI228</f>
        <v>7</v>
      </c>
      <c r="DB228">
        <f t="shared" si="142"/>
        <v>10314.89</v>
      </c>
      <c r="DC228">
        <f t="shared" si="143"/>
        <v>0</v>
      </c>
      <c r="DD228" t="s">
        <v>3</v>
      </c>
      <c r="DE228" t="s">
        <v>3</v>
      </c>
      <c r="DF228">
        <f>ROUND(ROUND(AE228*AI228,2)*CX228,2)</f>
        <v>72204.23</v>
      </c>
      <c r="DG228">
        <f t="shared" si="139"/>
        <v>0</v>
      </c>
      <c r="DH228">
        <f t="shared" si="140"/>
        <v>0</v>
      </c>
      <c r="DI228">
        <f t="shared" si="129"/>
        <v>0</v>
      </c>
      <c r="DJ228">
        <f>DF228</f>
        <v>72204.23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ROW(Source!A730)</f>
        <v>730</v>
      </c>
      <c r="B229">
        <v>50417534</v>
      </c>
      <c r="C229">
        <v>50419646</v>
      </c>
      <c r="D229">
        <v>40404405</v>
      </c>
      <c r="E229">
        <v>30570983</v>
      </c>
      <c r="F229">
        <v>1</v>
      </c>
      <c r="G229">
        <v>30570983</v>
      </c>
      <c r="H229">
        <v>1</v>
      </c>
      <c r="I229" t="s">
        <v>934</v>
      </c>
      <c r="J229" t="s">
        <v>3</v>
      </c>
      <c r="K229" t="s">
        <v>935</v>
      </c>
      <c r="L229">
        <v>1191</v>
      </c>
      <c r="N229">
        <v>1013</v>
      </c>
      <c r="O229" t="s">
        <v>936</v>
      </c>
      <c r="P229" t="s">
        <v>936</v>
      </c>
      <c r="Q229">
        <v>1</v>
      </c>
      <c r="W229">
        <v>0</v>
      </c>
      <c r="X229">
        <v>476480486</v>
      </c>
      <c r="Y229">
        <f t="shared" si="141"/>
        <v>3.63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3.63</v>
      </c>
      <c r="AU229" t="s">
        <v>3</v>
      </c>
      <c r="AV229">
        <v>1</v>
      </c>
      <c r="AW229">
        <v>2</v>
      </c>
      <c r="AX229">
        <v>50419652</v>
      </c>
      <c r="AY229">
        <v>1</v>
      </c>
      <c r="AZ229">
        <v>0</v>
      </c>
      <c r="BA229">
        <v>219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ROUND(AT229*Source!I730*AH229*AL229,2)</f>
        <v>0</v>
      </c>
      <c r="CV229">
        <f>ROUND(Y229*Source!I730,9)</f>
        <v>3.63</v>
      </c>
      <c r="CW229">
        <v>0</v>
      </c>
      <c r="CX229">
        <f>ROUND(Y229*Source!I730,9)</f>
        <v>3.63</v>
      </c>
      <c r="CY229">
        <f>AD229</f>
        <v>0</v>
      </c>
      <c r="CZ229">
        <f>AH229</f>
        <v>0</v>
      </c>
      <c r="DA229">
        <f>AL229</f>
        <v>1</v>
      </c>
      <c r="DB229">
        <f t="shared" si="142"/>
        <v>0</v>
      </c>
      <c r="DC229">
        <f t="shared" si="143"/>
        <v>0</v>
      </c>
      <c r="DD229" t="s">
        <v>3</v>
      </c>
      <c r="DE229" t="s">
        <v>3</v>
      </c>
      <c r="DF229">
        <f t="shared" ref="DF229:DF235" si="145">ROUND(ROUND(AE229,2)*CX229,2)</f>
        <v>0</v>
      </c>
      <c r="DG229">
        <f t="shared" si="139"/>
        <v>0</v>
      </c>
      <c r="DH229">
        <f t="shared" si="140"/>
        <v>0</v>
      </c>
      <c r="DI229">
        <f t="shared" si="129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ROW(Source!A730)</f>
        <v>730</v>
      </c>
      <c r="B230">
        <v>50417534</v>
      </c>
      <c r="C230">
        <v>50419646</v>
      </c>
      <c r="D230">
        <v>40406154</v>
      </c>
      <c r="E230">
        <v>30570983</v>
      </c>
      <c r="F230">
        <v>1</v>
      </c>
      <c r="G230">
        <v>30570983</v>
      </c>
      <c r="H230">
        <v>2</v>
      </c>
      <c r="I230" t="s">
        <v>944</v>
      </c>
      <c r="J230" t="s">
        <v>3</v>
      </c>
      <c r="K230" t="s">
        <v>945</v>
      </c>
      <c r="L230">
        <v>1344</v>
      </c>
      <c r="N230">
        <v>1008</v>
      </c>
      <c r="O230" t="s">
        <v>946</v>
      </c>
      <c r="P230" t="s">
        <v>946</v>
      </c>
      <c r="Q230">
        <v>1</v>
      </c>
      <c r="W230">
        <v>0</v>
      </c>
      <c r="X230">
        <v>-1180195794</v>
      </c>
      <c r="Y230">
        <f t="shared" si="141"/>
        <v>7.72</v>
      </c>
      <c r="AA230">
        <v>0</v>
      </c>
      <c r="AB230">
        <v>1</v>
      </c>
      <c r="AC230">
        <v>0</v>
      </c>
      <c r="AD230">
        <v>0</v>
      </c>
      <c r="AE230">
        <v>0</v>
      </c>
      <c r="AF230">
        <v>1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7.72</v>
      </c>
      <c r="AU230" t="s">
        <v>3</v>
      </c>
      <c r="AV230">
        <v>0</v>
      </c>
      <c r="AW230">
        <v>2</v>
      </c>
      <c r="AX230">
        <v>50419653</v>
      </c>
      <c r="AY230">
        <v>1</v>
      </c>
      <c r="AZ230">
        <v>0</v>
      </c>
      <c r="BA230">
        <v>220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f>ROUND(Y230*Source!I730*DO230,9)</f>
        <v>0</v>
      </c>
      <c r="CX230">
        <f>ROUND(Y230*Source!I730,9)</f>
        <v>7.72</v>
      </c>
      <c r="CY230">
        <f>AB230</f>
        <v>1</v>
      </c>
      <c r="CZ230">
        <f>AF230</f>
        <v>1</v>
      </c>
      <c r="DA230">
        <f>AJ230</f>
        <v>1</v>
      </c>
      <c r="DB230">
        <f t="shared" si="142"/>
        <v>7.72</v>
      </c>
      <c r="DC230">
        <f t="shared" si="143"/>
        <v>0</v>
      </c>
      <c r="DD230" t="s">
        <v>3</v>
      </c>
      <c r="DE230" t="s">
        <v>3</v>
      </c>
      <c r="DF230">
        <f t="shared" si="145"/>
        <v>0</v>
      </c>
      <c r="DG230">
        <f t="shared" si="139"/>
        <v>7.72</v>
      </c>
      <c r="DH230">
        <f t="shared" si="140"/>
        <v>0</v>
      </c>
      <c r="DI230">
        <f t="shared" si="129"/>
        <v>0</v>
      </c>
      <c r="DJ230">
        <f>DG230</f>
        <v>7.72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ROW(Source!A730)</f>
        <v>730</v>
      </c>
      <c r="B231">
        <v>50417534</v>
      </c>
      <c r="C231">
        <v>50419646</v>
      </c>
      <c r="D231">
        <v>46169985</v>
      </c>
      <c r="E231">
        <v>1</v>
      </c>
      <c r="F231">
        <v>1</v>
      </c>
      <c r="G231">
        <v>30570983</v>
      </c>
      <c r="H231">
        <v>3</v>
      </c>
      <c r="I231" t="s">
        <v>670</v>
      </c>
      <c r="J231" t="s">
        <v>672</v>
      </c>
      <c r="K231" t="s">
        <v>671</v>
      </c>
      <c r="L231">
        <v>1354</v>
      </c>
      <c r="N231">
        <v>1010</v>
      </c>
      <c r="O231" t="s">
        <v>397</v>
      </c>
      <c r="P231" t="s">
        <v>397</v>
      </c>
      <c r="Q231">
        <v>1</v>
      </c>
      <c r="W231">
        <v>0</v>
      </c>
      <c r="X231">
        <v>-1429574836</v>
      </c>
      <c r="Y231">
        <f t="shared" si="141"/>
        <v>1</v>
      </c>
      <c r="AA231">
        <v>1840.29</v>
      </c>
      <c r="AB231">
        <v>0</v>
      </c>
      <c r="AC231">
        <v>0</v>
      </c>
      <c r="AD231">
        <v>0</v>
      </c>
      <c r="AE231">
        <v>1840.29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1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ROUND(Y231*Source!I730,9)</f>
        <v>1</v>
      </c>
      <c r="CY231">
        <f>AA231</f>
        <v>1840.29</v>
      </c>
      <c r="CZ231">
        <f>AE231</f>
        <v>1840.29</v>
      </c>
      <c r="DA231">
        <f>AI231</f>
        <v>1</v>
      </c>
      <c r="DB231">
        <f t="shared" si="142"/>
        <v>1840.29</v>
      </c>
      <c r="DC231">
        <f t="shared" si="143"/>
        <v>0</v>
      </c>
      <c r="DD231" t="s">
        <v>3</v>
      </c>
      <c r="DE231" t="s">
        <v>3</v>
      </c>
      <c r="DF231">
        <f t="shared" si="145"/>
        <v>1840.29</v>
      </c>
      <c r="DG231">
        <f t="shared" si="139"/>
        <v>0</v>
      </c>
      <c r="DH231">
        <f t="shared" si="140"/>
        <v>0</v>
      </c>
      <c r="DI231">
        <f t="shared" si="129"/>
        <v>0</v>
      </c>
      <c r="DJ231">
        <f>DF231</f>
        <v>1840.29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ROW(Source!A730)</f>
        <v>730</v>
      </c>
      <c r="B232">
        <v>50417534</v>
      </c>
      <c r="C232">
        <v>50419646</v>
      </c>
      <c r="D232">
        <v>31122711</v>
      </c>
      <c r="E232">
        <v>1</v>
      </c>
      <c r="F232">
        <v>1</v>
      </c>
      <c r="G232">
        <v>30570983</v>
      </c>
      <c r="H232">
        <v>3</v>
      </c>
      <c r="I232" t="s">
        <v>674</v>
      </c>
      <c r="J232" t="s">
        <v>676</v>
      </c>
      <c r="K232" t="s">
        <v>675</v>
      </c>
      <c r="L232">
        <v>1354</v>
      </c>
      <c r="N232">
        <v>1010</v>
      </c>
      <c r="O232" t="s">
        <v>397</v>
      </c>
      <c r="P232" t="s">
        <v>397</v>
      </c>
      <c r="Q232">
        <v>1</v>
      </c>
      <c r="W232">
        <v>0</v>
      </c>
      <c r="X232">
        <v>-1578756022</v>
      </c>
      <c r="Y232">
        <f t="shared" si="141"/>
        <v>1</v>
      </c>
      <c r="AA232">
        <v>57.66</v>
      </c>
      <c r="AB232">
        <v>0</v>
      </c>
      <c r="AC232">
        <v>0</v>
      </c>
      <c r="AD232">
        <v>0</v>
      </c>
      <c r="AE232">
        <v>57.66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 t="s">
        <v>3</v>
      </c>
      <c r="AT232">
        <v>1</v>
      </c>
      <c r="AU232" t="s">
        <v>3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3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ROUND(Y232*Source!I730,9)</f>
        <v>1</v>
      </c>
      <c r="CY232">
        <f>AA232</f>
        <v>57.66</v>
      </c>
      <c r="CZ232">
        <f>AE232</f>
        <v>57.66</v>
      </c>
      <c r="DA232">
        <f>AI232</f>
        <v>1</v>
      </c>
      <c r="DB232">
        <f t="shared" si="142"/>
        <v>57.66</v>
      </c>
      <c r="DC232">
        <f t="shared" si="143"/>
        <v>0</v>
      </c>
      <c r="DD232" t="s">
        <v>3</v>
      </c>
      <c r="DE232" t="s">
        <v>3</v>
      </c>
      <c r="DF232">
        <f t="shared" si="145"/>
        <v>57.66</v>
      </c>
      <c r="DG232">
        <f t="shared" si="139"/>
        <v>0</v>
      </c>
      <c r="DH232">
        <f t="shared" si="140"/>
        <v>0</v>
      </c>
      <c r="DI232">
        <f t="shared" si="129"/>
        <v>0</v>
      </c>
      <c r="DJ232">
        <f>DF232</f>
        <v>57.66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ROW(Source!A730)</f>
        <v>730</v>
      </c>
      <c r="B233">
        <v>50417534</v>
      </c>
      <c r="C233">
        <v>50419646</v>
      </c>
      <c r="D233">
        <v>42938370</v>
      </c>
      <c r="E233">
        <v>30570983</v>
      </c>
      <c r="F233">
        <v>1</v>
      </c>
      <c r="G233">
        <v>30570983</v>
      </c>
      <c r="H233">
        <v>3</v>
      </c>
      <c r="I233" t="s">
        <v>1019</v>
      </c>
      <c r="J233" t="s">
        <v>3</v>
      </c>
      <c r="K233" t="s">
        <v>1020</v>
      </c>
      <c r="L233">
        <v>1344</v>
      </c>
      <c r="N233">
        <v>1008</v>
      </c>
      <c r="O233" t="s">
        <v>946</v>
      </c>
      <c r="P233" t="s">
        <v>946</v>
      </c>
      <c r="Q233">
        <v>1</v>
      </c>
      <c r="W233">
        <v>0</v>
      </c>
      <c r="X233">
        <v>-94250534</v>
      </c>
      <c r="Y233">
        <f t="shared" si="141"/>
        <v>2.66</v>
      </c>
      <c r="AA233">
        <v>1</v>
      </c>
      <c r="AB233">
        <v>0</v>
      </c>
      <c r="AC233">
        <v>0</v>
      </c>
      <c r="AD233">
        <v>0</v>
      </c>
      <c r="AE233">
        <v>1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2.66</v>
      </c>
      <c r="AU233" t="s">
        <v>3</v>
      </c>
      <c r="AV233">
        <v>0</v>
      </c>
      <c r="AW233">
        <v>2</v>
      </c>
      <c r="AX233">
        <v>50419655</v>
      </c>
      <c r="AY233">
        <v>1</v>
      </c>
      <c r="AZ233">
        <v>0</v>
      </c>
      <c r="BA233">
        <v>222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ROUND(Y233*Source!I730,9)</f>
        <v>2.66</v>
      </c>
      <c r="CY233">
        <f>AA233</f>
        <v>1</v>
      </c>
      <c r="CZ233">
        <f>AE233</f>
        <v>1</v>
      </c>
      <c r="DA233">
        <f>AI233</f>
        <v>1</v>
      </c>
      <c r="DB233">
        <f t="shared" si="142"/>
        <v>2.66</v>
      </c>
      <c r="DC233">
        <f t="shared" si="143"/>
        <v>0</v>
      </c>
      <c r="DD233" t="s">
        <v>3</v>
      </c>
      <c r="DE233" t="s">
        <v>3</v>
      </c>
      <c r="DF233">
        <f t="shared" si="145"/>
        <v>2.66</v>
      </c>
      <c r="DG233">
        <f t="shared" si="139"/>
        <v>0</v>
      </c>
      <c r="DH233">
        <f t="shared" si="140"/>
        <v>0</v>
      </c>
      <c r="DI233">
        <f t="shared" si="129"/>
        <v>0</v>
      </c>
      <c r="DJ233">
        <f>DF233</f>
        <v>2.66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ROW(Source!A731)</f>
        <v>731</v>
      </c>
      <c r="B234">
        <v>50417531</v>
      </c>
      <c r="C234">
        <v>50419646</v>
      </c>
      <c r="D234">
        <v>40404405</v>
      </c>
      <c r="E234">
        <v>30570983</v>
      </c>
      <c r="F234">
        <v>1</v>
      </c>
      <c r="G234">
        <v>30570983</v>
      </c>
      <c r="H234">
        <v>1</v>
      </c>
      <c r="I234" t="s">
        <v>934</v>
      </c>
      <c r="J234" t="s">
        <v>3</v>
      </c>
      <c r="K234" t="s">
        <v>935</v>
      </c>
      <c r="L234">
        <v>1191</v>
      </c>
      <c r="N234">
        <v>1013</v>
      </c>
      <c r="O234" t="s">
        <v>936</v>
      </c>
      <c r="P234" t="s">
        <v>936</v>
      </c>
      <c r="Q234">
        <v>1</v>
      </c>
      <c r="W234">
        <v>0</v>
      </c>
      <c r="X234">
        <v>476480486</v>
      </c>
      <c r="Y234">
        <f t="shared" si="141"/>
        <v>3.63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3.63</v>
      </c>
      <c r="AU234" t="s">
        <v>3</v>
      </c>
      <c r="AV234">
        <v>1</v>
      </c>
      <c r="AW234">
        <v>2</v>
      </c>
      <c r="AX234">
        <v>50419652</v>
      </c>
      <c r="AY234">
        <v>1</v>
      </c>
      <c r="AZ234">
        <v>0</v>
      </c>
      <c r="BA234">
        <v>223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ROUND(AT234*Source!I731*AH234*AL234,2)</f>
        <v>0</v>
      </c>
      <c r="CV234">
        <f>ROUND(Y234*Source!I731,9)</f>
        <v>3.63</v>
      </c>
      <c r="CW234">
        <v>0</v>
      </c>
      <c r="CX234">
        <f>ROUND(Y234*Source!I731,9)</f>
        <v>3.63</v>
      </c>
      <c r="CY234">
        <f>AD234</f>
        <v>0</v>
      </c>
      <c r="CZ234">
        <f>AH234</f>
        <v>0</v>
      </c>
      <c r="DA234">
        <f>AL234</f>
        <v>1</v>
      </c>
      <c r="DB234">
        <f t="shared" si="142"/>
        <v>0</v>
      </c>
      <c r="DC234">
        <f t="shared" si="143"/>
        <v>0</v>
      </c>
      <c r="DD234" t="s">
        <v>3</v>
      </c>
      <c r="DE234" t="s">
        <v>3</v>
      </c>
      <c r="DF234">
        <f t="shared" si="145"/>
        <v>0</v>
      </c>
      <c r="DG234">
        <f t="shared" si="139"/>
        <v>0</v>
      </c>
      <c r="DH234">
        <f t="shared" si="140"/>
        <v>0</v>
      </c>
      <c r="DI234">
        <f t="shared" si="129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ROW(Source!A731)</f>
        <v>731</v>
      </c>
      <c r="B235">
        <v>50417531</v>
      </c>
      <c r="C235">
        <v>50419646</v>
      </c>
      <c r="D235">
        <v>40406154</v>
      </c>
      <c r="E235">
        <v>30570983</v>
      </c>
      <c r="F235">
        <v>1</v>
      </c>
      <c r="G235">
        <v>30570983</v>
      </c>
      <c r="H235">
        <v>2</v>
      </c>
      <c r="I235" t="s">
        <v>944</v>
      </c>
      <c r="J235" t="s">
        <v>3</v>
      </c>
      <c r="K235" t="s">
        <v>945</v>
      </c>
      <c r="L235">
        <v>1344</v>
      </c>
      <c r="N235">
        <v>1008</v>
      </c>
      <c r="O235" t="s">
        <v>946</v>
      </c>
      <c r="P235" t="s">
        <v>946</v>
      </c>
      <c r="Q235">
        <v>1</v>
      </c>
      <c r="W235">
        <v>0</v>
      </c>
      <c r="X235">
        <v>-1180195794</v>
      </c>
      <c r="Y235">
        <f t="shared" si="141"/>
        <v>7.72</v>
      </c>
      <c r="AA235">
        <v>0</v>
      </c>
      <c r="AB235">
        <v>1.07</v>
      </c>
      <c r="AC235">
        <v>0</v>
      </c>
      <c r="AD235">
        <v>0</v>
      </c>
      <c r="AE235">
        <v>0</v>
      </c>
      <c r="AF235">
        <v>1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5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7.72</v>
      </c>
      <c r="AU235" t="s">
        <v>3</v>
      </c>
      <c r="AV235">
        <v>0</v>
      </c>
      <c r="AW235">
        <v>2</v>
      </c>
      <c r="AX235">
        <v>50419653</v>
      </c>
      <c r="AY235">
        <v>1</v>
      </c>
      <c r="AZ235">
        <v>0</v>
      </c>
      <c r="BA235">
        <v>224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ROUND(Y235*Source!I731*DO235,9)</f>
        <v>0</v>
      </c>
      <c r="CX235">
        <f>ROUND(Y235*Source!I731,9)</f>
        <v>7.72</v>
      </c>
      <c r="CY235">
        <f>AB235</f>
        <v>1.07</v>
      </c>
      <c r="CZ235">
        <f>AF235</f>
        <v>1</v>
      </c>
      <c r="DA235">
        <f>AJ235</f>
        <v>1</v>
      </c>
      <c r="DB235">
        <f t="shared" si="142"/>
        <v>7.72</v>
      </c>
      <c r="DC235">
        <f t="shared" si="143"/>
        <v>0</v>
      </c>
      <c r="DD235" t="s">
        <v>3</v>
      </c>
      <c r="DE235" t="s">
        <v>3</v>
      </c>
      <c r="DF235">
        <f t="shared" si="145"/>
        <v>0</v>
      </c>
      <c r="DG235">
        <f t="shared" si="139"/>
        <v>7.72</v>
      </c>
      <c r="DH235">
        <f t="shared" si="140"/>
        <v>0</v>
      </c>
      <c r="DI235">
        <f t="shared" si="129"/>
        <v>0</v>
      </c>
      <c r="DJ235">
        <f>DG235</f>
        <v>7.72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ROW(Source!A731)</f>
        <v>731</v>
      </c>
      <c r="B236">
        <v>50417531</v>
      </c>
      <c r="C236">
        <v>50419646</v>
      </c>
      <c r="D236">
        <v>46169985</v>
      </c>
      <c r="E236">
        <v>1</v>
      </c>
      <c r="F236">
        <v>1</v>
      </c>
      <c r="G236">
        <v>30570983</v>
      </c>
      <c r="H236">
        <v>3</v>
      </c>
      <c r="I236" t="s">
        <v>670</v>
      </c>
      <c r="J236" t="s">
        <v>672</v>
      </c>
      <c r="K236" t="s">
        <v>671</v>
      </c>
      <c r="L236">
        <v>1354</v>
      </c>
      <c r="N236">
        <v>1010</v>
      </c>
      <c r="O236" t="s">
        <v>397</v>
      </c>
      <c r="P236" t="s">
        <v>397</v>
      </c>
      <c r="Q236">
        <v>1</v>
      </c>
      <c r="W236">
        <v>0</v>
      </c>
      <c r="X236">
        <v>-1429574836</v>
      </c>
      <c r="Y236">
        <f t="shared" si="141"/>
        <v>1</v>
      </c>
      <c r="AA236">
        <v>5152.8100000000004</v>
      </c>
      <c r="AB236">
        <v>0</v>
      </c>
      <c r="AC236">
        <v>0</v>
      </c>
      <c r="AD236">
        <v>0</v>
      </c>
      <c r="AE236">
        <v>1840.29</v>
      </c>
      <c r="AF236">
        <v>0</v>
      </c>
      <c r="AG236">
        <v>0</v>
      </c>
      <c r="AH236">
        <v>0</v>
      </c>
      <c r="AI236">
        <v>2.8</v>
      </c>
      <c r="AJ236">
        <v>1</v>
      </c>
      <c r="AK236">
        <v>1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 t="s">
        <v>3</v>
      </c>
      <c r="AT236">
        <v>1</v>
      </c>
      <c r="AU236" t="s">
        <v>3</v>
      </c>
      <c r="AV236">
        <v>0</v>
      </c>
      <c r="AW236">
        <v>1</v>
      </c>
      <c r="AX236">
        <v>-1</v>
      </c>
      <c r="AY236">
        <v>0</v>
      </c>
      <c r="AZ236">
        <v>0</v>
      </c>
      <c r="BA236" t="s">
        <v>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ROUND(Y236*Source!I731,9)</f>
        <v>1</v>
      </c>
      <c r="CY236">
        <f>AA236</f>
        <v>5152.8100000000004</v>
      </c>
      <c r="CZ236">
        <f>AE236</f>
        <v>1840.29</v>
      </c>
      <c r="DA236">
        <f>AI236</f>
        <v>2.8</v>
      </c>
      <c r="DB236">
        <f t="shared" si="142"/>
        <v>1840.29</v>
      </c>
      <c r="DC236">
        <f t="shared" si="143"/>
        <v>0</v>
      </c>
      <c r="DD236" t="s">
        <v>3</v>
      </c>
      <c r="DE236" t="s">
        <v>3</v>
      </c>
      <c r="DF236">
        <f>ROUND(ROUND(AE236*AI236,2)*CX236,2)</f>
        <v>5152.8100000000004</v>
      </c>
      <c r="DG236">
        <f t="shared" si="139"/>
        <v>0</v>
      </c>
      <c r="DH236">
        <f t="shared" si="140"/>
        <v>0</v>
      </c>
      <c r="DI236">
        <f t="shared" si="129"/>
        <v>0</v>
      </c>
      <c r="DJ236">
        <f>DF236</f>
        <v>5152.8100000000004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ROW(Source!A731)</f>
        <v>731</v>
      </c>
      <c r="B237">
        <v>50417531</v>
      </c>
      <c r="C237">
        <v>50419646</v>
      </c>
      <c r="D237">
        <v>31122711</v>
      </c>
      <c r="E237">
        <v>1</v>
      </c>
      <c r="F237">
        <v>1</v>
      </c>
      <c r="G237">
        <v>30570983</v>
      </c>
      <c r="H237">
        <v>3</v>
      </c>
      <c r="I237" t="s">
        <v>674</v>
      </c>
      <c r="J237" t="s">
        <v>676</v>
      </c>
      <c r="K237" t="s">
        <v>675</v>
      </c>
      <c r="L237">
        <v>1354</v>
      </c>
      <c r="N237">
        <v>1010</v>
      </c>
      <c r="O237" t="s">
        <v>397</v>
      </c>
      <c r="P237" t="s">
        <v>397</v>
      </c>
      <c r="Q237">
        <v>1</v>
      </c>
      <c r="W237">
        <v>0</v>
      </c>
      <c r="X237">
        <v>-1578756022</v>
      </c>
      <c r="Y237">
        <f t="shared" si="141"/>
        <v>1</v>
      </c>
      <c r="AA237">
        <v>121.09</v>
      </c>
      <c r="AB237">
        <v>0</v>
      </c>
      <c r="AC237">
        <v>0</v>
      </c>
      <c r="AD237">
        <v>0</v>
      </c>
      <c r="AE237">
        <v>57.66</v>
      </c>
      <c r="AF237">
        <v>0</v>
      </c>
      <c r="AG237">
        <v>0</v>
      </c>
      <c r="AH237">
        <v>0</v>
      </c>
      <c r="AI237">
        <v>2.1</v>
      </c>
      <c r="AJ237">
        <v>1</v>
      </c>
      <c r="AK237">
        <v>1</v>
      </c>
      <c r="AL237">
        <v>1</v>
      </c>
      <c r="AM237">
        <v>0</v>
      </c>
      <c r="AN237">
        <v>0</v>
      </c>
      <c r="AO237">
        <v>0</v>
      </c>
      <c r="AP237">
        <v>1</v>
      </c>
      <c r="AQ237">
        <v>0</v>
      </c>
      <c r="AR237">
        <v>0</v>
      </c>
      <c r="AS237" t="s">
        <v>3</v>
      </c>
      <c r="AT237">
        <v>1</v>
      </c>
      <c r="AU237" t="s">
        <v>3</v>
      </c>
      <c r="AV237">
        <v>0</v>
      </c>
      <c r="AW237">
        <v>1</v>
      </c>
      <c r="AX237">
        <v>-1</v>
      </c>
      <c r="AY237">
        <v>0</v>
      </c>
      <c r="AZ237">
        <v>0</v>
      </c>
      <c r="BA237" t="s">
        <v>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ROUND(Y237*Source!I731,9)</f>
        <v>1</v>
      </c>
      <c r="CY237">
        <f>AA237</f>
        <v>121.09</v>
      </c>
      <c r="CZ237">
        <f>AE237</f>
        <v>57.66</v>
      </c>
      <c r="DA237">
        <f>AI237</f>
        <v>2.1</v>
      </c>
      <c r="DB237">
        <f t="shared" si="142"/>
        <v>57.66</v>
      </c>
      <c r="DC237">
        <f t="shared" si="143"/>
        <v>0</v>
      </c>
      <c r="DD237" t="s">
        <v>3</v>
      </c>
      <c r="DE237" t="s">
        <v>3</v>
      </c>
      <c r="DF237">
        <f>ROUND(ROUND(AE237*AI237,2)*CX237,2)</f>
        <v>121.09</v>
      </c>
      <c r="DG237">
        <f t="shared" si="139"/>
        <v>0</v>
      </c>
      <c r="DH237">
        <f t="shared" si="140"/>
        <v>0</v>
      </c>
      <c r="DI237">
        <f t="shared" si="129"/>
        <v>0</v>
      </c>
      <c r="DJ237">
        <f>DF237</f>
        <v>121.09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ROW(Source!A731)</f>
        <v>731</v>
      </c>
      <c r="B238">
        <v>50417531</v>
      </c>
      <c r="C238">
        <v>50419646</v>
      </c>
      <c r="D238">
        <v>42938370</v>
      </c>
      <c r="E238">
        <v>30570983</v>
      </c>
      <c r="F238">
        <v>1</v>
      </c>
      <c r="G238">
        <v>30570983</v>
      </c>
      <c r="H238">
        <v>3</v>
      </c>
      <c r="I238" t="s">
        <v>1019</v>
      </c>
      <c r="J238" t="s">
        <v>3</v>
      </c>
      <c r="K238" t="s">
        <v>1020</v>
      </c>
      <c r="L238">
        <v>1344</v>
      </c>
      <c r="N238">
        <v>1008</v>
      </c>
      <c r="O238" t="s">
        <v>946</v>
      </c>
      <c r="P238" t="s">
        <v>946</v>
      </c>
      <c r="Q238">
        <v>1</v>
      </c>
      <c r="W238">
        <v>0</v>
      </c>
      <c r="X238">
        <v>-94250534</v>
      </c>
      <c r="Y238">
        <f t="shared" si="141"/>
        <v>2.66</v>
      </c>
      <c r="AA238">
        <v>9.64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>
        <v>0</v>
      </c>
      <c r="AI238">
        <v>9.64</v>
      </c>
      <c r="AJ238">
        <v>1</v>
      </c>
      <c r="AK238">
        <v>1</v>
      </c>
      <c r="AL238">
        <v>1</v>
      </c>
      <c r="AM238">
        <v>5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2.66</v>
      </c>
      <c r="AU238" t="s">
        <v>3</v>
      </c>
      <c r="AV238">
        <v>0</v>
      </c>
      <c r="AW238">
        <v>2</v>
      </c>
      <c r="AX238">
        <v>50419655</v>
      </c>
      <c r="AY238">
        <v>1</v>
      </c>
      <c r="AZ238">
        <v>0</v>
      </c>
      <c r="BA238">
        <v>226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ROUND(Y238*Source!I731,9)</f>
        <v>2.66</v>
      </c>
      <c r="CY238">
        <f>AA238</f>
        <v>9.64</v>
      </c>
      <c r="CZ238">
        <f>AE238</f>
        <v>1</v>
      </c>
      <c r="DA238">
        <f>AI238</f>
        <v>9.64</v>
      </c>
      <c r="DB238">
        <f t="shared" si="142"/>
        <v>2.66</v>
      </c>
      <c r="DC238">
        <f t="shared" si="143"/>
        <v>0</v>
      </c>
      <c r="DD238" t="s">
        <v>3</v>
      </c>
      <c r="DE238" t="s">
        <v>3</v>
      </c>
      <c r="DF238">
        <f>ROUND(ROUND(AE238*AI238,2)*CX238,2)</f>
        <v>25.64</v>
      </c>
      <c r="DG238">
        <f t="shared" si="139"/>
        <v>0</v>
      </c>
      <c r="DH238">
        <f t="shared" si="140"/>
        <v>0</v>
      </c>
      <c r="DI238">
        <f t="shared" si="129"/>
        <v>0</v>
      </c>
      <c r="DJ238">
        <f>DF238</f>
        <v>25.64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ROW(Source!A736)</f>
        <v>736</v>
      </c>
      <c r="B239">
        <v>50417534</v>
      </c>
      <c r="C239">
        <v>50419658</v>
      </c>
      <c r="D239">
        <v>40404405</v>
      </c>
      <c r="E239">
        <v>30570983</v>
      </c>
      <c r="F239">
        <v>1</v>
      </c>
      <c r="G239">
        <v>30570983</v>
      </c>
      <c r="H239">
        <v>1</v>
      </c>
      <c r="I239" t="s">
        <v>934</v>
      </c>
      <c r="J239" t="s">
        <v>3</v>
      </c>
      <c r="K239" t="s">
        <v>935</v>
      </c>
      <c r="L239">
        <v>1191</v>
      </c>
      <c r="N239">
        <v>1013</v>
      </c>
      <c r="O239" t="s">
        <v>936</v>
      </c>
      <c r="P239" t="s">
        <v>936</v>
      </c>
      <c r="Q239">
        <v>1</v>
      </c>
      <c r="W239">
        <v>0</v>
      </c>
      <c r="X239">
        <v>476480486</v>
      </c>
      <c r="Y239">
        <f t="shared" si="141"/>
        <v>13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13</v>
      </c>
      <c r="AU239" t="s">
        <v>3</v>
      </c>
      <c r="AV239">
        <v>1</v>
      </c>
      <c r="AW239">
        <v>2</v>
      </c>
      <c r="AX239">
        <v>50419665</v>
      </c>
      <c r="AY239">
        <v>1</v>
      </c>
      <c r="AZ239">
        <v>0</v>
      </c>
      <c r="BA239">
        <v>227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U239">
        <f>ROUND(AT239*Source!I736*AH239*AL239,2)</f>
        <v>0</v>
      </c>
      <c r="CV239">
        <f>ROUND(Y239*Source!I736,9)</f>
        <v>13</v>
      </c>
      <c r="CW239">
        <v>0</v>
      </c>
      <c r="CX239">
        <f>ROUND(Y239*Source!I736,9)</f>
        <v>13</v>
      </c>
      <c r="CY239">
        <f>AD239</f>
        <v>0</v>
      </c>
      <c r="CZ239">
        <f>AH239</f>
        <v>0</v>
      </c>
      <c r="DA239">
        <f>AL239</f>
        <v>1</v>
      </c>
      <c r="DB239">
        <f t="shared" si="142"/>
        <v>0</v>
      </c>
      <c r="DC239">
        <f t="shared" si="143"/>
        <v>0</v>
      </c>
      <c r="DD239" t="s">
        <v>3</v>
      </c>
      <c r="DE239" t="s">
        <v>3</v>
      </c>
      <c r="DF239">
        <f t="shared" ref="DF239:DF246" si="146">ROUND(ROUND(AE239,2)*CX239,2)</f>
        <v>0</v>
      </c>
      <c r="DG239">
        <f t="shared" si="139"/>
        <v>0</v>
      </c>
      <c r="DH239">
        <f t="shared" si="140"/>
        <v>0</v>
      </c>
      <c r="DI239">
        <f t="shared" si="129"/>
        <v>0</v>
      </c>
      <c r="DJ239">
        <f>DI239</f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ROW(Source!A736)</f>
        <v>736</v>
      </c>
      <c r="B240">
        <v>50417534</v>
      </c>
      <c r="C240">
        <v>50419658</v>
      </c>
      <c r="D240">
        <v>40406154</v>
      </c>
      <c r="E240">
        <v>30570983</v>
      </c>
      <c r="F240">
        <v>1</v>
      </c>
      <c r="G240">
        <v>30570983</v>
      </c>
      <c r="H240">
        <v>2</v>
      </c>
      <c r="I240" t="s">
        <v>944</v>
      </c>
      <c r="J240" t="s">
        <v>3</v>
      </c>
      <c r="K240" t="s">
        <v>945</v>
      </c>
      <c r="L240">
        <v>1344</v>
      </c>
      <c r="N240">
        <v>1008</v>
      </c>
      <c r="O240" t="s">
        <v>946</v>
      </c>
      <c r="P240" t="s">
        <v>946</v>
      </c>
      <c r="Q240">
        <v>1</v>
      </c>
      <c r="W240">
        <v>0</v>
      </c>
      <c r="X240">
        <v>-1180195794</v>
      </c>
      <c r="Y240">
        <f t="shared" si="141"/>
        <v>15.26</v>
      </c>
      <c r="AA240">
        <v>0</v>
      </c>
      <c r="AB240">
        <v>1</v>
      </c>
      <c r="AC240">
        <v>0</v>
      </c>
      <c r="AD240">
        <v>0</v>
      </c>
      <c r="AE240">
        <v>0</v>
      </c>
      <c r="AF240">
        <v>1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15.26</v>
      </c>
      <c r="AU240" t="s">
        <v>3</v>
      </c>
      <c r="AV240">
        <v>0</v>
      </c>
      <c r="AW240">
        <v>2</v>
      </c>
      <c r="AX240">
        <v>50419666</v>
      </c>
      <c r="AY240">
        <v>1</v>
      </c>
      <c r="AZ240">
        <v>0</v>
      </c>
      <c r="BA240">
        <v>228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f>ROUND(Y240*Source!I736*DO240,9)</f>
        <v>0</v>
      </c>
      <c r="CX240">
        <f>ROUND(Y240*Source!I736,9)</f>
        <v>15.26</v>
      </c>
      <c r="CY240">
        <f>AB240</f>
        <v>1</v>
      </c>
      <c r="CZ240">
        <f>AF240</f>
        <v>1</v>
      </c>
      <c r="DA240">
        <f>AJ240</f>
        <v>1</v>
      </c>
      <c r="DB240">
        <f t="shared" si="142"/>
        <v>15.26</v>
      </c>
      <c r="DC240">
        <f t="shared" si="143"/>
        <v>0</v>
      </c>
      <c r="DD240" t="s">
        <v>3</v>
      </c>
      <c r="DE240" t="s">
        <v>3</v>
      </c>
      <c r="DF240">
        <f t="shared" si="146"/>
        <v>0</v>
      </c>
      <c r="DG240">
        <f t="shared" si="139"/>
        <v>15.26</v>
      </c>
      <c r="DH240">
        <f t="shared" si="140"/>
        <v>0</v>
      </c>
      <c r="DI240">
        <f t="shared" si="129"/>
        <v>0</v>
      </c>
      <c r="DJ240">
        <f>DG240</f>
        <v>15.26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ROW(Source!A736)</f>
        <v>736</v>
      </c>
      <c r="B241">
        <v>50417534</v>
      </c>
      <c r="C241">
        <v>50419658</v>
      </c>
      <c r="D241">
        <v>31117811</v>
      </c>
      <c r="E241">
        <v>1</v>
      </c>
      <c r="F241">
        <v>1</v>
      </c>
      <c r="G241">
        <v>30570983</v>
      </c>
      <c r="H241">
        <v>3</v>
      </c>
      <c r="I241" t="s">
        <v>1094</v>
      </c>
      <c r="J241" t="s">
        <v>1095</v>
      </c>
      <c r="K241" t="s">
        <v>1096</v>
      </c>
      <c r="L241">
        <v>1354</v>
      </c>
      <c r="N241">
        <v>1010</v>
      </c>
      <c r="O241" t="s">
        <v>397</v>
      </c>
      <c r="P241" t="s">
        <v>397</v>
      </c>
      <c r="Q241">
        <v>1</v>
      </c>
      <c r="W241">
        <v>0</v>
      </c>
      <c r="X241">
        <v>-1614708272</v>
      </c>
      <c r="Y241">
        <f t="shared" si="141"/>
        <v>1</v>
      </c>
      <c r="AA241">
        <v>37.630000000000003</v>
      </c>
      <c r="AB241">
        <v>0</v>
      </c>
      <c r="AC241">
        <v>0</v>
      </c>
      <c r="AD241">
        <v>0</v>
      </c>
      <c r="AE241">
        <v>37.630000000000003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1</v>
      </c>
      <c r="AU241" t="s">
        <v>3</v>
      </c>
      <c r="AV241">
        <v>0</v>
      </c>
      <c r="AW241">
        <v>2</v>
      </c>
      <c r="AX241">
        <v>50419667</v>
      </c>
      <c r="AY241">
        <v>1</v>
      </c>
      <c r="AZ241">
        <v>0</v>
      </c>
      <c r="BA241">
        <v>229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ROUND(Y241*Source!I736,9)</f>
        <v>1</v>
      </c>
      <c r="CY241">
        <f>AA241</f>
        <v>37.630000000000003</v>
      </c>
      <c r="CZ241">
        <f>AE241</f>
        <v>37.630000000000003</v>
      </c>
      <c r="DA241">
        <f>AI241</f>
        <v>1</v>
      </c>
      <c r="DB241">
        <f t="shared" si="142"/>
        <v>37.630000000000003</v>
      </c>
      <c r="DC241">
        <f t="shared" si="143"/>
        <v>0</v>
      </c>
      <c r="DD241" t="s">
        <v>3</v>
      </c>
      <c r="DE241" t="s">
        <v>3</v>
      </c>
      <c r="DF241">
        <f t="shared" si="146"/>
        <v>37.630000000000003</v>
      </c>
      <c r="DG241">
        <f t="shared" si="139"/>
        <v>0</v>
      </c>
      <c r="DH241">
        <f t="shared" si="140"/>
        <v>0</v>
      </c>
      <c r="DI241">
        <f t="shared" si="129"/>
        <v>0</v>
      </c>
      <c r="DJ241">
        <f>DF241</f>
        <v>37.630000000000003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ROW(Source!A736)</f>
        <v>736</v>
      </c>
      <c r="B242">
        <v>50417534</v>
      </c>
      <c r="C242">
        <v>50419658</v>
      </c>
      <c r="D242">
        <v>31117812</v>
      </c>
      <c r="E242">
        <v>1</v>
      </c>
      <c r="F242">
        <v>1</v>
      </c>
      <c r="G242">
        <v>30570983</v>
      </c>
      <c r="H242">
        <v>3</v>
      </c>
      <c r="I242" t="s">
        <v>1088</v>
      </c>
      <c r="J242" t="s">
        <v>1089</v>
      </c>
      <c r="K242" t="s">
        <v>1090</v>
      </c>
      <c r="L242">
        <v>1354</v>
      </c>
      <c r="N242">
        <v>1010</v>
      </c>
      <c r="O242" t="s">
        <v>397</v>
      </c>
      <c r="P242" t="s">
        <v>397</v>
      </c>
      <c r="Q242">
        <v>1</v>
      </c>
      <c r="W242">
        <v>0</v>
      </c>
      <c r="X242">
        <v>-1757154510</v>
      </c>
      <c r="Y242">
        <f t="shared" si="141"/>
        <v>1</v>
      </c>
      <c r="AA242">
        <v>45.95</v>
      </c>
      <c r="AB242">
        <v>0</v>
      </c>
      <c r="AC242">
        <v>0</v>
      </c>
      <c r="AD242">
        <v>0</v>
      </c>
      <c r="AE242">
        <v>45.95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1</v>
      </c>
      <c r="AU242" t="s">
        <v>3</v>
      </c>
      <c r="AV242">
        <v>0</v>
      </c>
      <c r="AW242">
        <v>2</v>
      </c>
      <c r="AX242">
        <v>50419668</v>
      </c>
      <c r="AY242">
        <v>1</v>
      </c>
      <c r="AZ242">
        <v>0</v>
      </c>
      <c r="BA242">
        <v>230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ROUND(Y242*Source!I736,9)</f>
        <v>1</v>
      </c>
      <c r="CY242">
        <f>AA242</f>
        <v>45.95</v>
      </c>
      <c r="CZ242">
        <f>AE242</f>
        <v>45.95</v>
      </c>
      <c r="DA242">
        <f>AI242</f>
        <v>1</v>
      </c>
      <c r="DB242">
        <f t="shared" si="142"/>
        <v>45.95</v>
      </c>
      <c r="DC242">
        <f t="shared" si="143"/>
        <v>0</v>
      </c>
      <c r="DD242" t="s">
        <v>3</v>
      </c>
      <c r="DE242" t="s">
        <v>3</v>
      </c>
      <c r="DF242">
        <f t="shared" si="146"/>
        <v>45.95</v>
      </c>
      <c r="DG242">
        <f t="shared" si="139"/>
        <v>0</v>
      </c>
      <c r="DH242">
        <f t="shared" si="140"/>
        <v>0</v>
      </c>
      <c r="DI242">
        <f t="shared" si="129"/>
        <v>0</v>
      </c>
      <c r="DJ242">
        <f>DF242</f>
        <v>45.95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ROW(Source!A736)</f>
        <v>736</v>
      </c>
      <c r="B243">
        <v>50417534</v>
      </c>
      <c r="C243">
        <v>50419658</v>
      </c>
      <c r="D243">
        <v>46144720</v>
      </c>
      <c r="E243">
        <v>1</v>
      </c>
      <c r="F243">
        <v>1</v>
      </c>
      <c r="G243">
        <v>30570983</v>
      </c>
      <c r="H243">
        <v>3</v>
      </c>
      <c r="I243" t="s">
        <v>683</v>
      </c>
      <c r="J243" t="s">
        <v>684</v>
      </c>
      <c r="K243" t="s">
        <v>1239</v>
      </c>
      <c r="L243">
        <v>1354</v>
      </c>
      <c r="N243">
        <v>1010</v>
      </c>
      <c r="O243" t="s">
        <v>397</v>
      </c>
      <c r="P243" t="s">
        <v>397</v>
      </c>
      <c r="Q243">
        <v>1</v>
      </c>
      <c r="W243">
        <v>0</v>
      </c>
      <c r="X243">
        <v>-1368567887</v>
      </c>
      <c r="Y243">
        <f t="shared" si="141"/>
        <v>1</v>
      </c>
      <c r="AA243">
        <v>9203.0300000000007</v>
      </c>
      <c r="AB243">
        <v>0</v>
      </c>
      <c r="AC243">
        <v>0</v>
      </c>
      <c r="AD243">
        <v>0</v>
      </c>
      <c r="AE243">
        <v>9203.0300000000007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0</v>
      </c>
      <c r="AN243">
        <v>0</v>
      </c>
      <c r="AO243">
        <v>0</v>
      </c>
      <c r="AP243">
        <v>1</v>
      </c>
      <c r="AQ243">
        <v>0</v>
      </c>
      <c r="AR243">
        <v>0</v>
      </c>
      <c r="AS243" t="s">
        <v>3</v>
      </c>
      <c r="AT243">
        <v>1</v>
      </c>
      <c r="AU243" t="s">
        <v>3</v>
      </c>
      <c r="AV243">
        <v>0</v>
      </c>
      <c r="AW243">
        <v>1</v>
      </c>
      <c r="AX243">
        <v>-1</v>
      </c>
      <c r="AY243">
        <v>0</v>
      </c>
      <c r="AZ243">
        <v>0</v>
      </c>
      <c r="BA243" t="s">
        <v>3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ROUND(Y243*Source!I736,9)</f>
        <v>1</v>
      </c>
      <c r="CY243">
        <f>AA243</f>
        <v>9203.0300000000007</v>
      </c>
      <c r="CZ243">
        <f>AE243</f>
        <v>9203.0300000000007</v>
      </c>
      <c r="DA243">
        <f>AI243</f>
        <v>1</v>
      </c>
      <c r="DB243">
        <f t="shared" si="142"/>
        <v>9203.0300000000007</v>
      </c>
      <c r="DC243">
        <f t="shared" si="143"/>
        <v>0</v>
      </c>
      <c r="DD243" t="s">
        <v>3</v>
      </c>
      <c r="DE243" t="s">
        <v>3</v>
      </c>
      <c r="DF243">
        <f t="shared" si="146"/>
        <v>9203.0300000000007</v>
      </c>
      <c r="DG243">
        <f t="shared" si="139"/>
        <v>0</v>
      </c>
      <c r="DH243">
        <f t="shared" si="140"/>
        <v>0</v>
      </c>
      <c r="DI243">
        <f t="shared" si="129"/>
        <v>0</v>
      </c>
      <c r="DJ243">
        <f>DF243</f>
        <v>9203.0300000000007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ROW(Source!A736)</f>
        <v>736</v>
      </c>
      <c r="B244">
        <v>50417534</v>
      </c>
      <c r="C244">
        <v>50419658</v>
      </c>
      <c r="D244">
        <v>42938370</v>
      </c>
      <c r="E244">
        <v>30570983</v>
      </c>
      <c r="F244">
        <v>1</v>
      </c>
      <c r="G244">
        <v>30570983</v>
      </c>
      <c r="H244">
        <v>3</v>
      </c>
      <c r="I244" t="s">
        <v>1019</v>
      </c>
      <c r="J244" t="s">
        <v>3</v>
      </c>
      <c r="K244" t="s">
        <v>1020</v>
      </c>
      <c r="L244">
        <v>1344</v>
      </c>
      <c r="N244">
        <v>1008</v>
      </c>
      <c r="O244" t="s">
        <v>946</v>
      </c>
      <c r="P244" t="s">
        <v>946</v>
      </c>
      <c r="Q244">
        <v>1</v>
      </c>
      <c r="W244">
        <v>0</v>
      </c>
      <c r="X244">
        <v>-94250534</v>
      </c>
      <c r="Y244">
        <f t="shared" si="141"/>
        <v>19.18</v>
      </c>
      <c r="AA244">
        <v>1</v>
      </c>
      <c r="AB244">
        <v>0</v>
      </c>
      <c r="AC244">
        <v>0</v>
      </c>
      <c r="AD244">
        <v>0</v>
      </c>
      <c r="AE244">
        <v>1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19.18</v>
      </c>
      <c r="AU244" t="s">
        <v>3</v>
      </c>
      <c r="AV244">
        <v>0</v>
      </c>
      <c r="AW244">
        <v>2</v>
      </c>
      <c r="AX244">
        <v>50419670</v>
      </c>
      <c r="AY244">
        <v>1</v>
      </c>
      <c r="AZ244">
        <v>0</v>
      </c>
      <c r="BA244">
        <v>232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ROUND(Y244*Source!I736,9)</f>
        <v>19.18</v>
      </c>
      <c r="CY244">
        <f>AA244</f>
        <v>1</v>
      </c>
      <c r="CZ244">
        <f>AE244</f>
        <v>1</v>
      </c>
      <c r="DA244">
        <f>AI244</f>
        <v>1</v>
      </c>
      <c r="DB244">
        <f t="shared" si="142"/>
        <v>19.18</v>
      </c>
      <c r="DC244">
        <f t="shared" si="143"/>
        <v>0</v>
      </c>
      <c r="DD244" t="s">
        <v>3</v>
      </c>
      <c r="DE244" t="s">
        <v>3</v>
      </c>
      <c r="DF244">
        <f t="shared" si="146"/>
        <v>19.18</v>
      </c>
      <c r="DG244">
        <f t="shared" si="139"/>
        <v>0</v>
      </c>
      <c r="DH244">
        <f t="shared" si="140"/>
        <v>0</v>
      </c>
      <c r="DI244">
        <f t="shared" si="129"/>
        <v>0</v>
      </c>
      <c r="DJ244">
        <f>DF244</f>
        <v>19.18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ROW(Source!A737)</f>
        <v>737</v>
      </c>
      <c r="B245">
        <v>50417531</v>
      </c>
      <c r="C245">
        <v>50419658</v>
      </c>
      <c r="D245">
        <v>40404405</v>
      </c>
      <c r="E245">
        <v>30570983</v>
      </c>
      <c r="F245">
        <v>1</v>
      </c>
      <c r="G245">
        <v>30570983</v>
      </c>
      <c r="H245">
        <v>1</v>
      </c>
      <c r="I245" t="s">
        <v>934</v>
      </c>
      <c r="J245" t="s">
        <v>3</v>
      </c>
      <c r="K245" t="s">
        <v>935</v>
      </c>
      <c r="L245">
        <v>1191</v>
      </c>
      <c r="N245">
        <v>1013</v>
      </c>
      <c r="O245" t="s">
        <v>936</v>
      </c>
      <c r="P245" t="s">
        <v>936</v>
      </c>
      <c r="Q245">
        <v>1</v>
      </c>
      <c r="W245">
        <v>0</v>
      </c>
      <c r="X245">
        <v>476480486</v>
      </c>
      <c r="Y245">
        <f t="shared" si="141"/>
        <v>13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5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13</v>
      </c>
      <c r="AU245" t="s">
        <v>3</v>
      </c>
      <c r="AV245">
        <v>1</v>
      </c>
      <c r="AW245">
        <v>2</v>
      </c>
      <c r="AX245">
        <v>50419665</v>
      </c>
      <c r="AY245">
        <v>1</v>
      </c>
      <c r="AZ245">
        <v>0</v>
      </c>
      <c r="BA245">
        <v>233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ROUND(AT245*Source!I737*AH245*AL245,2)</f>
        <v>0</v>
      </c>
      <c r="CV245">
        <f>ROUND(Y245*Source!I737,9)</f>
        <v>13</v>
      </c>
      <c r="CW245">
        <v>0</v>
      </c>
      <c r="CX245">
        <f>ROUND(Y245*Source!I737,9)</f>
        <v>13</v>
      </c>
      <c r="CY245">
        <f>AD245</f>
        <v>0</v>
      </c>
      <c r="CZ245">
        <f>AH245</f>
        <v>0</v>
      </c>
      <c r="DA245">
        <f>AL245</f>
        <v>1</v>
      </c>
      <c r="DB245">
        <f t="shared" si="142"/>
        <v>0</v>
      </c>
      <c r="DC245">
        <f t="shared" si="143"/>
        <v>0</v>
      </c>
      <c r="DD245" t="s">
        <v>3</v>
      </c>
      <c r="DE245" t="s">
        <v>3</v>
      </c>
      <c r="DF245">
        <f t="shared" si="146"/>
        <v>0</v>
      </c>
      <c r="DG245">
        <f t="shared" si="139"/>
        <v>0</v>
      </c>
      <c r="DH245">
        <f t="shared" si="140"/>
        <v>0</v>
      </c>
      <c r="DI245">
        <f t="shared" si="129"/>
        <v>0</v>
      </c>
      <c r="DJ245">
        <f>DI245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ROW(Source!A737)</f>
        <v>737</v>
      </c>
      <c r="B246">
        <v>50417531</v>
      </c>
      <c r="C246">
        <v>50419658</v>
      </c>
      <c r="D246">
        <v>40406154</v>
      </c>
      <c r="E246">
        <v>30570983</v>
      </c>
      <c r="F246">
        <v>1</v>
      </c>
      <c r="G246">
        <v>30570983</v>
      </c>
      <c r="H246">
        <v>2</v>
      </c>
      <c r="I246" t="s">
        <v>944</v>
      </c>
      <c r="J246" t="s">
        <v>3</v>
      </c>
      <c r="K246" t="s">
        <v>945</v>
      </c>
      <c r="L246">
        <v>1344</v>
      </c>
      <c r="N246">
        <v>1008</v>
      </c>
      <c r="O246" t="s">
        <v>946</v>
      </c>
      <c r="P246" t="s">
        <v>946</v>
      </c>
      <c r="Q246">
        <v>1</v>
      </c>
      <c r="W246">
        <v>0</v>
      </c>
      <c r="X246">
        <v>-1180195794</v>
      </c>
      <c r="Y246">
        <f t="shared" si="141"/>
        <v>15.26</v>
      </c>
      <c r="AA246">
        <v>0</v>
      </c>
      <c r="AB246">
        <v>1.07</v>
      </c>
      <c r="AC246">
        <v>0</v>
      </c>
      <c r="AD246">
        <v>0</v>
      </c>
      <c r="AE246">
        <v>0</v>
      </c>
      <c r="AF246">
        <v>1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15.26</v>
      </c>
      <c r="AU246" t="s">
        <v>3</v>
      </c>
      <c r="AV246">
        <v>0</v>
      </c>
      <c r="AW246">
        <v>2</v>
      </c>
      <c r="AX246">
        <v>50419666</v>
      </c>
      <c r="AY246">
        <v>1</v>
      </c>
      <c r="AZ246">
        <v>0</v>
      </c>
      <c r="BA246">
        <v>234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ROUND(Y246*Source!I737*DO246,9)</f>
        <v>0</v>
      </c>
      <c r="CX246">
        <f>ROUND(Y246*Source!I737,9)</f>
        <v>15.26</v>
      </c>
      <c r="CY246">
        <f>AB246</f>
        <v>1.07</v>
      </c>
      <c r="CZ246">
        <f>AF246</f>
        <v>1</v>
      </c>
      <c r="DA246">
        <f>AJ246</f>
        <v>1</v>
      </c>
      <c r="DB246">
        <f t="shared" si="142"/>
        <v>15.26</v>
      </c>
      <c r="DC246">
        <f t="shared" si="143"/>
        <v>0</v>
      </c>
      <c r="DD246" t="s">
        <v>3</v>
      </c>
      <c r="DE246" t="s">
        <v>3</v>
      </c>
      <c r="DF246">
        <f t="shared" si="146"/>
        <v>0</v>
      </c>
      <c r="DG246">
        <f t="shared" si="139"/>
        <v>15.26</v>
      </c>
      <c r="DH246">
        <f t="shared" si="140"/>
        <v>0</v>
      </c>
      <c r="DI246">
        <f t="shared" si="129"/>
        <v>0</v>
      </c>
      <c r="DJ246">
        <f>DG246</f>
        <v>15.26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ROW(Source!A737)</f>
        <v>737</v>
      </c>
      <c r="B247">
        <v>50417531</v>
      </c>
      <c r="C247">
        <v>50419658</v>
      </c>
      <c r="D247">
        <v>31117811</v>
      </c>
      <c r="E247">
        <v>1</v>
      </c>
      <c r="F247">
        <v>1</v>
      </c>
      <c r="G247">
        <v>30570983</v>
      </c>
      <c r="H247">
        <v>3</v>
      </c>
      <c r="I247" t="s">
        <v>1094</v>
      </c>
      <c r="J247" t="s">
        <v>1095</v>
      </c>
      <c r="K247" t="s">
        <v>1096</v>
      </c>
      <c r="L247">
        <v>1354</v>
      </c>
      <c r="N247">
        <v>1010</v>
      </c>
      <c r="O247" t="s">
        <v>397</v>
      </c>
      <c r="P247" t="s">
        <v>397</v>
      </c>
      <c r="Q247">
        <v>1</v>
      </c>
      <c r="W247">
        <v>0</v>
      </c>
      <c r="X247">
        <v>-1614708272</v>
      </c>
      <c r="Y247">
        <f t="shared" si="141"/>
        <v>1</v>
      </c>
      <c r="AA247">
        <v>317.22000000000003</v>
      </c>
      <c r="AB247">
        <v>0</v>
      </c>
      <c r="AC247">
        <v>0</v>
      </c>
      <c r="AD247">
        <v>0</v>
      </c>
      <c r="AE247">
        <v>37.630000000000003</v>
      </c>
      <c r="AF247">
        <v>0</v>
      </c>
      <c r="AG247">
        <v>0</v>
      </c>
      <c r="AH247">
        <v>0</v>
      </c>
      <c r="AI247">
        <v>8.43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1</v>
      </c>
      <c r="AU247" t="s">
        <v>3</v>
      </c>
      <c r="AV247">
        <v>0</v>
      </c>
      <c r="AW247">
        <v>2</v>
      </c>
      <c r="AX247">
        <v>50419667</v>
      </c>
      <c r="AY247">
        <v>1</v>
      </c>
      <c r="AZ247">
        <v>0</v>
      </c>
      <c r="BA247">
        <v>235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ROUND(Y247*Source!I737,9)</f>
        <v>1</v>
      </c>
      <c r="CY247">
        <f>AA247</f>
        <v>317.22000000000003</v>
      </c>
      <c r="CZ247">
        <f>AE247</f>
        <v>37.630000000000003</v>
      </c>
      <c r="DA247">
        <f>AI247</f>
        <v>8.43</v>
      </c>
      <c r="DB247">
        <f t="shared" si="142"/>
        <v>37.630000000000003</v>
      </c>
      <c r="DC247">
        <f t="shared" si="143"/>
        <v>0</v>
      </c>
      <c r="DD247" t="s">
        <v>3</v>
      </c>
      <c r="DE247" t="s">
        <v>3</v>
      </c>
      <c r="DF247">
        <f>ROUND(ROUND(AE247*AI247,2)*CX247,2)</f>
        <v>317.22000000000003</v>
      </c>
      <c r="DG247">
        <f t="shared" si="139"/>
        <v>0</v>
      </c>
      <c r="DH247">
        <f t="shared" si="140"/>
        <v>0</v>
      </c>
      <c r="DI247">
        <f t="shared" si="129"/>
        <v>0</v>
      </c>
      <c r="DJ247">
        <f>DF247</f>
        <v>317.22000000000003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ROW(Source!A737)</f>
        <v>737</v>
      </c>
      <c r="B248">
        <v>50417531</v>
      </c>
      <c r="C248">
        <v>50419658</v>
      </c>
      <c r="D248">
        <v>31117812</v>
      </c>
      <c r="E248">
        <v>1</v>
      </c>
      <c r="F248">
        <v>1</v>
      </c>
      <c r="G248">
        <v>30570983</v>
      </c>
      <c r="H248">
        <v>3</v>
      </c>
      <c r="I248" t="s">
        <v>1088</v>
      </c>
      <c r="J248" t="s">
        <v>1089</v>
      </c>
      <c r="K248" t="s">
        <v>1090</v>
      </c>
      <c r="L248">
        <v>1354</v>
      </c>
      <c r="N248">
        <v>1010</v>
      </c>
      <c r="O248" t="s">
        <v>397</v>
      </c>
      <c r="P248" t="s">
        <v>397</v>
      </c>
      <c r="Q248">
        <v>1</v>
      </c>
      <c r="W248">
        <v>0</v>
      </c>
      <c r="X248">
        <v>-1757154510</v>
      </c>
      <c r="Y248">
        <f t="shared" si="141"/>
        <v>1</v>
      </c>
      <c r="AA248">
        <v>414.93</v>
      </c>
      <c r="AB248">
        <v>0</v>
      </c>
      <c r="AC248">
        <v>0</v>
      </c>
      <c r="AD248">
        <v>0</v>
      </c>
      <c r="AE248">
        <v>45.95</v>
      </c>
      <c r="AF248">
        <v>0</v>
      </c>
      <c r="AG248">
        <v>0</v>
      </c>
      <c r="AH248">
        <v>0</v>
      </c>
      <c r="AI248">
        <v>9.0299999999999994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</v>
      </c>
      <c r="AU248" t="s">
        <v>3</v>
      </c>
      <c r="AV248">
        <v>0</v>
      </c>
      <c r="AW248">
        <v>2</v>
      </c>
      <c r="AX248">
        <v>50419668</v>
      </c>
      <c r="AY248">
        <v>1</v>
      </c>
      <c r="AZ248">
        <v>0</v>
      </c>
      <c r="BA248">
        <v>236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ROUND(Y248*Source!I737,9)</f>
        <v>1</v>
      </c>
      <c r="CY248">
        <f>AA248</f>
        <v>414.93</v>
      </c>
      <c r="CZ248">
        <f>AE248</f>
        <v>45.95</v>
      </c>
      <c r="DA248">
        <f>AI248</f>
        <v>9.0299999999999994</v>
      </c>
      <c r="DB248">
        <f t="shared" si="142"/>
        <v>45.95</v>
      </c>
      <c r="DC248">
        <f t="shared" si="143"/>
        <v>0</v>
      </c>
      <c r="DD248" t="s">
        <v>3</v>
      </c>
      <c r="DE248" t="s">
        <v>3</v>
      </c>
      <c r="DF248">
        <f>ROUND(ROUND(AE248*AI248,2)*CX248,2)</f>
        <v>414.93</v>
      </c>
      <c r="DG248">
        <f t="shared" si="139"/>
        <v>0</v>
      </c>
      <c r="DH248">
        <f t="shared" si="140"/>
        <v>0</v>
      </c>
      <c r="DI248">
        <f t="shared" si="129"/>
        <v>0</v>
      </c>
      <c r="DJ248">
        <f>DF248</f>
        <v>414.93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ROW(Source!A737)</f>
        <v>737</v>
      </c>
      <c r="B249">
        <v>50417531</v>
      </c>
      <c r="C249">
        <v>50419658</v>
      </c>
      <c r="D249">
        <v>46144720</v>
      </c>
      <c r="E249">
        <v>1</v>
      </c>
      <c r="F249">
        <v>1</v>
      </c>
      <c r="G249">
        <v>30570983</v>
      </c>
      <c r="H249">
        <v>3</v>
      </c>
      <c r="I249" t="s">
        <v>683</v>
      </c>
      <c r="J249" t="s">
        <v>684</v>
      </c>
      <c r="K249" t="s">
        <v>1239</v>
      </c>
      <c r="L249">
        <v>1354</v>
      </c>
      <c r="N249">
        <v>1010</v>
      </c>
      <c r="O249" t="s">
        <v>397</v>
      </c>
      <c r="P249" t="s">
        <v>397</v>
      </c>
      <c r="Q249">
        <v>1</v>
      </c>
      <c r="W249">
        <v>0</v>
      </c>
      <c r="X249">
        <v>-1368567887</v>
      </c>
      <c r="Y249">
        <f t="shared" si="141"/>
        <v>1</v>
      </c>
      <c r="AA249">
        <v>15737.18</v>
      </c>
      <c r="AB249">
        <v>0</v>
      </c>
      <c r="AC249">
        <v>0</v>
      </c>
      <c r="AD249">
        <v>0</v>
      </c>
      <c r="AE249">
        <v>9203.0300000000007</v>
      </c>
      <c r="AF249">
        <v>0</v>
      </c>
      <c r="AG249">
        <v>0</v>
      </c>
      <c r="AH249">
        <v>0</v>
      </c>
      <c r="AI249">
        <v>1.71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0</v>
      </c>
      <c r="AP249">
        <v>1</v>
      </c>
      <c r="AQ249">
        <v>0</v>
      </c>
      <c r="AR249">
        <v>0</v>
      </c>
      <c r="AS249" t="s">
        <v>3</v>
      </c>
      <c r="AT249">
        <v>1</v>
      </c>
      <c r="AU249" t="s">
        <v>3</v>
      </c>
      <c r="AV249">
        <v>0</v>
      </c>
      <c r="AW249">
        <v>1</v>
      </c>
      <c r="AX249">
        <v>-1</v>
      </c>
      <c r="AY249">
        <v>0</v>
      </c>
      <c r="AZ249">
        <v>0</v>
      </c>
      <c r="BA249" t="s">
        <v>3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ROUND(Y249*Source!I737,9)</f>
        <v>1</v>
      </c>
      <c r="CY249">
        <f>AA249</f>
        <v>15737.18</v>
      </c>
      <c r="CZ249">
        <f>AE249</f>
        <v>9203.0300000000007</v>
      </c>
      <c r="DA249">
        <f>AI249</f>
        <v>1.71</v>
      </c>
      <c r="DB249">
        <f t="shared" si="142"/>
        <v>9203.0300000000007</v>
      </c>
      <c r="DC249">
        <f t="shared" si="143"/>
        <v>0</v>
      </c>
      <c r="DD249" t="s">
        <v>3</v>
      </c>
      <c r="DE249" t="s">
        <v>3</v>
      </c>
      <c r="DF249">
        <f>ROUND(ROUND(AE249*AI249,2)*CX249,2)</f>
        <v>15737.18</v>
      </c>
      <c r="DG249">
        <f t="shared" si="139"/>
        <v>0</v>
      </c>
      <c r="DH249">
        <f t="shared" si="140"/>
        <v>0</v>
      </c>
      <c r="DI249">
        <f t="shared" si="129"/>
        <v>0</v>
      </c>
      <c r="DJ249">
        <f>DF249</f>
        <v>15737.18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ROW(Source!A737)</f>
        <v>737</v>
      </c>
      <c r="B250">
        <v>50417531</v>
      </c>
      <c r="C250">
        <v>50419658</v>
      </c>
      <c r="D250">
        <v>42938370</v>
      </c>
      <c r="E250">
        <v>30570983</v>
      </c>
      <c r="F250">
        <v>1</v>
      </c>
      <c r="G250">
        <v>30570983</v>
      </c>
      <c r="H250">
        <v>3</v>
      </c>
      <c r="I250" t="s">
        <v>1019</v>
      </c>
      <c r="J250" t="s">
        <v>3</v>
      </c>
      <c r="K250" t="s">
        <v>1020</v>
      </c>
      <c r="L250">
        <v>1344</v>
      </c>
      <c r="N250">
        <v>1008</v>
      </c>
      <c r="O250" t="s">
        <v>946</v>
      </c>
      <c r="P250" t="s">
        <v>946</v>
      </c>
      <c r="Q250">
        <v>1</v>
      </c>
      <c r="W250">
        <v>0</v>
      </c>
      <c r="X250">
        <v>-94250534</v>
      </c>
      <c r="Y250">
        <f t="shared" si="141"/>
        <v>19.18</v>
      </c>
      <c r="AA250">
        <v>9.64</v>
      </c>
      <c r="AB250">
        <v>0</v>
      </c>
      <c r="AC250">
        <v>0</v>
      </c>
      <c r="AD250">
        <v>0</v>
      </c>
      <c r="AE250">
        <v>1</v>
      </c>
      <c r="AF250">
        <v>0</v>
      </c>
      <c r="AG250">
        <v>0</v>
      </c>
      <c r="AH250">
        <v>0</v>
      </c>
      <c r="AI250">
        <v>9.64</v>
      </c>
      <c r="AJ250">
        <v>1</v>
      </c>
      <c r="AK250">
        <v>1</v>
      </c>
      <c r="AL250">
        <v>1</v>
      </c>
      <c r="AM250">
        <v>5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19.18</v>
      </c>
      <c r="AU250" t="s">
        <v>3</v>
      </c>
      <c r="AV250">
        <v>0</v>
      </c>
      <c r="AW250">
        <v>2</v>
      </c>
      <c r="AX250">
        <v>50419670</v>
      </c>
      <c r="AY250">
        <v>1</v>
      </c>
      <c r="AZ250">
        <v>0</v>
      </c>
      <c r="BA250">
        <v>238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ROUND(Y250*Source!I737,9)</f>
        <v>19.18</v>
      </c>
      <c r="CY250">
        <f>AA250</f>
        <v>9.64</v>
      </c>
      <c r="CZ250">
        <f>AE250</f>
        <v>1</v>
      </c>
      <c r="DA250">
        <f>AI250</f>
        <v>9.64</v>
      </c>
      <c r="DB250">
        <f t="shared" si="142"/>
        <v>19.18</v>
      </c>
      <c r="DC250">
        <f t="shared" si="143"/>
        <v>0</v>
      </c>
      <c r="DD250" t="s">
        <v>3</v>
      </c>
      <c r="DE250" t="s">
        <v>3</v>
      </c>
      <c r="DF250">
        <f>ROUND(ROUND(AE250*AI250,2)*CX250,2)</f>
        <v>184.9</v>
      </c>
      <c r="DG250">
        <f t="shared" si="139"/>
        <v>0</v>
      </c>
      <c r="DH250">
        <f t="shared" si="140"/>
        <v>0</v>
      </c>
      <c r="DI250">
        <f t="shared" si="129"/>
        <v>0</v>
      </c>
      <c r="DJ250">
        <f>DF250</f>
        <v>184.9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ROW(Source!A740)</f>
        <v>740</v>
      </c>
      <c r="B251">
        <v>50417534</v>
      </c>
      <c r="C251">
        <v>50419672</v>
      </c>
      <c r="D251">
        <v>40404405</v>
      </c>
      <c r="E251">
        <v>30570983</v>
      </c>
      <c r="F251">
        <v>1</v>
      </c>
      <c r="G251">
        <v>30570983</v>
      </c>
      <c r="H251">
        <v>1</v>
      </c>
      <c r="I251" t="s">
        <v>934</v>
      </c>
      <c r="J251" t="s">
        <v>3</v>
      </c>
      <c r="K251" t="s">
        <v>935</v>
      </c>
      <c r="L251">
        <v>1191</v>
      </c>
      <c r="N251">
        <v>1013</v>
      </c>
      <c r="O251" t="s">
        <v>936</v>
      </c>
      <c r="P251" t="s">
        <v>936</v>
      </c>
      <c r="Q251">
        <v>1</v>
      </c>
      <c r="W251">
        <v>0</v>
      </c>
      <c r="X251">
        <v>476480486</v>
      </c>
      <c r="Y251">
        <f t="shared" si="141"/>
        <v>0.75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0.75</v>
      </c>
      <c r="AU251" t="s">
        <v>3</v>
      </c>
      <c r="AV251">
        <v>1</v>
      </c>
      <c r="AW251">
        <v>2</v>
      </c>
      <c r="AX251">
        <v>50419680</v>
      </c>
      <c r="AY251">
        <v>1</v>
      </c>
      <c r="AZ251">
        <v>0</v>
      </c>
      <c r="BA251">
        <v>239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U251">
        <f>ROUND(AT251*Source!I740*AH251*AL251,2)</f>
        <v>0</v>
      </c>
      <c r="CV251">
        <f>ROUND(Y251*Source!I740,9)</f>
        <v>1.5</v>
      </c>
      <c r="CW251">
        <v>0</v>
      </c>
      <c r="CX251">
        <f>ROUND(Y251*Source!I740,9)</f>
        <v>1.5</v>
      </c>
      <c r="CY251">
        <f>AD251</f>
        <v>0</v>
      </c>
      <c r="CZ251">
        <f>AH251</f>
        <v>0</v>
      </c>
      <c r="DA251">
        <f>AL251</f>
        <v>1</v>
      </c>
      <c r="DB251">
        <f t="shared" si="142"/>
        <v>0</v>
      </c>
      <c r="DC251">
        <f t="shared" si="143"/>
        <v>0</v>
      </c>
      <c r="DD251" t="s">
        <v>3</v>
      </c>
      <c r="DE251" t="s">
        <v>3</v>
      </c>
      <c r="DF251">
        <f t="shared" ref="DF251:DF262" si="147">ROUND(ROUND(AE251,2)*CX251,2)</f>
        <v>0</v>
      </c>
      <c r="DG251">
        <f t="shared" si="139"/>
        <v>0</v>
      </c>
      <c r="DH251">
        <f t="shared" si="140"/>
        <v>0</v>
      </c>
      <c r="DI251">
        <f t="shared" si="129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ROW(Source!A740)</f>
        <v>740</v>
      </c>
      <c r="B252">
        <v>50417534</v>
      </c>
      <c r="C252">
        <v>50419672</v>
      </c>
      <c r="D252">
        <v>46170623</v>
      </c>
      <c r="E252">
        <v>1</v>
      </c>
      <c r="F252">
        <v>1</v>
      </c>
      <c r="G252">
        <v>30570983</v>
      </c>
      <c r="H252">
        <v>2</v>
      </c>
      <c r="I252" t="s">
        <v>977</v>
      </c>
      <c r="J252" t="s">
        <v>978</v>
      </c>
      <c r="K252" t="s">
        <v>979</v>
      </c>
      <c r="L252">
        <v>1368</v>
      </c>
      <c r="N252">
        <v>1011</v>
      </c>
      <c r="O252" t="s">
        <v>940</v>
      </c>
      <c r="P252" t="s">
        <v>940</v>
      </c>
      <c r="Q252">
        <v>1</v>
      </c>
      <c r="W252">
        <v>0</v>
      </c>
      <c r="X252">
        <v>831184158</v>
      </c>
      <c r="Y252">
        <f t="shared" si="141"/>
        <v>0.24</v>
      </c>
      <c r="AA252">
        <v>0</v>
      </c>
      <c r="AB252">
        <v>7.11</v>
      </c>
      <c r="AC252">
        <v>0</v>
      </c>
      <c r="AD252">
        <v>0</v>
      </c>
      <c r="AE252">
        <v>0</v>
      </c>
      <c r="AF252">
        <v>7.11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0.24</v>
      </c>
      <c r="AU252" t="s">
        <v>3</v>
      </c>
      <c r="AV252">
        <v>0</v>
      </c>
      <c r="AW252">
        <v>2</v>
      </c>
      <c r="AX252">
        <v>50419681</v>
      </c>
      <c r="AY252">
        <v>1</v>
      </c>
      <c r="AZ252">
        <v>0</v>
      </c>
      <c r="BA252">
        <v>240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ROUND(Y252*Source!I740*DO252,9)</f>
        <v>0</v>
      </c>
      <c r="CX252">
        <f>ROUND(Y252*Source!I740,9)</f>
        <v>0.48</v>
      </c>
      <c r="CY252">
        <f>AB252</f>
        <v>7.11</v>
      </c>
      <c r="CZ252">
        <f>AF252</f>
        <v>7.11</v>
      </c>
      <c r="DA252">
        <f>AJ252</f>
        <v>1</v>
      </c>
      <c r="DB252">
        <f t="shared" si="142"/>
        <v>1.71</v>
      </c>
      <c r="DC252">
        <f t="shared" si="143"/>
        <v>0</v>
      </c>
      <c r="DD252" t="s">
        <v>3</v>
      </c>
      <c r="DE252" t="s">
        <v>3</v>
      </c>
      <c r="DF252">
        <f t="shared" si="147"/>
        <v>0</v>
      </c>
      <c r="DG252">
        <f t="shared" si="139"/>
        <v>3.41</v>
      </c>
      <c r="DH252">
        <f t="shared" si="140"/>
        <v>0</v>
      </c>
      <c r="DI252">
        <f t="shared" si="129"/>
        <v>0</v>
      </c>
      <c r="DJ252">
        <f>DG252</f>
        <v>3.41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ROW(Source!A740)</f>
        <v>740</v>
      </c>
      <c r="B253">
        <v>50417534</v>
      </c>
      <c r="C253">
        <v>50419672</v>
      </c>
      <c r="D253">
        <v>46170867</v>
      </c>
      <c r="E253">
        <v>1</v>
      </c>
      <c r="F253">
        <v>1</v>
      </c>
      <c r="G253">
        <v>30570983</v>
      </c>
      <c r="H253">
        <v>2</v>
      </c>
      <c r="I253" t="s">
        <v>980</v>
      </c>
      <c r="J253" t="s">
        <v>981</v>
      </c>
      <c r="K253" t="s">
        <v>982</v>
      </c>
      <c r="L253">
        <v>1368</v>
      </c>
      <c r="N253">
        <v>1011</v>
      </c>
      <c r="O253" t="s">
        <v>940</v>
      </c>
      <c r="P253" t="s">
        <v>940</v>
      </c>
      <c r="Q253">
        <v>1</v>
      </c>
      <c r="W253">
        <v>0</v>
      </c>
      <c r="X253">
        <v>-7781208</v>
      </c>
      <c r="Y253">
        <f t="shared" si="141"/>
        <v>3.2000000000000001E-2</v>
      </c>
      <c r="AA253">
        <v>0</v>
      </c>
      <c r="AB253">
        <v>83.1</v>
      </c>
      <c r="AC253">
        <v>12.62</v>
      </c>
      <c r="AD253">
        <v>0</v>
      </c>
      <c r="AE253">
        <v>0</v>
      </c>
      <c r="AF253">
        <v>83.1</v>
      </c>
      <c r="AG253">
        <v>12.62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3.2000000000000001E-2</v>
      </c>
      <c r="AU253" t="s">
        <v>3</v>
      </c>
      <c r="AV253">
        <v>0</v>
      </c>
      <c r="AW253">
        <v>2</v>
      </c>
      <c r="AX253">
        <v>50419682</v>
      </c>
      <c r="AY253">
        <v>1</v>
      </c>
      <c r="AZ253">
        <v>0</v>
      </c>
      <c r="BA253">
        <v>241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ROUND(Y253*Source!I740*DO253,9)</f>
        <v>0</v>
      </c>
      <c r="CX253">
        <f>ROUND(Y253*Source!I740,9)</f>
        <v>6.4000000000000001E-2</v>
      </c>
      <c r="CY253">
        <f>AB253</f>
        <v>83.1</v>
      </c>
      <c r="CZ253">
        <f>AF253</f>
        <v>83.1</v>
      </c>
      <c r="DA253">
        <f>AJ253</f>
        <v>1</v>
      </c>
      <c r="DB253">
        <f t="shared" si="142"/>
        <v>2.66</v>
      </c>
      <c r="DC253">
        <f t="shared" si="143"/>
        <v>0.4</v>
      </c>
      <c r="DD253" t="s">
        <v>3</v>
      </c>
      <c r="DE253" t="s">
        <v>3</v>
      </c>
      <c r="DF253">
        <f t="shared" si="147"/>
        <v>0</v>
      </c>
      <c r="DG253">
        <f t="shared" si="139"/>
        <v>5.32</v>
      </c>
      <c r="DH253">
        <f t="shared" si="140"/>
        <v>0.81</v>
      </c>
      <c r="DI253">
        <f t="shared" si="129"/>
        <v>0</v>
      </c>
      <c r="DJ253">
        <f>DG253</f>
        <v>5.32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ROW(Source!A740)</f>
        <v>740</v>
      </c>
      <c r="B254">
        <v>50417534</v>
      </c>
      <c r="C254">
        <v>50419672</v>
      </c>
      <c r="D254">
        <v>46170215</v>
      </c>
      <c r="E254">
        <v>1</v>
      </c>
      <c r="F254">
        <v>1</v>
      </c>
      <c r="G254">
        <v>30570983</v>
      </c>
      <c r="H254">
        <v>2</v>
      </c>
      <c r="I254" t="s">
        <v>986</v>
      </c>
      <c r="J254" t="s">
        <v>987</v>
      </c>
      <c r="K254" t="s">
        <v>988</v>
      </c>
      <c r="L254">
        <v>1368</v>
      </c>
      <c r="N254">
        <v>1011</v>
      </c>
      <c r="O254" t="s">
        <v>940</v>
      </c>
      <c r="P254" t="s">
        <v>940</v>
      </c>
      <c r="Q254">
        <v>1</v>
      </c>
      <c r="W254">
        <v>0</v>
      </c>
      <c r="X254">
        <v>922387863</v>
      </c>
      <c r="Y254">
        <f t="shared" si="141"/>
        <v>1E-3</v>
      </c>
      <c r="AA254">
        <v>0</v>
      </c>
      <c r="AB254">
        <v>179.17</v>
      </c>
      <c r="AC254">
        <v>16.93</v>
      </c>
      <c r="AD254">
        <v>0</v>
      </c>
      <c r="AE254">
        <v>0</v>
      </c>
      <c r="AF254">
        <v>179.17</v>
      </c>
      <c r="AG254">
        <v>16.93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1E-3</v>
      </c>
      <c r="AU254" t="s">
        <v>3</v>
      </c>
      <c r="AV254">
        <v>0</v>
      </c>
      <c r="AW254">
        <v>2</v>
      </c>
      <c r="AX254">
        <v>50419683</v>
      </c>
      <c r="AY254">
        <v>1</v>
      </c>
      <c r="AZ254">
        <v>0</v>
      </c>
      <c r="BA254">
        <v>242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ROUND(Y254*Source!I740*DO254,9)</f>
        <v>0</v>
      </c>
      <c r="CX254">
        <f>ROUND(Y254*Source!I740,9)</f>
        <v>2E-3</v>
      </c>
      <c r="CY254">
        <f>AB254</f>
        <v>179.17</v>
      </c>
      <c r="CZ254">
        <f>AF254</f>
        <v>179.17</v>
      </c>
      <c r="DA254">
        <f>AJ254</f>
        <v>1</v>
      </c>
      <c r="DB254">
        <f t="shared" si="142"/>
        <v>0.18</v>
      </c>
      <c r="DC254">
        <f t="shared" si="143"/>
        <v>0.02</v>
      </c>
      <c r="DD254" t="s">
        <v>3</v>
      </c>
      <c r="DE254" t="s">
        <v>3</v>
      </c>
      <c r="DF254">
        <f t="shared" si="147"/>
        <v>0</v>
      </c>
      <c r="DG254">
        <f t="shared" si="139"/>
        <v>0.36</v>
      </c>
      <c r="DH254">
        <f t="shared" si="140"/>
        <v>0.03</v>
      </c>
      <c r="DI254">
        <f t="shared" si="129"/>
        <v>0</v>
      </c>
      <c r="DJ254">
        <f>DG254</f>
        <v>0.36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ROW(Source!A740)</f>
        <v>740</v>
      </c>
      <c r="B255">
        <v>50417534</v>
      </c>
      <c r="C255">
        <v>50419672</v>
      </c>
      <c r="D255">
        <v>40406154</v>
      </c>
      <c r="E255">
        <v>30570983</v>
      </c>
      <c r="F255">
        <v>1</v>
      </c>
      <c r="G255">
        <v>30570983</v>
      </c>
      <c r="H255">
        <v>2</v>
      </c>
      <c r="I255" t="s">
        <v>944</v>
      </c>
      <c r="J255" t="s">
        <v>3</v>
      </c>
      <c r="K255" t="s">
        <v>945</v>
      </c>
      <c r="L255">
        <v>1344</v>
      </c>
      <c r="N255">
        <v>1008</v>
      </c>
      <c r="O255" t="s">
        <v>946</v>
      </c>
      <c r="P255" t="s">
        <v>946</v>
      </c>
      <c r="Q255">
        <v>1</v>
      </c>
      <c r="W255">
        <v>0</v>
      </c>
      <c r="X255">
        <v>-1180195794</v>
      </c>
      <c r="Y255">
        <f t="shared" si="141"/>
        <v>0.03</v>
      </c>
      <c r="AA255">
        <v>0</v>
      </c>
      <c r="AB255">
        <v>1</v>
      </c>
      <c r="AC255">
        <v>0</v>
      </c>
      <c r="AD255">
        <v>0</v>
      </c>
      <c r="AE255">
        <v>0</v>
      </c>
      <c r="AF255">
        <v>1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50419684</v>
      </c>
      <c r="AY255">
        <v>1</v>
      </c>
      <c r="AZ255">
        <v>0</v>
      </c>
      <c r="BA255">
        <v>243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ROUND(Y255*Source!I740*DO255,9)</f>
        <v>0</v>
      </c>
      <c r="CX255">
        <f>ROUND(Y255*Source!I740,9)</f>
        <v>0.06</v>
      </c>
      <c r="CY255">
        <f>AB255</f>
        <v>1</v>
      </c>
      <c r="CZ255">
        <f>AF255</f>
        <v>1</v>
      </c>
      <c r="DA255">
        <f>AJ255</f>
        <v>1</v>
      </c>
      <c r="DB255">
        <f t="shared" si="142"/>
        <v>0.03</v>
      </c>
      <c r="DC255">
        <f t="shared" si="143"/>
        <v>0</v>
      </c>
      <c r="DD255" t="s">
        <v>3</v>
      </c>
      <c r="DE255" t="s">
        <v>3</v>
      </c>
      <c r="DF255">
        <f t="shared" si="147"/>
        <v>0</v>
      </c>
      <c r="DG255">
        <f t="shared" si="139"/>
        <v>0.06</v>
      </c>
      <c r="DH255">
        <f t="shared" si="140"/>
        <v>0</v>
      </c>
      <c r="DI255">
        <f t="shared" si="129"/>
        <v>0</v>
      </c>
      <c r="DJ255">
        <f>DG255</f>
        <v>0.06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ROW(Source!A740)</f>
        <v>740</v>
      </c>
      <c r="B256">
        <v>50417534</v>
      </c>
      <c r="C256">
        <v>50419672</v>
      </c>
      <c r="D256">
        <v>46136783</v>
      </c>
      <c r="E256">
        <v>1</v>
      </c>
      <c r="F256">
        <v>1</v>
      </c>
      <c r="G256">
        <v>30570983</v>
      </c>
      <c r="H256">
        <v>3</v>
      </c>
      <c r="I256" t="s">
        <v>998</v>
      </c>
      <c r="J256" t="s">
        <v>999</v>
      </c>
      <c r="K256" t="s">
        <v>1000</v>
      </c>
      <c r="L256">
        <v>1348</v>
      </c>
      <c r="N256">
        <v>1009</v>
      </c>
      <c r="O256" t="s">
        <v>80</v>
      </c>
      <c r="P256" t="s">
        <v>80</v>
      </c>
      <c r="Q256">
        <v>1000</v>
      </c>
      <c r="W256">
        <v>0</v>
      </c>
      <c r="X256">
        <v>-1786357970</v>
      </c>
      <c r="Y256">
        <f t="shared" si="141"/>
        <v>6.9999999999999994E-5</v>
      </c>
      <c r="AA256">
        <v>7191.81</v>
      </c>
      <c r="AB256">
        <v>0</v>
      </c>
      <c r="AC256">
        <v>0</v>
      </c>
      <c r="AD256">
        <v>0</v>
      </c>
      <c r="AE256">
        <v>7191.81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6.9999999999999994E-5</v>
      </c>
      <c r="AU256" t="s">
        <v>3</v>
      </c>
      <c r="AV256">
        <v>0</v>
      </c>
      <c r="AW256">
        <v>2</v>
      </c>
      <c r="AX256">
        <v>50419685</v>
      </c>
      <c r="AY256">
        <v>1</v>
      </c>
      <c r="AZ256">
        <v>0</v>
      </c>
      <c r="BA256">
        <v>244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ROUND(Y256*Source!I740,9)</f>
        <v>1.3999999999999999E-4</v>
      </c>
      <c r="CY256">
        <f>AA256</f>
        <v>7191.81</v>
      </c>
      <c r="CZ256">
        <f>AE256</f>
        <v>7191.81</v>
      </c>
      <c r="DA256">
        <f>AI256</f>
        <v>1</v>
      </c>
      <c r="DB256">
        <f t="shared" si="142"/>
        <v>0.5</v>
      </c>
      <c r="DC256">
        <f t="shared" si="143"/>
        <v>0</v>
      </c>
      <c r="DD256" t="s">
        <v>3</v>
      </c>
      <c r="DE256" t="s">
        <v>3</v>
      </c>
      <c r="DF256">
        <f t="shared" si="147"/>
        <v>1.01</v>
      </c>
      <c r="DG256">
        <f t="shared" si="139"/>
        <v>0</v>
      </c>
      <c r="DH256">
        <f t="shared" si="140"/>
        <v>0</v>
      </c>
      <c r="DI256">
        <f t="shared" si="129"/>
        <v>0</v>
      </c>
      <c r="DJ256">
        <f>DF256</f>
        <v>1.01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ROW(Source!A740)</f>
        <v>740</v>
      </c>
      <c r="B257">
        <v>50417534</v>
      </c>
      <c r="C257">
        <v>50419672</v>
      </c>
      <c r="D257">
        <v>46146580</v>
      </c>
      <c r="E257">
        <v>1</v>
      </c>
      <c r="F257">
        <v>1</v>
      </c>
      <c r="G257">
        <v>30570983</v>
      </c>
      <c r="H257">
        <v>3</v>
      </c>
      <c r="I257" t="s">
        <v>691</v>
      </c>
      <c r="J257" t="s">
        <v>693</v>
      </c>
      <c r="K257" t="s">
        <v>692</v>
      </c>
      <c r="L257">
        <v>1354</v>
      </c>
      <c r="N257">
        <v>1010</v>
      </c>
      <c r="O257" t="s">
        <v>397</v>
      </c>
      <c r="P257" t="s">
        <v>397</v>
      </c>
      <c r="Q257">
        <v>1</v>
      </c>
      <c r="W257">
        <v>0</v>
      </c>
      <c r="X257">
        <v>-1905277845</v>
      </c>
      <c r="Y257">
        <f t="shared" si="141"/>
        <v>1</v>
      </c>
      <c r="AA257">
        <v>239.46</v>
      </c>
      <c r="AB257">
        <v>0</v>
      </c>
      <c r="AC257">
        <v>0</v>
      </c>
      <c r="AD257">
        <v>0</v>
      </c>
      <c r="AE257">
        <v>239.46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 t="s">
        <v>3</v>
      </c>
      <c r="AT257">
        <v>1</v>
      </c>
      <c r="AU257" t="s">
        <v>3</v>
      </c>
      <c r="AV257">
        <v>0</v>
      </c>
      <c r="AW257">
        <v>1</v>
      </c>
      <c r="AX257">
        <v>-1</v>
      </c>
      <c r="AY257">
        <v>0</v>
      </c>
      <c r="AZ257">
        <v>0</v>
      </c>
      <c r="BA257" t="s">
        <v>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ROUND(Y257*Source!I740,9)</f>
        <v>2</v>
      </c>
      <c r="CY257">
        <f>AA257</f>
        <v>239.46</v>
      </c>
      <c r="CZ257">
        <f>AE257</f>
        <v>239.46</v>
      </c>
      <c r="DA257">
        <f>AI257</f>
        <v>1</v>
      </c>
      <c r="DB257">
        <f t="shared" si="142"/>
        <v>239.46</v>
      </c>
      <c r="DC257">
        <f t="shared" si="143"/>
        <v>0</v>
      </c>
      <c r="DD257" t="s">
        <v>3</v>
      </c>
      <c r="DE257" t="s">
        <v>3</v>
      </c>
      <c r="DF257">
        <f t="shared" si="147"/>
        <v>478.92</v>
      </c>
      <c r="DG257">
        <f t="shared" si="139"/>
        <v>0</v>
      </c>
      <c r="DH257">
        <f t="shared" si="140"/>
        <v>0</v>
      </c>
      <c r="DI257">
        <f t="shared" ref="DI257:DI320" si="148">ROUND(ROUND(AH257,2)*CX257,2)</f>
        <v>0</v>
      </c>
      <c r="DJ257">
        <f>DF257</f>
        <v>478.92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ROW(Source!A741)</f>
        <v>741</v>
      </c>
      <c r="B258">
        <v>50417531</v>
      </c>
      <c r="C258">
        <v>50419672</v>
      </c>
      <c r="D258">
        <v>40404405</v>
      </c>
      <c r="E258">
        <v>30570983</v>
      </c>
      <c r="F258">
        <v>1</v>
      </c>
      <c r="G258">
        <v>30570983</v>
      </c>
      <c r="H258">
        <v>1</v>
      </c>
      <c r="I258" t="s">
        <v>934</v>
      </c>
      <c r="J258" t="s">
        <v>3</v>
      </c>
      <c r="K258" t="s">
        <v>935</v>
      </c>
      <c r="L258">
        <v>1191</v>
      </c>
      <c r="N258">
        <v>1013</v>
      </c>
      <c r="O258" t="s">
        <v>936</v>
      </c>
      <c r="P258" t="s">
        <v>936</v>
      </c>
      <c r="Q258">
        <v>1</v>
      </c>
      <c r="W258">
        <v>0</v>
      </c>
      <c r="X258">
        <v>476480486</v>
      </c>
      <c r="Y258">
        <f t="shared" si="141"/>
        <v>0.75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5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0.75</v>
      </c>
      <c r="AU258" t="s">
        <v>3</v>
      </c>
      <c r="AV258">
        <v>1</v>
      </c>
      <c r="AW258">
        <v>2</v>
      </c>
      <c r="AX258">
        <v>50419680</v>
      </c>
      <c r="AY258">
        <v>1</v>
      </c>
      <c r="AZ258">
        <v>0</v>
      </c>
      <c r="BA258">
        <v>246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U258">
        <f>ROUND(AT258*Source!I741*AH258*AL258,2)</f>
        <v>0</v>
      </c>
      <c r="CV258">
        <f>ROUND(Y258*Source!I741,9)</f>
        <v>1.5</v>
      </c>
      <c r="CW258">
        <v>0</v>
      </c>
      <c r="CX258">
        <f>ROUND(Y258*Source!I741,9)</f>
        <v>1.5</v>
      </c>
      <c r="CY258">
        <f>AD258</f>
        <v>0</v>
      </c>
      <c r="CZ258">
        <f>AH258</f>
        <v>0</v>
      </c>
      <c r="DA258">
        <f>AL258</f>
        <v>1</v>
      </c>
      <c r="DB258">
        <f t="shared" si="142"/>
        <v>0</v>
      </c>
      <c r="DC258">
        <f t="shared" si="143"/>
        <v>0</v>
      </c>
      <c r="DD258" t="s">
        <v>3</v>
      </c>
      <c r="DE258" t="s">
        <v>3</v>
      </c>
      <c r="DF258">
        <f t="shared" si="147"/>
        <v>0</v>
      </c>
      <c r="DG258">
        <f t="shared" si="139"/>
        <v>0</v>
      </c>
      <c r="DH258">
        <f t="shared" si="140"/>
        <v>0</v>
      </c>
      <c r="DI258">
        <f t="shared" si="148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ROW(Source!A741)</f>
        <v>741</v>
      </c>
      <c r="B259">
        <v>50417531</v>
      </c>
      <c r="C259">
        <v>50419672</v>
      </c>
      <c r="D259">
        <v>46170623</v>
      </c>
      <c r="E259">
        <v>1</v>
      </c>
      <c r="F259">
        <v>1</v>
      </c>
      <c r="G259">
        <v>30570983</v>
      </c>
      <c r="H259">
        <v>2</v>
      </c>
      <c r="I259" t="s">
        <v>977</v>
      </c>
      <c r="J259" t="s">
        <v>978</v>
      </c>
      <c r="K259" t="s">
        <v>979</v>
      </c>
      <c r="L259">
        <v>1368</v>
      </c>
      <c r="N259">
        <v>1011</v>
      </c>
      <c r="O259" t="s">
        <v>940</v>
      </c>
      <c r="P259" t="s">
        <v>940</v>
      </c>
      <c r="Q259">
        <v>1</v>
      </c>
      <c r="W259">
        <v>0</v>
      </c>
      <c r="X259">
        <v>831184158</v>
      </c>
      <c r="Y259">
        <f t="shared" si="141"/>
        <v>0.24</v>
      </c>
      <c r="AA259">
        <v>0</v>
      </c>
      <c r="AB259">
        <v>81.86</v>
      </c>
      <c r="AC259">
        <v>0</v>
      </c>
      <c r="AD259">
        <v>0</v>
      </c>
      <c r="AE259">
        <v>0</v>
      </c>
      <c r="AF259">
        <v>7.11</v>
      </c>
      <c r="AG259">
        <v>0</v>
      </c>
      <c r="AH259">
        <v>0</v>
      </c>
      <c r="AI259">
        <v>1</v>
      </c>
      <c r="AJ259">
        <v>10.79</v>
      </c>
      <c r="AK259">
        <v>34.090000000000003</v>
      </c>
      <c r="AL259">
        <v>1</v>
      </c>
      <c r="AM259">
        <v>2</v>
      </c>
      <c r="AN259">
        <v>0</v>
      </c>
      <c r="AO259">
        <v>1</v>
      </c>
      <c r="AP259">
        <v>1</v>
      </c>
      <c r="AQ259">
        <v>0</v>
      </c>
      <c r="AR259">
        <v>0</v>
      </c>
      <c r="AS259" t="s">
        <v>3</v>
      </c>
      <c r="AT259">
        <v>0.24</v>
      </c>
      <c r="AU259" t="s">
        <v>3</v>
      </c>
      <c r="AV259">
        <v>0</v>
      </c>
      <c r="AW259">
        <v>2</v>
      </c>
      <c r="AX259">
        <v>50419681</v>
      </c>
      <c r="AY259">
        <v>1</v>
      </c>
      <c r="AZ259">
        <v>0</v>
      </c>
      <c r="BA259">
        <v>247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f>ROUND(Y259*Source!I741*DO259,9)</f>
        <v>0</v>
      </c>
      <c r="CX259">
        <f>ROUND(Y259*Source!I741,9)</f>
        <v>0.48</v>
      </c>
      <c r="CY259">
        <f>AB259</f>
        <v>81.86</v>
      </c>
      <c r="CZ259">
        <f>AF259</f>
        <v>7.11</v>
      </c>
      <c r="DA259">
        <f>AJ259</f>
        <v>10.79</v>
      </c>
      <c r="DB259">
        <f t="shared" si="142"/>
        <v>1.71</v>
      </c>
      <c r="DC259">
        <f t="shared" si="143"/>
        <v>0</v>
      </c>
      <c r="DD259" t="s">
        <v>3</v>
      </c>
      <c r="DE259" t="s">
        <v>3</v>
      </c>
      <c r="DF259">
        <f t="shared" si="147"/>
        <v>0</v>
      </c>
      <c r="DG259">
        <f>ROUND(ROUND(AF259*AJ259,2)*CX259,2)</f>
        <v>36.83</v>
      </c>
      <c r="DH259">
        <f>ROUND(ROUND(AG259*AK259,2)*CX259,2)</f>
        <v>0</v>
      </c>
      <c r="DI259">
        <f t="shared" si="148"/>
        <v>0</v>
      </c>
      <c r="DJ259">
        <f>DG259</f>
        <v>36.83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ROW(Source!A741)</f>
        <v>741</v>
      </c>
      <c r="B260">
        <v>50417531</v>
      </c>
      <c r="C260">
        <v>50419672</v>
      </c>
      <c r="D260">
        <v>46170867</v>
      </c>
      <c r="E260">
        <v>1</v>
      </c>
      <c r="F260">
        <v>1</v>
      </c>
      <c r="G260">
        <v>30570983</v>
      </c>
      <c r="H260">
        <v>2</v>
      </c>
      <c r="I260" t="s">
        <v>980</v>
      </c>
      <c r="J260" t="s">
        <v>981</v>
      </c>
      <c r="K260" t="s">
        <v>982</v>
      </c>
      <c r="L260">
        <v>1368</v>
      </c>
      <c r="N260">
        <v>1011</v>
      </c>
      <c r="O260" t="s">
        <v>940</v>
      </c>
      <c r="P260" t="s">
        <v>940</v>
      </c>
      <c r="Q260">
        <v>1</v>
      </c>
      <c r="W260">
        <v>0</v>
      </c>
      <c r="X260">
        <v>-7781208</v>
      </c>
      <c r="Y260">
        <f t="shared" si="141"/>
        <v>3.2000000000000001E-2</v>
      </c>
      <c r="AA260">
        <v>0</v>
      </c>
      <c r="AB260">
        <v>1127.8499999999999</v>
      </c>
      <c r="AC260">
        <v>459.04</v>
      </c>
      <c r="AD260">
        <v>0</v>
      </c>
      <c r="AE260">
        <v>0</v>
      </c>
      <c r="AF260">
        <v>83.1</v>
      </c>
      <c r="AG260">
        <v>12.62</v>
      </c>
      <c r="AH260">
        <v>0</v>
      </c>
      <c r="AI260">
        <v>1</v>
      </c>
      <c r="AJ260">
        <v>12.72</v>
      </c>
      <c r="AK260">
        <v>34.090000000000003</v>
      </c>
      <c r="AL260">
        <v>1</v>
      </c>
      <c r="AM260">
        <v>2</v>
      </c>
      <c r="AN260">
        <v>0</v>
      </c>
      <c r="AO260">
        <v>1</v>
      </c>
      <c r="AP260">
        <v>1</v>
      </c>
      <c r="AQ260">
        <v>0</v>
      </c>
      <c r="AR260">
        <v>0</v>
      </c>
      <c r="AS260" t="s">
        <v>3</v>
      </c>
      <c r="AT260">
        <v>3.2000000000000001E-2</v>
      </c>
      <c r="AU260" t="s">
        <v>3</v>
      </c>
      <c r="AV260">
        <v>0</v>
      </c>
      <c r="AW260">
        <v>2</v>
      </c>
      <c r="AX260">
        <v>50419682</v>
      </c>
      <c r="AY260">
        <v>1</v>
      </c>
      <c r="AZ260">
        <v>0</v>
      </c>
      <c r="BA260">
        <v>248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f>ROUND(Y260*Source!I741*DO260,9)</f>
        <v>0</v>
      </c>
      <c r="CX260">
        <f>ROUND(Y260*Source!I741,9)</f>
        <v>6.4000000000000001E-2</v>
      </c>
      <c r="CY260">
        <f>AB260</f>
        <v>1127.8499999999999</v>
      </c>
      <c r="CZ260">
        <f>AF260</f>
        <v>83.1</v>
      </c>
      <c r="DA260">
        <f>AJ260</f>
        <v>12.72</v>
      </c>
      <c r="DB260">
        <f t="shared" si="142"/>
        <v>2.66</v>
      </c>
      <c r="DC260">
        <f t="shared" si="143"/>
        <v>0.4</v>
      </c>
      <c r="DD260" t="s">
        <v>3</v>
      </c>
      <c r="DE260" t="s">
        <v>3</v>
      </c>
      <c r="DF260">
        <f t="shared" si="147"/>
        <v>0</v>
      </c>
      <c r="DG260">
        <f>ROUND(ROUND(AF260*AJ260,2)*CX260,2)</f>
        <v>67.650000000000006</v>
      </c>
      <c r="DH260">
        <f>ROUND(ROUND(AG260*AK260,2)*CX260,2)</f>
        <v>27.53</v>
      </c>
      <c r="DI260">
        <f t="shared" si="148"/>
        <v>0</v>
      </c>
      <c r="DJ260">
        <f>DG260</f>
        <v>67.650000000000006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ROW(Source!A741)</f>
        <v>741</v>
      </c>
      <c r="B261">
        <v>50417531</v>
      </c>
      <c r="C261">
        <v>50419672</v>
      </c>
      <c r="D261">
        <v>46170215</v>
      </c>
      <c r="E261">
        <v>1</v>
      </c>
      <c r="F261">
        <v>1</v>
      </c>
      <c r="G261">
        <v>30570983</v>
      </c>
      <c r="H261">
        <v>2</v>
      </c>
      <c r="I261" t="s">
        <v>986</v>
      </c>
      <c r="J261" t="s">
        <v>987</v>
      </c>
      <c r="K261" t="s">
        <v>988</v>
      </c>
      <c r="L261">
        <v>1368</v>
      </c>
      <c r="N261">
        <v>1011</v>
      </c>
      <c r="O261" t="s">
        <v>940</v>
      </c>
      <c r="P261" t="s">
        <v>940</v>
      </c>
      <c r="Q261">
        <v>1</v>
      </c>
      <c r="W261">
        <v>0</v>
      </c>
      <c r="X261">
        <v>922387863</v>
      </c>
      <c r="Y261">
        <f t="shared" si="141"/>
        <v>1E-3</v>
      </c>
      <c r="AA261">
        <v>0</v>
      </c>
      <c r="AB261">
        <v>2167.92</v>
      </c>
      <c r="AC261">
        <v>615.80999999999995</v>
      </c>
      <c r="AD261">
        <v>0</v>
      </c>
      <c r="AE261">
        <v>0</v>
      </c>
      <c r="AF261">
        <v>179.17</v>
      </c>
      <c r="AG261">
        <v>16.93</v>
      </c>
      <c r="AH261">
        <v>0</v>
      </c>
      <c r="AI261">
        <v>1</v>
      </c>
      <c r="AJ261">
        <v>11.34</v>
      </c>
      <c r="AK261">
        <v>34.090000000000003</v>
      </c>
      <c r="AL261">
        <v>1</v>
      </c>
      <c r="AM261">
        <v>2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1E-3</v>
      </c>
      <c r="AU261" t="s">
        <v>3</v>
      </c>
      <c r="AV261">
        <v>0</v>
      </c>
      <c r="AW261">
        <v>2</v>
      </c>
      <c r="AX261">
        <v>50419683</v>
      </c>
      <c r="AY261">
        <v>1</v>
      </c>
      <c r="AZ261">
        <v>0</v>
      </c>
      <c r="BA261">
        <v>249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f>ROUND(Y261*Source!I741*DO261,9)</f>
        <v>0</v>
      </c>
      <c r="CX261">
        <f>ROUND(Y261*Source!I741,9)</f>
        <v>2E-3</v>
      </c>
      <c r="CY261">
        <f>AB261</f>
        <v>2167.92</v>
      </c>
      <c r="CZ261">
        <f>AF261</f>
        <v>179.17</v>
      </c>
      <c r="DA261">
        <f>AJ261</f>
        <v>11.34</v>
      </c>
      <c r="DB261">
        <f t="shared" si="142"/>
        <v>0.18</v>
      </c>
      <c r="DC261">
        <f t="shared" si="143"/>
        <v>0.02</v>
      </c>
      <c r="DD261" t="s">
        <v>3</v>
      </c>
      <c r="DE261" t="s">
        <v>3</v>
      </c>
      <c r="DF261">
        <f t="shared" si="147"/>
        <v>0</v>
      </c>
      <c r="DG261">
        <f>ROUND(ROUND(AF261*AJ261,2)*CX261,2)</f>
        <v>4.0599999999999996</v>
      </c>
      <c r="DH261">
        <f>ROUND(ROUND(AG261*AK261,2)*CX261,2)</f>
        <v>1.1499999999999999</v>
      </c>
      <c r="DI261">
        <f t="shared" si="148"/>
        <v>0</v>
      </c>
      <c r="DJ261">
        <f>DG261</f>
        <v>4.0599999999999996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ROW(Source!A741)</f>
        <v>741</v>
      </c>
      <c r="B262">
        <v>50417531</v>
      </c>
      <c r="C262">
        <v>50419672</v>
      </c>
      <c r="D262">
        <v>40406154</v>
      </c>
      <c r="E262">
        <v>30570983</v>
      </c>
      <c r="F262">
        <v>1</v>
      </c>
      <c r="G262">
        <v>30570983</v>
      </c>
      <c r="H262">
        <v>2</v>
      </c>
      <c r="I262" t="s">
        <v>944</v>
      </c>
      <c r="J262" t="s">
        <v>3</v>
      </c>
      <c r="K262" t="s">
        <v>945</v>
      </c>
      <c r="L262">
        <v>1344</v>
      </c>
      <c r="N262">
        <v>1008</v>
      </c>
      <c r="O262" t="s">
        <v>946</v>
      </c>
      <c r="P262" t="s">
        <v>946</v>
      </c>
      <c r="Q262">
        <v>1</v>
      </c>
      <c r="W262">
        <v>0</v>
      </c>
      <c r="X262">
        <v>-1180195794</v>
      </c>
      <c r="Y262">
        <f t="shared" si="141"/>
        <v>0.03</v>
      </c>
      <c r="AA262">
        <v>0</v>
      </c>
      <c r="AB262">
        <v>1.07</v>
      </c>
      <c r="AC262">
        <v>0</v>
      </c>
      <c r="AD262">
        <v>0</v>
      </c>
      <c r="AE262">
        <v>0</v>
      </c>
      <c r="AF262">
        <v>1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5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50419684</v>
      </c>
      <c r="AY262">
        <v>1</v>
      </c>
      <c r="AZ262">
        <v>0</v>
      </c>
      <c r="BA262">
        <v>250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ROUND(Y262*Source!I741*DO262,9)</f>
        <v>0</v>
      </c>
      <c r="CX262">
        <f>ROUND(Y262*Source!I741,9)</f>
        <v>0.06</v>
      </c>
      <c r="CY262">
        <f>AB262</f>
        <v>1.07</v>
      </c>
      <c r="CZ262">
        <f>AF262</f>
        <v>1</v>
      </c>
      <c r="DA262">
        <f>AJ262</f>
        <v>1</v>
      </c>
      <c r="DB262">
        <f t="shared" si="142"/>
        <v>0.03</v>
      </c>
      <c r="DC262">
        <f t="shared" si="143"/>
        <v>0</v>
      </c>
      <c r="DD262" t="s">
        <v>3</v>
      </c>
      <c r="DE262" t="s">
        <v>3</v>
      </c>
      <c r="DF262">
        <f t="shared" si="147"/>
        <v>0</v>
      </c>
      <c r="DG262">
        <f t="shared" ref="DG262:DG297" si="149">ROUND(ROUND(AF262,2)*CX262,2)</f>
        <v>0.06</v>
      </c>
      <c r="DH262">
        <f t="shared" ref="DH262:DH297" si="150">ROUND(ROUND(AG262,2)*CX262,2)</f>
        <v>0</v>
      </c>
      <c r="DI262">
        <f t="shared" si="148"/>
        <v>0</v>
      </c>
      <c r="DJ262">
        <f>DG262</f>
        <v>0.06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ROW(Source!A741)</f>
        <v>741</v>
      </c>
      <c r="B263">
        <v>50417531</v>
      </c>
      <c r="C263">
        <v>50419672</v>
      </c>
      <c r="D263">
        <v>46136783</v>
      </c>
      <c r="E263">
        <v>1</v>
      </c>
      <c r="F263">
        <v>1</v>
      </c>
      <c r="G263">
        <v>30570983</v>
      </c>
      <c r="H263">
        <v>3</v>
      </c>
      <c r="I263" t="s">
        <v>998</v>
      </c>
      <c r="J263" t="s">
        <v>999</v>
      </c>
      <c r="K263" t="s">
        <v>1000</v>
      </c>
      <c r="L263">
        <v>1348</v>
      </c>
      <c r="N263">
        <v>1009</v>
      </c>
      <c r="O263" t="s">
        <v>80</v>
      </c>
      <c r="P263" t="s">
        <v>80</v>
      </c>
      <c r="Q263">
        <v>1000</v>
      </c>
      <c r="W263">
        <v>0</v>
      </c>
      <c r="X263">
        <v>-1786357970</v>
      </c>
      <c r="Y263">
        <f t="shared" si="141"/>
        <v>6.9999999999999994E-5</v>
      </c>
      <c r="AA263">
        <v>152969.79999999999</v>
      </c>
      <c r="AB263">
        <v>0</v>
      </c>
      <c r="AC263">
        <v>0</v>
      </c>
      <c r="AD263">
        <v>0</v>
      </c>
      <c r="AE263">
        <v>7191.81</v>
      </c>
      <c r="AF263">
        <v>0</v>
      </c>
      <c r="AG263">
        <v>0</v>
      </c>
      <c r="AH263">
        <v>0</v>
      </c>
      <c r="AI263">
        <v>21.27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6.9999999999999994E-5</v>
      </c>
      <c r="AU263" t="s">
        <v>3</v>
      </c>
      <c r="AV263">
        <v>0</v>
      </c>
      <c r="AW263">
        <v>2</v>
      </c>
      <c r="AX263">
        <v>50419685</v>
      </c>
      <c r="AY263">
        <v>1</v>
      </c>
      <c r="AZ263">
        <v>0</v>
      </c>
      <c r="BA263">
        <v>251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ROUND(Y263*Source!I741,9)</f>
        <v>1.3999999999999999E-4</v>
      </c>
      <c r="CY263">
        <f>AA263</f>
        <v>152969.79999999999</v>
      </c>
      <c r="CZ263">
        <f>AE263</f>
        <v>7191.81</v>
      </c>
      <c r="DA263">
        <f>AI263</f>
        <v>21.27</v>
      </c>
      <c r="DB263">
        <f t="shared" si="142"/>
        <v>0.5</v>
      </c>
      <c r="DC263">
        <f t="shared" si="143"/>
        <v>0</v>
      </c>
      <c r="DD263" t="s">
        <v>3</v>
      </c>
      <c r="DE263" t="s">
        <v>3</v>
      </c>
      <c r="DF263">
        <f>ROUND(ROUND(AE263*AI263,2)*CX263,2)</f>
        <v>21.42</v>
      </c>
      <c r="DG263">
        <f t="shared" si="149"/>
        <v>0</v>
      </c>
      <c r="DH263">
        <f t="shared" si="150"/>
        <v>0</v>
      </c>
      <c r="DI263">
        <f t="shared" si="148"/>
        <v>0</v>
      </c>
      <c r="DJ263">
        <f>DF263</f>
        <v>21.42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ROW(Source!A741)</f>
        <v>741</v>
      </c>
      <c r="B264">
        <v>50417531</v>
      </c>
      <c r="C264">
        <v>50419672</v>
      </c>
      <c r="D264">
        <v>46146580</v>
      </c>
      <c r="E264">
        <v>1</v>
      </c>
      <c r="F264">
        <v>1</v>
      </c>
      <c r="G264">
        <v>30570983</v>
      </c>
      <c r="H264">
        <v>3</v>
      </c>
      <c r="I264" t="s">
        <v>691</v>
      </c>
      <c r="J264" t="s">
        <v>693</v>
      </c>
      <c r="K264" t="s">
        <v>692</v>
      </c>
      <c r="L264">
        <v>1354</v>
      </c>
      <c r="N264">
        <v>1010</v>
      </c>
      <c r="O264" t="s">
        <v>397</v>
      </c>
      <c r="P264" t="s">
        <v>397</v>
      </c>
      <c r="Q264">
        <v>1</v>
      </c>
      <c r="W264">
        <v>0</v>
      </c>
      <c r="X264">
        <v>-1905277845</v>
      </c>
      <c r="Y264">
        <f t="shared" si="141"/>
        <v>1</v>
      </c>
      <c r="AA264">
        <v>301.72000000000003</v>
      </c>
      <c r="AB264">
        <v>0</v>
      </c>
      <c r="AC264">
        <v>0</v>
      </c>
      <c r="AD264">
        <v>0</v>
      </c>
      <c r="AE264">
        <v>239.46</v>
      </c>
      <c r="AF264">
        <v>0</v>
      </c>
      <c r="AG264">
        <v>0</v>
      </c>
      <c r="AH264">
        <v>0</v>
      </c>
      <c r="AI264">
        <v>1.26</v>
      </c>
      <c r="AJ264">
        <v>1</v>
      </c>
      <c r="AK264">
        <v>1</v>
      </c>
      <c r="AL264">
        <v>1</v>
      </c>
      <c r="AM264">
        <v>0</v>
      </c>
      <c r="AN264">
        <v>0</v>
      </c>
      <c r="AO264">
        <v>0</v>
      </c>
      <c r="AP264">
        <v>1</v>
      </c>
      <c r="AQ264">
        <v>0</v>
      </c>
      <c r="AR264">
        <v>0</v>
      </c>
      <c r="AS264" t="s">
        <v>3</v>
      </c>
      <c r="AT264">
        <v>1</v>
      </c>
      <c r="AU264" t="s">
        <v>3</v>
      </c>
      <c r="AV264">
        <v>0</v>
      </c>
      <c r="AW264">
        <v>1</v>
      </c>
      <c r="AX264">
        <v>-1</v>
      </c>
      <c r="AY264">
        <v>0</v>
      </c>
      <c r="AZ264">
        <v>0</v>
      </c>
      <c r="BA264" t="s">
        <v>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ROUND(Y264*Source!I741,9)</f>
        <v>2</v>
      </c>
      <c r="CY264">
        <f>AA264</f>
        <v>301.72000000000003</v>
      </c>
      <c r="CZ264">
        <f>AE264</f>
        <v>239.46</v>
      </c>
      <c r="DA264">
        <f>AI264</f>
        <v>1.26</v>
      </c>
      <c r="DB264">
        <f t="shared" si="142"/>
        <v>239.46</v>
      </c>
      <c r="DC264">
        <f t="shared" si="143"/>
        <v>0</v>
      </c>
      <c r="DD264" t="s">
        <v>3</v>
      </c>
      <c r="DE264" t="s">
        <v>3</v>
      </c>
      <c r="DF264">
        <f>ROUND(ROUND(AE264*AI264,2)*CX264,2)</f>
        <v>603.44000000000005</v>
      </c>
      <c r="DG264">
        <f t="shared" si="149"/>
        <v>0</v>
      </c>
      <c r="DH264">
        <f t="shared" si="150"/>
        <v>0</v>
      </c>
      <c r="DI264">
        <f t="shared" si="148"/>
        <v>0</v>
      </c>
      <c r="DJ264">
        <f>DF264</f>
        <v>603.44000000000005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ROW(Source!A744)</f>
        <v>744</v>
      </c>
      <c r="B265">
        <v>50417534</v>
      </c>
      <c r="C265">
        <v>50419688</v>
      </c>
      <c r="D265">
        <v>40404405</v>
      </c>
      <c r="E265">
        <v>30570983</v>
      </c>
      <c r="F265">
        <v>1</v>
      </c>
      <c r="G265">
        <v>30570983</v>
      </c>
      <c r="H265">
        <v>1</v>
      </c>
      <c r="I265" t="s">
        <v>934</v>
      </c>
      <c r="J265" t="s">
        <v>3</v>
      </c>
      <c r="K265" t="s">
        <v>935</v>
      </c>
      <c r="L265">
        <v>1191</v>
      </c>
      <c r="N265">
        <v>1013</v>
      </c>
      <c r="O265" t="s">
        <v>936</v>
      </c>
      <c r="P265" t="s">
        <v>936</v>
      </c>
      <c r="Q265">
        <v>1</v>
      </c>
      <c r="W265">
        <v>0</v>
      </c>
      <c r="X265">
        <v>476480486</v>
      </c>
      <c r="Y265">
        <f t="shared" si="141"/>
        <v>0.22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0.22</v>
      </c>
      <c r="AU265" t="s">
        <v>3</v>
      </c>
      <c r="AV265">
        <v>1</v>
      </c>
      <c r="AW265">
        <v>2</v>
      </c>
      <c r="AX265">
        <v>50419695</v>
      </c>
      <c r="AY265">
        <v>1</v>
      </c>
      <c r="AZ265">
        <v>0</v>
      </c>
      <c r="BA265">
        <v>253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U265">
        <f>ROUND(AT265*Source!I744*AH265*AL265,2)</f>
        <v>0</v>
      </c>
      <c r="CV265">
        <f>ROUND(Y265*Source!I744,9)</f>
        <v>1.1000000000000001</v>
      </c>
      <c r="CW265">
        <v>0</v>
      </c>
      <c r="CX265">
        <f>ROUND(Y265*Source!I744,9)</f>
        <v>1.1000000000000001</v>
      </c>
      <c r="CY265">
        <f>AD265</f>
        <v>0</v>
      </c>
      <c r="CZ265">
        <f>AH265</f>
        <v>0</v>
      </c>
      <c r="DA265">
        <f>AL265</f>
        <v>1</v>
      </c>
      <c r="DB265">
        <f t="shared" si="142"/>
        <v>0</v>
      </c>
      <c r="DC265">
        <f t="shared" si="143"/>
        <v>0</v>
      </c>
      <c r="DD265" t="s">
        <v>3</v>
      </c>
      <c r="DE265" t="s">
        <v>3</v>
      </c>
      <c r="DF265">
        <f t="shared" ref="DF265:DF271" si="151">ROUND(ROUND(AE265,2)*CX265,2)</f>
        <v>0</v>
      </c>
      <c r="DG265">
        <f t="shared" si="149"/>
        <v>0</v>
      </c>
      <c r="DH265">
        <f t="shared" si="150"/>
        <v>0</v>
      </c>
      <c r="DI265">
        <f t="shared" si="148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ROW(Source!A744)</f>
        <v>744</v>
      </c>
      <c r="B266">
        <v>50417534</v>
      </c>
      <c r="C266">
        <v>50419688</v>
      </c>
      <c r="D266">
        <v>31112719</v>
      </c>
      <c r="E266">
        <v>1</v>
      </c>
      <c r="F266">
        <v>1</v>
      </c>
      <c r="G266">
        <v>30570983</v>
      </c>
      <c r="H266">
        <v>3</v>
      </c>
      <c r="I266" t="s">
        <v>1097</v>
      </c>
      <c r="J266" t="s">
        <v>1098</v>
      </c>
      <c r="K266" t="s">
        <v>1099</v>
      </c>
      <c r="L266">
        <v>1346</v>
      </c>
      <c r="N266">
        <v>1009</v>
      </c>
      <c r="O266" t="s">
        <v>284</v>
      </c>
      <c r="P266" t="s">
        <v>284</v>
      </c>
      <c r="Q266">
        <v>1</v>
      </c>
      <c r="W266">
        <v>0</v>
      </c>
      <c r="X266">
        <v>-2103580919</v>
      </c>
      <c r="Y266">
        <f t="shared" si="141"/>
        <v>0.01</v>
      </c>
      <c r="AA266">
        <v>38</v>
      </c>
      <c r="AB266">
        <v>0</v>
      </c>
      <c r="AC266">
        <v>0</v>
      </c>
      <c r="AD266">
        <v>0</v>
      </c>
      <c r="AE266">
        <v>38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0.01</v>
      </c>
      <c r="AU266" t="s">
        <v>3</v>
      </c>
      <c r="AV266">
        <v>0</v>
      </c>
      <c r="AW266">
        <v>2</v>
      </c>
      <c r="AX266">
        <v>50419696</v>
      </c>
      <c r="AY266">
        <v>1</v>
      </c>
      <c r="AZ266">
        <v>0</v>
      </c>
      <c r="BA266">
        <v>254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ROUND(Y266*Source!I744,9)</f>
        <v>0.05</v>
      </c>
      <c r="CY266">
        <f>AA266</f>
        <v>38</v>
      </c>
      <c r="CZ266">
        <f>AE266</f>
        <v>38</v>
      </c>
      <c r="DA266">
        <f>AI266</f>
        <v>1</v>
      </c>
      <c r="DB266">
        <f t="shared" si="142"/>
        <v>0.38</v>
      </c>
      <c r="DC266">
        <f t="shared" si="143"/>
        <v>0</v>
      </c>
      <c r="DD266" t="s">
        <v>3</v>
      </c>
      <c r="DE266" t="s">
        <v>3</v>
      </c>
      <c r="DF266">
        <f t="shared" si="151"/>
        <v>1.9</v>
      </c>
      <c r="DG266">
        <f t="shared" si="149"/>
        <v>0</v>
      </c>
      <c r="DH266">
        <f t="shared" si="150"/>
        <v>0</v>
      </c>
      <c r="DI266">
        <f t="shared" si="148"/>
        <v>0</v>
      </c>
      <c r="DJ266">
        <f>DF266</f>
        <v>1.9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ROW(Source!A744)</f>
        <v>744</v>
      </c>
      <c r="B267">
        <v>50417534</v>
      </c>
      <c r="C267">
        <v>50419688</v>
      </c>
      <c r="D267">
        <v>31110936</v>
      </c>
      <c r="E267">
        <v>1</v>
      </c>
      <c r="F267">
        <v>1</v>
      </c>
      <c r="G267">
        <v>30570983</v>
      </c>
      <c r="H267">
        <v>3</v>
      </c>
      <c r="I267" t="s">
        <v>1100</v>
      </c>
      <c r="J267" t="s">
        <v>1101</v>
      </c>
      <c r="K267" t="s">
        <v>1102</v>
      </c>
      <c r="L267">
        <v>1348</v>
      </c>
      <c r="N267">
        <v>1009</v>
      </c>
      <c r="O267" t="s">
        <v>80</v>
      </c>
      <c r="P267" t="s">
        <v>80</v>
      </c>
      <c r="Q267">
        <v>1000</v>
      </c>
      <c r="W267">
        <v>0</v>
      </c>
      <c r="X267">
        <v>1905052691</v>
      </c>
      <c r="Y267">
        <f t="shared" si="141"/>
        <v>3.0000000000000001E-5</v>
      </c>
      <c r="AA267">
        <v>16222.39</v>
      </c>
      <c r="AB267">
        <v>0</v>
      </c>
      <c r="AC267">
        <v>0</v>
      </c>
      <c r="AD267">
        <v>0</v>
      </c>
      <c r="AE267">
        <v>16222.39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3.0000000000000001E-5</v>
      </c>
      <c r="AU267" t="s">
        <v>3</v>
      </c>
      <c r="AV267">
        <v>0</v>
      </c>
      <c r="AW267">
        <v>2</v>
      </c>
      <c r="AX267">
        <v>50419697</v>
      </c>
      <c r="AY267">
        <v>1</v>
      </c>
      <c r="AZ267">
        <v>0</v>
      </c>
      <c r="BA267">
        <v>255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ROUND(Y267*Source!I744,9)</f>
        <v>1.4999999999999999E-4</v>
      </c>
      <c r="CY267">
        <f>AA267</f>
        <v>16222.39</v>
      </c>
      <c r="CZ267">
        <f>AE267</f>
        <v>16222.39</v>
      </c>
      <c r="DA267">
        <f>AI267</f>
        <v>1</v>
      </c>
      <c r="DB267">
        <f t="shared" si="142"/>
        <v>0.49</v>
      </c>
      <c r="DC267">
        <f t="shared" si="143"/>
        <v>0</v>
      </c>
      <c r="DD267" t="s">
        <v>3</v>
      </c>
      <c r="DE267" t="s">
        <v>3</v>
      </c>
      <c r="DF267">
        <f t="shared" si="151"/>
        <v>2.4300000000000002</v>
      </c>
      <c r="DG267">
        <f t="shared" si="149"/>
        <v>0</v>
      </c>
      <c r="DH267">
        <f t="shared" si="150"/>
        <v>0</v>
      </c>
      <c r="DI267">
        <f t="shared" si="148"/>
        <v>0</v>
      </c>
      <c r="DJ267">
        <f>DF267</f>
        <v>2.4300000000000002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ROW(Source!A744)</f>
        <v>744</v>
      </c>
      <c r="B268">
        <v>50417534</v>
      </c>
      <c r="C268">
        <v>50419688</v>
      </c>
      <c r="D268">
        <v>31111138</v>
      </c>
      <c r="E268">
        <v>1</v>
      </c>
      <c r="F268">
        <v>1</v>
      </c>
      <c r="G268">
        <v>30570983</v>
      </c>
      <c r="H268">
        <v>3</v>
      </c>
      <c r="I268" t="s">
        <v>1103</v>
      </c>
      <c r="J268" t="s">
        <v>1104</v>
      </c>
      <c r="K268" t="s">
        <v>1105</v>
      </c>
      <c r="L268">
        <v>1346</v>
      </c>
      <c r="N268">
        <v>1009</v>
      </c>
      <c r="O268" t="s">
        <v>284</v>
      </c>
      <c r="P268" t="s">
        <v>284</v>
      </c>
      <c r="Q268">
        <v>1</v>
      </c>
      <c r="W268">
        <v>0</v>
      </c>
      <c r="X268">
        <v>3424559</v>
      </c>
      <c r="Y268">
        <f t="shared" si="141"/>
        <v>3.0000000000000001E-3</v>
      </c>
      <c r="AA268">
        <v>20.190000000000001</v>
      </c>
      <c r="AB268">
        <v>0</v>
      </c>
      <c r="AC268">
        <v>0</v>
      </c>
      <c r="AD268">
        <v>0</v>
      </c>
      <c r="AE268">
        <v>20.190000000000001</v>
      </c>
      <c r="AF268">
        <v>0</v>
      </c>
      <c r="AG268">
        <v>0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3.0000000000000001E-3</v>
      </c>
      <c r="AU268" t="s">
        <v>3</v>
      </c>
      <c r="AV268">
        <v>0</v>
      </c>
      <c r="AW268">
        <v>2</v>
      </c>
      <c r="AX268">
        <v>50419698</v>
      </c>
      <c r="AY268">
        <v>1</v>
      </c>
      <c r="AZ268">
        <v>0</v>
      </c>
      <c r="BA268">
        <v>256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ROUND(Y268*Source!I744,9)</f>
        <v>1.4999999999999999E-2</v>
      </c>
      <c r="CY268">
        <f>AA268</f>
        <v>20.190000000000001</v>
      </c>
      <c r="CZ268">
        <f>AE268</f>
        <v>20.190000000000001</v>
      </c>
      <c r="DA268">
        <f>AI268</f>
        <v>1</v>
      </c>
      <c r="DB268">
        <f t="shared" si="142"/>
        <v>0.06</v>
      </c>
      <c r="DC268">
        <f t="shared" si="143"/>
        <v>0</v>
      </c>
      <c r="DD268" t="s">
        <v>3</v>
      </c>
      <c r="DE268" t="s">
        <v>3</v>
      </c>
      <c r="DF268">
        <f t="shared" si="151"/>
        <v>0.3</v>
      </c>
      <c r="DG268">
        <f t="shared" si="149"/>
        <v>0</v>
      </c>
      <c r="DH268">
        <f t="shared" si="150"/>
        <v>0</v>
      </c>
      <c r="DI268">
        <f t="shared" si="148"/>
        <v>0</v>
      </c>
      <c r="DJ268">
        <f>DF268</f>
        <v>0.3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ROW(Source!A744)</f>
        <v>744</v>
      </c>
      <c r="B269">
        <v>50417534</v>
      </c>
      <c r="C269">
        <v>50419688</v>
      </c>
      <c r="D269">
        <v>46143993</v>
      </c>
      <c r="E269">
        <v>1</v>
      </c>
      <c r="F269">
        <v>1</v>
      </c>
      <c r="G269">
        <v>30570983</v>
      </c>
      <c r="H269">
        <v>3</v>
      </c>
      <c r="I269" t="s">
        <v>700</v>
      </c>
      <c r="J269" t="s">
        <v>702</v>
      </c>
      <c r="K269" t="s">
        <v>701</v>
      </c>
      <c r="L269">
        <v>1354</v>
      </c>
      <c r="N269">
        <v>1010</v>
      </c>
      <c r="O269" t="s">
        <v>397</v>
      </c>
      <c r="P269" t="s">
        <v>397</v>
      </c>
      <c r="Q269">
        <v>1</v>
      </c>
      <c r="W269">
        <v>0</v>
      </c>
      <c r="X269">
        <v>-248813318</v>
      </c>
      <c r="Y269">
        <f t="shared" si="141"/>
        <v>1</v>
      </c>
      <c r="AA269">
        <v>55.46</v>
      </c>
      <c r="AB269">
        <v>0</v>
      </c>
      <c r="AC269">
        <v>0</v>
      </c>
      <c r="AD269">
        <v>0</v>
      </c>
      <c r="AE269">
        <v>55.46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0</v>
      </c>
      <c r="AN269">
        <v>0</v>
      </c>
      <c r="AO269">
        <v>0</v>
      </c>
      <c r="AP269">
        <v>1</v>
      </c>
      <c r="AQ269">
        <v>0</v>
      </c>
      <c r="AR269">
        <v>0</v>
      </c>
      <c r="AS269" t="s">
        <v>3</v>
      </c>
      <c r="AT269">
        <v>1</v>
      </c>
      <c r="AU269" t="s">
        <v>3</v>
      </c>
      <c r="AV269">
        <v>0</v>
      </c>
      <c r="AW269">
        <v>1</v>
      </c>
      <c r="AX269">
        <v>-1</v>
      </c>
      <c r="AY269">
        <v>0</v>
      </c>
      <c r="AZ269">
        <v>0</v>
      </c>
      <c r="BA269" t="s">
        <v>3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ROUND(Y269*Source!I744,9)</f>
        <v>5</v>
      </c>
      <c r="CY269">
        <f>AA269</f>
        <v>55.46</v>
      </c>
      <c r="CZ269">
        <f>AE269</f>
        <v>55.46</v>
      </c>
      <c r="DA269">
        <f>AI269</f>
        <v>1</v>
      </c>
      <c r="DB269">
        <f t="shared" si="142"/>
        <v>55.46</v>
      </c>
      <c r="DC269">
        <f t="shared" si="143"/>
        <v>0</v>
      </c>
      <c r="DD269" t="s">
        <v>3</v>
      </c>
      <c r="DE269" t="s">
        <v>3</v>
      </c>
      <c r="DF269">
        <f t="shared" si="151"/>
        <v>277.3</v>
      </c>
      <c r="DG269">
        <f t="shared" si="149"/>
        <v>0</v>
      </c>
      <c r="DH269">
        <f t="shared" si="150"/>
        <v>0</v>
      </c>
      <c r="DI269">
        <f t="shared" si="148"/>
        <v>0</v>
      </c>
      <c r="DJ269">
        <f>DF269</f>
        <v>277.3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ROW(Source!A744)</f>
        <v>744</v>
      </c>
      <c r="B270">
        <v>50417534</v>
      </c>
      <c r="C270">
        <v>50419688</v>
      </c>
      <c r="D270">
        <v>46146386</v>
      </c>
      <c r="E270">
        <v>1</v>
      </c>
      <c r="F270">
        <v>1</v>
      </c>
      <c r="G270">
        <v>30570983</v>
      </c>
      <c r="H270">
        <v>3</v>
      </c>
      <c r="I270" t="s">
        <v>704</v>
      </c>
      <c r="J270" t="s">
        <v>706</v>
      </c>
      <c r="K270" t="s">
        <v>705</v>
      </c>
      <c r="L270">
        <v>1354</v>
      </c>
      <c r="N270">
        <v>1010</v>
      </c>
      <c r="O270" t="s">
        <v>397</v>
      </c>
      <c r="P270" t="s">
        <v>397</v>
      </c>
      <c r="Q270">
        <v>1</v>
      </c>
      <c r="W270">
        <v>0</v>
      </c>
      <c r="X270">
        <v>-1294908180</v>
      </c>
      <c r="Y270">
        <f t="shared" si="141"/>
        <v>1</v>
      </c>
      <c r="AA270">
        <v>148.29</v>
      </c>
      <c r="AB270">
        <v>0</v>
      </c>
      <c r="AC270">
        <v>0</v>
      </c>
      <c r="AD270">
        <v>0</v>
      </c>
      <c r="AE270">
        <v>148.29</v>
      </c>
      <c r="AF270">
        <v>0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0</v>
      </c>
      <c r="AN270">
        <v>0</v>
      </c>
      <c r="AO270">
        <v>0</v>
      </c>
      <c r="AP270">
        <v>1</v>
      </c>
      <c r="AQ270">
        <v>0</v>
      </c>
      <c r="AR270">
        <v>0</v>
      </c>
      <c r="AS270" t="s">
        <v>3</v>
      </c>
      <c r="AT270">
        <v>1</v>
      </c>
      <c r="AU270" t="s">
        <v>3</v>
      </c>
      <c r="AV270">
        <v>0</v>
      </c>
      <c r="AW270">
        <v>1</v>
      </c>
      <c r="AX270">
        <v>-1</v>
      </c>
      <c r="AY270">
        <v>0</v>
      </c>
      <c r="AZ270">
        <v>0</v>
      </c>
      <c r="BA270" t="s">
        <v>3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ROUND(Y270*Source!I744,9)</f>
        <v>5</v>
      </c>
      <c r="CY270">
        <f>AA270</f>
        <v>148.29</v>
      </c>
      <c r="CZ270">
        <f>AE270</f>
        <v>148.29</v>
      </c>
      <c r="DA270">
        <f>AI270</f>
        <v>1</v>
      </c>
      <c r="DB270">
        <f t="shared" si="142"/>
        <v>148.29</v>
      </c>
      <c r="DC270">
        <f t="shared" si="143"/>
        <v>0</v>
      </c>
      <c r="DD270" t="s">
        <v>3</v>
      </c>
      <c r="DE270" t="s">
        <v>3</v>
      </c>
      <c r="DF270">
        <f t="shared" si="151"/>
        <v>741.45</v>
      </c>
      <c r="DG270">
        <f t="shared" si="149"/>
        <v>0</v>
      </c>
      <c r="DH270">
        <f t="shared" si="150"/>
        <v>0</v>
      </c>
      <c r="DI270">
        <f t="shared" si="148"/>
        <v>0</v>
      </c>
      <c r="DJ270">
        <f>DF270</f>
        <v>741.45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ROW(Source!A745)</f>
        <v>745</v>
      </c>
      <c r="B271">
        <v>50417531</v>
      </c>
      <c r="C271">
        <v>50419688</v>
      </c>
      <c r="D271">
        <v>40404405</v>
      </c>
      <c r="E271">
        <v>30570983</v>
      </c>
      <c r="F271">
        <v>1</v>
      </c>
      <c r="G271">
        <v>30570983</v>
      </c>
      <c r="H271">
        <v>1</v>
      </c>
      <c r="I271" t="s">
        <v>934</v>
      </c>
      <c r="J271" t="s">
        <v>3</v>
      </c>
      <c r="K271" t="s">
        <v>935</v>
      </c>
      <c r="L271">
        <v>1191</v>
      </c>
      <c r="N271">
        <v>1013</v>
      </c>
      <c r="O271" t="s">
        <v>936</v>
      </c>
      <c r="P271" t="s">
        <v>936</v>
      </c>
      <c r="Q271">
        <v>1</v>
      </c>
      <c r="W271">
        <v>0</v>
      </c>
      <c r="X271">
        <v>476480486</v>
      </c>
      <c r="Y271">
        <f t="shared" si="141"/>
        <v>0.22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5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0.22</v>
      </c>
      <c r="AU271" t="s">
        <v>3</v>
      </c>
      <c r="AV271">
        <v>1</v>
      </c>
      <c r="AW271">
        <v>2</v>
      </c>
      <c r="AX271">
        <v>50419695</v>
      </c>
      <c r="AY271">
        <v>1</v>
      </c>
      <c r="AZ271">
        <v>0</v>
      </c>
      <c r="BA271">
        <v>259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U271">
        <f>ROUND(AT271*Source!I745*AH271*AL271,2)</f>
        <v>0</v>
      </c>
      <c r="CV271">
        <f>ROUND(Y271*Source!I745,9)</f>
        <v>1.1000000000000001</v>
      </c>
      <c r="CW271">
        <v>0</v>
      </c>
      <c r="CX271">
        <f>ROUND(Y271*Source!I745,9)</f>
        <v>1.1000000000000001</v>
      </c>
      <c r="CY271">
        <f>AD271</f>
        <v>0</v>
      </c>
      <c r="CZ271">
        <f>AH271</f>
        <v>0</v>
      </c>
      <c r="DA271">
        <f>AL271</f>
        <v>1</v>
      </c>
      <c r="DB271">
        <f t="shared" si="142"/>
        <v>0</v>
      </c>
      <c r="DC271">
        <f t="shared" si="143"/>
        <v>0</v>
      </c>
      <c r="DD271" t="s">
        <v>3</v>
      </c>
      <c r="DE271" t="s">
        <v>3</v>
      </c>
      <c r="DF271">
        <f t="shared" si="151"/>
        <v>0</v>
      </c>
      <c r="DG271">
        <f t="shared" si="149"/>
        <v>0</v>
      </c>
      <c r="DH271">
        <f t="shared" si="150"/>
        <v>0</v>
      </c>
      <c r="DI271">
        <f t="shared" si="148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ROW(Source!A745)</f>
        <v>745</v>
      </c>
      <c r="B272">
        <v>50417531</v>
      </c>
      <c r="C272">
        <v>50419688</v>
      </c>
      <c r="D272">
        <v>31112719</v>
      </c>
      <c r="E272">
        <v>1</v>
      </c>
      <c r="F272">
        <v>1</v>
      </c>
      <c r="G272">
        <v>30570983</v>
      </c>
      <c r="H272">
        <v>3</v>
      </c>
      <c r="I272" t="s">
        <v>1097</v>
      </c>
      <c r="J272" t="s">
        <v>1098</v>
      </c>
      <c r="K272" t="s">
        <v>1099</v>
      </c>
      <c r="L272">
        <v>1346</v>
      </c>
      <c r="N272">
        <v>1009</v>
      </c>
      <c r="O272" t="s">
        <v>284</v>
      </c>
      <c r="P272" t="s">
        <v>284</v>
      </c>
      <c r="Q272">
        <v>1</v>
      </c>
      <c r="W272">
        <v>0</v>
      </c>
      <c r="X272">
        <v>-2103580919</v>
      </c>
      <c r="Y272">
        <f t="shared" si="141"/>
        <v>0.01</v>
      </c>
      <c r="AA272">
        <v>214.7</v>
      </c>
      <c r="AB272">
        <v>0</v>
      </c>
      <c r="AC272">
        <v>0</v>
      </c>
      <c r="AD272">
        <v>0</v>
      </c>
      <c r="AE272">
        <v>38</v>
      </c>
      <c r="AF272">
        <v>0</v>
      </c>
      <c r="AG272">
        <v>0</v>
      </c>
      <c r="AH272">
        <v>0</v>
      </c>
      <c r="AI272">
        <v>5.65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0.01</v>
      </c>
      <c r="AU272" t="s">
        <v>3</v>
      </c>
      <c r="AV272">
        <v>0</v>
      </c>
      <c r="AW272">
        <v>2</v>
      </c>
      <c r="AX272">
        <v>50419696</v>
      </c>
      <c r="AY272">
        <v>1</v>
      </c>
      <c r="AZ272">
        <v>0</v>
      </c>
      <c r="BA272">
        <v>260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ROUND(Y272*Source!I745,9)</f>
        <v>0.05</v>
      </c>
      <c r="CY272">
        <f>AA272</f>
        <v>214.7</v>
      </c>
      <c r="CZ272">
        <f>AE272</f>
        <v>38</v>
      </c>
      <c r="DA272">
        <f>AI272</f>
        <v>5.65</v>
      </c>
      <c r="DB272">
        <f t="shared" si="142"/>
        <v>0.38</v>
      </c>
      <c r="DC272">
        <f t="shared" si="143"/>
        <v>0</v>
      </c>
      <c r="DD272" t="s">
        <v>3</v>
      </c>
      <c r="DE272" t="s">
        <v>3</v>
      </c>
      <c r="DF272">
        <f>ROUND(ROUND(AE272*AI272,2)*CX272,2)</f>
        <v>10.74</v>
      </c>
      <c r="DG272">
        <f t="shared" si="149"/>
        <v>0</v>
      </c>
      <c r="DH272">
        <f t="shared" si="150"/>
        <v>0</v>
      </c>
      <c r="DI272">
        <f t="shared" si="148"/>
        <v>0</v>
      </c>
      <c r="DJ272">
        <f>DF272</f>
        <v>10.74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ROW(Source!A745)</f>
        <v>745</v>
      </c>
      <c r="B273">
        <v>50417531</v>
      </c>
      <c r="C273">
        <v>50419688</v>
      </c>
      <c r="D273">
        <v>31110936</v>
      </c>
      <c r="E273">
        <v>1</v>
      </c>
      <c r="F273">
        <v>1</v>
      </c>
      <c r="G273">
        <v>30570983</v>
      </c>
      <c r="H273">
        <v>3</v>
      </c>
      <c r="I273" t="s">
        <v>1100</v>
      </c>
      <c r="J273" t="s">
        <v>1101</v>
      </c>
      <c r="K273" t="s">
        <v>1102</v>
      </c>
      <c r="L273">
        <v>1348</v>
      </c>
      <c r="N273">
        <v>1009</v>
      </c>
      <c r="O273" t="s">
        <v>80</v>
      </c>
      <c r="P273" t="s">
        <v>80</v>
      </c>
      <c r="Q273">
        <v>1000</v>
      </c>
      <c r="W273">
        <v>0</v>
      </c>
      <c r="X273">
        <v>1905052691</v>
      </c>
      <c r="Y273">
        <f t="shared" si="141"/>
        <v>3.0000000000000001E-5</v>
      </c>
      <c r="AA273">
        <v>48667.17</v>
      </c>
      <c r="AB273">
        <v>0</v>
      </c>
      <c r="AC273">
        <v>0</v>
      </c>
      <c r="AD273">
        <v>0</v>
      </c>
      <c r="AE273">
        <v>16222.39</v>
      </c>
      <c r="AF273">
        <v>0</v>
      </c>
      <c r="AG273">
        <v>0</v>
      </c>
      <c r="AH273">
        <v>0</v>
      </c>
      <c r="AI273">
        <v>3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1</v>
      </c>
      <c r="AP273">
        <v>1</v>
      </c>
      <c r="AQ273">
        <v>0</v>
      </c>
      <c r="AR273">
        <v>0</v>
      </c>
      <c r="AS273" t="s">
        <v>3</v>
      </c>
      <c r="AT273">
        <v>3.0000000000000001E-5</v>
      </c>
      <c r="AU273" t="s">
        <v>3</v>
      </c>
      <c r="AV273">
        <v>0</v>
      </c>
      <c r="AW273">
        <v>2</v>
      </c>
      <c r="AX273">
        <v>50419697</v>
      </c>
      <c r="AY273">
        <v>1</v>
      </c>
      <c r="AZ273">
        <v>0</v>
      </c>
      <c r="BA273">
        <v>261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ROUND(Y273*Source!I745,9)</f>
        <v>1.4999999999999999E-4</v>
      </c>
      <c r="CY273">
        <f>AA273</f>
        <v>48667.17</v>
      </c>
      <c r="CZ273">
        <f>AE273</f>
        <v>16222.39</v>
      </c>
      <c r="DA273">
        <f>AI273</f>
        <v>3</v>
      </c>
      <c r="DB273">
        <f t="shared" si="142"/>
        <v>0.49</v>
      </c>
      <c r="DC273">
        <f t="shared" si="143"/>
        <v>0</v>
      </c>
      <c r="DD273" t="s">
        <v>3</v>
      </c>
      <c r="DE273" t="s">
        <v>3</v>
      </c>
      <c r="DF273">
        <f>ROUND(ROUND(AE273*AI273,2)*CX273,2)</f>
        <v>7.3</v>
      </c>
      <c r="DG273">
        <f t="shared" si="149"/>
        <v>0</v>
      </c>
      <c r="DH273">
        <f t="shared" si="150"/>
        <v>0</v>
      </c>
      <c r="DI273">
        <f t="shared" si="148"/>
        <v>0</v>
      </c>
      <c r="DJ273">
        <f>DF273</f>
        <v>7.3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ROW(Source!A745)</f>
        <v>745</v>
      </c>
      <c r="B274">
        <v>50417531</v>
      </c>
      <c r="C274">
        <v>50419688</v>
      </c>
      <c r="D274">
        <v>31111138</v>
      </c>
      <c r="E274">
        <v>1</v>
      </c>
      <c r="F274">
        <v>1</v>
      </c>
      <c r="G274">
        <v>30570983</v>
      </c>
      <c r="H274">
        <v>3</v>
      </c>
      <c r="I274" t="s">
        <v>1103</v>
      </c>
      <c r="J274" t="s">
        <v>1104</v>
      </c>
      <c r="K274" t="s">
        <v>1105</v>
      </c>
      <c r="L274">
        <v>1346</v>
      </c>
      <c r="N274">
        <v>1009</v>
      </c>
      <c r="O274" t="s">
        <v>284</v>
      </c>
      <c r="P274" t="s">
        <v>284</v>
      </c>
      <c r="Q274">
        <v>1</v>
      </c>
      <c r="W274">
        <v>0</v>
      </c>
      <c r="X274">
        <v>3424559</v>
      </c>
      <c r="Y274">
        <f t="shared" si="141"/>
        <v>3.0000000000000001E-3</v>
      </c>
      <c r="AA274">
        <v>73.900000000000006</v>
      </c>
      <c r="AB274">
        <v>0</v>
      </c>
      <c r="AC274">
        <v>0</v>
      </c>
      <c r="AD274">
        <v>0</v>
      </c>
      <c r="AE274">
        <v>20.190000000000001</v>
      </c>
      <c r="AF274">
        <v>0</v>
      </c>
      <c r="AG274">
        <v>0</v>
      </c>
      <c r="AH274">
        <v>0</v>
      </c>
      <c r="AI274">
        <v>3.66</v>
      </c>
      <c r="AJ274">
        <v>1</v>
      </c>
      <c r="AK274">
        <v>1</v>
      </c>
      <c r="AL274">
        <v>1</v>
      </c>
      <c r="AM274">
        <v>2</v>
      </c>
      <c r="AN274">
        <v>0</v>
      </c>
      <c r="AO274">
        <v>1</v>
      </c>
      <c r="AP274">
        <v>1</v>
      </c>
      <c r="AQ274">
        <v>0</v>
      </c>
      <c r="AR274">
        <v>0</v>
      </c>
      <c r="AS274" t="s">
        <v>3</v>
      </c>
      <c r="AT274">
        <v>3.0000000000000001E-3</v>
      </c>
      <c r="AU274" t="s">
        <v>3</v>
      </c>
      <c r="AV274">
        <v>0</v>
      </c>
      <c r="AW274">
        <v>2</v>
      </c>
      <c r="AX274">
        <v>50419698</v>
      </c>
      <c r="AY274">
        <v>1</v>
      </c>
      <c r="AZ274">
        <v>0</v>
      </c>
      <c r="BA274">
        <v>262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ROUND(Y274*Source!I745,9)</f>
        <v>1.4999999999999999E-2</v>
      </c>
      <c r="CY274">
        <f>AA274</f>
        <v>73.900000000000006</v>
      </c>
      <c r="CZ274">
        <f>AE274</f>
        <v>20.190000000000001</v>
      </c>
      <c r="DA274">
        <f>AI274</f>
        <v>3.66</v>
      </c>
      <c r="DB274">
        <f t="shared" si="142"/>
        <v>0.06</v>
      </c>
      <c r="DC274">
        <f t="shared" si="143"/>
        <v>0</v>
      </c>
      <c r="DD274" t="s">
        <v>3</v>
      </c>
      <c r="DE274" t="s">
        <v>3</v>
      </c>
      <c r="DF274">
        <f>ROUND(ROUND(AE274*AI274,2)*CX274,2)</f>
        <v>1.1100000000000001</v>
      </c>
      <c r="DG274">
        <f t="shared" si="149"/>
        <v>0</v>
      </c>
      <c r="DH274">
        <f t="shared" si="150"/>
        <v>0</v>
      </c>
      <c r="DI274">
        <f t="shared" si="148"/>
        <v>0</v>
      </c>
      <c r="DJ274">
        <f>DF274</f>
        <v>1.1100000000000001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ROW(Source!A745)</f>
        <v>745</v>
      </c>
      <c r="B275">
        <v>50417531</v>
      </c>
      <c r="C275">
        <v>50419688</v>
      </c>
      <c r="D275">
        <v>46143993</v>
      </c>
      <c r="E275">
        <v>1</v>
      </c>
      <c r="F275">
        <v>1</v>
      </c>
      <c r="G275">
        <v>30570983</v>
      </c>
      <c r="H275">
        <v>3</v>
      </c>
      <c r="I275" t="s">
        <v>700</v>
      </c>
      <c r="J275" t="s">
        <v>702</v>
      </c>
      <c r="K275" t="s">
        <v>701</v>
      </c>
      <c r="L275">
        <v>1354</v>
      </c>
      <c r="N275">
        <v>1010</v>
      </c>
      <c r="O275" t="s">
        <v>397</v>
      </c>
      <c r="P275" t="s">
        <v>397</v>
      </c>
      <c r="Q275">
        <v>1</v>
      </c>
      <c r="W275">
        <v>0</v>
      </c>
      <c r="X275">
        <v>-248813318</v>
      </c>
      <c r="Y275">
        <f t="shared" si="141"/>
        <v>1</v>
      </c>
      <c r="AA275">
        <v>204.09</v>
      </c>
      <c r="AB275">
        <v>0</v>
      </c>
      <c r="AC275">
        <v>0</v>
      </c>
      <c r="AD275">
        <v>0</v>
      </c>
      <c r="AE275">
        <v>55.46</v>
      </c>
      <c r="AF275">
        <v>0</v>
      </c>
      <c r="AG275">
        <v>0</v>
      </c>
      <c r="AH275">
        <v>0</v>
      </c>
      <c r="AI275">
        <v>3.68</v>
      </c>
      <c r="AJ275">
        <v>1</v>
      </c>
      <c r="AK275">
        <v>1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 t="s">
        <v>3</v>
      </c>
      <c r="AT275">
        <v>1</v>
      </c>
      <c r="AU275" t="s">
        <v>3</v>
      </c>
      <c r="AV275">
        <v>0</v>
      </c>
      <c r="AW275">
        <v>1</v>
      </c>
      <c r="AX275">
        <v>-1</v>
      </c>
      <c r="AY275">
        <v>0</v>
      </c>
      <c r="AZ275">
        <v>0</v>
      </c>
      <c r="BA275" t="s">
        <v>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v>0</v>
      </c>
      <c r="CX275">
        <f>ROUND(Y275*Source!I745,9)</f>
        <v>5</v>
      </c>
      <c r="CY275">
        <f>AA275</f>
        <v>204.09</v>
      </c>
      <c r="CZ275">
        <f>AE275</f>
        <v>55.46</v>
      </c>
      <c r="DA275">
        <f>AI275</f>
        <v>3.68</v>
      </c>
      <c r="DB275">
        <f t="shared" si="142"/>
        <v>55.46</v>
      </c>
      <c r="DC275">
        <f t="shared" si="143"/>
        <v>0</v>
      </c>
      <c r="DD275" t="s">
        <v>3</v>
      </c>
      <c r="DE275" t="s">
        <v>3</v>
      </c>
      <c r="DF275">
        <f>ROUND(ROUND(AE275*AI275,2)*CX275,2)</f>
        <v>1020.45</v>
      </c>
      <c r="DG275">
        <f t="shared" si="149"/>
        <v>0</v>
      </c>
      <c r="DH275">
        <f t="shared" si="150"/>
        <v>0</v>
      </c>
      <c r="DI275">
        <f t="shared" si="148"/>
        <v>0</v>
      </c>
      <c r="DJ275">
        <f>DF275</f>
        <v>1020.45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ROW(Source!A745)</f>
        <v>745</v>
      </c>
      <c r="B276">
        <v>50417531</v>
      </c>
      <c r="C276">
        <v>50419688</v>
      </c>
      <c r="D276">
        <v>46146386</v>
      </c>
      <c r="E276">
        <v>1</v>
      </c>
      <c r="F276">
        <v>1</v>
      </c>
      <c r="G276">
        <v>30570983</v>
      </c>
      <c r="H276">
        <v>3</v>
      </c>
      <c r="I276" t="s">
        <v>704</v>
      </c>
      <c r="J276" t="s">
        <v>706</v>
      </c>
      <c r="K276" t="s">
        <v>705</v>
      </c>
      <c r="L276">
        <v>1354</v>
      </c>
      <c r="N276">
        <v>1010</v>
      </c>
      <c r="O276" t="s">
        <v>397</v>
      </c>
      <c r="P276" t="s">
        <v>397</v>
      </c>
      <c r="Q276">
        <v>1</v>
      </c>
      <c r="W276">
        <v>0</v>
      </c>
      <c r="X276">
        <v>-1294908180</v>
      </c>
      <c r="Y276">
        <f t="shared" si="141"/>
        <v>1</v>
      </c>
      <c r="AA276">
        <v>483.43</v>
      </c>
      <c r="AB276">
        <v>0</v>
      </c>
      <c r="AC276">
        <v>0</v>
      </c>
      <c r="AD276">
        <v>0</v>
      </c>
      <c r="AE276">
        <v>148.29</v>
      </c>
      <c r="AF276">
        <v>0</v>
      </c>
      <c r="AG276">
        <v>0</v>
      </c>
      <c r="AH276">
        <v>0</v>
      </c>
      <c r="AI276">
        <v>3.26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0</v>
      </c>
      <c r="AS276" t="s">
        <v>3</v>
      </c>
      <c r="AT276">
        <v>1</v>
      </c>
      <c r="AU276" t="s">
        <v>3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3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ROUND(Y276*Source!I745,9)</f>
        <v>5</v>
      </c>
      <c r="CY276">
        <f>AA276</f>
        <v>483.43</v>
      </c>
      <c r="CZ276">
        <f>AE276</f>
        <v>148.29</v>
      </c>
      <c r="DA276">
        <f>AI276</f>
        <v>3.26</v>
      </c>
      <c r="DB276">
        <f t="shared" si="142"/>
        <v>148.29</v>
      </c>
      <c r="DC276">
        <f t="shared" si="143"/>
        <v>0</v>
      </c>
      <c r="DD276" t="s">
        <v>3</v>
      </c>
      <c r="DE276" t="s">
        <v>3</v>
      </c>
      <c r="DF276">
        <f>ROUND(ROUND(AE276*AI276,2)*CX276,2)</f>
        <v>2417.15</v>
      </c>
      <c r="DG276">
        <f t="shared" si="149"/>
        <v>0</v>
      </c>
      <c r="DH276">
        <f t="shared" si="150"/>
        <v>0</v>
      </c>
      <c r="DI276">
        <f t="shared" si="148"/>
        <v>0</v>
      </c>
      <c r="DJ276">
        <f>DF276</f>
        <v>2417.15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ROW(Source!A750)</f>
        <v>750</v>
      </c>
      <c r="B277">
        <v>50417534</v>
      </c>
      <c r="C277">
        <v>50419703</v>
      </c>
      <c r="D277">
        <v>40404405</v>
      </c>
      <c r="E277">
        <v>30570983</v>
      </c>
      <c r="F277">
        <v>1</v>
      </c>
      <c r="G277">
        <v>30570983</v>
      </c>
      <c r="H277">
        <v>1</v>
      </c>
      <c r="I277" t="s">
        <v>934</v>
      </c>
      <c r="J277" t="s">
        <v>3</v>
      </c>
      <c r="K277" t="s">
        <v>935</v>
      </c>
      <c r="L277">
        <v>1191</v>
      </c>
      <c r="N277">
        <v>1013</v>
      </c>
      <c r="O277" t="s">
        <v>936</v>
      </c>
      <c r="P277" t="s">
        <v>936</v>
      </c>
      <c r="Q277">
        <v>1</v>
      </c>
      <c r="W277">
        <v>0</v>
      </c>
      <c r="X277">
        <v>476480486</v>
      </c>
      <c r="Y277">
        <f t="shared" ref="Y277:Y340" si="152">AT277</f>
        <v>0.31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0.31</v>
      </c>
      <c r="AU277" t="s">
        <v>3</v>
      </c>
      <c r="AV277">
        <v>1</v>
      </c>
      <c r="AW277">
        <v>2</v>
      </c>
      <c r="AX277">
        <v>50419710</v>
      </c>
      <c r="AY277">
        <v>1</v>
      </c>
      <c r="AZ277">
        <v>0</v>
      </c>
      <c r="BA277">
        <v>265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U277">
        <f>ROUND(AT277*Source!I750*AH277*AL277,2)</f>
        <v>0</v>
      </c>
      <c r="CV277">
        <f>ROUND(Y277*Source!I750,9)</f>
        <v>0.93</v>
      </c>
      <c r="CW277">
        <v>0</v>
      </c>
      <c r="CX277">
        <f>ROUND(Y277*Source!I750,9)</f>
        <v>0.93</v>
      </c>
      <c r="CY277">
        <f>AD277</f>
        <v>0</v>
      </c>
      <c r="CZ277">
        <f>AH277</f>
        <v>0</v>
      </c>
      <c r="DA277">
        <f>AL277</f>
        <v>1</v>
      </c>
      <c r="DB277">
        <f t="shared" ref="DB277:DB340" si="153">ROUND(ROUND(AT277*CZ277,2),6)</f>
        <v>0</v>
      </c>
      <c r="DC277">
        <f t="shared" ref="DC277:DC340" si="154">ROUND(ROUND(AT277*AG277,2),6)</f>
        <v>0</v>
      </c>
      <c r="DD277" t="s">
        <v>3</v>
      </c>
      <c r="DE277" t="s">
        <v>3</v>
      </c>
      <c r="DF277">
        <f t="shared" ref="DF277:DF283" si="155">ROUND(ROUND(AE277,2)*CX277,2)</f>
        <v>0</v>
      </c>
      <c r="DG277">
        <f t="shared" si="149"/>
        <v>0</v>
      </c>
      <c r="DH277">
        <f t="shared" si="150"/>
        <v>0</v>
      </c>
      <c r="DI277">
        <f t="shared" si="148"/>
        <v>0</v>
      </c>
      <c r="DJ277">
        <f>DI277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ROW(Source!A750)</f>
        <v>750</v>
      </c>
      <c r="B278">
        <v>50417534</v>
      </c>
      <c r="C278">
        <v>50419703</v>
      </c>
      <c r="D278">
        <v>31112719</v>
      </c>
      <c r="E278">
        <v>1</v>
      </c>
      <c r="F278">
        <v>1</v>
      </c>
      <c r="G278">
        <v>30570983</v>
      </c>
      <c r="H278">
        <v>3</v>
      </c>
      <c r="I278" t="s">
        <v>1097</v>
      </c>
      <c r="J278" t="s">
        <v>1098</v>
      </c>
      <c r="K278" t="s">
        <v>1099</v>
      </c>
      <c r="L278">
        <v>1346</v>
      </c>
      <c r="N278">
        <v>1009</v>
      </c>
      <c r="O278" t="s">
        <v>284</v>
      </c>
      <c r="P278" t="s">
        <v>284</v>
      </c>
      <c r="Q278">
        <v>1</v>
      </c>
      <c r="W278">
        <v>0</v>
      </c>
      <c r="X278">
        <v>-2103580919</v>
      </c>
      <c r="Y278">
        <f t="shared" si="152"/>
        <v>0.01</v>
      </c>
      <c r="AA278">
        <v>38</v>
      </c>
      <c r="AB278">
        <v>0</v>
      </c>
      <c r="AC278">
        <v>0</v>
      </c>
      <c r="AD278">
        <v>0</v>
      </c>
      <c r="AE278">
        <v>38</v>
      </c>
      <c r="AF278">
        <v>0</v>
      </c>
      <c r="AG278">
        <v>0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0.01</v>
      </c>
      <c r="AU278" t="s">
        <v>3</v>
      </c>
      <c r="AV278">
        <v>0</v>
      </c>
      <c r="AW278">
        <v>2</v>
      </c>
      <c r="AX278">
        <v>50419711</v>
      </c>
      <c r="AY278">
        <v>1</v>
      </c>
      <c r="AZ278">
        <v>0</v>
      </c>
      <c r="BA278">
        <v>266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ROUND(Y278*Source!I750,9)</f>
        <v>0.03</v>
      </c>
      <c r="CY278">
        <f>AA278</f>
        <v>38</v>
      </c>
      <c r="CZ278">
        <f>AE278</f>
        <v>38</v>
      </c>
      <c r="DA278">
        <f>AI278</f>
        <v>1</v>
      </c>
      <c r="DB278">
        <f t="shared" si="153"/>
        <v>0.38</v>
      </c>
      <c r="DC278">
        <f t="shared" si="154"/>
        <v>0</v>
      </c>
      <c r="DD278" t="s">
        <v>3</v>
      </c>
      <c r="DE278" t="s">
        <v>3</v>
      </c>
      <c r="DF278">
        <f t="shared" si="155"/>
        <v>1.1399999999999999</v>
      </c>
      <c r="DG278">
        <f t="shared" si="149"/>
        <v>0</v>
      </c>
      <c r="DH278">
        <f t="shared" si="150"/>
        <v>0</v>
      </c>
      <c r="DI278">
        <f t="shared" si="148"/>
        <v>0</v>
      </c>
      <c r="DJ278">
        <f>DF278</f>
        <v>1.1399999999999999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ROW(Source!A750)</f>
        <v>750</v>
      </c>
      <c r="B279">
        <v>50417534</v>
      </c>
      <c r="C279">
        <v>50419703</v>
      </c>
      <c r="D279">
        <v>31110936</v>
      </c>
      <c r="E279">
        <v>1</v>
      </c>
      <c r="F279">
        <v>1</v>
      </c>
      <c r="G279">
        <v>30570983</v>
      </c>
      <c r="H279">
        <v>3</v>
      </c>
      <c r="I279" t="s">
        <v>1100</v>
      </c>
      <c r="J279" t="s">
        <v>1101</v>
      </c>
      <c r="K279" t="s">
        <v>1102</v>
      </c>
      <c r="L279">
        <v>1348</v>
      </c>
      <c r="N279">
        <v>1009</v>
      </c>
      <c r="O279" t="s">
        <v>80</v>
      </c>
      <c r="P279" t="s">
        <v>80</v>
      </c>
      <c r="Q279">
        <v>1000</v>
      </c>
      <c r="W279">
        <v>0</v>
      </c>
      <c r="X279">
        <v>1905052691</v>
      </c>
      <c r="Y279">
        <f t="shared" si="152"/>
        <v>3.0000000000000001E-5</v>
      </c>
      <c r="AA279">
        <v>16222.39</v>
      </c>
      <c r="AB279">
        <v>0</v>
      </c>
      <c r="AC279">
        <v>0</v>
      </c>
      <c r="AD279">
        <v>0</v>
      </c>
      <c r="AE279">
        <v>16222.39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3.0000000000000001E-5</v>
      </c>
      <c r="AU279" t="s">
        <v>3</v>
      </c>
      <c r="AV279">
        <v>0</v>
      </c>
      <c r="AW279">
        <v>2</v>
      </c>
      <c r="AX279">
        <v>50419712</v>
      </c>
      <c r="AY279">
        <v>1</v>
      </c>
      <c r="AZ279">
        <v>0</v>
      </c>
      <c r="BA279">
        <v>267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ROUND(Y279*Source!I750,9)</f>
        <v>9.0000000000000006E-5</v>
      </c>
      <c r="CY279">
        <f>AA279</f>
        <v>16222.39</v>
      </c>
      <c r="CZ279">
        <f>AE279</f>
        <v>16222.39</v>
      </c>
      <c r="DA279">
        <f>AI279</f>
        <v>1</v>
      </c>
      <c r="DB279">
        <f t="shared" si="153"/>
        <v>0.49</v>
      </c>
      <c r="DC279">
        <f t="shared" si="154"/>
        <v>0</v>
      </c>
      <c r="DD279" t="s">
        <v>3</v>
      </c>
      <c r="DE279" t="s">
        <v>3</v>
      </c>
      <c r="DF279">
        <f t="shared" si="155"/>
        <v>1.46</v>
      </c>
      <c r="DG279">
        <f t="shared" si="149"/>
        <v>0</v>
      </c>
      <c r="DH279">
        <f t="shared" si="150"/>
        <v>0</v>
      </c>
      <c r="DI279">
        <f t="shared" si="148"/>
        <v>0</v>
      </c>
      <c r="DJ279">
        <f>DF279</f>
        <v>1.46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ROW(Source!A750)</f>
        <v>750</v>
      </c>
      <c r="B280">
        <v>50417534</v>
      </c>
      <c r="C280">
        <v>50419703</v>
      </c>
      <c r="D280">
        <v>31111029</v>
      </c>
      <c r="E280">
        <v>1</v>
      </c>
      <c r="F280">
        <v>1</v>
      </c>
      <c r="G280">
        <v>30570983</v>
      </c>
      <c r="H280">
        <v>3</v>
      </c>
      <c r="I280" t="s">
        <v>1106</v>
      </c>
      <c r="J280" t="s">
        <v>1107</v>
      </c>
      <c r="K280" t="s">
        <v>1108</v>
      </c>
      <c r="L280">
        <v>1296</v>
      </c>
      <c r="N280">
        <v>1002</v>
      </c>
      <c r="O280" t="s">
        <v>862</v>
      </c>
      <c r="P280" t="s">
        <v>862</v>
      </c>
      <c r="Q280">
        <v>1</v>
      </c>
      <c r="W280">
        <v>0</v>
      </c>
      <c r="X280">
        <v>-1390876886</v>
      </c>
      <c r="Y280">
        <f t="shared" si="152"/>
        <v>9.1700000000000004E-2</v>
      </c>
      <c r="AA280">
        <v>6.04</v>
      </c>
      <c r="AB280">
        <v>0</v>
      </c>
      <c r="AC280">
        <v>0</v>
      </c>
      <c r="AD280">
        <v>0</v>
      </c>
      <c r="AE280">
        <v>6.04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9.1700000000000004E-2</v>
      </c>
      <c r="AU280" t="s">
        <v>3</v>
      </c>
      <c r="AV280">
        <v>0</v>
      </c>
      <c r="AW280">
        <v>2</v>
      </c>
      <c r="AX280">
        <v>50419713</v>
      </c>
      <c r="AY280">
        <v>1</v>
      </c>
      <c r="AZ280">
        <v>0</v>
      </c>
      <c r="BA280">
        <v>268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ROUND(Y280*Source!I750,9)</f>
        <v>0.27510000000000001</v>
      </c>
      <c r="CY280">
        <f>AA280</f>
        <v>6.04</v>
      </c>
      <c r="CZ280">
        <f>AE280</f>
        <v>6.04</v>
      </c>
      <c r="DA280">
        <f>AI280</f>
        <v>1</v>
      </c>
      <c r="DB280">
        <f t="shared" si="153"/>
        <v>0.55000000000000004</v>
      </c>
      <c r="DC280">
        <f t="shared" si="154"/>
        <v>0</v>
      </c>
      <c r="DD280" t="s">
        <v>3</v>
      </c>
      <c r="DE280" t="s">
        <v>3</v>
      </c>
      <c r="DF280">
        <f t="shared" si="155"/>
        <v>1.66</v>
      </c>
      <c r="DG280">
        <f t="shared" si="149"/>
        <v>0</v>
      </c>
      <c r="DH280">
        <f t="shared" si="150"/>
        <v>0</v>
      </c>
      <c r="DI280">
        <f t="shared" si="148"/>
        <v>0</v>
      </c>
      <c r="DJ280">
        <f>DF280</f>
        <v>1.66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ROW(Source!A750)</f>
        <v>750</v>
      </c>
      <c r="B281">
        <v>50417534</v>
      </c>
      <c r="C281">
        <v>50419703</v>
      </c>
      <c r="D281">
        <v>31111138</v>
      </c>
      <c r="E281">
        <v>1</v>
      </c>
      <c r="F281">
        <v>1</v>
      </c>
      <c r="G281">
        <v>30570983</v>
      </c>
      <c r="H281">
        <v>3</v>
      </c>
      <c r="I281" t="s">
        <v>1103</v>
      </c>
      <c r="J281" t="s">
        <v>1104</v>
      </c>
      <c r="K281" t="s">
        <v>1105</v>
      </c>
      <c r="L281">
        <v>1346</v>
      </c>
      <c r="N281">
        <v>1009</v>
      </c>
      <c r="O281" t="s">
        <v>284</v>
      </c>
      <c r="P281" t="s">
        <v>284</v>
      </c>
      <c r="Q281">
        <v>1</v>
      </c>
      <c r="W281">
        <v>0</v>
      </c>
      <c r="X281">
        <v>3424559</v>
      </c>
      <c r="Y281">
        <f t="shared" si="152"/>
        <v>3.0000000000000001E-3</v>
      </c>
      <c r="AA281">
        <v>20.190000000000001</v>
      </c>
      <c r="AB281">
        <v>0</v>
      </c>
      <c r="AC281">
        <v>0</v>
      </c>
      <c r="AD281">
        <v>0</v>
      </c>
      <c r="AE281">
        <v>20.190000000000001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3.0000000000000001E-3</v>
      </c>
      <c r="AU281" t="s">
        <v>3</v>
      </c>
      <c r="AV281">
        <v>0</v>
      </c>
      <c r="AW281">
        <v>2</v>
      </c>
      <c r="AX281">
        <v>50419714</v>
      </c>
      <c r="AY281">
        <v>1</v>
      </c>
      <c r="AZ281">
        <v>0</v>
      </c>
      <c r="BA281">
        <v>269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ROUND(Y281*Source!I750,9)</f>
        <v>8.9999999999999993E-3</v>
      </c>
      <c r="CY281">
        <f>AA281</f>
        <v>20.190000000000001</v>
      </c>
      <c r="CZ281">
        <f>AE281</f>
        <v>20.190000000000001</v>
      </c>
      <c r="DA281">
        <f>AI281</f>
        <v>1</v>
      </c>
      <c r="DB281">
        <f t="shared" si="153"/>
        <v>0.06</v>
      </c>
      <c r="DC281">
        <f t="shared" si="154"/>
        <v>0</v>
      </c>
      <c r="DD281" t="s">
        <v>3</v>
      </c>
      <c r="DE281" t="s">
        <v>3</v>
      </c>
      <c r="DF281">
        <f t="shared" si="155"/>
        <v>0.18</v>
      </c>
      <c r="DG281">
        <f t="shared" si="149"/>
        <v>0</v>
      </c>
      <c r="DH281">
        <f t="shared" si="150"/>
        <v>0</v>
      </c>
      <c r="DI281">
        <f t="shared" si="148"/>
        <v>0</v>
      </c>
      <c r="DJ281">
        <f>DF281</f>
        <v>0.18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ROW(Source!A750)</f>
        <v>750</v>
      </c>
      <c r="B282">
        <v>50417534</v>
      </c>
      <c r="C282">
        <v>50419703</v>
      </c>
      <c r="D282">
        <v>46146590</v>
      </c>
      <c r="E282">
        <v>1</v>
      </c>
      <c r="F282">
        <v>1</v>
      </c>
      <c r="G282">
        <v>30570983</v>
      </c>
      <c r="H282">
        <v>3</v>
      </c>
      <c r="I282" t="s">
        <v>712</v>
      </c>
      <c r="J282" t="s">
        <v>714</v>
      </c>
      <c r="K282" t="s">
        <v>713</v>
      </c>
      <c r="L282">
        <v>1354</v>
      </c>
      <c r="N282">
        <v>1010</v>
      </c>
      <c r="O282" t="s">
        <v>397</v>
      </c>
      <c r="P282" t="s">
        <v>397</v>
      </c>
      <c r="Q282">
        <v>1</v>
      </c>
      <c r="W282">
        <v>0</v>
      </c>
      <c r="X282">
        <v>-20935661</v>
      </c>
      <c r="Y282">
        <f t="shared" si="152"/>
        <v>1</v>
      </c>
      <c r="AA282">
        <v>239.8</v>
      </c>
      <c r="AB282">
        <v>0</v>
      </c>
      <c r="AC282">
        <v>0</v>
      </c>
      <c r="AD282">
        <v>0</v>
      </c>
      <c r="AE282">
        <v>239.8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0</v>
      </c>
      <c r="AN282">
        <v>0</v>
      </c>
      <c r="AO282">
        <v>0</v>
      </c>
      <c r="AP282">
        <v>1</v>
      </c>
      <c r="AQ282">
        <v>0</v>
      </c>
      <c r="AR282">
        <v>0</v>
      </c>
      <c r="AS282" t="s">
        <v>3</v>
      </c>
      <c r="AT282">
        <v>1</v>
      </c>
      <c r="AU282" t="s">
        <v>3</v>
      </c>
      <c r="AV282">
        <v>0</v>
      </c>
      <c r="AW282">
        <v>1</v>
      </c>
      <c r="AX282">
        <v>-1</v>
      </c>
      <c r="AY282">
        <v>0</v>
      </c>
      <c r="AZ282">
        <v>0</v>
      </c>
      <c r="BA282" t="s">
        <v>3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ROUND(Y282*Source!I750,9)</f>
        <v>3</v>
      </c>
      <c r="CY282">
        <f>AA282</f>
        <v>239.8</v>
      </c>
      <c r="CZ282">
        <f>AE282</f>
        <v>239.8</v>
      </c>
      <c r="DA282">
        <f>AI282</f>
        <v>1</v>
      </c>
      <c r="DB282">
        <f t="shared" si="153"/>
        <v>239.8</v>
      </c>
      <c r="DC282">
        <f t="shared" si="154"/>
        <v>0</v>
      </c>
      <c r="DD282" t="s">
        <v>3</v>
      </c>
      <c r="DE282" t="s">
        <v>3</v>
      </c>
      <c r="DF282">
        <f t="shared" si="155"/>
        <v>719.4</v>
      </c>
      <c r="DG282">
        <f t="shared" si="149"/>
        <v>0</v>
      </c>
      <c r="DH282">
        <f t="shared" si="150"/>
        <v>0</v>
      </c>
      <c r="DI282">
        <f t="shared" si="148"/>
        <v>0</v>
      </c>
      <c r="DJ282">
        <f>DF282</f>
        <v>719.4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ROW(Source!A751)</f>
        <v>751</v>
      </c>
      <c r="B283">
        <v>50417531</v>
      </c>
      <c r="C283">
        <v>50419703</v>
      </c>
      <c r="D283">
        <v>40404405</v>
      </c>
      <c r="E283">
        <v>30570983</v>
      </c>
      <c r="F283">
        <v>1</v>
      </c>
      <c r="G283">
        <v>30570983</v>
      </c>
      <c r="H283">
        <v>1</v>
      </c>
      <c r="I283" t="s">
        <v>934</v>
      </c>
      <c r="J283" t="s">
        <v>3</v>
      </c>
      <c r="K283" t="s">
        <v>935</v>
      </c>
      <c r="L283">
        <v>1191</v>
      </c>
      <c r="N283">
        <v>1013</v>
      </c>
      <c r="O283" t="s">
        <v>936</v>
      </c>
      <c r="P283" t="s">
        <v>936</v>
      </c>
      <c r="Q283">
        <v>1</v>
      </c>
      <c r="W283">
        <v>0</v>
      </c>
      <c r="X283">
        <v>476480486</v>
      </c>
      <c r="Y283">
        <f t="shared" si="152"/>
        <v>0.31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5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0.31</v>
      </c>
      <c r="AU283" t="s">
        <v>3</v>
      </c>
      <c r="AV283">
        <v>1</v>
      </c>
      <c r="AW283">
        <v>2</v>
      </c>
      <c r="AX283">
        <v>50419710</v>
      </c>
      <c r="AY283">
        <v>1</v>
      </c>
      <c r="AZ283">
        <v>0</v>
      </c>
      <c r="BA283">
        <v>271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U283">
        <f>ROUND(AT283*Source!I751*AH283*AL283,2)</f>
        <v>0</v>
      </c>
      <c r="CV283">
        <f>ROUND(Y283*Source!I751,9)</f>
        <v>0.93</v>
      </c>
      <c r="CW283">
        <v>0</v>
      </c>
      <c r="CX283">
        <f>ROUND(Y283*Source!I751,9)</f>
        <v>0.93</v>
      </c>
      <c r="CY283">
        <f>AD283</f>
        <v>0</v>
      </c>
      <c r="CZ283">
        <f>AH283</f>
        <v>0</v>
      </c>
      <c r="DA283">
        <f>AL283</f>
        <v>1</v>
      </c>
      <c r="DB283">
        <f t="shared" si="153"/>
        <v>0</v>
      </c>
      <c r="DC283">
        <f t="shared" si="154"/>
        <v>0</v>
      </c>
      <c r="DD283" t="s">
        <v>3</v>
      </c>
      <c r="DE283" t="s">
        <v>3</v>
      </c>
      <c r="DF283">
        <f t="shared" si="155"/>
        <v>0</v>
      </c>
      <c r="DG283">
        <f t="shared" si="149"/>
        <v>0</v>
      </c>
      <c r="DH283">
        <f t="shared" si="150"/>
        <v>0</v>
      </c>
      <c r="DI283">
        <f t="shared" si="148"/>
        <v>0</v>
      </c>
      <c r="DJ283">
        <f>DI283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ROW(Source!A751)</f>
        <v>751</v>
      </c>
      <c r="B284">
        <v>50417531</v>
      </c>
      <c r="C284">
        <v>50419703</v>
      </c>
      <c r="D284">
        <v>31112719</v>
      </c>
      <c r="E284">
        <v>1</v>
      </c>
      <c r="F284">
        <v>1</v>
      </c>
      <c r="G284">
        <v>30570983</v>
      </c>
      <c r="H284">
        <v>3</v>
      </c>
      <c r="I284" t="s">
        <v>1097</v>
      </c>
      <c r="J284" t="s">
        <v>1098</v>
      </c>
      <c r="K284" t="s">
        <v>1099</v>
      </c>
      <c r="L284">
        <v>1346</v>
      </c>
      <c r="N284">
        <v>1009</v>
      </c>
      <c r="O284" t="s">
        <v>284</v>
      </c>
      <c r="P284" t="s">
        <v>284</v>
      </c>
      <c r="Q284">
        <v>1</v>
      </c>
      <c r="W284">
        <v>0</v>
      </c>
      <c r="X284">
        <v>-2103580919</v>
      </c>
      <c r="Y284">
        <f t="shared" si="152"/>
        <v>0.01</v>
      </c>
      <c r="AA284">
        <v>214.7</v>
      </c>
      <c r="AB284">
        <v>0</v>
      </c>
      <c r="AC284">
        <v>0</v>
      </c>
      <c r="AD284">
        <v>0</v>
      </c>
      <c r="AE284">
        <v>38</v>
      </c>
      <c r="AF284">
        <v>0</v>
      </c>
      <c r="AG284">
        <v>0</v>
      </c>
      <c r="AH284">
        <v>0</v>
      </c>
      <c r="AI284">
        <v>5.65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0.01</v>
      </c>
      <c r="AU284" t="s">
        <v>3</v>
      </c>
      <c r="AV284">
        <v>0</v>
      </c>
      <c r="AW284">
        <v>2</v>
      </c>
      <c r="AX284">
        <v>50419711</v>
      </c>
      <c r="AY284">
        <v>1</v>
      </c>
      <c r="AZ284">
        <v>0</v>
      </c>
      <c r="BA284">
        <v>272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ROUND(Y284*Source!I751,9)</f>
        <v>0.03</v>
      </c>
      <c r="CY284">
        <f>AA284</f>
        <v>214.7</v>
      </c>
      <c r="CZ284">
        <f>AE284</f>
        <v>38</v>
      </c>
      <c r="DA284">
        <f>AI284</f>
        <v>5.65</v>
      </c>
      <c r="DB284">
        <f t="shared" si="153"/>
        <v>0.38</v>
      </c>
      <c r="DC284">
        <f t="shared" si="154"/>
        <v>0</v>
      </c>
      <c r="DD284" t="s">
        <v>3</v>
      </c>
      <c r="DE284" t="s">
        <v>3</v>
      </c>
      <c r="DF284">
        <f>ROUND(ROUND(AE284*AI284,2)*CX284,2)</f>
        <v>6.44</v>
      </c>
      <c r="DG284">
        <f t="shared" si="149"/>
        <v>0</v>
      </c>
      <c r="DH284">
        <f t="shared" si="150"/>
        <v>0</v>
      </c>
      <c r="DI284">
        <f t="shared" si="148"/>
        <v>0</v>
      </c>
      <c r="DJ284">
        <f>DF284</f>
        <v>6.44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ROW(Source!A751)</f>
        <v>751</v>
      </c>
      <c r="B285">
        <v>50417531</v>
      </c>
      <c r="C285">
        <v>50419703</v>
      </c>
      <c r="D285">
        <v>31110936</v>
      </c>
      <c r="E285">
        <v>1</v>
      </c>
      <c r="F285">
        <v>1</v>
      </c>
      <c r="G285">
        <v>30570983</v>
      </c>
      <c r="H285">
        <v>3</v>
      </c>
      <c r="I285" t="s">
        <v>1100</v>
      </c>
      <c r="J285" t="s">
        <v>1101</v>
      </c>
      <c r="K285" t="s">
        <v>1102</v>
      </c>
      <c r="L285">
        <v>1348</v>
      </c>
      <c r="N285">
        <v>1009</v>
      </c>
      <c r="O285" t="s">
        <v>80</v>
      </c>
      <c r="P285" t="s">
        <v>80</v>
      </c>
      <c r="Q285">
        <v>1000</v>
      </c>
      <c r="W285">
        <v>0</v>
      </c>
      <c r="X285">
        <v>1905052691</v>
      </c>
      <c r="Y285">
        <f t="shared" si="152"/>
        <v>3.0000000000000001E-5</v>
      </c>
      <c r="AA285">
        <v>48667.17</v>
      </c>
      <c r="AB285">
        <v>0</v>
      </c>
      <c r="AC285">
        <v>0</v>
      </c>
      <c r="AD285">
        <v>0</v>
      </c>
      <c r="AE285">
        <v>16222.39</v>
      </c>
      <c r="AF285">
        <v>0</v>
      </c>
      <c r="AG285">
        <v>0</v>
      </c>
      <c r="AH285">
        <v>0</v>
      </c>
      <c r="AI285">
        <v>3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3.0000000000000001E-5</v>
      </c>
      <c r="AU285" t="s">
        <v>3</v>
      </c>
      <c r="AV285">
        <v>0</v>
      </c>
      <c r="AW285">
        <v>2</v>
      </c>
      <c r="AX285">
        <v>50419712</v>
      </c>
      <c r="AY285">
        <v>1</v>
      </c>
      <c r="AZ285">
        <v>0</v>
      </c>
      <c r="BA285">
        <v>273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ROUND(Y285*Source!I751,9)</f>
        <v>9.0000000000000006E-5</v>
      </c>
      <c r="CY285">
        <f>AA285</f>
        <v>48667.17</v>
      </c>
      <c r="CZ285">
        <f>AE285</f>
        <v>16222.39</v>
      </c>
      <c r="DA285">
        <f>AI285</f>
        <v>3</v>
      </c>
      <c r="DB285">
        <f t="shared" si="153"/>
        <v>0.49</v>
      </c>
      <c r="DC285">
        <f t="shared" si="154"/>
        <v>0</v>
      </c>
      <c r="DD285" t="s">
        <v>3</v>
      </c>
      <c r="DE285" t="s">
        <v>3</v>
      </c>
      <c r="DF285">
        <f>ROUND(ROUND(AE285*AI285,2)*CX285,2)</f>
        <v>4.38</v>
      </c>
      <c r="DG285">
        <f t="shared" si="149"/>
        <v>0</v>
      </c>
      <c r="DH285">
        <f t="shared" si="150"/>
        <v>0</v>
      </c>
      <c r="DI285">
        <f t="shared" si="148"/>
        <v>0</v>
      </c>
      <c r="DJ285">
        <f>DF285</f>
        <v>4.38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ROW(Source!A751)</f>
        <v>751</v>
      </c>
      <c r="B286">
        <v>50417531</v>
      </c>
      <c r="C286">
        <v>50419703</v>
      </c>
      <c r="D286">
        <v>31111029</v>
      </c>
      <c r="E286">
        <v>1</v>
      </c>
      <c r="F286">
        <v>1</v>
      </c>
      <c r="G286">
        <v>30570983</v>
      </c>
      <c r="H286">
        <v>3</v>
      </c>
      <c r="I286" t="s">
        <v>1106</v>
      </c>
      <c r="J286" t="s">
        <v>1107</v>
      </c>
      <c r="K286" t="s">
        <v>1108</v>
      </c>
      <c r="L286">
        <v>1296</v>
      </c>
      <c r="N286">
        <v>1002</v>
      </c>
      <c r="O286" t="s">
        <v>862</v>
      </c>
      <c r="P286" t="s">
        <v>862</v>
      </c>
      <c r="Q286">
        <v>1</v>
      </c>
      <c r="W286">
        <v>0</v>
      </c>
      <c r="X286">
        <v>-1390876886</v>
      </c>
      <c r="Y286">
        <f t="shared" si="152"/>
        <v>9.1700000000000004E-2</v>
      </c>
      <c r="AA286">
        <v>139.63999999999999</v>
      </c>
      <c r="AB286">
        <v>0</v>
      </c>
      <c r="AC286">
        <v>0</v>
      </c>
      <c r="AD286">
        <v>0</v>
      </c>
      <c r="AE286">
        <v>6.04</v>
      </c>
      <c r="AF286">
        <v>0</v>
      </c>
      <c r="AG286">
        <v>0</v>
      </c>
      <c r="AH286">
        <v>0</v>
      </c>
      <c r="AI286">
        <v>23.12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9.1700000000000004E-2</v>
      </c>
      <c r="AU286" t="s">
        <v>3</v>
      </c>
      <c r="AV286">
        <v>0</v>
      </c>
      <c r="AW286">
        <v>2</v>
      </c>
      <c r="AX286">
        <v>50419713</v>
      </c>
      <c r="AY286">
        <v>1</v>
      </c>
      <c r="AZ286">
        <v>0</v>
      </c>
      <c r="BA286">
        <v>274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ROUND(Y286*Source!I751,9)</f>
        <v>0.27510000000000001</v>
      </c>
      <c r="CY286">
        <f>AA286</f>
        <v>139.63999999999999</v>
      </c>
      <c r="CZ286">
        <f>AE286</f>
        <v>6.04</v>
      </c>
      <c r="DA286">
        <f>AI286</f>
        <v>23.12</v>
      </c>
      <c r="DB286">
        <f t="shared" si="153"/>
        <v>0.55000000000000004</v>
      </c>
      <c r="DC286">
        <f t="shared" si="154"/>
        <v>0</v>
      </c>
      <c r="DD286" t="s">
        <v>3</v>
      </c>
      <c r="DE286" t="s">
        <v>3</v>
      </c>
      <c r="DF286">
        <f>ROUND(ROUND(AE286*AI286,2)*CX286,2)</f>
        <v>38.409999999999997</v>
      </c>
      <c r="DG286">
        <f t="shared" si="149"/>
        <v>0</v>
      </c>
      <c r="DH286">
        <f t="shared" si="150"/>
        <v>0</v>
      </c>
      <c r="DI286">
        <f t="shared" si="148"/>
        <v>0</v>
      </c>
      <c r="DJ286">
        <f>DF286</f>
        <v>38.409999999999997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ROW(Source!A751)</f>
        <v>751</v>
      </c>
      <c r="B287">
        <v>50417531</v>
      </c>
      <c r="C287">
        <v>50419703</v>
      </c>
      <c r="D287">
        <v>31111138</v>
      </c>
      <c r="E287">
        <v>1</v>
      </c>
      <c r="F287">
        <v>1</v>
      </c>
      <c r="G287">
        <v>30570983</v>
      </c>
      <c r="H287">
        <v>3</v>
      </c>
      <c r="I287" t="s">
        <v>1103</v>
      </c>
      <c r="J287" t="s">
        <v>1104</v>
      </c>
      <c r="K287" t="s">
        <v>1105</v>
      </c>
      <c r="L287">
        <v>1346</v>
      </c>
      <c r="N287">
        <v>1009</v>
      </c>
      <c r="O287" t="s">
        <v>284</v>
      </c>
      <c r="P287" t="s">
        <v>284</v>
      </c>
      <c r="Q287">
        <v>1</v>
      </c>
      <c r="W287">
        <v>0</v>
      </c>
      <c r="X287">
        <v>3424559</v>
      </c>
      <c r="Y287">
        <f t="shared" si="152"/>
        <v>3.0000000000000001E-3</v>
      </c>
      <c r="AA287">
        <v>73.900000000000006</v>
      </c>
      <c r="AB287">
        <v>0</v>
      </c>
      <c r="AC287">
        <v>0</v>
      </c>
      <c r="AD287">
        <v>0</v>
      </c>
      <c r="AE287">
        <v>20.190000000000001</v>
      </c>
      <c r="AF287">
        <v>0</v>
      </c>
      <c r="AG287">
        <v>0</v>
      </c>
      <c r="AH287">
        <v>0</v>
      </c>
      <c r="AI287">
        <v>3.66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3</v>
      </c>
      <c r="AT287">
        <v>3.0000000000000001E-3</v>
      </c>
      <c r="AU287" t="s">
        <v>3</v>
      </c>
      <c r="AV287">
        <v>0</v>
      </c>
      <c r="AW287">
        <v>2</v>
      </c>
      <c r="AX287">
        <v>50419714</v>
      </c>
      <c r="AY287">
        <v>1</v>
      </c>
      <c r="AZ287">
        <v>0</v>
      </c>
      <c r="BA287">
        <v>275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ROUND(Y287*Source!I751,9)</f>
        <v>8.9999999999999993E-3</v>
      </c>
      <c r="CY287">
        <f>AA287</f>
        <v>73.900000000000006</v>
      </c>
      <c r="CZ287">
        <f>AE287</f>
        <v>20.190000000000001</v>
      </c>
      <c r="DA287">
        <f>AI287</f>
        <v>3.66</v>
      </c>
      <c r="DB287">
        <f t="shared" si="153"/>
        <v>0.06</v>
      </c>
      <c r="DC287">
        <f t="shared" si="154"/>
        <v>0</v>
      </c>
      <c r="DD287" t="s">
        <v>3</v>
      </c>
      <c r="DE287" t="s">
        <v>3</v>
      </c>
      <c r="DF287">
        <f>ROUND(ROUND(AE287*AI287,2)*CX287,2)</f>
        <v>0.67</v>
      </c>
      <c r="DG287">
        <f t="shared" si="149"/>
        <v>0</v>
      </c>
      <c r="DH287">
        <f t="shared" si="150"/>
        <v>0</v>
      </c>
      <c r="DI287">
        <f t="shared" si="148"/>
        <v>0</v>
      </c>
      <c r="DJ287">
        <f>DF287</f>
        <v>0.67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ROW(Source!A751)</f>
        <v>751</v>
      </c>
      <c r="B288">
        <v>50417531</v>
      </c>
      <c r="C288">
        <v>50419703</v>
      </c>
      <c r="D288">
        <v>46146590</v>
      </c>
      <c r="E288">
        <v>1</v>
      </c>
      <c r="F288">
        <v>1</v>
      </c>
      <c r="G288">
        <v>30570983</v>
      </c>
      <c r="H288">
        <v>3</v>
      </c>
      <c r="I288" t="s">
        <v>712</v>
      </c>
      <c r="J288" t="s">
        <v>714</v>
      </c>
      <c r="K288" t="s">
        <v>713</v>
      </c>
      <c r="L288">
        <v>1354</v>
      </c>
      <c r="N288">
        <v>1010</v>
      </c>
      <c r="O288" t="s">
        <v>397</v>
      </c>
      <c r="P288" t="s">
        <v>397</v>
      </c>
      <c r="Q288">
        <v>1</v>
      </c>
      <c r="W288">
        <v>0</v>
      </c>
      <c r="X288">
        <v>-20935661</v>
      </c>
      <c r="Y288">
        <f t="shared" si="152"/>
        <v>1</v>
      </c>
      <c r="AA288">
        <v>853.69</v>
      </c>
      <c r="AB288">
        <v>0</v>
      </c>
      <c r="AC288">
        <v>0</v>
      </c>
      <c r="AD288">
        <v>0</v>
      </c>
      <c r="AE288">
        <v>239.8</v>
      </c>
      <c r="AF288">
        <v>0</v>
      </c>
      <c r="AG288">
        <v>0</v>
      </c>
      <c r="AH288">
        <v>0</v>
      </c>
      <c r="AI288">
        <v>3.56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1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ROUND(Y288*Source!I751,9)</f>
        <v>3</v>
      </c>
      <c r="CY288">
        <f>AA288</f>
        <v>853.69</v>
      </c>
      <c r="CZ288">
        <f>AE288</f>
        <v>239.8</v>
      </c>
      <c r="DA288">
        <f>AI288</f>
        <v>3.56</v>
      </c>
      <c r="DB288">
        <f t="shared" si="153"/>
        <v>239.8</v>
      </c>
      <c r="DC288">
        <f t="shared" si="154"/>
        <v>0</v>
      </c>
      <c r="DD288" t="s">
        <v>3</v>
      </c>
      <c r="DE288" t="s">
        <v>3</v>
      </c>
      <c r="DF288">
        <f>ROUND(ROUND(AE288*AI288,2)*CX288,2)</f>
        <v>2561.0700000000002</v>
      </c>
      <c r="DG288">
        <f t="shared" si="149"/>
        <v>0</v>
      </c>
      <c r="DH288">
        <f t="shared" si="150"/>
        <v>0</v>
      </c>
      <c r="DI288">
        <f t="shared" si="148"/>
        <v>0</v>
      </c>
      <c r="DJ288">
        <f>DF288</f>
        <v>2561.0700000000002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ROW(Source!A754)</f>
        <v>754</v>
      </c>
      <c r="B289">
        <v>50417534</v>
      </c>
      <c r="C289">
        <v>50419717</v>
      </c>
      <c r="D289">
        <v>40404405</v>
      </c>
      <c r="E289">
        <v>30570983</v>
      </c>
      <c r="F289">
        <v>1</v>
      </c>
      <c r="G289">
        <v>30570983</v>
      </c>
      <c r="H289">
        <v>1</v>
      </c>
      <c r="I289" t="s">
        <v>934</v>
      </c>
      <c r="J289" t="s">
        <v>3</v>
      </c>
      <c r="K289" t="s">
        <v>935</v>
      </c>
      <c r="L289">
        <v>1191</v>
      </c>
      <c r="N289">
        <v>1013</v>
      </c>
      <c r="O289" t="s">
        <v>936</v>
      </c>
      <c r="P289" t="s">
        <v>936</v>
      </c>
      <c r="Q289">
        <v>1</v>
      </c>
      <c r="W289">
        <v>0</v>
      </c>
      <c r="X289">
        <v>476480486</v>
      </c>
      <c r="Y289">
        <f t="shared" si="152"/>
        <v>1.59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-2</v>
      </c>
      <c r="AN289">
        <v>0</v>
      </c>
      <c r="AO289">
        <v>1</v>
      </c>
      <c r="AP289">
        <v>1</v>
      </c>
      <c r="AQ289">
        <v>0</v>
      </c>
      <c r="AR289">
        <v>0</v>
      </c>
      <c r="AS289" t="s">
        <v>3</v>
      </c>
      <c r="AT289">
        <v>1.59</v>
      </c>
      <c r="AU289" t="s">
        <v>3</v>
      </c>
      <c r="AV289">
        <v>1</v>
      </c>
      <c r="AW289">
        <v>2</v>
      </c>
      <c r="AX289">
        <v>50419726</v>
      </c>
      <c r="AY289">
        <v>1</v>
      </c>
      <c r="AZ289">
        <v>0</v>
      </c>
      <c r="BA289">
        <v>277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ROUND(AT289*Source!I754*AH289*AL289,2)</f>
        <v>0</v>
      </c>
      <c r="CV289">
        <f>ROUND(Y289*Source!I754,9)</f>
        <v>4.7699999999999996</v>
      </c>
      <c r="CW289">
        <v>0</v>
      </c>
      <c r="CX289">
        <f>ROUND(Y289*Source!I754,9)</f>
        <v>4.7699999999999996</v>
      </c>
      <c r="CY289">
        <f>AD289</f>
        <v>0</v>
      </c>
      <c r="CZ289">
        <f>AH289</f>
        <v>0</v>
      </c>
      <c r="DA289">
        <f>AL289</f>
        <v>1</v>
      </c>
      <c r="DB289">
        <f t="shared" si="153"/>
        <v>0</v>
      </c>
      <c r="DC289">
        <f t="shared" si="154"/>
        <v>0</v>
      </c>
      <c r="DD289" t="s">
        <v>3</v>
      </c>
      <c r="DE289" t="s">
        <v>3</v>
      </c>
      <c r="DF289">
        <f t="shared" ref="DF289:DF299" si="156">ROUND(ROUND(AE289,2)*CX289,2)</f>
        <v>0</v>
      </c>
      <c r="DG289">
        <f t="shared" si="149"/>
        <v>0</v>
      </c>
      <c r="DH289">
        <f t="shared" si="150"/>
        <v>0</v>
      </c>
      <c r="DI289">
        <f t="shared" si="148"/>
        <v>0</v>
      </c>
      <c r="DJ289">
        <f>DI289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ROW(Source!A754)</f>
        <v>754</v>
      </c>
      <c r="B290">
        <v>50417534</v>
      </c>
      <c r="C290">
        <v>50419717</v>
      </c>
      <c r="D290">
        <v>46170867</v>
      </c>
      <c r="E290">
        <v>1</v>
      </c>
      <c r="F290">
        <v>1</v>
      </c>
      <c r="G290">
        <v>30570983</v>
      </c>
      <c r="H290">
        <v>2</v>
      </c>
      <c r="I290" t="s">
        <v>980</v>
      </c>
      <c r="J290" t="s">
        <v>981</v>
      </c>
      <c r="K290" t="s">
        <v>982</v>
      </c>
      <c r="L290">
        <v>1368</v>
      </c>
      <c r="N290">
        <v>1011</v>
      </c>
      <c r="O290" t="s">
        <v>940</v>
      </c>
      <c r="P290" t="s">
        <v>940</v>
      </c>
      <c r="Q290">
        <v>1</v>
      </c>
      <c r="W290">
        <v>0</v>
      </c>
      <c r="X290">
        <v>-7781208</v>
      </c>
      <c r="Y290">
        <f t="shared" si="152"/>
        <v>0.06</v>
      </c>
      <c r="AA290">
        <v>0</v>
      </c>
      <c r="AB290">
        <v>83.1</v>
      </c>
      <c r="AC290">
        <v>12.62</v>
      </c>
      <c r="AD290">
        <v>0</v>
      </c>
      <c r="AE290">
        <v>0</v>
      </c>
      <c r="AF290">
        <v>83.1</v>
      </c>
      <c r="AG290">
        <v>12.62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0.06</v>
      </c>
      <c r="AU290" t="s">
        <v>3</v>
      </c>
      <c r="AV290">
        <v>0</v>
      </c>
      <c r="AW290">
        <v>2</v>
      </c>
      <c r="AX290">
        <v>50419727</v>
      </c>
      <c r="AY290">
        <v>1</v>
      </c>
      <c r="AZ290">
        <v>0</v>
      </c>
      <c r="BA290">
        <v>278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ROUND(Y290*Source!I754*DO290,9)</f>
        <v>0</v>
      </c>
      <c r="CX290">
        <f>ROUND(Y290*Source!I754,9)</f>
        <v>0.18</v>
      </c>
      <c r="CY290">
        <f>AB290</f>
        <v>83.1</v>
      </c>
      <c r="CZ290">
        <f>AF290</f>
        <v>83.1</v>
      </c>
      <c r="DA290">
        <f>AJ290</f>
        <v>1</v>
      </c>
      <c r="DB290">
        <f t="shared" si="153"/>
        <v>4.99</v>
      </c>
      <c r="DC290">
        <f t="shared" si="154"/>
        <v>0.76</v>
      </c>
      <c r="DD290" t="s">
        <v>3</v>
      </c>
      <c r="DE290" t="s">
        <v>3</v>
      </c>
      <c r="DF290">
        <f t="shared" si="156"/>
        <v>0</v>
      </c>
      <c r="DG290">
        <f t="shared" si="149"/>
        <v>14.96</v>
      </c>
      <c r="DH290">
        <f t="shared" si="150"/>
        <v>2.27</v>
      </c>
      <c r="DI290">
        <f t="shared" si="148"/>
        <v>0</v>
      </c>
      <c r="DJ290">
        <f>DG290</f>
        <v>14.96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ROW(Source!A754)</f>
        <v>754</v>
      </c>
      <c r="B291">
        <v>50417534</v>
      </c>
      <c r="C291">
        <v>50419717</v>
      </c>
      <c r="D291">
        <v>46170215</v>
      </c>
      <c r="E291">
        <v>1</v>
      </c>
      <c r="F291">
        <v>1</v>
      </c>
      <c r="G291">
        <v>30570983</v>
      </c>
      <c r="H291">
        <v>2</v>
      </c>
      <c r="I291" t="s">
        <v>986</v>
      </c>
      <c r="J291" t="s">
        <v>987</v>
      </c>
      <c r="K291" t="s">
        <v>988</v>
      </c>
      <c r="L291">
        <v>1368</v>
      </c>
      <c r="N291">
        <v>1011</v>
      </c>
      <c r="O291" t="s">
        <v>940</v>
      </c>
      <c r="P291" t="s">
        <v>940</v>
      </c>
      <c r="Q291">
        <v>1</v>
      </c>
      <c r="W291">
        <v>0</v>
      </c>
      <c r="X291">
        <v>922387863</v>
      </c>
      <c r="Y291">
        <f t="shared" si="152"/>
        <v>0.02</v>
      </c>
      <c r="AA291">
        <v>0</v>
      </c>
      <c r="AB291">
        <v>179.17</v>
      </c>
      <c r="AC291">
        <v>16.93</v>
      </c>
      <c r="AD291">
        <v>0</v>
      </c>
      <c r="AE291">
        <v>0</v>
      </c>
      <c r="AF291">
        <v>179.17</v>
      </c>
      <c r="AG291">
        <v>16.93</v>
      </c>
      <c r="AH291">
        <v>0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50419728</v>
      </c>
      <c r="AY291">
        <v>1</v>
      </c>
      <c r="AZ291">
        <v>0</v>
      </c>
      <c r="BA291">
        <v>279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ROUND(Y291*Source!I754*DO291,9)</f>
        <v>0</v>
      </c>
      <c r="CX291">
        <f>ROUND(Y291*Source!I754,9)</f>
        <v>0.06</v>
      </c>
      <c r="CY291">
        <f>AB291</f>
        <v>179.17</v>
      </c>
      <c r="CZ291">
        <f>AF291</f>
        <v>179.17</v>
      </c>
      <c r="DA291">
        <f>AJ291</f>
        <v>1</v>
      </c>
      <c r="DB291">
        <f t="shared" si="153"/>
        <v>3.58</v>
      </c>
      <c r="DC291">
        <f t="shared" si="154"/>
        <v>0.34</v>
      </c>
      <c r="DD291" t="s">
        <v>3</v>
      </c>
      <c r="DE291" t="s">
        <v>3</v>
      </c>
      <c r="DF291">
        <f t="shared" si="156"/>
        <v>0</v>
      </c>
      <c r="DG291">
        <f t="shared" si="149"/>
        <v>10.75</v>
      </c>
      <c r="DH291">
        <f t="shared" si="150"/>
        <v>1.02</v>
      </c>
      <c r="DI291">
        <f t="shared" si="148"/>
        <v>0</v>
      </c>
      <c r="DJ291">
        <f>DG291</f>
        <v>10.75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ROW(Source!A754)</f>
        <v>754</v>
      </c>
      <c r="B292">
        <v>50417534</v>
      </c>
      <c r="C292">
        <v>50419717</v>
      </c>
      <c r="D292">
        <v>31112719</v>
      </c>
      <c r="E292">
        <v>1</v>
      </c>
      <c r="F292">
        <v>1</v>
      </c>
      <c r="G292">
        <v>30570983</v>
      </c>
      <c r="H292">
        <v>3</v>
      </c>
      <c r="I292" t="s">
        <v>1097</v>
      </c>
      <c r="J292" t="s">
        <v>1098</v>
      </c>
      <c r="K292" t="s">
        <v>1099</v>
      </c>
      <c r="L292">
        <v>1346</v>
      </c>
      <c r="N292">
        <v>1009</v>
      </c>
      <c r="O292" t="s">
        <v>284</v>
      </c>
      <c r="P292" t="s">
        <v>284</v>
      </c>
      <c r="Q292">
        <v>1</v>
      </c>
      <c r="W292">
        <v>0</v>
      </c>
      <c r="X292">
        <v>-2103580919</v>
      </c>
      <c r="Y292">
        <f t="shared" si="152"/>
        <v>0.04</v>
      </c>
      <c r="AA292">
        <v>38</v>
      </c>
      <c r="AB292">
        <v>0</v>
      </c>
      <c r="AC292">
        <v>0</v>
      </c>
      <c r="AD292">
        <v>0</v>
      </c>
      <c r="AE292">
        <v>38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0.04</v>
      </c>
      <c r="AU292" t="s">
        <v>3</v>
      </c>
      <c r="AV292">
        <v>0</v>
      </c>
      <c r="AW292">
        <v>2</v>
      </c>
      <c r="AX292">
        <v>50419729</v>
      </c>
      <c r="AY292">
        <v>1</v>
      </c>
      <c r="AZ292">
        <v>0</v>
      </c>
      <c r="BA292">
        <v>280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ROUND(Y292*Source!I754,9)</f>
        <v>0.12</v>
      </c>
      <c r="CY292">
        <f>AA292</f>
        <v>38</v>
      </c>
      <c r="CZ292">
        <f>AE292</f>
        <v>38</v>
      </c>
      <c r="DA292">
        <f>AI292</f>
        <v>1</v>
      </c>
      <c r="DB292">
        <f t="shared" si="153"/>
        <v>1.52</v>
      </c>
      <c r="DC292">
        <f t="shared" si="154"/>
        <v>0</v>
      </c>
      <c r="DD292" t="s">
        <v>3</v>
      </c>
      <c r="DE292" t="s">
        <v>3</v>
      </c>
      <c r="DF292">
        <f t="shared" si="156"/>
        <v>4.5599999999999996</v>
      </c>
      <c r="DG292">
        <f t="shared" si="149"/>
        <v>0</v>
      </c>
      <c r="DH292">
        <f t="shared" si="150"/>
        <v>0</v>
      </c>
      <c r="DI292">
        <f t="shared" si="148"/>
        <v>0</v>
      </c>
      <c r="DJ292">
        <f>DF292</f>
        <v>4.5599999999999996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ROW(Source!A754)</f>
        <v>754</v>
      </c>
      <c r="B293">
        <v>50417534</v>
      </c>
      <c r="C293">
        <v>50419717</v>
      </c>
      <c r="D293">
        <v>46136203</v>
      </c>
      <c r="E293">
        <v>1</v>
      </c>
      <c r="F293">
        <v>1</v>
      </c>
      <c r="G293">
        <v>30570983</v>
      </c>
      <c r="H293">
        <v>3</v>
      </c>
      <c r="I293" t="s">
        <v>1100</v>
      </c>
      <c r="J293" t="s">
        <v>1109</v>
      </c>
      <c r="K293" t="s">
        <v>1110</v>
      </c>
      <c r="L293">
        <v>1348</v>
      </c>
      <c r="N293">
        <v>1009</v>
      </c>
      <c r="O293" t="s">
        <v>80</v>
      </c>
      <c r="P293" t="s">
        <v>80</v>
      </c>
      <c r="Q293">
        <v>1000</v>
      </c>
      <c r="W293">
        <v>0</v>
      </c>
      <c r="X293">
        <v>-1982558046</v>
      </c>
      <c r="Y293">
        <f t="shared" si="152"/>
        <v>1E-4</v>
      </c>
      <c r="AA293">
        <v>16222.39</v>
      </c>
      <c r="AB293">
        <v>0</v>
      </c>
      <c r="AC293">
        <v>0</v>
      </c>
      <c r="AD293">
        <v>0</v>
      </c>
      <c r="AE293">
        <v>16222.39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1E-4</v>
      </c>
      <c r="AU293" t="s">
        <v>3</v>
      </c>
      <c r="AV293">
        <v>0</v>
      </c>
      <c r="AW293">
        <v>2</v>
      </c>
      <c r="AX293">
        <v>50419730</v>
      </c>
      <c r="AY293">
        <v>1</v>
      </c>
      <c r="AZ293">
        <v>0</v>
      </c>
      <c r="BA293">
        <v>281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ROUND(Y293*Source!I754,9)</f>
        <v>2.9999999999999997E-4</v>
      </c>
      <c r="CY293">
        <f>AA293</f>
        <v>16222.39</v>
      </c>
      <c r="CZ293">
        <f>AE293</f>
        <v>16222.39</v>
      </c>
      <c r="DA293">
        <f>AI293</f>
        <v>1</v>
      </c>
      <c r="DB293">
        <f t="shared" si="153"/>
        <v>1.62</v>
      </c>
      <c r="DC293">
        <f t="shared" si="154"/>
        <v>0</v>
      </c>
      <c r="DD293" t="s">
        <v>3</v>
      </c>
      <c r="DE293" t="s">
        <v>3</v>
      </c>
      <c r="DF293">
        <f t="shared" si="156"/>
        <v>4.87</v>
      </c>
      <c r="DG293">
        <f t="shared" si="149"/>
        <v>0</v>
      </c>
      <c r="DH293">
        <f t="shared" si="150"/>
        <v>0</v>
      </c>
      <c r="DI293">
        <f t="shared" si="148"/>
        <v>0</v>
      </c>
      <c r="DJ293">
        <f>DF293</f>
        <v>4.87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ROW(Source!A754)</f>
        <v>754</v>
      </c>
      <c r="B294">
        <v>50417534</v>
      </c>
      <c r="C294">
        <v>50419717</v>
      </c>
      <c r="D294">
        <v>46136327</v>
      </c>
      <c r="E294">
        <v>1</v>
      </c>
      <c r="F294">
        <v>1</v>
      </c>
      <c r="G294">
        <v>30570983</v>
      </c>
      <c r="H294">
        <v>3</v>
      </c>
      <c r="I294" t="s">
        <v>1103</v>
      </c>
      <c r="J294" t="s">
        <v>1111</v>
      </c>
      <c r="K294" t="s">
        <v>1112</v>
      </c>
      <c r="L294">
        <v>1346</v>
      </c>
      <c r="N294">
        <v>1009</v>
      </c>
      <c r="O294" t="s">
        <v>284</v>
      </c>
      <c r="P294" t="s">
        <v>284</v>
      </c>
      <c r="Q294">
        <v>1</v>
      </c>
      <c r="W294">
        <v>0</v>
      </c>
      <c r="X294">
        <v>408584083</v>
      </c>
      <c r="Y294">
        <f t="shared" si="152"/>
        <v>0.01</v>
      </c>
      <c r="AA294">
        <v>20.190000000000001</v>
      </c>
      <c r="AB294">
        <v>0</v>
      </c>
      <c r="AC294">
        <v>0</v>
      </c>
      <c r="AD294">
        <v>0</v>
      </c>
      <c r="AE294">
        <v>20.190000000000001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-2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0.01</v>
      </c>
      <c r="AU294" t="s">
        <v>3</v>
      </c>
      <c r="AV294">
        <v>0</v>
      </c>
      <c r="AW294">
        <v>2</v>
      </c>
      <c r="AX294">
        <v>50419731</v>
      </c>
      <c r="AY294">
        <v>1</v>
      </c>
      <c r="AZ294">
        <v>0</v>
      </c>
      <c r="BA294">
        <v>282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ROUND(Y294*Source!I754,9)</f>
        <v>0.03</v>
      </c>
      <c r="CY294">
        <f>AA294</f>
        <v>20.190000000000001</v>
      </c>
      <c r="CZ294">
        <f>AE294</f>
        <v>20.190000000000001</v>
      </c>
      <c r="DA294">
        <f>AI294</f>
        <v>1</v>
      </c>
      <c r="DB294">
        <f t="shared" si="153"/>
        <v>0.2</v>
      </c>
      <c r="DC294">
        <f t="shared" si="154"/>
        <v>0</v>
      </c>
      <c r="DD294" t="s">
        <v>3</v>
      </c>
      <c r="DE294" t="s">
        <v>3</v>
      </c>
      <c r="DF294">
        <f t="shared" si="156"/>
        <v>0.61</v>
      </c>
      <c r="DG294">
        <f t="shared" si="149"/>
        <v>0</v>
      </c>
      <c r="DH294">
        <f t="shared" si="150"/>
        <v>0</v>
      </c>
      <c r="DI294">
        <f t="shared" si="148"/>
        <v>0</v>
      </c>
      <c r="DJ294">
        <f>DF294</f>
        <v>0.61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ROW(Source!A754)</f>
        <v>754</v>
      </c>
      <c r="B295">
        <v>50417534</v>
      </c>
      <c r="C295">
        <v>50419717</v>
      </c>
      <c r="D295">
        <v>46146464</v>
      </c>
      <c r="E295">
        <v>1</v>
      </c>
      <c r="F295">
        <v>1</v>
      </c>
      <c r="G295">
        <v>30570983</v>
      </c>
      <c r="H295">
        <v>3</v>
      </c>
      <c r="I295" t="s">
        <v>720</v>
      </c>
      <c r="J295" t="s">
        <v>722</v>
      </c>
      <c r="K295" t="s">
        <v>721</v>
      </c>
      <c r="L295">
        <v>1354</v>
      </c>
      <c r="N295">
        <v>1010</v>
      </c>
      <c r="O295" t="s">
        <v>397</v>
      </c>
      <c r="P295" t="s">
        <v>397</v>
      </c>
      <c r="Q295">
        <v>1</v>
      </c>
      <c r="W295">
        <v>0</v>
      </c>
      <c r="X295">
        <v>-1795780145</v>
      </c>
      <c r="Y295">
        <f t="shared" si="152"/>
        <v>1</v>
      </c>
      <c r="AA295">
        <v>132.38999999999999</v>
      </c>
      <c r="AB295">
        <v>0</v>
      </c>
      <c r="AC295">
        <v>0</v>
      </c>
      <c r="AD295">
        <v>0</v>
      </c>
      <c r="AE295">
        <v>132.38999999999999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0</v>
      </c>
      <c r="AN295">
        <v>0</v>
      </c>
      <c r="AO295">
        <v>0</v>
      </c>
      <c r="AP295">
        <v>1</v>
      </c>
      <c r="AQ295">
        <v>0</v>
      </c>
      <c r="AR295">
        <v>0</v>
      </c>
      <c r="AS295" t="s">
        <v>3</v>
      </c>
      <c r="AT295">
        <v>1</v>
      </c>
      <c r="AU295" t="s">
        <v>3</v>
      </c>
      <c r="AV295">
        <v>0</v>
      </c>
      <c r="AW295">
        <v>1</v>
      </c>
      <c r="AX295">
        <v>-1</v>
      </c>
      <c r="AY295">
        <v>0</v>
      </c>
      <c r="AZ295">
        <v>0</v>
      </c>
      <c r="BA295" t="s">
        <v>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ROUND(Y295*Source!I754,9)</f>
        <v>3</v>
      </c>
      <c r="CY295">
        <f>AA295</f>
        <v>132.38999999999999</v>
      </c>
      <c r="CZ295">
        <f>AE295</f>
        <v>132.38999999999999</v>
      </c>
      <c r="DA295">
        <f>AI295</f>
        <v>1</v>
      </c>
      <c r="DB295">
        <f t="shared" si="153"/>
        <v>132.38999999999999</v>
      </c>
      <c r="DC295">
        <f t="shared" si="154"/>
        <v>0</v>
      </c>
      <c r="DD295" t="s">
        <v>3</v>
      </c>
      <c r="DE295" t="s">
        <v>3</v>
      </c>
      <c r="DF295">
        <f t="shared" si="156"/>
        <v>397.17</v>
      </c>
      <c r="DG295">
        <f t="shared" si="149"/>
        <v>0</v>
      </c>
      <c r="DH295">
        <f t="shared" si="150"/>
        <v>0</v>
      </c>
      <c r="DI295">
        <f t="shared" si="148"/>
        <v>0</v>
      </c>
      <c r="DJ295">
        <f>DF295</f>
        <v>397.17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ROW(Source!A754)</f>
        <v>754</v>
      </c>
      <c r="B296">
        <v>50417534</v>
      </c>
      <c r="C296">
        <v>50419717</v>
      </c>
      <c r="D296">
        <v>46146544</v>
      </c>
      <c r="E296">
        <v>1</v>
      </c>
      <c r="F296">
        <v>1</v>
      </c>
      <c r="G296">
        <v>30570983</v>
      </c>
      <c r="H296">
        <v>3</v>
      </c>
      <c r="I296" t="s">
        <v>1113</v>
      </c>
      <c r="J296" t="s">
        <v>1114</v>
      </c>
      <c r="K296" t="s">
        <v>1115</v>
      </c>
      <c r="L296">
        <v>1346</v>
      </c>
      <c r="N296">
        <v>1009</v>
      </c>
      <c r="O296" t="s">
        <v>284</v>
      </c>
      <c r="P296" t="s">
        <v>284</v>
      </c>
      <c r="Q296">
        <v>1</v>
      </c>
      <c r="W296">
        <v>0</v>
      </c>
      <c r="X296">
        <v>-1342447257</v>
      </c>
      <c r="Y296">
        <f t="shared" si="152"/>
        <v>1.374E-2</v>
      </c>
      <c r="AA296">
        <v>19.29</v>
      </c>
      <c r="AB296">
        <v>0</v>
      </c>
      <c r="AC296">
        <v>0</v>
      </c>
      <c r="AD296">
        <v>0</v>
      </c>
      <c r="AE296">
        <v>19.29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1.374E-2</v>
      </c>
      <c r="AU296" t="s">
        <v>3</v>
      </c>
      <c r="AV296">
        <v>0</v>
      </c>
      <c r="AW296">
        <v>2</v>
      </c>
      <c r="AX296">
        <v>50419732</v>
      </c>
      <c r="AY296">
        <v>1</v>
      </c>
      <c r="AZ296">
        <v>0</v>
      </c>
      <c r="BA296">
        <v>283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ROUND(Y296*Source!I754,9)</f>
        <v>4.122E-2</v>
      </c>
      <c r="CY296">
        <f>AA296</f>
        <v>19.29</v>
      </c>
      <c r="CZ296">
        <f>AE296</f>
        <v>19.29</v>
      </c>
      <c r="DA296">
        <f>AI296</f>
        <v>1</v>
      </c>
      <c r="DB296">
        <f t="shared" si="153"/>
        <v>0.27</v>
      </c>
      <c r="DC296">
        <f t="shared" si="154"/>
        <v>0</v>
      </c>
      <c r="DD296" t="s">
        <v>3</v>
      </c>
      <c r="DE296" t="s">
        <v>3</v>
      </c>
      <c r="DF296">
        <f t="shared" si="156"/>
        <v>0.8</v>
      </c>
      <c r="DG296">
        <f t="shared" si="149"/>
        <v>0</v>
      </c>
      <c r="DH296">
        <f t="shared" si="150"/>
        <v>0</v>
      </c>
      <c r="DI296">
        <f t="shared" si="148"/>
        <v>0</v>
      </c>
      <c r="DJ296">
        <f>DF296</f>
        <v>0.8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ROW(Source!A755)</f>
        <v>755</v>
      </c>
      <c r="B297">
        <v>50417531</v>
      </c>
      <c r="C297">
        <v>50419717</v>
      </c>
      <c r="D297">
        <v>40404405</v>
      </c>
      <c r="E297">
        <v>30570983</v>
      </c>
      <c r="F297">
        <v>1</v>
      </c>
      <c r="G297">
        <v>30570983</v>
      </c>
      <c r="H297">
        <v>1</v>
      </c>
      <c r="I297" t="s">
        <v>934</v>
      </c>
      <c r="J297" t="s">
        <v>3</v>
      </c>
      <c r="K297" t="s">
        <v>935</v>
      </c>
      <c r="L297">
        <v>1191</v>
      </c>
      <c r="N297">
        <v>1013</v>
      </c>
      <c r="O297" t="s">
        <v>936</v>
      </c>
      <c r="P297" t="s">
        <v>936</v>
      </c>
      <c r="Q297">
        <v>1</v>
      </c>
      <c r="W297">
        <v>0</v>
      </c>
      <c r="X297">
        <v>476480486</v>
      </c>
      <c r="Y297">
        <f t="shared" si="152"/>
        <v>1.59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5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1.59</v>
      </c>
      <c r="AU297" t="s">
        <v>3</v>
      </c>
      <c r="AV297">
        <v>1</v>
      </c>
      <c r="AW297">
        <v>2</v>
      </c>
      <c r="AX297">
        <v>50419726</v>
      </c>
      <c r="AY297">
        <v>1</v>
      </c>
      <c r="AZ297">
        <v>0</v>
      </c>
      <c r="BA297">
        <v>286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U297">
        <f>ROUND(AT297*Source!I755*AH297*AL297,2)</f>
        <v>0</v>
      </c>
      <c r="CV297">
        <f>ROUND(Y297*Source!I755,9)</f>
        <v>4.7699999999999996</v>
      </c>
      <c r="CW297">
        <v>0</v>
      </c>
      <c r="CX297">
        <f>ROUND(Y297*Source!I755,9)</f>
        <v>4.7699999999999996</v>
      </c>
      <c r="CY297">
        <f>AD297</f>
        <v>0</v>
      </c>
      <c r="CZ297">
        <f>AH297</f>
        <v>0</v>
      </c>
      <c r="DA297">
        <f>AL297</f>
        <v>1</v>
      </c>
      <c r="DB297">
        <f t="shared" si="153"/>
        <v>0</v>
      </c>
      <c r="DC297">
        <f t="shared" si="154"/>
        <v>0</v>
      </c>
      <c r="DD297" t="s">
        <v>3</v>
      </c>
      <c r="DE297" t="s">
        <v>3</v>
      </c>
      <c r="DF297">
        <f t="shared" si="156"/>
        <v>0</v>
      </c>
      <c r="DG297">
        <f t="shared" si="149"/>
        <v>0</v>
      </c>
      <c r="DH297">
        <f t="shared" si="150"/>
        <v>0</v>
      </c>
      <c r="DI297">
        <f t="shared" si="148"/>
        <v>0</v>
      </c>
      <c r="DJ297">
        <f>DI297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ROW(Source!A755)</f>
        <v>755</v>
      </c>
      <c r="B298">
        <v>50417531</v>
      </c>
      <c r="C298">
        <v>50419717</v>
      </c>
      <c r="D298">
        <v>46170867</v>
      </c>
      <c r="E298">
        <v>1</v>
      </c>
      <c r="F298">
        <v>1</v>
      </c>
      <c r="G298">
        <v>30570983</v>
      </c>
      <c r="H298">
        <v>2</v>
      </c>
      <c r="I298" t="s">
        <v>980</v>
      </c>
      <c r="J298" t="s">
        <v>981</v>
      </c>
      <c r="K298" t="s">
        <v>982</v>
      </c>
      <c r="L298">
        <v>1368</v>
      </c>
      <c r="N298">
        <v>1011</v>
      </c>
      <c r="O298" t="s">
        <v>940</v>
      </c>
      <c r="P298" t="s">
        <v>940</v>
      </c>
      <c r="Q298">
        <v>1</v>
      </c>
      <c r="W298">
        <v>0</v>
      </c>
      <c r="X298">
        <v>-7781208</v>
      </c>
      <c r="Y298">
        <f t="shared" si="152"/>
        <v>0.06</v>
      </c>
      <c r="AA298">
        <v>0</v>
      </c>
      <c r="AB298">
        <v>1127.8499999999999</v>
      </c>
      <c r="AC298">
        <v>459.04</v>
      </c>
      <c r="AD298">
        <v>0</v>
      </c>
      <c r="AE298">
        <v>0</v>
      </c>
      <c r="AF298">
        <v>83.1</v>
      </c>
      <c r="AG298">
        <v>12.62</v>
      </c>
      <c r="AH298">
        <v>0</v>
      </c>
      <c r="AI298">
        <v>1</v>
      </c>
      <c r="AJ298">
        <v>12.72</v>
      </c>
      <c r="AK298">
        <v>34.090000000000003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0.06</v>
      </c>
      <c r="AU298" t="s">
        <v>3</v>
      </c>
      <c r="AV298">
        <v>0</v>
      </c>
      <c r="AW298">
        <v>2</v>
      </c>
      <c r="AX298">
        <v>50419727</v>
      </c>
      <c r="AY298">
        <v>1</v>
      </c>
      <c r="AZ298">
        <v>0</v>
      </c>
      <c r="BA298">
        <v>287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f>ROUND(Y298*Source!I755*DO298,9)</f>
        <v>0</v>
      </c>
      <c r="CX298">
        <f>ROUND(Y298*Source!I755,9)</f>
        <v>0.18</v>
      </c>
      <c r="CY298">
        <f>AB298</f>
        <v>1127.8499999999999</v>
      </c>
      <c r="CZ298">
        <f>AF298</f>
        <v>83.1</v>
      </c>
      <c r="DA298">
        <f>AJ298</f>
        <v>12.72</v>
      </c>
      <c r="DB298">
        <f t="shared" si="153"/>
        <v>4.99</v>
      </c>
      <c r="DC298">
        <f t="shared" si="154"/>
        <v>0.76</v>
      </c>
      <c r="DD298" t="s">
        <v>3</v>
      </c>
      <c r="DE298" t="s">
        <v>3</v>
      </c>
      <c r="DF298">
        <f t="shared" si="156"/>
        <v>0</v>
      </c>
      <c r="DG298">
        <f>ROUND(ROUND(AF298*AJ298,2)*CX298,2)</f>
        <v>190.27</v>
      </c>
      <c r="DH298">
        <f>ROUND(ROUND(AG298*AK298,2)*CX298,2)</f>
        <v>77.44</v>
      </c>
      <c r="DI298">
        <f t="shared" si="148"/>
        <v>0</v>
      </c>
      <c r="DJ298">
        <f>DG298</f>
        <v>190.27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ROW(Source!A755)</f>
        <v>755</v>
      </c>
      <c r="B299">
        <v>50417531</v>
      </c>
      <c r="C299">
        <v>50419717</v>
      </c>
      <c r="D299">
        <v>46170215</v>
      </c>
      <c r="E299">
        <v>1</v>
      </c>
      <c r="F299">
        <v>1</v>
      </c>
      <c r="G299">
        <v>30570983</v>
      </c>
      <c r="H299">
        <v>2</v>
      </c>
      <c r="I299" t="s">
        <v>986</v>
      </c>
      <c r="J299" t="s">
        <v>987</v>
      </c>
      <c r="K299" t="s">
        <v>988</v>
      </c>
      <c r="L299">
        <v>1368</v>
      </c>
      <c r="N299">
        <v>1011</v>
      </c>
      <c r="O299" t="s">
        <v>940</v>
      </c>
      <c r="P299" t="s">
        <v>940</v>
      </c>
      <c r="Q299">
        <v>1</v>
      </c>
      <c r="W299">
        <v>0</v>
      </c>
      <c r="X299">
        <v>922387863</v>
      </c>
      <c r="Y299">
        <f t="shared" si="152"/>
        <v>0.02</v>
      </c>
      <c r="AA299">
        <v>0</v>
      </c>
      <c r="AB299">
        <v>2167.92</v>
      </c>
      <c r="AC299">
        <v>615.80999999999995</v>
      </c>
      <c r="AD299">
        <v>0</v>
      </c>
      <c r="AE299">
        <v>0</v>
      </c>
      <c r="AF299">
        <v>179.17</v>
      </c>
      <c r="AG299">
        <v>16.93</v>
      </c>
      <c r="AH299">
        <v>0</v>
      </c>
      <c r="AI299">
        <v>1</v>
      </c>
      <c r="AJ299">
        <v>11.34</v>
      </c>
      <c r="AK299">
        <v>34.090000000000003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0.02</v>
      </c>
      <c r="AU299" t="s">
        <v>3</v>
      </c>
      <c r="AV299">
        <v>0</v>
      </c>
      <c r="AW299">
        <v>2</v>
      </c>
      <c r="AX299">
        <v>50419728</v>
      </c>
      <c r="AY299">
        <v>1</v>
      </c>
      <c r="AZ299">
        <v>0</v>
      </c>
      <c r="BA299">
        <v>288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f>ROUND(Y299*Source!I755*DO299,9)</f>
        <v>0</v>
      </c>
      <c r="CX299">
        <f>ROUND(Y299*Source!I755,9)</f>
        <v>0.06</v>
      </c>
      <c r="CY299">
        <f>AB299</f>
        <v>2167.92</v>
      </c>
      <c r="CZ299">
        <f>AF299</f>
        <v>179.17</v>
      </c>
      <c r="DA299">
        <f>AJ299</f>
        <v>11.34</v>
      </c>
      <c r="DB299">
        <f t="shared" si="153"/>
        <v>3.58</v>
      </c>
      <c r="DC299">
        <f t="shared" si="154"/>
        <v>0.34</v>
      </c>
      <c r="DD299" t="s">
        <v>3</v>
      </c>
      <c r="DE299" t="s">
        <v>3</v>
      </c>
      <c r="DF299">
        <f t="shared" si="156"/>
        <v>0</v>
      </c>
      <c r="DG299">
        <f>ROUND(ROUND(AF299*AJ299,2)*CX299,2)</f>
        <v>121.91</v>
      </c>
      <c r="DH299">
        <f>ROUND(ROUND(AG299*AK299,2)*CX299,2)</f>
        <v>34.630000000000003</v>
      </c>
      <c r="DI299">
        <f t="shared" si="148"/>
        <v>0</v>
      </c>
      <c r="DJ299">
        <f>DG299</f>
        <v>121.91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ROW(Source!A755)</f>
        <v>755</v>
      </c>
      <c r="B300">
        <v>50417531</v>
      </c>
      <c r="C300">
        <v>50419717</v>
      </c>
      <c r="D300">
        <v>31112719</v>
      </c>
      <c r="E300">
        <v>1</v>
      </c>
      <c r="F300">
        <v>1</v>
      </c>
      <c r="G300">
        <v>30570983</v>
      </c>
      <c r="H300">
        <v>3</v>
      </c>
      <c r="I300" t="s">
        <v>1097</v>
      </c>
      <c r="J300" t="s">
        <v>1098</v>
      </c>
      <c r="K300" t="s">
        <v>1099</v>
      </c>
      <c r="L300">
        <v>1346</v>
      </c>
      <c r="N300">
        <v>1009</v>
      </c>
      <c r="O300" t="s">
        <v>284</v>
      </c>
      <c r="P300" t="s">
        <v>284</v>
      </c>
      <c r="Q300">
        <v>1</v>
      </c>
      <c r="W300">
        <v>0</v>
      </c>
      <c r="X300">
        <v>-2103580919</v>
      </c>
      <c r="Y300">
        <f t="shared" si="152"/>
        <v>0.04</v>
      </c>
      <c r="AA300">
        <v>214.7</v>
      </c>
      <c r="AB300">
        <v>0</v>
      </c>
      <c r="AC300">
        <v>0</v>
      </c>
      <c r="AD300">
        <v>0</v>
      </c>
      <c r="AE300">
        <v>38</v>
      </c>
      <c r="AF300">
        <v>0</v>
      </c>
      <c r="AG300">
        <v>0</v>
      </c>
      <c r="AH300">
        <v>0</v>
      </c>
      <c r="AI300">
        <v>5.65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0.04</v>
      </c>
      <c r="AU300" t="s">
        <v>3</v>
      </c>
      <c r="AV300">
        <v>0</v>
      </c>
      <c r="AW300">
        <v>2</v>
      </c>
      <c r="AX300">
        <v>50419729</v>
      </c>
      <c r="AY300">
        <v>1</v>
      </c>
      <c r="AZ300">
        <v>0</v>
      </c>
      <c r="BA300">
        <v>289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ROUND(Y300*Source!I755,9)</f>
        <v>0.12</v>
      </c>
      <c r="CY300">
        <f>AA300</f>
        <v>214.7</v>
      </c>
      <c r="CZ300">
        <f>AE300</f>
        <v>38</v>
      </c>
      <c r="DA300">
        <f>AI300</f>
        <v>5.65</v>
      </c>
      <c r="DB300">
        <f t="shared" si="153"/>
        <v>1.52</v>
      </c>
      <c r="DC300">
        <f t="shared" si="154"/>
        <v>0</v>
      </c>
      <c r="DD300" t="s">
        <v>3</v>
      </c>
      <c r="DE300" t="s">
        <v>3</v>
      </c>
      <c r="DF300">
        <f>ROUND(ROUND(AE300*AI300,2)*CX300,2)</f>
        <v>25.76</v>
      </c>
      <c r="DG300">
        <f t="shared" ref="DG300:DG314" si="157">ROUND(ROUND(AF300,2)*CX300,2)</f>
        <v>0</v>
      </c>
      <c r="DH300">
        <f t="shared" ref="DH300:DH314" si="158">ROUND(ROUND(AG300,2)*CX300,2)</f>
        <v>0</v>
      </c>
      <c r="DI300">
        <f t="shared" si="148"/>
        <v>0</v>
      </c>
      <c r="DJ300">
        <f>DF300</f>
        <v>25.76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ROW(Source!A755)</f>
        <v>755</v>
      </c>
      <c r="B301">
        <v>50417531</v>
      </c>
      <c r="C301">
        <v>50419717</v>
      </c>
      <c r="D301">
        <v>46136203</v>
      </c>
      <c r="E301">
        <v>1</v>
      </c>
      <c r="F301">
        <v>1</v>
      </c>
      <c r="G301">
        <v>30570983</v>
      </c>
      <c r="H301">
        <v>3</v>
      </c>
      <c r="I301" t="s">
        <v>1100</v>
      </c>
      <c r="J301" t="s">
        <v>1109</v>
      </c>
      <c r="K301" t="s">
        <v>1110</v>
      </c>
      <c r="L301">
        <v>1348</v>
      </c>
      <c r="N301">
        <v>1009</v>
      </c>
      <c r="O301" t="s">
        <v>80</v>
      </c>
      <c r="P301" t="s">
        <v>80</v>
      </c>
      <c r="Q301">
        <v>1000</v>
      </c>
      <c r="W301">
        <v>0</v>
      </c>
      <c r="X301">
        <v>-1982558046</v>
      </c>
      <c r="Y301">
        <f t="shared" si="152"/>
        <v>1E-4</v>
      </c>
      <c r="AA301">
        <v>48667.17</v>
      </c>
      <c r="AB301">
        <v>0</v>
      </c>
      <c r="AC301">
        <v>0</v>
      </c>
      <c r="AD301">
        <v>0</v>
      </c>
      <c r="AE301">
        <v>16222.39</v>
      </c>
      <c r="AF301">
        <v>0</v>
      </c>
      <c r="AG301">
        <v>0</v>
      </c>
      <c r="AH301">
        <v>0</v>
      </c>
      <c r="AI301">
        <v>3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1E-4</v>
      </c>
      <c r="AU301" t="s">
        <v>3</v>
      </c>
      <c r="AV301">
        <v>0</v>
      </c>
      <c r="AW301">
        <v>2</v>
      </c>
      <c r="AX301">
        <v>50419730</v>
      </c>
      <c r="AY301">
        <v>1</v>
      </c>
      <c r="AZ301">
        <v>0</v>
      </c>
      <c r="BA301">
        <v>290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ROUND(Y301*Source!I755,9)</f>
        <v>2.9999999999999997E-4</v>
      </c>
      <c r="CY301">
        <f>AA301</f>
        <v>48667.17</v>
      </c>
      <c r="CZ301">
        <f>AE301</f>
        <v>16222.39</v>
      </c>
      <c r="DA301">
        <f>AI301</f>
        <v>3</v>
      </c>
      <c r="DB301">
        <f t="shared" si="153"/>
        <v>1.62</v>
      </c>
      <c r="DC301">
        <f t="shared" si="154"/>
        <v>0</v>
      </c>
      <c r="DD301" t="s">
        <v>3</v>
      </c>
      <c r="DE301" t="s">
        <v>3</v>
      </c>
      <c r="DF301">
        <f>ROUND(ROUND(AE301*AI301,2)*CX301,2)</f>
        <v>14.6</v>
      </c>
      <c r="DG301">
        <f t="shared" si="157"/>
        <v>0</v>
      </c>
      <c r="DH301">
        <f t="shared" si="158"/>
        <v>0</v>
      </c>
      <c r="DI301">
        <f t="shared" si="148"/>
        <v>0</v>
      </c>
      <c r="DJ301">
        <f>DF301</f>
        <v>14.6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ROW(Source!A755)</f>
        <v>755</v>
      </c>
      <c r="B302">
        <v>50417531</v>
      </c>
      <c r="C302">
        <v>50419717</v>
      </c>
      <c r="D302">
        <v>46136327</v>
      </c>
      <c r="E302">
        <v>1</v>
      </c>
      <c r="F302">
        <v>1</v>
      </c>
      <c r="G302">
        <v>30570983</v>
      </c>
      <c r="H302">
        <v>3</v>
      </c>
      <c r="I302" t="s">
        <v>1103</v>
      </c>
      <c r="J302" t="s">
        <v>1111</v>
      </c>
      <c r="K302" t="s">
        <v>1112</v>
      </c>
      <c r="L302">
        <v>1346</v>
      </c>
      <c r="N302">
        <v>1009</v>
      </c>
      <c r="O302" t="s">
        <v>284</v>
      </c>
      <c r="P302" t="s">
        <v>284</v>
      </c>
      <c r="Q302">
        <v>1</v>
      </c>
      <c r="W302">
        <v>0</v>
      </c>
      <c r="X302">
        <v>408584083</v>
      </c>
      <c r="Y302">
        <f t="shared" si="152"/>
        <v>0.01</v>
      </c>
      <c r="AA302">
        <v>73.900000000000006</v>
      </c>
      <c r="AB302">
        <v>0</v>
      </c>
      <c r="AC302">
        <v>0</v>
      </c>
      <c r="AD302">
        <v>0</v>
      </c>
      <c r="AE302">
        <v>20.190000000000001</v>
      </c>
      <c r="AF302">
        <v>0</v>
      </c>
      <c r="AG302">
        <v>0</v>
      </c>
      <c r="AH302">
        <v>0</v>
      </c>
      <c r="AI302">
        <v>3.66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1</v>
      </c>
      <c r="AP302">
        <v>1</v>
      </c>
      <c r="AQ302">
        <v>0</v>
      </c>
      <c r="AR302">
        <v>0</v>
      </c>
      <c r="AS302" t="s">
        <v>3</v>
      </c>
      <c r="AT302">
        <v>0.01</v>
      </c>
      <c r="AU302" t="s">
        <v>3</v>
      </c>
      <c r="AV302">
        <v>0</v>
      </c>
      <c r="AW302">
        <v>2</v>
      </c>
      <c r="AX302">
        <v>50419731</v>
      </c>
      <c r="AY302">
        <v>1</v>
      </c>
      <c r="AZ302">
        <v>0</v>
      </c>
      <c r="BA302">
        <v>291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ROUND(Y302*Source!I755,9)</f>
        <v>0.03</v>
      </c>
      <c r="CY302">
        <f>AA302</f>
        <v>73.900000000000006</v>
      </c>
      <c r="CZ302">
        <f>AE302</f>
        <v>20.190000000000001</v>
      </c>
      <c r="DA302">
        <f>AI302</f>
        <v>3.66</v>
      </c>
      <c r="DB302">
        <f t="shared" si="153"/>
        <v>0.2</v>
      </c>
      <c r="DC302">
        <f t="shared" si="154"/>
        <v>0</v>
      </c>
      <c r="DD302" t="s">
        <v>3</v>
      </c>
      <c r="DE302" t="s">
        <v>3</v>
      </c>
      <c r="DF302">
        <f>ROUND(ROUND(AE302*AI302,2)*CX302,2)</f>
        <v>2.2200000000000002</v>
      </c>
      <c r="DG302">
        <f t="shared" si="157"/>
        <v>0</v>
      </c>
      <c r="DH302">
        <f t="shared" si="158"/>
        <v>0</v>
      </c>
      <c r="DI302">
        <f t="shared" si="148"/>
        <v>0</v>
      </c>
      <c r="DJ302">
        <f>DF302</f>
        <v>2.2200000000000002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ROW(Source!A755)</f>
        <v>755</v>
      </c>
      <c r="B303">
        <v>50417531</v>
      </c>
      <c r="C303">
        <v>50419717</v>
      </c>
      <c r="D303">
        <v>46146464</v>
      </c>
      <c r="E303">
        <v>1</v>
      </c>
      <c r="F303">
        <v>1</v>
      </c>
      <c r="G303">
        <v>30570983</v>
      </c>
      <c r="H303">
        <v>3</v>
      </c>
      <c r="I303" t="s">
        <v>720</v>
      </c>
      <c r="J303" t="s">
        <v>722</v>
      </c>
      <c r="K303" t="s">
        <v>721</v>
      </c>
      <c r="L303">
        <v>1354</v>
      </c>
      <c r="N303">
        <v>1010</v>
      </c>
      <c r="O303" t="s">
        <v>397</v>
      </c>
      <c r="P303" t="s">
        <v>397</v>
      </c>
      <c r="Q303">
        <v>1</v>
      </c>
      <c r="W303">
        <v>0</v>
      </c>
      <c r="X303">
        <v>-1795780145</v>
      </c>
      <c r="Y303">
        <f t="shared" si="152"/>
        <v>1</v>
      </c>
      <c r="AA303">
        <v>640.77</v>
      </c>
      <c r="AB303">
        <v>0</v>
      </c>
      <c r="AC303">
        <v>0</v>
      </c>
      <c r="AD303">
        <v>0</v>
      </c>
      <c r="AE303">
        <v>132.38999999999999</v>
      </c>
      <c r="AF303">
        <v>0</v>
      </c>
      <c r="AG303">
        <v>0</v>
      </c>
      <c r="AH303">
        <v>0</v>
      </c>
      <c r="AI303">
        <v>4.84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1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ROUND(Y303*Source!I755,9)</f>
        <v>3</v>
      </c>
      <c r="CY303">
        <f>AA303</f>
        <v>640.77</v>
      </c>
      <c r="CZ303">
        <f>AE303</f>
        <v>132.38999999999999</v>
      </c>
      <c r="DA303">
        <f>AI303</f>
        <v>4.84</v>
      </c>
      <c r="DB303">
        <f t="shared" si="153"/>
        <v>132.38999999999999</v>
      </c>
      <c r="DC303">
        <f t="shared" si="154"/>
        <v>0</v>
      </c>
      <c r="DD303" t="s">
        <v>3</v>
      </c>
      <c r="DE303" t="s">
        <v>3</v>
      </c>
      <c r="DF303">
        <f>ROUND(ROUND(AE303*AI303,2)*CX303,2)</f>
        <v>1922.31</v>
      </c>
      <c r="DG303">
        <f t="shared" si="157"/>
        <v>0</v>
      </c>
      <c r="DH303">
        <f t="shared" si="158"/>
        <v>0</v>
      </c>
      <c r="DI303">
        <f t="shared" si="148"/>
        <v>0</v>
      </c>
      <c r="DJ303">
        <f>DF303</f>
        <v>1922.31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ROW(Source!A755)</f>
        <v>755</v>
      </c>
      <c r="B304">
        <v>50417531</v>
      </c>
      <c r="C304">
        <v>50419717</v>
      </c>
      <c r="D304">
        <v>46146544</v>
      </c>
      <c r="E304">
        <v>1</v>
      </c>
      <c r="F304">
        <v>1</v>
      </c>
      <c r="G304">
        <v>30570983</v>
      </c>
      <c r="H304">
        <v>3</v>
      </c>
      <c r="I304" t="s">
        <v>1113</v>
      </c>
      <c r="J304" t="s">
        <v>1114</v>
      </c>
      <c r="K304" t="s">
        <v>1115</v>
      </c>
      <c r="L304">
        <v>1346</v>
      </c>
      <c r="N304">
        <v>1009</v>
      </c>
      <c r="O304" t="s">
        <v>284</v>
      </c>
      <c r="P304" t="s">
        <v>284</v>
      </c>
      <c r="Q304">
        <v>1</v>
      </c>
      <c r="W304">
        <v>0</v>
      </c>
      <c r="X304">
        <v>-1342447257</v>
      </c>
      <c r="Y304">
        <f t="shared" si="152"/>
        <v>1.374E-2</v>
      </c>
      <c r="AA304">
        <v>146.6</v>
      </c>
      <c r="AB304">
        <v>0</v>
      </c>
      <c r="AC304">
        <v>0</v>
      </c>
      <c r="AD304">
        <v>0</v>
      </c>
      <c r="AE304">
        <v>19.29</v>
      </c>
      <c r="AF304">
        <v>0</v>
      </c>
      <c r="AG304">
        <v>0</v>
      </c>
      <c r="AH304">
        <v>0</v>
      </c>
      <c r="AI304">
        <v>7.6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1</v>
      </c>
      <c r="AP304">
        <v>1</v>
      </c>
      <c r="AQ304">
        <v>0</v>
      </c>
      <c r="AR304">
        <v>0</v>
      </c>
      <c r="AS304" t="s">
        <v>3</v>
      </c>
      <c r="AT304">
        <v>1.374E-2</v>
      </c>
      <c r="AU304" t="s">
        <v>3</v>
      </c>
      <c r="AV304">
        <v>0</v>
      </c>
      <c r="AW304">
        <v>2</v>
      </c>
      <c r="AX304">
        <v>50419732</v>
      </c>
      <c r="AY304">
        <v>1</v>
      </c>
      <c r="AZ304">
        <v>0</v>
      </c>
      <c r="BA304">
        <v>292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ROUND(Y304*Source!I755,9)</f>
        <v>4.122E-2</v>
      </c>
      <c r="CY304">
        <f>AA304</f>
        <v>146.6</v>
      </c>
      <c r="CZ304">
        <f>AE304</f>
        <v>19.29</v>
      </c>
      <c r="DA304">
        <f>AI304</f>
        <v>7.6</v>
      </c>
      <c r="DB304">
        <f t="shared" si="153"/>
        <v>0.27</v>
      </c>
      <c r="DC304">
        <f t="shared" si="154"/>
        <v>0</v>
      </c>
      <c r="DD304" t="s">
        <v>3</v>
      </c>
      <c r="DE304" t="s">
        <v>3</v>
      </c>
      <c r="DF304">
        <f>ROUND(ROUND(AE304*AI304,2)*CX304,2)</f>
        <v>6.04</v>
      </c>
      <c r="DG304">
        <f t="shared" si="157"/>
        <v>0</v>
      </c>
      <c r="DH304">
        <f t="shared" si="158"/>
        <v>0</v>
      </c>
      <c r="DI304">
        <f t="shared" si="148"/>
        <v>0</v>
      </c>
      <c r="DJ304">
        <f>DF304</f>
        <v>6.04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ROW(Source!A758)</f>
        <v>758</v>
      </c>
      <c r="B305">
        <v>50417534</v>
      </c>
      <c r="C305">
        <v>50419736</v>
      </c>
      <c r="D305">
        <v>40404405</v>
      </c>
      <c r="E305">
        <v>30570983</v>
      </c>
      <c r="F305">
        <v>1</v>
      </c>
      <c r="G305">
        <v>30570983</v>
      </c>
      <c r="H305">
        <v>1</v>
      </c>
      <c r="I305" t="s">
        <v>934</v>
      </c>
      <c r="J305" t="s">
        <v>3</v>
      </c>
      <c r="K305" t="s">
        <v>935</v>
      </c>
      <c r="L305">
        <v>1191</v>
      </c>
      <c r="N305">
        <v>1013</v>
      </c>
      <c r="O305" t="s">
        <v>936</v>
      </c>
      <c r="P305" t="s">
        <v>936</v>
      </c>
      <c r="Q305">
        <v>1</v>
      </c>
      <c r="W305">
        <v>0</v>
      </c>
      <c r="X305">
        <v>476480486</v>
      </c>
      <c r="Y305">
        <f t="shared" si="152"/>
        <v>1.47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1.47</v>
      </c>
      <c r="AU305" t="s">
        <v>3</v>
      </c>
      <c r="AV305">
        <v>1</v>
      </c>
      <c r="AW305">
        <v>2</v>
      </c>
      <c r="AX305">
        <v>50419746</v>
      </c>
      <c r="AY305">
        <v>1</v>
      </c>
      <c r="AZ305">
        <v>0</v>
      </c>
      <c r="BA305">
        <v>295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ROUND(AT305*Source!I758*AH305*AL305,2)</f>
        <v>0</v>
      </c>
      <c r="CV305">
        <f>ROUND(Y305*Source!I758,9)</f>
        <v>7.35</v>
      </c>
      <c r="CW305">
        <v>0</v>
      </c>
      <c r="CX305">
        <f>ROUND(Y305*Source!I758,9)</f>
        <v>7.35</v>
      </c>
      <c r="CY305">
        <f>AD305</f>
        <v>0</v>
      </c>
      <c r="CZ305">
        <f>AH305</f>
        <v>0</v>
      </c>
      <c r="DA305">
        <f>AL305</f>
        <v>1</v>
      </c>
      <c r="DB305">
        <f t="shared" si="153"/>
        <v>0</v>
      </c>
      <c r="DC305">
        <f t="shared" si="154"/>
        <v>0</v>
      </c>
      <c r="DD305" t="s">
        <v>3</v>
      </c>
      <c r="DE305" t="s">
        <v>3</v>
      </c>
      <c r="DF305">
        <f t="shared" ref="DF305:DF316" si="159">ROUND(ROUND(AE305,2)*CX305,2)</f>
        <v>0</v>
      </c>
      <c r="DG305">
        <f t="shared" si="157"/>
        <v>0</v>
      </c>
      <c r="DH305">
        <f t="shared" si="158"/>
        <v>0</v>
      </c>
      <c r="DI305">
        <f t="shared" si="148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ROW(Source!A758)</f>
        <v>758</v>
      </c>
      <c r="B306">
        <v>50417534</v>
      </c>
      <c r="C306">
        <v>50419736</v>
      </c>
      <c r="D306">
        <v>46170623</v>
      </c>
      <c r="E306">
        <v>1</v>
      </c>
      <c r="F306">
        <v>1</v>
      </c>
      <c r="G306">
        <v>30570983</v>
      </c>
      <c r="H306">
        <v>2</v>
      </c>
      <c r="I306" t="s">
        <v>977</v>
      </c>
      <c r="J306" t="s">
        <v>978</v>
      </c>
      <c r="K306" t="s">
        <v>979</v>
      </c>
      <c r="L306">
        <v>1368</v>
      </c>
      <c r="N306">
        <v>1011</v>
      </c>
      <c r="O306" t="s">
        <v>940</v>
      </c>
      <c r="P306" t="s">
        <v>940</v>
      </c>
      <c r="Q306">
        <v>1</v>
      </c>
      <c r="W306">
        <v>0</v>
      </c>
      <c r="X306">
        <v>831184158</v>
      </c>
      <c r="Y306">
        <f t="shared" si="152"/>
        <v>0.35</v>
      </c>
      <c r="AA306">
        <v>0</v>
      </c>
      <c r="AB306">
        <v>7.11</v>
      </c>
      <c r="AC306">
        <v>0</v>
      </c>
      <c r="AD306">
        <v>0</v>
      </c>
      <c r="AE306">
        <v>0</v>
      </c>
      <c r="AF306">
        <v>7.11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0.35</v>
      </c>
      <c r="AU306" t="s">
        <v>3</v>
      </c>
      <c r="AV306">
        <v>0</v>
      </c>
      <c r="AW306">
        <v>2</v>
      </c>
      <c r="AX306">
        <v>50419747</v>
      </c>
      <c r="AY306">
        <v>1</v>
      </c>
      <c r="AZ306">
        <v>0</v>
      </c>
      <c r="BA306">
        <v>296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ROUND(Y306*Source!I758*DO306,9)</f>
        <v>0</v>
      </c>
      <c r="CX306">
        <f>ROUND(Y306*Source!I758,9)</f>
        <v>1.75</v>
      </c>
      <c r="CY306">
        <f>AB306</f>
        <v>7.11</v>
      </c>
      <c r="CZ306">
        <f>AF306</f>
        <v>7.11</v>
      </c>
      <c r="DA306">
        <f>AJ306</f>
        <v>1</v>
      </c>
      <c r="DB306">
        <f t="shared" si="153"/>
        <v>2.4900000000000002</v>
      </c>
      <c r="DC306">
        <f t="shared" si="154"/>
        <v>0</v>
      </c>
      <c r="DD306" t="s">
        <v>3</v>
      </c>
      <c r="DE306" t="s">
        <v>3</v>
      </c>
      <c r="DF306">
        <f t="shared" si="159"/>
        <v>0</v>
      </c>
      <c r="DG306">
        <f t="shared" si="157"/>
        <v>12.44</v>
      </c>
      <c r="DH306">
        <f t="shared" si="158"/>
        <v>0</v>
      </c>
      <c r="DI306">
        <f t="shared" si="148"/>
        <v>0</v>
      </c>
      <c r="DJ306">
        <f>DG306</f>
        <v>12.44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ROW(Source!A758)</f>
        <v>758</v>
      </c>
      <c r="B307">
        <v>50417534</v>
      </c>
      <c r="C307">
        <v>50419736</v>
      </c>
      <c r="D307">
        <v>46170867</v>
      </c>
      <c r="E307">
        <v>1</v>
      </c>
      <c r="F307">
        <v>1</v>
      </c>
      <c r="G307">
        <v>30570983</v>
      </c>
      <c r="H307">
        <v>2</v>
      </c>
      <c r="I307" t="s">
        <v>980</v>
      </c>
      <c r="J307" t="s">
        <v>981</v>
      </c>
      <c r="K307" t="s">
        <v>982</v>
      </c>
      <c r="L307">
        <v>1368</v>
      </c>
      <c r="N307">
        <v>1011</v>
      </c>
      <c r="O307" t="s">
        <v>940</v>
      </c>
      <c r="P307" t="s">
        <v>940</v>
      </c>
      <c r="Q307">
        <v>1</v>
      </c>
      <c r="W307">
        <v>0</v>
      </c>
      <c r="X307">
        <v>-7781208</v>
      </c>
      <c r="Y307">
        <f t="shared" si="152"/>
        <v>0.01</v>
      </c>
      <c r="AA307">
        <v>0</v>
      </c>
      <c r="AB307">
        <v>83.1</v>
      </c>
      <c r="AC307">
        <v>12.62</v>
      </c>
      <c r="AD307">
        <v>0</v>
      </c>
      <c r="AE307">
        <v>0</v>
      </c>
      <c r="AF307">
        <v>83.1</v>
      </c>
      <c r="AG307">
        <v>12.62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0.01</v>
      </c>
      <c r="AU307" t="s">
        <v>3</v>
      </c>
      <c r="AV307">
        <v>0</v>
      </c>
      <c r="AW307">
        <v>2</v>
      </c>
      <c r="AX307">
        <v>50419748</v>
      </c>
      <c r="AY307">
        <v>1</v>
      </c>
      <c r="AZ307">
        <v>0</v>
      </c>
      <c r="BA307">
        <v>297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ROUND(Y307*Source!I758*DO307,9)</f>
        <v>0</v>
      </c>
      <c r="CX307">
        <f>ROUND(Y307*Source!I758,9)</f>
        <v>0.05</v>
      </c>
      <c r="CY307">
        <f>AB307</f>
        <v>83.1</v>
      </c>
      <c r="CZ307">
        <f>AF307</f>
        <v>83.1</v>
      </c>
      <c r="DA307">
        <f>AJ307</f>
        <v>1</v>
      </c>
      <c r="DB307">
        <f t="shared" si="153"/>
        <v>0.83</v>
      </c>
      <c r="DC307">
        <f t="shared" si="154"/>
        <v>0.13</v>
      </c>
      <c r="DD307" t="s">
        <v>3</v>
      </c>
      <c r="DE307" t="s">
        <v>3</v>
      </c>
      <c r="DF307">
        <f t="shared" si="159"/>
        <v>0</v>
      </c>
      <c r="DG307">
        <f t="shared" si="157"/>
        <v>4.16</v>
      </c>
      <c r="DH307">
        <f t="shared" si="158"/>
        <v>0.63</v>
      </c>
      <c r="DI307">
        <f t="shared" si="148"/>
        <v>0</v>
      </c>
      <c r="DJ307">
        <f>DG307</f>
        <v>4.16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ROW(Source!A758)</f>
        <v>758</v>
      </c>
      <c r="B308">
        <v>50417534</v>
      </c>
      <c r="C308">
        <v>50419736</v>
      </c>
      <c r="D308">
        <v>46136839</v>
      </c>
      <c r="E308">
        <v>1</v>
      </c>
      <c r="F308">
        <v>1</v>
      </c>
      <c r="G308">
        <v>30570983</v>
      </c>
      <c r="H308">
        <v>3</v>
      </c>
      <c r="I308" t="s">
        <v>1116</v>
      </c>
      <c r="J308" t="s">
        <v>1117</v>
      </c>
      <c r="K308" t="s">
        <v>1118</v>
      </c>
      <c r="L308">
        <v>1348</v>
      </c>
      <c r="N308">
        <v>1009</v>
      </c>
      <c r="O308" t="s">
        <v>80</v>
      </c>
      <c r="P308" t="s">
        <v>80</v>
      </c>
      <c r="Q308">
        <v>1000</v>
      </c>
      <c r="W308">
        <v>0</v>
      </c>
      <c r="X308">
        <v>-1376046714</v>
      </c>
      <c r="Y308">
        <f t="shared" si="152"/>
        <v>1.3999999999999999E-4</v>
      </c>
      <c r="AA308">
        <v>9885.49</v>
      </c>
      <c r="AB308">
        <v>0</v>
      </c>
      <c r="AC308">
        <v>0</v>
      </c>
      <c r="AD308">
        <v>0</v>
      </c>
      <c r="AE308">
        <v>9885.49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1.3999999999999999E-4</v>
      </c>
      <c r="AU308" t="s">
        <v>3</v>
      </c>
      <c r="AV308">
        <v>0</v>
      </c>
      <c r="AW308">
        <v>2</v>
      </c>
      <c r="AX308">
        <v>50419749</v>
      </c>
      <c r="AY308">
        <v>1</v>
      </c>
      <c r="AZ308">
        <v>0</v>
      </c>
      <c r="BA308">
        <v>298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ROUND(Y308*Source!I758,9)</f>
        <v>6.9999999999999999E-4</v>
      </c>
      <c r="CY308">
        <f t="shared" ref="CY308:CY313" si="160">AA308</f>
        <v>9885.49</v>
      </c>
      <c r="CZ308">
        <f t="shared" ref="CZ308:CZ313" si="161">AE308</f>
        <v>9885.49</v>
      </c>
      <c r="DA308">
        <f t="shared" ref="DA308:DA313" si="162">AI308</f>
        <v>1</v>
      </c>
      <c r="DB308">
        <f t="shared" si="153"/>
        <v>1.38</v>
      </c>
      <c r="DC308">
        <f t="shared" si="154"/>
        <v>0</v>
      </c>
      <c r="DD308" t="s">
        <v>3</v>
      </c>
      <c r="DE308" t="s">
        <v>3</v>
      </c>
      <c r="DF308">
        <f t="shared" si="159"/>
        <v>6.92</v>
      </c>
      <c r="DG308">
        <f t="shared" si="157"/>
        <v>0</v>
      </c>
      <c r="DH308">
        <f t="shared" si="158"/>
        <v>0</v>
      </c>
      <c r="DI308">
        <f t="shared" si="148"/>
        <v>0</v>
      </c>
      <c r="DJ308">
        <f t="shared" ref="DJ308:DJ313" si="163">DF308</f>
        <v>6.92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ROW(Source!A758)</f>
        <v>758</v>
      </c>
      <c r="B309">
        <v>50417534</v>
      </c>
      <c r="C309">
        <v>50419736</v>
      </c>
      <c r="D309">
        <v>46135994</v>
      </c>
      <c r="E309">
        <v>1</v>
      </c>
      <c r="F309">
        <v>1</v>
      </c>
      <c r="G309">
        <v>30570983</v>
      </c>
      <c r="H309">
        <v>3</v>
      </c>
      <c r="I309" t="s">
        <v>1007</v>
      </c>
      <c r="J309" t="s">
        <v>1008</v>
      </c>
      <c r="K309" t="s">
        <v>1009</v>
      </c>
      <c r="L309">
        <v>1348</v>
      </c>
      <c r="N309">
        <v>1009</v>
      </c>
      <c r="O309" t="s">
        <v>80</v>
      </c>
      <c r="P309" t="s">
        <v>80</v>
      </c>
      <c r="Q309">
        <v>1000</v>
      </c>
      <c r="W309">
        <v>0</v>
      </c>
      <c r="X309">
        <v>1376020486</v>
      </c>
      <c r="Y309">
        <f t="shared" si="152"/>
        <v>1.1000000000000001E-3</v>
      </c>
      <c r="AA309">
        <v>17876.91</v>
      </c>
      <c r="AB309">
        <v>0</v>
      </c>
      <c r="AC309">
        <v>0</v>
      </c>
      <c r="AD309">
        <v>0</v>
      </c>
      <c r="AE309">
        <v>17876.91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1.1000000000000001E-3</v>
      </c>
      <c r="AU309" t="s">
        <v>3</v>
      </c>
      <c r="AV309">
        <v>0</v>
      </c>
      <c r="AW309">
        <v>2</v>
      </c>
      <c r="AX309">
        <v>50419750</v>
      </c>
      <c r="AY309">
        <v>1</v>
      </c>
      <c r="AZ309">
        <v>0</v>
      </c>
      <c r="BA309">
        <v>299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ROUND(Y309*Source!I758,9)</f>
        <v>5.4999999999999997E-3</v>
      </c>
      <c r="CY309">
        <f t="shared" si="160"/>
        <v>17876.91</v>
      </c>
      <c r="CZ309">
        <f t="shared" si="161"/>
        <v>17876.91</v>
      </c>
      <c r="DA309">
        <f t="shared" si="162"/>
        <v>1</v>
      </c>
      <c r="DB309">
        <f t="shared" si="153"/>
        <v>19.66</v>
      </c>
      <c r="DC309">
        <f t="shared" si="154"/>
        <v>0</v>
      </c>
      <c r="DD309" t="s">
        <v>3</v>
      </c>
      <c r="DE309" t="s">
        <v>3</v>
      </c>
      <c r="DF309">
        <f t="shared" si="159"/>
        <v>98.32</v>
      </c>
      <c r="DG309">
        <f t="shared" si="157"/>
        <v>0</v>
      </c>
      <c r="DH309">
        <f t="shared" si="158"/>
        <v>0</v>
      </c>
      <c r="DI309">
        <f t="shared" si="148"/>
        <v>0</v>
      </c>
      <c r="DJ309">
        <f t="shared" si="163"/>
        <v>98.32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ROW(Source!A758)</f>
        <v>758</v>
      </c>
      <c r="B310">
        <v>50417534</v>
      </c>
      <c r="C310">
        <v>50419736</v>
      </c>
      <c r="D310">
        <v>46143875</v>
      </c>
      <c r="E310">
        <v>1</v>
      </c>
      <c r="F310">
        <v>1</v>
      </c>
      <c r="G310">
        <v>30570983</v>
      </c>
      <c r="H310">
        <v>3</v>
      </c>
      <c r="I310" t="s">
        <v>730</v>
      </c>
      <c r="J310" t="s">
        <v>732</v>
      </c>
      <c r="K310" t="s">
        <v>731</v>
      </c>
      <c r="L310">
        <v>1354</v>
      </c>
      <c r="N310">
        <v>1010</v>
      </c>
      <c r="O310" t="s">
        <v>397</v>
      </c>
      <c r="P310" t="s">
        <v>397</v>
      </c>
      <c r="Q310">
        <v>1</v>
      </c>
      <c r="W310">
        <v>0</v>
      </c>
      <c r="X310">
        <v>-1309599417</v>
      </c>
      <c r="Y310">
        <f t="shared" si="152"/>
        <v>0.2</v>
      </c>
      <c r="AA310">
        <v>560.65</v>
      </c>
      <c r="AB310">
        <v>0</v>
      </c>
      <c r="AC310">
        <v>0</v>
      </c>
      <c r="AD310">
        <v>0</v>
      </c>
      <c r="AE310">
        <v>560.65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0.2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ROUND(Y310*Source!I758,9)</f>
        <v>1</v>
      </c>
      <c r="CY310">
        <f t="shared" si="160"/>
        <v>560.65</v>
      </c>
      <c r="CZ310">
        <f t="shared" si="161"/>
        <v>560.65</v>
      </c>
      <c r="DA310">
        <f t="shared" si="162"/>
        <v>1</v>
      </c>
      <c r="DB310">
        <f t="shared" si="153"/>
        <v>112.13</v>
      </c>
      <c r="DC310">
        <f t="shared" si="154"/>
        <v>0</v>
      </c>
      <c r="DD310" t="s">
        <v>3</v>
      </c>
      <c r="DE310" t="s">
        <v>3</v>
      </c>
      <c r="DF310">
        <f t="shared" si="159"/>
        <v>560.65</v>
      </c>
      <c r="DG310">
        <f t="shared" si="157"/>
        <v>0</v>
      </c>
      <c r="DH310">
        <f t="shared" si="158"/>
        <v>0</v>
      </c>
      <c r="DI310">
        <f t="shared" si="148"/>
        <v>0</v>
      </c>
      <c r="DJ310">
        <f t="shared" si="163"/>
        <v>560.65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ROW(Source!A758)</f>
        <v>758</v>
      </c>
      <c r="B311">
        <v>50417534</v>
      </c>
      <c r="C311">
        <v>50419736</v>
      </c>
      <c r="D311">
        <v>46143918</v>
      </c>
      <c r="E311">
        <v>1</v>
      </c>
      <c r="F311">
        <v>1</v>
      </c>
      <c r="G311">
        <v>30570983</v>
      </c>
      <c r="H311">
        <v>3</v>
      </c>
      <c r="I311" t="s">
        <v>734</v>
      </c>
      <c r="J311" t="s">
        <v>736</v>
      </c>
      <c r="K311" t="s">
        <v>735</v>
      </c>
      <c r="L311">
        <v>1354</v>
      </c>
      <c r="N311">
        <v>1010</v>
      </c>
      <c r="O311" t="s">
        <v>397</v>
      </c>
      <c r="P311" t="s">
        <v>397</v>
      </c>
      <c r="Q311">
        <v>1</v>
      </c>
      <c r="W311">
        <v>0</v>
      </c>
      <c r="X311">
        <v>-702340203</v>
      </c>
      <c r="Y311">
        <f t="shared" si="152"/>
        <v>0.2</v>
      </c>
      <c r="AA311">
        <v>1060.9000000000001</v>
      </c>
      <c r="AB311">
        <v>0</v>
      </c>
      <c r="AC311">
        <v>0</v>
      </c>
      <c r="AD311">
        <v>0</v>
      </c>
      <c r="AE311">
        <v>1060.9000000000001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 t="s">
        <v>3</v>
      </c>
      <c r="AT311">
        <v>0.2</v>
      </c>
      <c r="AU311" t="s">
        <v>3</v>
      </c>
      <c r="AV311">
        <v>0</v>
      </c>
      <c r="AW311">
        <v>1</v>
      </c>
      <c r="AX311">
        <v>-1</v>
      </c>
      <c r="AY311">
        <v>0</v>
      </c>
      <c r="AZ311">
        <v>0</v>
      </c>
      <c r="BA311" t="s">
        <v>3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ROUND(Y311*Source!I758,9)</f>
        <v>1</v>
      </c>
      <c r="CY311">
        <f t="shared" si="160"/>
        <v>1060.9000000000001</v>
      </c>
      <c r="CZ311">
        <f t="shared" si="161"/>
        <v>1060.9000000000001</v>
      </c>
      <c r="DA311">
        <f t="shared" si="162"/>
        <v>1</v>
      </c>
      <c r="DB311">
        <f t="shared" si="153"/>
        <v>212.18</v>
      </c>
      <c r="DC311">
        <f t="shared" si="154"/>
        <v>0</v>
      </c>
      <c r="DD311" t="s">
        <v>3</v>
      </c>
      <c r="DE311" t="s">
        <v>3</v>
      </c>
      <c r="DF311">
        <f t="shared" si="159"/>
        <v>1060.9000000000001</v>
      </c>
      <c r="DG311">
        <f t="shared" si="157"/>
        <v>0</v>
      </c>
      <c r="DH311">
        <f t="shared" si="158"/>
        <v>0</v>
      </c>
      <c r="DI311">
        <f t="shared" si="148"/>
        <v>0</v>
      </c>
      <c r="DJ311">
        <f t="shared" si="163"/>
        <v>1060.9000000000001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ROW(Source!A758)</f>
        <v>758</v>
      </c>
      <c r="B312">
        <v>50417534</v>
      </c>
      <c r="C312">
        <v>50419736</v>
      </c>
      <c r="D312">
        <v>46169757</v>
      </c>
      <c r="E312">
        <v>1</v>
      </c>
      <c r="F312">
        <v>1</v>
      </c>
      <c r="G312">
        <v>30570983</v>
      </c>
      <c r="H312">
        <v>3</v>
      </c>
      <c r="I312" t="s">
        <v>738</v>
      </c>
      <c r="J312" t="s">
        <v>739</v>
      </c>
      <c r="K312" t="s">
        <v>1240</v>
      </c>
      <c r="L312">
        <v>1354</v>
      </c>
      <c r="N312">
        <v>1010</v>
      </c>
      <c r="O312" t="s">
        <v>397</v>
      </c>
      <c r="P312" t="s">
        <v>397</v>
      </c>
      <c r="Q312">
        <v>1</v>
      </c>
      <c r="W312">
        <v>0</v>
      </c>
      <c r="X312">
        <v>252014648</v>
      </c>
      <c r="Y312">
        <f t="shared" si="152"/>
        <v>0.6</v>
      </c>
      <c r="AA312">
        <v>56.67</v>
      </c>
      <c r="AB312">
        <v>0</v>
      </c>
      <c r="AC312">
        <v>0</v>
      </c>
      <c r="AD312">
        <v>0</v>
      </c>
      <c r="AE312">
        <v>56.67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 t="s">
        <v>3</v>
      </c>
      <c r="AT312">
        <v>0.6</v>
      </c>
      <c r="AU312" t="s">
        <v>3</v>
      </c>
      <c r="AV312">
        <v>0</v>
      </c>
      <c r="AW312">
        <v>1</v>
      </c>
      <c r="AX312">
        <v>-1</v>
      </c>
      <c r="AY312">
        <v>0</v>
      </c>
      <c r="AZ312">
        <v>0</v>
      </c>
      <c r="BA312" t="s">
        <v>3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ROUND(Y312*Source!I758,9)</f>
        <v>3</v>
      </c>
      <c r="CY312">
        <f t="shared" si="160"/>
        <v>56.67</v>
      </c>
      <c r="CZ312">
        <f t="shared" si="161"/>
        <v>56.67</v>
      </c>
      <c r="DA312">
        <f t="shared" si="162"/>
        <v>1</v>
      </c>
      <c r="DB312">
        <f t="shared" si="153"/>
        <v>34</v>
      </c>
      <c r="DC312">
        <f t="shared" si="154"/>
        <v>0</v>
      </c>
      <c r="DD312" t="s">
        <v>3</v>
      </c>
      <c r="DE312" t="s">
        <v>3</v>
      </c>
      <c r="DF312">
        <f t="shared" si="159"/>
        <v>170.01</v>
      </c>
      <c r="DG312">
        <f t="shared" si="157"/>
        <v>0</v>
      </c>
      <c r="DH312">
        <f t="shared" si="158"/>
        <v>0</v>
      </c>
      <c r="DI312">
        <f t="shared" si="148"/>
        <v>0</v>
      </c>
      <c r="DJ312">
        <f t="shared" si="163"/>
        <v>170.01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ROW(Source!A758)</f>
        <v>758</v>
      </c>
      <c r="B313">
        <v>50417534</v>
      </c>
      <c r="C313">
        <v>50419736</v>
      </c>
      <c r="D313">
        <v>46146544</v>
      </c>
      <c r="E313">
        <v>1</v>
      </c>
      <c r="F313">
        <v>1</v>
      </c>
      <c r="G313">
        <v>30570983</v>
      </c>
      <c r="H313">
        <v>3</v>
      </c>
      <c r="I313" t="s">
        <v>1113</v>
      </c>
      <c r="J313" t="s">
        <v>1114</v>
      </c>
      <c r="K313" t="s">
        <v>1115</v>
      </c>
      <c r="L313">
        <v>1346</v>
      </c>
      <c r="N313">
        <v>1009</v>
      </c>
      <c r="O313" t="s">
        <v>284</v>
      </c>
      <c r="P313" t="s">
        <v>284</v>
      </c>
      <c r="Q313">
        <v>1</v>
      </c>
      <c r="W313">
        <v>0</v>
      </c>
      <c r="X313">
        <v>-1342447257</v>
      </c>
      <c r="Y313">
        <f t="shared" si="152"/>
        <v>0.02</v>
      </c>
      <c r="AA313">
        <v>19.29</v>
      </c>
      <c r="AB313">
        <v>0</v>
      </c>
      <c r="AC313">
        <v>0</v>
      </c>
      <c r="AD313">
        <v>0</v>
      </c>
      <c r="AE313">
        <v>19.29</v>
      </c>
      <c r="AF313">
        <v>0</v>
      </c>
      <c r="AG313">
        <v>0</v>
      </c>
      <c r="AH313">
        <v>0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0.02</v>
      </c>
      <c r="AU313" t="s">
        <v>3</v>
      </c>
      <c r="AV313">
        <v>0</v>
      </c>
      <c r="AW313">
        <v>2</v>
      </c>
      <c r="AX313">
        <v>50419751</v>
      </c>
      <c r="AY313">
        <v>1</v>
      </c>
      <c r="AZ313">
        <v>0</v>
      </c>
      <c r="BA313">
        <v>300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ROUND(Y313*Source!I758,9)</f>
        <v>0.1</v>
      </c>
      <c r="CY313">
        <f t="shared" si="160"/>
        <v>19.29</v>
      </c>
      <c r="CZ313">
        <f t="shared" si="161"/>
        <v>19.29</v>
      </c>
      <c r="DA313">
        <f t="shared" si="162"/>
        <v>1</v>
      </c>
      <c r="DB313">
        <f t="shared" si="153"/>
        <v>0.39</v>
      </c>
      <c r="DC313">
        <f t="shared" si="154"/>
        <v>0</v>
      </c>
      <c r="DD313" t="s">
        <v>3</v>
      </c>
      <c r="DE313" t="s">
        <v>3</v>
      </c>
      <c r="DF313">
        <f t="shared" si="159"/>
        <v>1.93</v>
      </c>
      <c r="DG313">
        <f t="shared" si="157"/>
        <v>0</v>
      </c>
      <c r="DH313">
        <f t="shared" si="158"/>
        <v>0</v>
      </c>
      <c r="DI313">
        <f t="shared" si="148"/>
        <v>0</v>
      </c>
      <c r="DJ313">
        <f t="shared" si="163"/>
        <v>1.93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ROW(Source!A759)</f>
        <v>759</v>
      </c>
      <c r="B314">
        <v>50417531</v>
      </c>
      <c r="C314">
        <v>50419736</v>
      </c>
      <c r="D314">
        <v>40404405</v>
      </c>
      <c r="E314">
        <v>30570983</v>
      </c>
      <c r="F314">
        <v>1</v>
      </c>
      <c r="G314">
        <v>30570983</v>
      </c>
      <c r="H314">
        <v>1</v>
      </c>
      <c r="I314" t="s">
        <v>934</v>
      </c>
      <c r="J314" t="s">
        <v>3</v>
      </c>
      <c r="K314" t="s">
        <v>935</v>
      </c>
      <c r="L314">
        <v>1191</v>
      </c>
      <c r="N314">
        <v>1013</v>
      </c>
      <c r="O314" t="s">
        <v>936</v>
      </c>
      <c r="P314" t="s">
        <v>936</v>
      </c>
      <c r="Q314">
        <v>1</v>
      </c>
      <c r="W314">
        <v>0</v>
      </c>
      <c r="X314">
        <v>476480486</v>
      </c>
      <c r="Y314">
        <f t="shared" si="152"/>
        <v>1.47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5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1.47</v>
      </c>
      <c r="AU314" t="s">
        <v>3</v>
      </c>
      <c r="AV314">
        <v>1</v>
      </c>
      <c r="AW314">
        <v>2</v>
      </c>
      <c r="AX314">
        <v>50419746</v>
      </c>
      <c r="AY314">
        <v>1</v>
      </c>
      <c r="AZ314">
        <v>0</v>
      </c>
      <c r="BA314">
        <v>303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U314">
        <f>ROUND(AT314*Source!I759*AH314*AL314,2)</f>
        <v>0</v>
      </c>
      <c r="CV314">
        <f>ROUND(Y314*Source!I759,9)</f>
        <v>7.35</v>
      </c>
      <c r="CW314">
        <v>0</v>
      </c>
      <c r="CX314">
        <f>ROUND(Y314*Source!I759,9)</f>
        <v>7.35</v>
      </c>
      <c r="CY314">
        <f>AD314</f>
        <v>0</v>
      </c>
      <c r="CZ314">
        <f>AH314</f>
        <v>0</v>
      </c>
      <c r="DA314">
        <f>AL314</f>
        <v>1</v>
      </c>
      <c r="DB314">
        <f t="shared" si="153"/>
        <v>0</v>
      </c>
      <c r="DC314">
        <f t="shared" si="154"/>
        <v>0</v>
      </c>
      <c r="DD314" t="s">
        <v>3</v>
      </c>
      <c r="DE314" t="s">
        <v>3</v>
      </c>
      <c r="DF314">
        <f t="shared" si="159"/>
        <v>0</v>
      </c>
      <c r="DG314">
        <f t="shared" si="157"/>
        <v>0</v>
      </c>
      <c r="DH314">
        <f t="shared" si="158"/>
        <v>0</v>
      </c>
      <c r="DI314">
        <f t="shared" si="148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ROW(Source!A759)</f>
        <v>759</v>
      </c>
      <c r="B315">
        <v>50417531</v>
      </c>
      <c r="C315">
        <v>50419736</v>
      </c>
      <c r="D315">
        <v>46170623</v>
      </c>
      <c r="E315">
        <v>1</v>
      </c>
      <c r="F315">
        <v>1</v>
      </c>
      <c r="G315">
        <v>30570983</v>
      </c>
      <c r="H315">
        <v>2</v>
      </c>
      <c r="I315" t="s">
        <v>977</v>
      </c>
      <c r="J315" t="s">
        <v>978</v>
      </c>
      <c r="K315" t="s">
        <v>979</v>
      </c>
      <c r="L315">
        <v>1368</v>
      </c>
      <c r="N315">
        <v>1011</v>
      </c>
      <c r="O315" t="s">
        <v>940</v>
      </c>
      <c r="P315" t="s">
        <v>940</v>
      </c>
      <c r="Q315">
        <v>1</v>
      </c>
      <c r="W315">
        <v>0</v>
      </c>
      <c r="X315">
        <v>831184158</v>
      </c>
      <c r="Y315">
        <f t="shared" si="152"/>
        <v>0.35</v>
      </c>
      <c r="AA315">
        <v>0</v>
      </c>
      <c r="AB315">
        <v>81.86</v>
      </c>
      <c r="AC315">
        <v>0</v>
      </c>
      <c r="AD315">
        <v>0</v>
      </c>
      <c r="AE315">
        <v>0</v>
      </c>
      <c r="AF315">
        <v>7.11</v>
      </c>
      <c r="AG315">
        <v>0</v>
      </c>
      <c r="AH315">
        <v>0</v>
      </c>
      <c r="AI315">
        <v>1</v>
      </c>
      <c r="AJ315">
        <v>10.79</v>
      </c>
      <c r="AK315">
        <v>34.090000000000003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0.35</v>
      </c>
      <c r="AU315" t="s">
        <v>3</v>
      </c>
      <c r="AV315">
        <v>0</v>
      </c>
      <c r="AW315">
        <v>2</v>
      </c>
      <c r="AX315">
        <v>50419747</v>
      </c>
      <c r="AY315">
        <v>1</v>
      </c>
      <c r="AZ315">
        <v>0</v>
      </c>
      <c r="BA315">
        <v>304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f>ROUND(Y315*Source!I759*DO315,9)</f>
        <v>0</v>
      </c>
      <c r="CX315">
        <f>ROUND(Y315*Source!I759,9)</f>
        <v>1.75</v>
      </c>
      <c r="CY315">
        <f>AB315</f>
        <v>81.86</v>
      </c>
      <c r="CZ315">
        <f>AF315</f>
        <v>7.11</v>
      </c>
      <c r="DA315">
        <f>AJ315</f>
        <v>10.79</v>
      </c>
      <c r="DB315">
        <f t="shared" si="153"/>
        <v>2.4900000000000002</v>
      </c>
      <c r="DC315">
        <f t="shared" si="154"/>
        <v>0</v>
      </c>
      <c r="DD315" t="s">
        <v>3</v>
      </c>
      <c r="DE315" t="s">
        <v>3</v>
      </c>
      <c r="DF315">
        <f t="shared" si="159"/>
        <v>0</v>
      </c>
      <c r="DG315">
        <f>ROUND(ROUND(AF315*AJ315,2)*CX315,2)</f>
        <v>134.26</v>
      </c>
      <c r="DH315">
        <f>ROUND(ROUND(AG315*AK315,2)*CX315,2)</f>
        <v>0</v>
      </c>
      <c r="DI315">
        <f t="shared" si="148"/>
        <v>0</v>
      </c>
      <c r="DJ315">
        <f>DG315</f>
        <v>134.26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ROW(Source!A759)</f>
        <v>759</v>
      </c>
      <c r="B316">
        <v>50417531</v>
      </c>
      <c r="C316">
        <v>50419736</v>
      </c>
      <c r="D316">
        <v>46170867</v>
      </c>
      <c r="E316">
        <v>1</v>
      </c>
      <c r="F316">
        <v>1</v>
      </c>
      <c r="G316">
        <v>30570983</v>
      </c>
      <c r="H316">
        <v>2</v>
      </c>
      <c r="I316" t="s">
        <v>980</v>
      </c>
      <c r="J316" t="s">
        <v>981</v>
      </c>
      <c r="K316" t="s">
        <v>982</v>
      </c>
      <c r="L316">
        <v>1368</v>
      </c>
      <c r="N316">
        <v>1011</v>
      </c>
      <c r="O316" t="s">
        <v>940</v>
      </c>
      <c r="P316" t="s">
        <v>940</v>
      </c>
      <c r="Q316">
        <v>1</v>
      </c>
      <c r="W316">
        <v>0</v>
      </c>
      <c r="X316">
        <v>-7781208</v>
      </c>
      <c r="Y316">
        <f t="shared" si="152"/>
        <v>0.01</v>
      </c>
      <c r="AA316">
        <v>0</v>
      </c>
      <c r="AB316">
        <v>1127.8499999999999</v>
      </c>
      <c r="AC316">
        <v>459.04</v>
      </c>
      <c r="AD316">
        <v>0</v>
      </c>
      <c r="AE316">
        <v>0</v>
      </c>
      <c r="AF316">
        <v>83.1</v>
      </c>
      <c r="AG316">
        <v>12.62</v>
      </c>
      <c r="AH316">
        <v>0</v>
      </c>
      <c r="AI316">
        <v>1</v>
      </c>
      <c r="AJ316">
        <v>12.72</v>
      </c>
      <c r="AK316">
        <v>34.090000000000003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0.01</v>
      </c>
      <c r="AU316" t="s">
        <v>3</v>
      </c>
      <c r="AV316">
        <v>0</v>
      </c>
      <c r="AW316">
        <v>2</v>
      </c>
      <c r="AX316">
        <v>50419748</v>
      </c>
      <c r="AY316">
        <v>1</v>
      </c>
      <c r="AZ316">
        <v>0</v>
      </c>
      <c r="BA316">
        <v>305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f>ROUND(Y316*Source!I759*DO316,9)</f>
        <v>0</v>
      </c>
      <c r="CX316">
        <f>ROUND(Y316*Source!I759,9)</f>
        <v>0.05</v>
      </c>
      <c r="CY316">
        <f>AB316</f>
        <v>1127.8499999999999</v>
      </c>
      <c r="CZ316">
        <f>AF316</f>
        <v>83.1</v>
      </c>
      <c r="DA316">
        <f>AJ316</f>
        <v>12.72</v>
      </c>
      <c r="DB316">
        <f t="shared" si="153"/>
        <v>0.83</v>
      </c>
      <c r="DC316">
        <f t="shared" si="154"/>
        <v>0.13</v>
      </c>
      <c r="DD316" t="s">
        <v>3</v>
      </c>
      <c r="DE316" t="s">
        <v>3</v>
      </c>
      <c r="DF316">
        <f t="shared" si="159"/>
        <v>0</v>
      </c>
      <c r="DG316">
        <f>ROUND(ROUND(AF316*AJ316,2)*CX316,2)</f>
        <v>52.85</v>
      </c>
      <c r="DH316">
        <f>ROUND(ROUND(AG316*AK316,2)*CX316,2)</f>
        <v>21.51</v>
      </c>
      <c r="DI316">
        <f t="shared" si="148"/>
        <v>0</v>
      </c>
      <c r="DJ316">
        <f>DG316</f>
        <v>52.85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ROW(Source!A759)</f>
        <v>759</v>
      </c>
      <c r="B317">
        <v>50417531</v>
      </c>
      <c r="C317">
        <v>50419736</v>
      </c>
      <c r="D317">
        <v>46136839</v>
      </c>
      <c r="E317">
        <v>1</v>
      </c>
      <c r="F317">
        <v>1</v>
      </c>
      <c r="G317">
        <v>30570983</v>
      </c>
      <c r="H317">
        <v>3</v>
      </c>
      <c r="I317" t="s">
        <v>1116</v>
      </c>
      <c r="J317" t="s">
        <v>1117</v>
      </c>
      <c r="K317" t="s">
        <v>1118</v>
      </c>
      <c r="L317">
        <v>1348</v>
      </c>
      <c r="N317">
        <v>1009</v>
      </c>
      <c r="O317" t="s">
        <v>80</v>
      </c>
      <c r="P317" t="s">
        <v>80</v>
      </c>
      <c r="Q317">
        <v>1000</v>
      </c>
      <c r="W317">
        <v>0</v>
      </c>
      <c r="X317">
        <v>-1376046714</v>
      </c>
      <c r="Y317">
        <f t="shared" si="152"/>
        <v>1.3999999999999999E-4</v>
      </c>
      <c r="AA317">
        <v>218667.04</v>
      </c>
      <c r="AB317">
        <v>0</v>
      </c>
      <c r="AC317">
        <v>0</v>
      </c>
      <c r="AD317">
        <v>0</v>
      </c>
      <c r="AE317">
        <v>9885.49</v>
      </c>
      <c r="AF317">
        <v>0</v>
      </c>
      <c r="AG317">
        <v>0</v>
      </c>
      <c r="AH317">
        <v>0</v>
      </c>
      <c r="AI317">
        <v>22.12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1</v>
      </c>
      <c r="AP317">
        <v>1</v>
      </c>
      <c r="AQ317">
        <v>0</v>
      </c>
      <c r="AR317">
        <v>0</v>
      </c>
      <c r="AS317" t="s">
        <v>3</v>
      </c>
      <c r="AT317">
        <v>1.3999999999999999E-4</v>
      </c>
      <c r="AU317" t="s">
        <v>3</v>
      </c>
      <c r="AV317">
        <v>0</v>
      </c>
      <c r="AW317">
        <v>2</v>
      </c>
      <c r="AX317">
        <v>50419749</v>
      </c>
      <c r="AY317">
        <v>1</v>
      </c>
      <c r="AZ317">
        <v>0</v>
      </c>
      <c r="BA317">
        <v>306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ROUND(Y317*Source!I759,9)</f>
        <v>6.9999999999999999E-4</v>
      </c>
      <c r="CY317">
        <f t="shared" ref="CY317:CY322" si="164">AA317</f>
        <v>218667.04</v>
      </c>
      <c r="CZ317">
        <f t="shared" ref="CZ317:CZ322" si="165">AE317</f>
        <v>9885.49</v>
      </c>
      <c r="DA317">
        <f t="shared" ref="DA317:DA322" si="166">AI317</f>
        <v>22.12</v>
      </c>
      <c r="DB317">
        <f t="shared" si="153"/>
        <v>1.38</v>
      </c>
      <c r="DC317">
        <f t="shared" si="154"/>
        <v>0</v>
      </c>
      <c r="DD317" t="s">
        <v>3</v>
      </c>
      <c r="DE317" t="s">
        <v>3</v>
      </c>
      <c r="DF317">
        <f t="shared" ref="DF317:DF322" si="167">ROUND(ROUND(AE317*AI317,2)*CX317,2)</f>
        <v>153.07</v>
      </c>
      <c r="DG317">
        <f t="shared" ref="DG317:DG335" si="168">ROUND(ROUND(AF317,2)*CX317,2)</f>
        <v>0</v>
      </c>
      <c r="DH317">
        <f t="shared" ref="DH317:DH335" si="169">ROUND(ROUND(AG317,2)*CX317,2)</f>
        <v>0</v>
      </c>
      <c r="DI317">
        <f t="shared" si="148"/>
        <v>0</v>
      </c>
      <c r="DJ317">
        <f t="shared" ref="DJ317:DJ322" si="170">DF317</f>
        <v>153.07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ROW(Source!A759)</f>
        <v>759</v>
      </c>
      <c r="B318">
        <v>50417531</v>
      </c>
      <c r="C318">
        <v>50419736</v>
      </c>
      <c r="D318">
        <v>46135994</v>
      </c>
      <c r="E318">
        <v>1</v>
      </c>
      <c r="F318">
        <v>1</v>
      </c>
      <c r="G318">
        <v>30570983</v>
      </c>
      <c r="H318">
        <v>3</v>
      </c>
      <c r="I318" t="s">
        <v>1007</v>
      </c>
      <c r="J318" t="s">
        <v>1008</v>
      </c>
      <c r="K318" t="s">
        <v>1009</v>
      </c>
      <c r="L318">
        <v>1348</v>
      </c>
      <c r="N318">
        <v>1009</v>
      </c>
      <c r="O318" t="s">
        <v>80</v>
      </c>
      <c r="P318" t="s">
        <v>80</v>
      </c>
      <c r="Q318">
        <v>1000</v>
      </c>
      <c r="W318">
        <v>0</v>
      </c>
      <c r="X318">
        <v>1376020486</v>
      </c>
      <c r="Y318">
        <f t="shared" si="152"/>
        <v>1.1000000000000001E-3</v>
      </c>
      <c r="AA318">
        <v>118881.45</v>
      </c>
      <c r="AB318">
        <v>0</v>
      </c>
      <c r="AC318">
        <v>0</v>
      </c>
      <c r="AD318">
        <v>0</v>
      </c>
      <c r="AE318">
        <v>17876.91</v>
      </c>
      <c r="AF318">
        <v>0</v>
      </c>
      <c r="AG318">
        <v>0</v>
      </c>
      <c r="AH318">
        <v>0</v>
      </c>
      <c r="AI318">
        <v>6.65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1.1000000000000001E-3</v>
      </c>
      <c r="AU318" t="s">
        <v>3</v>
      </c>
      <c r="AV318">
        <v>0</v>
      </c>
      <c r="AW318">
        <v>2</v>
      </c>
      <c r="AX318">
        <v>50419750</v>
      </c>
      <c r="AY318">
        <v>1</v>
      </c>
      <c r="AZ318">
        <v>0</v>
      </c>
      <c r="BA318">
        <v>307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ROUND(Y318*Source!I759,9)</f>
        <v>5.4999999999999997E-3</v>
      </c>
      <c r="CY318">
        <f t="shared" si="164"/>
        <v>118881.45</v>
      </c>
      <c r="CZ318">
        <f t="shared" si="165"/>
        <v>17876.91</v>
      </c>
      <c r="DA318">
        <f t="shared" si="166"/>
        <v>6.65</v>
      </c>
      <c r="DB318">
        <f t="shared" si="153"/>
        <v>19.66</v>
      </c>
      <c r="DC318">
        <f t="shared" si="154"/>
        <v>0</v>
      </c>
      <c r="DD318" t="s">
        <v>3</v>
      </c>
      <c r="DE318" t="s">
        <v>3</v>
      </c>
      <c r="DF318">
        <f t="shared" si="167"/>
        <v>653.85</v>
      </c>
      <c r="DG318">
        <f t="shared" si="168"/>
        <v>0</v>
      </c>
      <c r="DH318">
        <f t="shared" si="169"/>
        <v>0</v>
      </c>
      <c r="DI318">
        <f t="shared" si="148"/>
        <v>0</v>
      </c>
      <c r="DJ318">
        <f t="shared" si="170"/>
        <v>653.85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ROW(Source!A759)</f>
        <v>759</v>
      </c>
      <c r="B319">
        <v>50417531</v>
      </c>
      <c r="C319">
        <v>50419736</v>
      </c>
      <c r="D319">
        <v>46143875</v>
      </c>
      <c r="E319">
        <v>1</v>
      </c>
      <c r="F319">
        <v>1</v>
      </c>
      <c r="G319">
        <v>30570983</v>
      </c>
      <c r="H319">
        <v>3</v>
      </c>
      <c r="I319" t="s">
        <v>730</v>
      </c>
      <c r="J319" t="s">
        <v>732</v>
      </c>
      <c r="K319" t="s">
        <v>731</v>
      </c>
      <c r="L319">
        <v>1354</v>
      </c>
      <c r="N319">
        <v>1010</v>
      </c>
      <c r="O319" t="s">
        <v>397</v>
      </c>
      <c r="P319" t="s">
        <v>397</v>
      </c>
      <c r="Q319">
        <v>1</v>
      </c>
      <c r="W319">
        <v>0</v>
      </c>
      <c r="X319">
        <v>-1309599417</v>
      </c>
      <c r="Y319">
        <f t="shared" si="152"/>
        <v>0.2</v>
      </c>
      <c r="AA319">
        <v>5208.4399999999996</v>
      </c>
      <c r="AB319">
        <v>0</v>
      </c>
      <c r="AC319">
        <v>0</v>
      </c>
      <c r="AD319">
        <v>0</v>
      </c>
      <c r="AE319">
        <v>560.65</v>
      </c>
      <c r="AF319">
        <v>0</v>
      </c>
      <c r="AG319">
        <v>0</v>
      </c>
      <c r="AH319">
        <v>0</v>
      </c>
      <c r="AI319">
        <v>9.2899999999999991</v>
      </c>
      <c r="AJ319">
        <v>1</v>
      </c>
      <c r="AK319">
        <v>1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 t="s">
        <v>3</v>
      </c>
      <c r="AT319">
        <v>0.2</v>
      </c>
      <c r="AU319" t="s">
        <v>3</v>
      </c>
      <c r="AV319">
        <v>0</v>
      </c>
      <c r="AW319">
        <v>1</v>
      </c>
      <c r="AX319">
        <v>-1</v>
      </c>
      <c r="AY319">
        <v>0</v>
      </c>
      <c r="AZ319">
        <v>0</v>
      </c>
      <c r="BA319" t="s">
        <v>3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ROUND(Y319*Source!I759,9)</f>
        <v>1</v>
      </c>
      <c r="CY319">
        <f t="shared" si="164"/>
        <v>5208.4399999999996</v>
      </c>
      <c r="CZ319">
        <f t="shared" si="165"/>
        <v>560.65</v>
      </c>
      <c r="DA319">
        <f t="shared" si="166"/>
        <v>9.2899999999999991</v>
      </c>
      <c r="DB319">
        <f t="shared" si="153"/>
        <v>112.13</v>
      </c>
      <c r="DC319">
        <f t="shared" si="154"/>
        <v>0</v>
      </c>
      <c r="DD319" t="s">
        <v>3</v>
      </c>
      <c r="DE319" t="s">
        <v>3</v>
      </c>
      <c r="DF319">
        <f t="shared" si="167"/>
        <v>5208.4399999999996</v>
      </c>
      <c r="DG319">
        <f t="shared" si="168"/>
        <v>0</v>
      </c>
      <c r="DH319">
        <f t="shared" si="169"/>
        <v>0</v>
      </c>
      <c r="DI319">
        <f t="shared" si="148"/>
        <v>0</v>
      </c>
      <c r="DJ319">
        <f t="shared" si="170"/>
        <v>5208.4399999999996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ROW(Source!A759)</f>
        <v>759</v>
      </c>
      <c r="B320">
        <v>50417531</v>
      </c>
      <c r="C320">
        <v>50419736</v>
      </c>
      <c r="D320">
        <v>46143918</v>
      </c>
      <c r="E320">
        <v>1</v>
      </c>
      <c r="F320">
        <v>1</v>
      </c>
      <c r="G320">
        <v>30570983</v>
      </c>
      <c r="H320">
        <v>3</v>
      </c>
      <c r="I320" t="s">
        <v>734</v>
      </c>
      <c r="J320" t="s">
        <v>736</v>
      </c>
      <c r="K320" t="s">
        <v>735</v>
      </c>
      <c r="L320">
        <v>1354</v>
      </c>
      <c r="N320">
        <v>1010</v>
      </c>
      <c r="O320" t="s">
        <v>397</v>
      </c>
      <c r="P320" t="s">
        <v>397</v>
      </c>
      <c r="Q320">
        <v>1</v>
      </c>
      <c r="W320">
        <v>0</v>
      </c>
      <c r="X320">
        <v>-702340203</v>
      </c>
      <c r="Y320">
        <f t="shared" si="152"/>
        <v>0.2</v>
      </c>
      <c r="AA320">
        <v>10237.69</v>
      </c>
      <c r="AB320">
        <v>0</v>
      </c>
      <c r="AC320">
        <v>0</v>
      </c>
      <c r="AD320">
        <v>0</v>
      </c>
      <c r="AE320">
        <v>1060.9000000000001</v>
      </c>
      <c r="AF320">
        <v>0</v>
      </c>
      <c r="AG320">
        <v>0</v>
      </c>
      <c r="AH320">
        <v>0</v>
      </c>
      <c r="AI320">
        <v>9.65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0.2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ROUND(Y320*Source!I759,9)</f>
        <v>1</v>
      </c>
      <c r="CY320">
        <f t="shared" si="164"/>
        <v>10237.69</v>
      </c>
      <c r="CZ320">
        <f t="shared" si="165"/>
        <v>1060.9000000000001</v>
      </c>
      <c r="DA320">
        <f t="shared" si="166"/>
        <v>9.65</v>
      </c>
      <c r="DB320">
        <f t="shared" si="153"/>
        <v>212.18</v>
      </c>
      <c r="DC320">
        <f t="shared" si="154"/>
        <v>0</v>
      </c>
      <c r="DD320" t="s">
        <v>3</v>
      </c>
      <c r="DE320" t="s">
        <v>3</v>
      </c>
      <c r="DF320">
        <f t="shared" si="167"/>
        <v>10237.69</v>
      </c>
      <c r="DG320">
        <f t="shared" si="168"/>
        <v>0</v>
      </c>
      <c r="DH320">
        <f t="shared" si="169"/>
        <v>0</v>
      </c>
      <c r="DI320">
        <f t="shared" si="148"/>
        <v>0</v>
      </c>
      <c r="DJ320">
        <f t="shared" si="170"/>
        <v>10237.69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ROW(Source!A759)</f>
        <v>759</v>
      </c>
      <c r="B321">
        <v>50417531</v>
      </c>
      <c r="C321">
        <v>50419736</v>
      </c>
      <c r="D321">
        <v>46169757</v>
      </c>
      <c r="E321">
        <v>1</v>
      </c>
      <c r="F321">
        <v>1</v>
      </c>
      <c r="G321">
        <v>30570983</v>
      </c>
      <c r="H321">
        <v>3</v>
      </c>
      <c r="I321" t="s">
        <v>738</v>
      </c>
      <c r="J321" t="s">
        <v>739</v>
      </c>
      <c r="K321" t="s">
        <v>1240</v>
      </c>
      <c r="L321">
        <v>1354</v>
      </c>
      <c r="N321">
        <v>1010</v>
      </c>
      <c r="O321" t="s">
        <v>397</v>
      </c>
      <c r="P321" t="s">
        <v>397</v>
      </c>
      <c r="Q321">
        <v>1</v>
      </c>
      <c r="W321">
        <v>0</v>
      </c>
      <c r="X321">
        <v>252014648</v>
      </c>
      <c r="Y321">
        <f t="shared" si="152"/>
        <v>0.6</v>
      </c>
      <c r="AA321">
        <v>916.35</v>
      </c>
      <c r="AB321">
        <v>0</v>
      </c>
      <c r="AC321">
        <v>0</v>
      </c>
      <c r="AD321">
        <v>0</v>
      </c>
      <c r="AE321">
        <v>56.67</v>
      </c>
      <c r="AF321">
        <v>0</v>
      </c>
      <c r="AG321">
        <v>0</v>
      </c>
      <c r="AH321">
        <v>0</v>
      </c>
      <c r="AI321">
        <v>16.170000000000002</v>
      </c>
      <c r="AJ321">
        <v>1</v>
      </c>
      <c r="AK321">
        <v>1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 t="s">
        <v>3</v>
      </c>
      <c r="AT321">
        <v>0.6</v>
      </c>
      <c r="AU321" t="s">
        <v>3</v>
      </c>
      <c r="AV321">
        <v>0</v>
      </c>
      <c r="AW321">
        <v>1</v>
      </c>
      <c r="AX321">
        <v>-1</v>
      </c>
      <c r="AY321">
        <v>0</v>
      </c>
      <c r="AZ321">
        <v>0</v>
      </c>
      <c r="BA321" t="s">
        <v>3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ROUND(Y321*Source!I759,9)</f>
        <v>3</v>
      </c>
      <c r="CY321">
        <f t="shared" si="164"/>
        <v>916.35</v>
      </c>
      <c r="CZ321">
        <f t="shared" si="165"/>
        <v>56.67</v>
      </c>
      <c r="DA321">
        <f t="shared" si="166"/>
        <v>16.170000000000002</v>
      </c>
      <c r="DB321">
        <f t="shared" si="153"/>
        <v>34</v>
      </c>
      <c r="DC321">
        <f t="shared" si="154"/>
        <v>0</v>
      </c>
      <c r="DD321" t="s">
        <v>3</v>
      </c>
      <c r="DE321" t="s">
        <v>3</v>
      </c>
      <c r="DF321">
        <f t="shared" si="167"/>
        <v>2749.05</v>
      </c>
      <c r="DG321">
        <f t="shared" si="168"/>
        <v>0</v>
      </c>
      <c r="DH321">
        <f t="shared" si="169"/>
        <v>0</v>
      </c>
      <c r="DI321">
        <f t="shared" ref="DI321:DI384" si="171">ROUND(ROUND(AH321,2)*CX321,2)</f>
        <v>0</v>
      </c>
      <c r="DJ321">
        <f t="shared" si="170"/>
        <v>2749.05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ROW(Source!A759)</f>
        <v>759</v>
      </c>
      <c r="B322">
        <v>50417531</v>
      </c>
      <c r="C322">
        <v>50419736</v>
      </c>
      <c r="D322">
        <v>46146544</v>
      </c>
      <c r="E322">
        <v>1</v>
      </c>
      <c r="F322">
        <v>1</v>
      </c>
      <c r="G322">
        <v>30570983</v>
      </c>
      <c r="H322">
        <v>3</v>
      </c>
      <c r="I322" t="s">
        <v>1113</v>
      </c>
      <c r="J322" t="s">
        <v>1114</v>
      </c>
      <c r="K322" t="s">
        <v>1115</v>
      </c>
      <c r="L322">
        <v>1346</v>
      </c>
      <c r="N322">
        <v>1009</v>
      </c>
      <c r="O322" t="s">
        <v>284</v>
      </c>
      <c r="P322" t="s">
        <v>284</v>
      </c>
      <c r="Q322">
        <v>1</v>
      </c>
      <c r="W322">
        <v>0</v>
      </c>
      <c r="X322">
        <v>-1342447257</v>
      </c>
      <c r="Y322">
        <f t="shared" si="152"/>
        <v>0.02</v>
      </c>
      <c r="AA322">
        <v>146.6</v>
      </c>
      <c r="AB322">
        <v>0</v>
      </c>
      <c r="AC322">
        <v>0</v>
      </c>
      <c r="AD322">
        <v>0</v>
      </c>
      <c r="AE322">
        <v>19.29</v>
      </c>
      <c r="AF322">
        <v>0</v>
      </c>
      <c r="AG322">
        <v>0</v>
      </c>
      <c r="AH322">
        <v>0</v>
      </c>
      <c r="AI322">
        <v>7.6</v>
      </c>
      <c r="AJ322">
        <v>1</v>
      </c>
      <c r="AK322">
        <v>1</v>
      </c>
      <c r="AL322">
        <v>1</v>
      </c>
      <c r="AM322">
        <v>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0.02</v>
      </c>
      <c r="AU322" t="s">
        <v>3</v>
      </c>
      <c r="AV322">
        <v>0</v>
      </c>
      <c r="AW322">
        <v>2</v>
      </c>
      <c r="AX322">
        <v>50419751</v>
      </c>
      <c r="AY322">
        <v>1</v>
      </c>
      <c r="AZ322">
        <v>0</v>
      </c>
      <c r="BA322">
        <v>308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ROUND(Y322*Source!I759,9)</f>
        <v>0.1</v>
      </c>
      <c r="CY322">
        <f t="shared" si="164"/>
        <v>146.6</v>
      </c>
      <c r="CZ322">
        <f t="shared" si="165"/>
        <v>19.29</v>
      </c>
      <c r="DA322">
        <f t="shared" si="166"/>
        <v>7.6</v>
      </c>
      <c r="DB322">
        <f t="shared" si="153"/>
        <v>0.39</v>
      </c>
      <c r="DC322">
        <f t="shared" si="154"/>
        <v>0</v>
      </c>
      <c r="DD322" t="s">
        <v>3</v>
      </c>
      <c r="DE322" t="s">
        <v>3</v>
      </c>
      <c r="DF322">
        <f t="shared" si="167"/>
        <v>14.66</v>
      </c>
      <c r="DG322">
        <f t="shared" si="168"/>
        <v>0</v>
      </c>
      <c r="DH322">
        <f t="shared" si="169"/>
        <v>0</v>
      </c>
      <c r="DI322">
        <f t="shared" si="171"/>
        <v>0</v>
      </c>
      <c r="DJ322">
        <f t="shared" si="170"/>
        <v>14.66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ROW(Source!A766)</f>
        <v>766</v>
      </c>
      <c r="B323">
        <v>50417534</v>
      </c>
      <c r="C323">
        <v>50419757</v>
      </c>
      <c r="D323">
        <v>40404405</v>
      </c>
      <c r="E323">
        <v>30570983</v>
      </c>
      <c r="F323">
        <v>1</v>
      </c>
      <c r="G323">
        <v>30570983</v>
      </c>
      <c r="H323">
        <v>1</v>
      </c>
      <c r="I323" t="s">
        <v>934</v>
      </c>
      <c r="J323" t="s">
        <v>3</v>
      </c>
      <c r="K323" t="s">
        <v>935</v>
      </c>
      <c r="L323">
        <v>1191</v>
      </c>
      <c r="N323">
        <v>1013</v>
      </c>
      <c r="O323" t="s">
        <v>936</v>
      </c>
      <c r="P323" t="s">
        <v>936</v>
      </c>
      <c r="Q323">
        <v>1</v>
      </c>
      <c r="W323">
        <v>0</v>
      </c>
      <c r="X323">
        <v>476480486</v>
      </c>
      <c r="Y323">
        <f t="shared" si="152"/>
        <v>13.73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13.73</v>
      </c>
      <c r="AU323" t="s">
        <v>3</v>
      </c>
      <c r="AV323">
        <v>1</v>
      </c>
      <c r="AW323">
        <v>2</v>
      </c>
      <c r="AX323">
        <v>50419770</v>
      </c>
      <c r="AY323">
        <v>1</v>
      </c>
      <c r="AZ323">
        <v>0</v>
      </c>
      <c r="BA323">
        <v>311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U323">
        <f>ROUND(AT323*Source!I766*AH323*AL323,2)</f>
        <v>0</v>
      </c>
      <c r="CV323">
        <f>ROUND(Y323*Source!I766,9)</f>
        <v>0.27460000000000001</v>
      </c>
      <c r="CW323">
        <v>0</v>
      </c>
      <c r="CX323">
        <f>ROUND(Y323*Source!I766,9)</f>
        <v>0.27460000000000001</v>
      </c>
      <c r="CY323">
        <f>AD323</f>
        <v>0</v>
      </c>
      <c r="CZ323">
        <f>AH323</f>
        <v>0</v>
      </c>
      <c r="DA323">
        <f>AL323</f>
        <v>1</v>
      </c>
      <c r="DB323">
        <f t="shared" si="153"/>
        <v>0</v>
      </c>
      <c r="DC323">
        <f t="shared" si="154"/>
        <v>0</v>
      </c>
      <c r="DD323" t="s">
        <v>3</v>
      </c>
      <c r="DE323" t="s">
        <v>3</v>
      </c>
      <c r="DF323">
        <f t="shared" ref="DF323:DF339" si="172">ROUND(ROUND(AE323,2)*CX323,2)</f>
        <v>0</v>
      </c>
      <c r="DG323">
        <f t="shared" si="168"/>
        <v>0</v>
      </c>
      <c r="DH323">
        <f t="shared" si="169"/>
        <v>0</v>
      </c>
      <c r="DI323">
        <f t="shared" si="171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ROW(Source!A766)</f>
        <v>766</v>
      </c>
      <c r="B324">
        <v>50417534</v>
      </c>
      <c r="C324">
        <v>50419757</v>
      </c>
      <c r="D324">
        <v>46170589</v>
      </c>
      <c r="E324">
        <v>1</v>
      </c>
      <c r="F324">
        <v>1</v>
      </c>
      <c r="G324">
        <v>30570983</v>
      </c>
      <c r="H324">
        <v>2</v>
      </c>
      <c r="I324" t="s">
        <v>1119</v>
      </c>
      <c r="J324" t="s">
        <v>1120</v>
      </c>
      <c r="K324" t="s">
        <v>1121</v>
      </c>
      <c r="L324">
        <v>1368</v>
      </c>
      <c r="N324">
        <v>1011</v>
      </c>
      <c r="O324" t="s">
        <v>940</v>
      </c>
      <c r="P324" t="s">
        <v>940</v>
      </c>
      <c r="Q324">
        <v>1</v>
      </c>
      <c r="W324">
        <v>0</v>
      </c>
      <c r="X324">
        <v>-1997320164</v>
      </c>
      <c r="Y324">
        <f t="shared" si="152"/>
        <v>2.0499999999999998</v>
      </c>
      <c r="AA324">
        <v>0</v>
      </c>
      <c r="AB324">
        <v>5.78</v>
      </c>
      <c r="AC324">
        <v>0</v>
      </c>
      <c r="AD324">
        <v>0</v>
      </c>
      <c r="AE324">
        <v>0</v>
      </c>
      <c r="AF324">
        <v>5.78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2.0499999999999998</v>
      </c>
      <c r="AU324" t="s">
        <v>3</v>
      </c>
      <c r="AV324">
        <v>0</v>
      </c>
      <c r="AW324">
        <v>2</v>
      </c>
      <c r="AX324">
        <v>50419771</v>
      </c>
      <c r="AY324">
        <v>1</v>
      </c>
      <c r="AZ324">
        <v>0</v>
      </c>
      <c r="BA324">
        <v>312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ROUND(Y324*Source!I766*DO324,9)</f>
        <v>0</v>
      </c>
      <c r="CX324">
        <f>ROUND(Y324*Source!I766,9)</f>
        <v>4.1000000000000002E-2</v>
      </c>
      <c r="CY324">
        <f>AB324</f>
        <v>5.78</v>
      </c>
      <c r="CZ324">
        <f>AF324</f>
        <v>5.78</v>
      </c>
      <c r="DA324">
        <f>AJ324</f>
        <v>1</v>
      </c>
      <c r="DB324">
        <f t="shared" si="153"/>
        <v>11.85</v>
      </c>
      <c r="DC324">
        <f t="shared" si="154"/>
        <v>0</v>
      </c>
      <c r="DD324" t="s">
        <v>3</v>
      </c>
      <c r="DE324" t="s">
        <v>3</v>
      </c>
      <c r="DF324">
        <f t="shared" si="172"/>
        <v>0</v>
      </c>
      <c r="DG324">
        <f t="shared" si="168"/>
        <v>0.24</v>
      </c>
      <c r="DH324">
        <f t="shared" si="169"/>
        <v>0</v>
      </c>
      <c r="DI324">
        <f t="shared" si="171"/>
        <v>0</v>
      </c>
      <c r="DJ324">
        <f>DG324</f>
        <v>0.24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ROW(Source!A766)</f>
        <v>766</v>
      </c>
      <c r="B325">
        <v>50417534</v>
      </c>
      <c r="C325">
        <v>50419757</v>
      </c>
      <c r="D325">
        <v>46170867</v>
      </c>
      <c r="E325">
        <v>1</v>
      </c>
      <c r="F325">
        <v>1</v>
      </c>
      <c r="G325">
        <v>30570983</v>
      </c>
      <c r="H325">
        <v>2</v>
      </c>
      <c r="I325" t="s">
        <v>980</v>
      </c>
      <c r="J325" t="s">
        <v>981</v>
      </c>
      <c r="K325" t="s">
        <v>982</v>
      </c>
      <c r="L325">
        <v>1368</v>
      </c>
      <c r="N325">
        <v>1011</v>
      </c>
      <c r="O325" t="s">
        <v>940</v>
      </c>
      <c r="P325" t="s">
        <v>940</v>
      </c>
      <c r="Q325">
        <v>1</v>
      </c>
      <c r="W325">
        <v>0</v>
      </c>
      <c r="X325">
        <v>-7781208</v>
      </c>
      <c r="Y325">
        <f t="shared" si="152"/>
        <v>0.08</v>
      </c>
      <c r="AA325">
        <v>0</v>
      </c>
      <c r="AB325">
        <v>83.1</v>
      </c>
      <c r="AC325">
        <v>12.62</v>
      </c>
      <c r="AD325">
        <v>0</v>
      </c>
      <c r="AE325">
        <v>0</v>
      </c>
      <c r="AF325">
        <v>83.1</v>
      </c>
      <c r="AG325">
        <v>12.62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0.08</v>
      </c>
      <c r="AU325" t="s">
        <v>3</v>
      </c>
      <c r="AV325">
        <v>0</v>
      </c>
      <c r="AW325">
        <v>2</v>
      </c>
      <c r="AX325">
        <v>50419772</v>
      </c>
      <c r="AY325">
        <v>1</v>
      </c>
      <c r="AZ325">
        <v>0</v>
      </c>
      <c r="BA325">
        <v>313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f>ROUND(Y325*Source!I766*DO325,9)</f>
        <v>0</v>
      </c>
      <c r="CX325">
        <f>ROUND(Y325*Source!I766,9)</f>
        <v>1.6000000000000001E-3</v>
      </c>
      <c r="CY325">
        <f>AB325</f>
        <v>83.1</v>
      </c>
      <c r="CZ325">
        <f>AF325</f>
        <v>83.1</v>
      </c>
      <c r="DA325">
        <f>AJ325</f>
        <v>1</v>
      </c>
      <c r="DB325">
        <f t="shared" si="153"/>
        <v>6.65</v>
      </c>
      <c r="DC325">
        <f t="shared" si="154"/>
        <v>1.01</v>
      </c>
      <c r="DD325" t="s">
        <v>3</v>
      </c>
      <c r="DE325" t="s">
        <v>3</v>
      </c>
      <c r="DF325">
        <f t="shared" si="172"/>
        <v>0</v>
      </c>
      <c r="DG325">
        <f t="shared" si="168"/>
        <v>0.13</v>
      </c>
      <c r="DH325">
        <f t="shared" si="169"/>
        <v>0.02</v>
      </c>
      <c r="DI325">
        <f t="shared" si="171"/>
        <v>0</v>
      </c>
      <c r="DJ325">
        <f>DG325</f>
        <v>0.13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ROW(Source!A766)</f>
        <v>766</v>
      </c>
      <c r="B326">
        <v>50417534</v>
      </c>
      <c r="C326">
        <v>50419757</v>
      </c>
      <c r="D326">
        <v>46170914</v>
      </c>
      <c r="E326">
        <v>1</v>
      </c>
      <c r="F326">
        <v>1</v>
      </c>
      <c r="G326">
        <v>30570983</v>
      </c>
      <c r="H326">
        <v>2</v>
      </c>
      <c r="I326" t="s">
        <v>1051</v>
      </c>
      <c r="J326" t="s">
        <v>1052</v>
      </c>
      <c r="K326" t="s">
        <v>1053</v>
      </c>
      <c r="L326">
        <v>1368</v>
      </c>
      <c r="N326">
        <v>1011</v>
      </c>
      <c r="O326" t="s">
        <v>940</v>
      </c>
      <c r="P326" t="s">
        <v>940</v>
      </c>
      <c r="Q326">
        <v>1</v>
      </c>
      <c r="W326">
        <v>0</v>
      </c>
      <c r="X326">
        <v>-405183425</v>
      </c>
      <c r="Y326">
        <f t="shared" si="152"/>
        <v>2.1</v>
      </c>
      <c r="AA326">
        <v>0</v>
      </c>
      <c r="AB326">
        <v>0.77</v>
      </c>
      <c r="AC326">
        <v>0</v>
      </c>
      <c r="AD326">
        <v>0</v>
      </c>
      <c r="AE326">
        <v>0</v>
      </c>
      <c r="AF326">
        <v>0.77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2.1</v>
      </c>
      <c r="AU326" t="s">
        <v>3</v>
      </c>
      <c r="AV326">
        <v>0</v>
      </c>
      <c r="AW326">
        <v>2</v>
      </c>
      <c r="AX326">
        <v>50419773</v>
      </c>
      <c r="AY326">
        <v>1</v>
      </c>
      <c r="AZ326">
        <v>0</v>
      </c>
      <c r="BA326">
        <v>314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f>ROUND(Y326*Source!I766*DO326,9)</f>
        <v>0</v>
      </c>
      <c r="CX326">
        <f>ROUND(Y326*Source!I766,9)</f>
        <v>4.2000000000000003E-2</v>
      </c>
      <c r="CY326">
        <f>AB326</f>
        <v>0.77</v>
      </c>
      <c r="CZ326">
        <f>AF326</f>
        <v>0.77</v>
      </c>
      <c r="DA326">
        <f>AJ326</f>
        <v>1</v>
      </c>
      <c r="DB326">
        <f t="shared" si="153"/>
        <v>1.62</v>
      </c>
      <c r="DC326">
        <f t="shared" si="154"/>
        <v>0</v>
      </c>
      <c r="DD326" t="s">
        <v>3</v>
      </c>
      <c r="DE326" t="s">
        <v>3</v>
      </c>
      <c r="DF326">
        <f t="shared" si="172"/>
        <v>0</v>
      </c>
      <c r="DG326">
        <f t="shared" si="168"/>
        <v>0.03</v>
      </c>
      <c r="DH326">
        <f t="shared" si="169"/>
        <v>0</v>
      </c>
      <c r="DI326">
        <f t="shared" si="171"/>
        <v>0</v>
      </c>
      <c r="DJ326">
        <f>DG326</f>
        <v>0.03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ROW(Source!A766)</f>
        <v>766</v>
      </c>
      <c r="B327">
        <v>50417534</v>
      </c>
      <c r="C327">
        <v>50419757</v>
      </c>
      <c r="D327">
        <v>46170944</v>
      </c>
      <c r="E327">
        <v>1</v>
      </c>
      <c r="F327">
        <v>1</v>
      </c>
      <c r="G327">
        <v>30570983</v>
      </c>
      <c r="H327">
        <v>2</v>
      </c>
      <c r="I327" t="s">
        <v>1054</v>
      </c>
      <c r="J327" t="s">
        <v>1055</v>
      </c>
      <c r="K327" t="s">
        <v>1056</v>
      </c>
      <c r="L327">
        <v>1368</v>
      </c>
      <c r="N327">
        <v>1011</v>
      </c>
      <c r="O327" t="s">
        <v>940</v>
      </c>
      <c r="P327" t="s">
        <v>940</v>
      </c>
      <c r="Q327">
        <v>1</v>
      </c>
      <c r="W327">
        <v>0</v>
      </c>
      <c r="X327">
        <v>-597135882</v>
      </c>
      <c r="Y327">
        <f t="shared" si="152"/>
        <v>2.0099999999999998</v>
      </c>
      <c r="AA327">
        <v>0</v>
      </c>
      <c r="AB327">
        <v>0.47</v>
      </c>
      <c r="AC327">
        <v>0</v>
      </c>
      <c r="AD327">
        <v>0</v>
      </c>
      <c r="AE327">
        <v>0</v>
      </c>
      <c r="AF327">
        <v>0.47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2.0099999999999998</v>
      </c>
      <c r="AU327" t="s">
        <v>3</v>
      </c>
      <c r="AV327">
        <v>0</v>
      </c>
      <c r="AW327">
        <v>2</v>
      </c>
      <c r="AX327">
        <v>50419774</v>
      </c>
      <c r="AY327">
        <v>1</v>
      </c>
      <c r="AZ327">
        <v>0</v>
      </c>
      <c r="BA327">
        <v>315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ROUND(Y327*Source!I766*DO327,9)</f>
        <v>0</v>
      </c>
      <c r="CX327">
        <f>ROUND(Y327*Source!I766,9)</f>
        <v>4.02E-2</v>
      </c>
      <c r="CY327">
        <f>AB327</f>
        <v>0.47</v>
      </c>
      <c r="CZ327">
        <f>AF327</f>
        <v>0.47</v>
      </c>
      <c r="DA327">
        <f>AJ327</f>
        <v>1</v>
      </c>
      <c r="DB327">
        <f t="shared" si="153"/>
        <v>0.94</v>
      </c>
      <c r="DC327">
        <f t="shared" si="154"/>
        <v>0</v>
      </c>
      <c r="DD327" t="s">
        <v>3</v>
      </c>
      <c r="DE327" t="s">
        <v>3</v>
      </c>
      <c r="DF327">
        <f t="shared" si="172"/>
        <v>0</v>
      </c>
      <c r="DG327">
        <f t="shared" si="168"/>
        <v>0.02</v>
      </c>
      <c r="DH327">
        <f t="shared" si="169"/>
        <v>0</v>
      </c>
      <c r="DI327">
        <f t="shared" si="171"/>
        <v>0</v>
      </c>
      <c r="DJ327">
        <f>DG327</f>
        <v>0.02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ROW(Source!A766)</f>
        <v>766</v>
      </c>
      <c r="B328">
        <v>50417534</v>
      </c>
      <c r="C328">
        <v>50419757</v>
      </c>
      <c r="D328">
        <v>31110605</v>
      </c>
      <c r="E328">
        <v>1</v>
      </c>
      <c r="F328">
        <v>1</v>
      </c>
      <c r="G328">
        <v>30570983</v>
      </c>
      <c r="H328">
        <v>3</v>
      </c>
      <c r="I328" t="s">
        <v>974</v>
      </c>
      <c r="J328" t="s">
        <v>975</v>
      </c>
      <c r="K328" t="s">
        <v>976</v>
      </c>
      <c r="L328">
        <v>1339</v>
      </c>
      <c r="N328">
        <v>1007</v>
      </c>
      <c r="O328" t="s">
        <v>66</v>
      </c>
      <c r="P328" t="s">
        <v>66</v>
      </c>
      <c r="Q328">
        <v>1</v>
      </c>
      <c r="W328">
        <v>0</v>
      </c>
      <c r="X328">
        <v>1942501623</v>
      </c>
      <c r="Y328">
        <f t="shared" si="152"/>
        <v>2.1379000000000001</v>
      </c>
      <c r="AA328">
        <v>7.07</v>
      </c>
      <c r="AB328">
        <v>0</v>
      </c>
      <c r="AC328">
        <v>0</v>
      </c>
      <c r="AD328">
        <v>0</v>
      </c>
      <c r="AE328">
        <v>7.07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2.1379000000000001</v>
      </c>
      <c r="AU328" t="s">
        <v>3</v>
      </c>
      <c r="AV328">
        <v>0</v>
      </c>
      <c r="AW328">
        <v>2</v>
      </c>
      <c r="AX328">
        <v>50419775</v>
      </c>
      <c r="AY328">
        <v>1</v>
      </c>
      <c r="AZ328">
        <v>0</v>
      </c>
      <c r="BA328">
        <v>316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ROUND(Y328*Source!I766,9)</f>
        <v>4.2757999999999997E-2</v>
      </c>
      <c r="CY328">
        <f t="shared" ref="CY328:CY334" si="173">AA328</f>
        <v>7.07</v>
      </c>
      <c r="CZ328">
        <f t="shared" ref="CZ328:CZ334" si="174">AE328</f>
        <v>7.07</v>
      </c>
      <c r="DA328">
        <f t="shared" ref="DA328:DA334" si="175">AI328</f>
        <v>1</v>
      </c>
      <c r="DB328">
        <f t="shared" si="153"/>
        <v>15.11</v>
      </c>
      <c r="DC328">
        <f t="shared" si="154"/>
        <v>0</v>
      </c>
      <c r="DD328" t="s">
        <v>3</v>
      </c>
      <c r="DE328" t="s">
        <v>3</v>
      </c>
      <c r="DF328">
        <f t="shared" si="172"/>
        <v>0.3</v>
      </c>
      <c r="DG328">
        <f t="shared" si="168"/>
        <v>0</v>
      </c>
      <c r="DH328">
        <f t="shared" si="169"/>
        <v>0</v>
      </c>
      <c r="DI328">
        <f t="shared" si="171"/>
        <v>0</v>
      </c>
      <c r="DJ328">
        <f t="shared" ref="DJ328:DJ334" si="176">DF328</f>
        <v>0.3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ROW(Source!A766)</f>
        <v>766</v>
      </c>
      <c r="B329">
        <v>50417534</v>
      </c>
      <c r="C329">
        <v>50419757</v>
      </c>
      <c r="D329">
        <v>46137688</v>
      </c>
      <c r="E329">
        <v>1</v>
      </c>
      <c r="F329">
        <v>1</v>
      </c>
      <c r="G329">
        <v>30570983</v>
      </c>
      <c r="H329">
        <v>3</v>
      </c>
      <c r="I329" t="s">
        <v>1122</v>
      </c>
      <c r="J329" t="s">
        <v>1123</v>
      </c>
      <c r="K329" t="s">
        <v>1124</v>
      </c>
      <c r="L329">
        <v>1355</v>
      </c>
      <c r="N329">
        <v>1010</v>
      </c>
      <c r="O329" t="s">
        <v>524</v>
      </c>
      <c r="P329" t="s">
        <v>524</v>
      </c>
      <c r="Q329">
        <v>100</v>
      </c>
      <c r="W329">
        <v>0</v>
      </c>
      <c r="X329">
        <v>1049138477</v>
      </c>
      <c r="Y329">
        <f t="shared" si="152"/>
        <v>1.25</v>
      </c>
      <c r="AA329">
        <v>15.04</v>
      </c>
      <c r="AB329">
        <v>0</v>
      </c>
      <c r="AC329">
        <v>0</v>
      </c>
      <c r="AD329">
        <v>0</v>
      </c>
      <c r="AE329">
        <v>15.04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1.25</v>
      </c>
      <c r="AU329" t="s">
        <v>3</v>
      </c>
      <c r="AV329">
        <v>0</v>
      </c>
      <c r="AW329">
        <v>2</v>
      </c>
      <c r="AX329">
        <v>50419776</v>
      </c>
      <c r="AY329">
        <v>1</v>
      </c>
      <c r="AZ329">
        <v>0</v>
      </c>
      <c r="BA329">
        <v>317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ROUND(Y329*Source!I766,9)</f>
        <v>2.5000000000000001E-2</v>
      </c>
      <c r="CY329">
        <f t="shared" si="173"/>
        <v>15.04</v>
      </c>
      <c r="CZ329">
        <f t="shared" si="174"/>
        <v>15.04</v>
      </c>
      <c r="DA329">
        <f t="shared" si="175"/>
        <v>1</v>
      </c>
      <c r="DB329">
        <f t="shared" si="153"/>
        <v>18.8</v>
      </c>
      <c r="DC329">
        <f t="shared" si="154"/>
        <v>0</v>
      </c>
      <c r="DD329" t="s">
        <v>3</v>
      </c>
      <c r="DE329" t="s">
        <v>3</v>
      </c>
      <c r="DF329">
        <f t="shared" si="172"/>
        <v>0.38</v>
      </c>
      <c r="DG329">
        <f t="shared" si="168"/>
        <v>0</v>
      </c>
      <c r="DH329">
        <f t="shared" si="169"/>
        <v>0</v>
      </c>
      <c r="DI329">
        <f t="shared" si="171"/>
        <v>0</v>
      </c>
      <c r="DJ329">
        <f t="shared" si="176"/>
        <v>0.38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ROW(Source!A766)</f>
        <v>766</v>
      </c>
      <c r="B330">
        <v>50417534</v>
      </c>
      <c r="C330">
        <v>50419757</v>
      </c>
      <c r="D330">
        <v>46137814</v>
      </c>
      <c r="E330">
        <v>1</v>
      </c>
      <c r="F330">
        <v>1</v>
      </c>
      <c r="G330">
        <v>30570983</v>
      </c>
      <c r="H330">
        <v>3</v>
      </c>
      <c r="I330" t="s">
        <v>1125</v>
      </c>
      <c r="J330" t="s">
        <v>1126</v>
      </c>
      <c r="K330" t="s">
        <v>1127</v>
      </c>
      <c r="L330">
        <v>1346</v>
      </c>
      <c r="N330">
        <v>1009</v>
      </c>
      <c r="O330" t="s">
        <v>284</v>
      </c>
      <c r="P330" t="s">
        <v>284</v>
      </c>
      <c r="Q330">
        <v>1</v>
      </c>
      <c r="W330">
        <v>0</v>
      </c>
      <c r="X330">
        <v>538554019</v>
      </c>
      <c r="Y330">
        <f t="shared" si="152"/>
        <v>2.375</v>
      </c>
      <c r="AA330">
        <v>38.74</v>
      </c>
      <c r="AB330">
        <v>0</v>
      </c>
      <c r="AC330">
        <v>0</v>
      </c>
      <c r="AD330">
        <v>0</v>
      </c>
      <c r="AE330">
        <v>38.74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2.375</v>
      </c>
      <c r="AU330" t="s">
        <v>3</v>
      </c>
      <c r="AV330">
        <v>0</v>
      </c>
      <c r="AW330">
        <v>2</v>
      </c>
      <c r="AX330">
        <v>50419777</v>
      </c>
      <c r="AY330">
        <v>1</v>
      </c>
      <c r="AZ330">
        <v>0</v>
      </c>
      <c r="BA330">
        <v>318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ROUND(Y330*Source!I766,9)</f>
        <v>4.7500000000000001E-2</v>
      </c>
      <c r="CY330">
        <f t="shared" si="173"/>
        <v>38.74</v>
      </c>
      <c r="CZ330">
        <f t="shared" si="174"/>
        <v>38.74</v>
      </c>
      <c r="DA330">
        <f t="shared" si="175"/>
        <v>1</v>
      </c>
      <c r="DB330">
        <f t="shared" si="153"/>
        <v>92.01</v>
      </c>
      <c r="DC330">
        <f t="shared" si="154"/>
        <v>0</v>
      </c>
      <c r="DD330" t="s">
        <v>3</v>
      </c>
      <c r="DE330" t="s">
        <v>3</v>
      </c>
      <c r="DF330">
        <f t="shared" si="172"/>
        <v>1.84</v>
      </c>
      <c r="DG330">
        <f t="shared" si="168"/>
        <v>0</v>
      </c>
      <c r="DH330">
        <f t="shared" si="169"/>
        <v>0</v>
      </c>
      <c r="DI330">
        <f t="shared" si="171"/>
        <v>0</v>
      </c>
      <c r="DJ330">
        <f t="shared" si="176"/>
        <v>1.84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ROW(Source!A766)</f>
        <v>766</v>
      </c>
      <c r="B331">
        <v>50417534</v>
      </c>
      <c r="C331">
        <v>50419757</v>
      </c>
      <c r="D331">
        <v>41398720</v>
      </c>
      <c r="E331">
        <v>1</v>
      </c>
      <c r="F331">
        <v>1</v>
      </c>
      <c r="G331">
        <v>30570983</v>
      </c>
      <c r="H331">
        <v>3</v>
      </c>
      <c r="I331" t="s">
        <v>747</v>
      </c>
      <c r="J331" t="s">
        <v>749</v>
      </c>
      <c r="K331" t="s">
        <v>748</v>
      </c>
      <c r="L331">
        <v>1354</v>
      </c>
      <c r="N331">
        <v>1010</v>
      </c>
      <c r="O331" t="s">
        <v>397</v>
      </c>
      <c r="P331" t="s">
        <v>397</v>
      </c>
      <c r="Q331">
        <v>1</v>
      </c>
      <c r="W331">
        <v>0</v>
      </c>
      <c r="X331">
        <v>-802582881</v>
      </c>
      <c r="Y331">
        <f t="shared" si="152"/>
        <v>50</v>
      </c>
      <c r="AA331">
        <v>19.61</v>
      </c>
      <c r="AB331">
        <v>0</v>
      </c>
      <c r="AC331">
        <v>0</v>
      </c>
      <c r="AD331">
        <v>0</v>
      </c>
      <c r="AE331">
        <v>19.61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50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ROUND(Y331*Source!I766,9)</f>
        <v>1</v>
      </c>
      <c r="CY331">
        <f t="shared" si="173"/>
        <v>19.61</v>
      </c>
      <c r="CZ331">
        <f t="shared" si="174"/>
        <v>19.61</v>
      </c>
      <c r="DA331">
        <f t="shared" si="175"/>
        <v>1</v>
      </c>
      <c r="DB331">
        <f t="shared" si="153"/>
        <v>980.5</v>
      </c>
      <c r="DC331">
        <f t="shared" si="154"/>
        <v>0</v>
      </c>
      <c r="DD331" t="s">
        <v>3</v>
      </c>
      <c r="DE331" t="s">
        <v>3</v>
      </c>
      <c r="DF331">
        <f t="shared" si="172"/>
        <v>19.61</v>
      </c>
      <c r="DG331">
        <f t="shared" si="168"/>
        <v>0</v>
      </c>
      <c r="DH331">
        <f t="shared" si="169"/>
        <v>0</v>
      </c>
      <c r="DI331">
        <f t="shared" si="171"/>
        <v>0</v>
      </c>
      <c r="DJ331">
        <f t="shared" si="176"/>
        <v>19.61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ROW(Source!A766)</f>
        <v>766</v>
      </c>
      <c r="B332">
        <v>50417534</v>
      </c>
      <c r="C332">
        <v>50419757</v>
      </c>
      <c r="D332">
        <v>41398727</v>
      </c>
      <c r="E332">
        <v>1</v>
      </c>
      <c r="F332">
        <v>1</v>
      </c>
      <c r="G332">
        <v>30570983</v>
      </c>
      <c r="H332">
        <v>3</v>
      </c>
      <c r="I332" t="s">
        <v>751</v>
      </c>
      <c r="J332" t="s">
        <v>753</v>
      </c>
      <c r="K332" t="s">
        <v>752</v>
      </c>
      <c r="L332">
        <v>1301</v>
      </c>
      <c r="N332">
        <v>1003</v>
      </c>
      <c r="O332" t="s">
        <v>298</v>
      </c>
      <c r="P332" t="s">
        <v>298</v>
      </c>
      <c r="Q332">
        <v>1</v>
      </c>
      <c r="W332">
        <v>0</v>
      </c>
      <c r="X332">
        <v>2009767111</v>
      </c>
      <c r="Y332">
        <f t="shared" si="152"/>
        <v>102.5</v>
      </c>
      <c r="AA332">
        <v>107.23</v>
      </c>
      <c r="AB332">
        <v>0</v>
      </c>
      <c r="AC332">
        <v>0</v>
      </c>
      <c r="AD332">
        <v>0</v>
      </c>
      <c r="AE332">
        <v>107.23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102.5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ROUND(Y332*Source!I766,9)</f>
        <v>2.0499999999999998</v>
      </c>
      <c r="CY332">
        <f t="shared" si="173"/>
        <v>107.23</v>
      </c>
      <c r="CZ332">
        <f t="shared" si="174"/>
        <v>107.23</v>
      </c>
      <c r="DA332">
        <f t="shared" si="175"/>
        <v>1</v>
      </c>
      <c r="DB332">
        <f t="shared" si="153"/>
        <v>10991.08</v>
      </c>
      <c r="DC332">
        <f t="shared" si="154"/>
        <v>0</v>
      </c>
      <c r="DD332" t="s">
        <v>3</v>
      </c>
      <c r="DE332" t="s">
        <v>3</v>
      </c>
      <c r="DF332">
        <f t="shared" si="172"/>
        <v>219.82</v>
      </c>
      <c r="DG332">
        <f t="shared" si="168"/>
        <v>0</v>
      </c>
      <c r="DH332">
        <f t="shared" si="169"/>
        <v>0</v>
      </c>
      <c r="DI332">
        <f t="shared" si="171"/>
        <v>0</v>
      </c>
      <c r="DJ332">
        <f t="shared" si="176"/>
        <v>219.82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ROW(Source!A766)</f>
        <v>766</v>
      </c>
      <c r="B333">
        <v>50417534</v>
      </c>
      <c r="C333">
        <v>50419757</v>
      </c>
      <c r="D333">
        <v>46169828</v>
      </c>
      <c r="E333">
        <v>1</v>
      </c>
      <c r="F333">
        <v>1</v>
      </c>
      <c r="G333">
        <v>30570983</v>
      </c>
      <c r="H333">
        <v>3</v>
      </c>
      <c r="I333" t="s">
        <v>755</v>
      </c>
      <c r="J333" t="s">
        <v>757</v>
      </c>
      <c r="K333" t="s">
        <v>756</v>
      </c>
      <c r="L333">
        <v>1354</v>
      </c>
      <c r="N333">
        <v>1010</v>
      </c>
      <c r="O333" t="s">
        <v>397</v>
      </c>
      <c r="P333" t="s">
        <v>397</v>
      </c>
      <c r="Q333">
        <v>1</v>
      </c>
      <c r="W333">
        <v>0</v>
      </c>
      <c r="X333">
        <v>-1597260191</v>
      </c>
      <c r="Y333">
        <f t="shared" si="152"/>
        <v>100</v>
      </c>
      <c r="AA333">
        <v>816.8</v>
      </c>
      <c r="AB333">
        <v>0</v>
      </c>
      <c r="AC333">
        <v>0</v>
      </c>
      <c r="AD333">
        <v>0</v>
      </c>
      <c r="AE333">
        <v>816.8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100</v>
      </c>
      <c r="AU333" t="s">
        <v>3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ROUND(Y333*Source!I766,9)</f>
        <v>2</v>
      </c>
      <c r="CY333">
        <f t="shared" si="173"/>
        <v>816.8</v>
      </c>
      <c r="CZ333">
        <f t="shared" si="174"/>
        <v>816.8</v>
      </c>
      <c r="DA333">
        <f t="shared" si="175"/>
        <v>1</v>
      </c>
      <c r="DB333">
        <f t="shared" si="153"/>
        <v>81680</v>
      </c>
      <c r="DC333">
        <f t="shared" si="154"/>
        <v>0</v>
      </c>
      <c r="DD333" t="s">
        <v>3</v>
      </c>
      <c r="DE333" t="s">
        <v>3</v>
      </c>
      <c r="DF333">
        <f t="shared" si="172"/>
        <v>1633.6</v>
      </c>
      <c r="DG333">
        <f t="shared" si="168"/>
        <v>0</v>
      </c>
      <c r="DH333">
        <f t="shared" si="169"/>
        <v>0</v>
      </c>
      <c r="DI333">
        <f t="shared" si="171"/>
        <v>0</v>
      </c>
      <c r="DJ333">
        <f t="shared" si="176"/>
        <v>1633.6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ROW(Source!A766)</f>
        <v>766</v>
      </c>
      <c r="B334">
        <v>50417534</v>
      </c>
      <c r="C334">
        <v>50419757</v>
      </c>
      <c r="D334">
        <v>31132752</v>
      </c>
      <c r="E334">
        <v>1</v>
      </c>
      <c r="F334">
        <v>1</v>
      </c>
      <c r="G334">
        <v>30570983</v>
      </c>
      <c r="H334">
        <v>3</v>
      </c>
      <c r="I334" t="s">
        <v>759</v>
      </c>
      <c r="J334" t="s">
        <v>761</v>
      </c>
      <c r="K334" t="s">
        <v>760</v>
      </c>
      <c r="L334">
        <v>1354</v>
      </c>
      <c r="N334">
        <v>1010</v>
      </c>
      <c r="O334" t="s">
        <v>397</v>
      </c>
      <c r="P334" t="s">
        <v>397</v>
      </c>
      <c r="Q334">
        <v>1</v>
      </c>
      <c r="W334">
        <v>0</v>
      </c>
      <c r="X334">
        <v>620473364</v>
      </c>
      <c r="Y334">
        <f t="shared" si="152"/>
        <v>0.79</v>
      </c>
      <c r="AA334">
        <v>11.82</v>
      </c>
      <c r="AB334">
        <v>0</v>
      </c>
      <c r="AC334">
        <v>0</v>
      </c>
      <c r="AD334">
        <v>0</v>
      </c>
      <c r="AE334">
        <v>11.82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 t="s">
        <v>3</v>
      </c>
      <c r="AT334">
        <v>0.79</v>
      </c>
      <c r="AU334" t="s">
        <v>3</v>
      </c>
      <c r="AV334">
        <v>0</v>
      </c>
      <c r="AW334">
        <v>1</v>
      </c>
      <c r="AX334">
        <v>-1</v>
      </c>
      <c r="AY334">
        <v>0</v>
      </c>
      <c r="AZ334">
        <v>0</v>
      </c>
      <c r="BA334" t="s">
        <v>3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ROUND(Y334*Source!I766,9)</f>
        <v>1.5800000000000002E-2</v>
      </c>
      <c r="CY334">
        <f t="shared" si="173"/>
        <v>11.82</v>
      </c>
      <c r="CZ334">
        <f t="shared" si="174"/>
        <v>11.82</v>
      </c>
      <c r="DA334">
        <f t="shared" si="175"/>
        <v>1</v>
      </c>
      <c r="DB334">
        <f t="shared" si="153"/>
        <v>9.34</v>
      </c>
      <c r="DC334">
        <f t="shared" si="154"/>
        <v>0</v>
      </c>
      <c r="DD334" t="s">
        <v>3</v>
      </c>
      <c r="DE334" t="s">
        <v>3</v>
      </c>
      <c r="DF334">
        <f t="shared" si="172"/>
        <v>0.19</v>
      </c>
      <c r="DG334">
        <f t="shared" si="168"/>
        <v>0</v>
      </c>
      <c r="DH334">
        <f t="shared" si="169"/>
        <v>0</v>
      </c>
      <c r="DI334">
        <f t="shared" si="171"/>
        <v>0</v>
      </c>
      <c r="DJ334">
        <f t="shared" si="176"/>
        <v>0.19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ROW(Source!A767)</f>
        <v>767</v>
      </c>
      <c r="B335">
        <v>50417531</v>
      </c>
      <c r="C335">
        <v>50419757</v>
      </c>
      <c r="D335">
        <v>40404405</v>
      </c>
      <c r="E335">
        <v>30570983</v>
      </c>
      <c r="F335">
        <v>1</v>
      </c>
      <c r="G335">
        <v>30570983</v>
      </c>
      <c r="H335">
        <v>1</v>
      </c>
      <c r="I335" t="s">
        <v>934</v>
      </c>
      <c r="J335" t="s">
        <v>3</v>
      </c>
      <c r="K335" t="s">
        <v>935</v>
      </c>
      <c r="L335">
        <v>1191</v>
      </c>
      <c r="N335">
        <v>1013</v>
      </c>
      <c r="O335" t="s">
        <v>936</v>
      </c>
      <c r="P335" t="s">
        <v>936</v>
      </c>
      <c r="Q335">
        <v>1</v>
      </c>
      <c r="W335">
        <v>0</v>
      </c>
      <c r="X335">
        <v>476480486</v>
      </c>
      <c r="Y335">
        <f t="shared" si="152"/>
        <v>13.73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5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13.73</v>
      </c>
      <c r="AU335" t="s">
        <v>3</v>
      </c>
      <c r="AV335">
        <v>1</v>
      </c>
      <c r="AW335">
        <v>2</v>
      </c>
      <c r="AX335">
        <v>50419770</v>
      </c>
      <c r="AY335">
        <v>1</v>
      </c>
      <c r="AZ335">
        <v>0</v>
      </c>
      <c r="BA335">
        <v>324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U335">
        <f>ROUND(AT335*Source!I767*AH335*AL335,2)</f>
        <v>0</v>
      </c>
      <c r="CV335">
        <f>ROUND(Y335*Source!I767,9)</f>
        <v>0.27460000000000001</v>
      </c>
      <c r="CW335">
        <v>0</v>
      </c>
      <c r="CX335">
        <f>ROUND(Y335*Source!I767,9)</f>
        <v>0.27460000000000001</v>
      </c>
      <c r="CY335">
        <f>AD335</f>
        <v>0</v>
      </c>
      <c r="CZ335">
        <f>AH335</f>
        <v>0</v>
      </c>
      <c r="DA335">
        <f>AL335</f>
        <v>1</v>
      </c>
      <c r="DB335">
        <f t="shared" si="153"/>
        <v>0</v>
      </c>
      <c r="DC335">
        <f t="shared" si="154"/>
        <v>0</v>
      </c>
      <c r="DD335" t="s">
        <v>3</v>
      </c>
      <c r="DE335" t="s">
        <v>3</v>
      </c>
      <c r="DF335">
        <f t="shared" si="172"/>
        <v>0</v>
      </c>
      <c r="DG335">
        <f t="shared" si="168"/>
        <v>0</v>
      </c>
      <c r="DH335">
        <f t="shared" si="169"/>
        <v>0</v>
      </c>
      <c r="DI335">
        <f t="shared" si="171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ROW(Source!A767)</f>
        <v>767</v>
      </c>
      <c r="B336">
        <v>50417531</v>
      </c>
      <c r="C336">
        <v>50419757</v>
      </c>
      <c r="D336">
        <v>46170589</v>
      </c>
      <c r="E336">
        <v>1</v>
      </c>
      <c r="F336">
        <v>1</v>
      </c>
      <c r="G336">
        <v>30570983</v>
      </c>
      <c r="H336">
        <v>2</v>
      </c>
      <c r="I336" t="s">
        <v>1119</v>
      </c>
      <c r="J336" t="s">
        <v>1120</v>
      </c>
      <c r="K336" t="s">
        <v>1121</v>
      </c>
      <c r="L336">
        <v>1368</v>
      </c>
      <c r="N336">
        <v>1011</v>
      </c>
      <c r="O336" t="s">
        <v>940</v>
      </c>
      <c r="P336" t="s">
        <v>940</v>
      </c>
      <c r="Q336">
        <v>1</v>
      </c>
      <c r="W336">
        <v>0</v>
      </c>
      <c r="X336">
        <v>-1997320164</v>
      </c>
      <c r="Y336">
        <f t="shared" si="152"/>
        <v>2.0499999999999998</v>
      </c>
      <c r="AA336">
        <v>0</v>
      </c>
      <c r="AB336">
        <v>59.95</v>
      </c>
      <c r="AC336">
        <v>0</v>
      </c>
      <c r="AD336">
        <v>0</v>
      </c>
      <c r="AE336">
        <v>0</v>
      </c>
      <c r="AF336">
        <v>5.78</v>
      </c>
      <c r="AG336">
        <v>0</v>
      </c>
      <c r="AH336">
        <v>0</v>
      </c>
      <c r="AI336">
        <v>1</v>
      </c>
      <c r="AJ336">
        <v>9.7200000000000006</v>
      </c>
      <c r="AK336">
        <v>34.090000000000003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2.0499999999999998</v>
      </c>
      <c r="AU336" t="s">
        <v>3</v>
      </c>
      <c r="AV336">
        <v>0</v>
      </c>
      <c r="AW336">
        <v>2</v>
      </c>
      <c r="AX336">
        <v>50419771</v>
      </c>
      <c r="AY336">
        <v>1</v>
      </c>
      <c r="AZ336">
        <v>0</v>
      </c>
      <c r="BA336">
        <v>325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ROUND(Y336*Source!I767*DO336,9)</f>
        <v>0</v>
      </c>
      <c r="CX336">
        <f>ROUND(Y336*Source!I767,9)</f>
        <v>4.1000000000000002E-2</v>
      </c>
      <c r="CY336">
        <f>AB336</f>
        <v>59.95</v>
      </c>
      <c r="CZ336">
        <f>AF336</f>
        <v>5.78</v>
      </c>
      <c r="DA336">
        <f>AJ336</f>
        <v>9.7200000000000006</v>
      </c>
      <c r="DB336">
        <f t="shared" si="153"/>
        <v>11.85</v>
      </c>
      <c r="DC336">
        <f t="shared" si="154"/>
        <v>0</v>
      </c>
      <c r="DD336" t="s">
        <v>3</v>
      </c>
      <c r="DE336" t="s">
        <v>3</v>
      </c>
      <c r="DF336">
        <f t="shared" si="172"/>
        <v>0</v>
      </c>
      <c r="DG336">
        <f>ROUND(ROUND(AF336*AJ336,2)*CX336,2)</f>
        <v>2.2999999999999998</v>
      </c>
      <c r="DH336">
        <f>ROUND(ROUND(AG336*AK336,2)*CX336,2)</f>
        <v>0</v>
      </c>
      <c r="DI336">
        <f t="shared" si="171"/>
        <v>0</v>
      </c>
      <c r="DJ336">
        <f>DG336</f>
        <v>2.2999999999999998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ROW(Source!A767)</f>
        <v>767</v>
      </c>
      <c r="B337">
        <v>50417531</v>
      </c>
      <c r="C337">
        <v>50419757</v>
      </c>
      <c r="D337">
        <v>46170867</v>
      </c>
      <c r="E337">
        <v>1</v>
      </c>
      <c r="F337">
        <v>1</v>
      </c>
      <c r="G337">
        <v>30570983</v>
      </c>
      <c r="H337">
        <v>2</v>
      </c>
      <c r="I337" t="s">
        <v>980</v>
      </c>
      <c r="J337" t="s">
        <v>981</v>
      </c>
      <c r="K337" t="s">
        <v>982</v>
      </c>
      <c r="L337">
        <v>1368</v>
      </c>
      <c r="N337">
        <v>1011</v>
      </c>
      <c r="O337" t="s">
        <v>940</v>
      </c>
      <c r="P337" t="s">
        <v>940</v>
      </c>
      <c r="Q337">
        <v>1</v>
      </c>
      <c r="W337">
        <v>0</v>
      </c>
      <c r="X337">
        <v>-7781208</v>
      </c>
      <c r="Y337">
        <f t="shared" si="152"/>
        <v>0.08</v>
      </c>
      <c r="AA337">
        <v>0</v>
      </c>
      <c r="AB337">
        <v>1127.8499999999999</v>
      </c>
      <c r="AC337">
        <v>459.04</v>
      </c>
      <c r="AD337">
        <v>0</v>
      </c>
      <c r="AE337">
        <v>0</v>
      </c>
      <c r="AF337">
        <v>83.1</v>
      </c>
      <c r="AG337">
        <v>12.62</v>
      </c>
      <c r="AH337">
        <v>0</v>
      </c>
      <c r="AI337">
        <v>1</v>
      </c>
      <c r="AJ337">
        <v>12.72</v>
      </c>
      <c r="AK337">
        <v>34.090000000000003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0.08</v>
      </c>
      <c r="AU337" t="s">
        <v>3</v>
      </c>
      <c r="AV337">
        <v>0</v>
      </c>
      <c r="AW337">
        <v>2</v>
      </c>
      <c r="AX337">
        <v>50419772</v>
      </c>
      <c r="AY337">
        <v>1</v>
      </c>
      <c r="AZ337">
        <v>0</v>
      </c>
      <c r="BA337">
        <v>326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ROUND(Y337*Source!I767*DO337,9)</f>
        <v>0</v>
      </c>
      <c r="CX337">
        <f>ROUND(Y337*Source!I767,9)</f>
        <v>1.6000000000000001E-3</v>
      </c>
      <c r="CY337">
        <f>AB337</f>
        <v>1127.8499999999999</v>
      </c>
      <c r="CZ337">
        <f>AF337</f>
        <v>83.1</v>
      </c>
      <c r="DA337">
        <f>AJ337</f>
        <v>12.72</v>
      </c>
      <c r="DB337">
        <f t="shared" si="153"/>
        <v>6.65</v>
      </c>
      <c r="DC337">
        <f t="shared" si="154"/>
        <v>1.01</v>
      </c>
      <c r="DD337" t="s">
        <v>3</v>
      </c>
      <c r="DE337" t="s">
        <v>3</v>
      </c>
      <c r="DF337">
        <f t="shared" si="172"/>
        <v>0</v>
      </c>
      <c r="DG337">
        <f>ROUND(ROUND(AF337*AJ337,2)*CX337,2)</f>
        <v>1.69</v>
      </c>
      <c r="DH337">
        <f>ROUND(ROUND(AG337*AK337,2)*CX337,2)</f>
        <v>0.69</v>
      </c>
      <c r="DI337">
        <f t="shared" si="171"/>
        <v>0</v>
      </c>
      <c r="DJ337">
        <f>DG337</f>
        <v>1.69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ROW(Source!A767)</f>
        <v>767</v>
      </c>
      <c r="B338">
        <v>50417531</v>
      </c>
      <c r="C338">
        <v>50419757</v>
      </c>
      <c r="D338">
        <v>46170914</v>
      </c>
      <c r="E338">
        <v>1</v>
      </c>
      <c r="F338">
        <v>1</v>
      </c>
      <c r="G338">
        <v>30570983</v>
      </c>
      <c r="H338">
        <v>2</v>
      </c>
      <c r="I338" t="s">
        <v>1051</v>
      </c>
      <c r="J338" t="s">
        <v>1052</v>
      </c>
      <c r="K338" t="s">
        <v>1053</v>
      </c>
      <c r="L338">
        <v>1368</v>
      </c>
      <c r="N338">
        <v>1011</v>
      </c>
      <c r="O338" t="s">
        <v>940</v>
      </c>
      <c r="P338" t="s">
        <v>940</v>
      </c>
      <c r="Q338">
        <v>1</v>
      </c>
      <c r="W338">
        <v>0</v>
      </c>
      <c r="X338">
        <v>-405183425</v>
      </c>
      <c r="Y338">
        <f t="shared" si="152"/>
        <v>2.1</v>
      </c>
      <c r="AA338">
        <v>0</v>
      </c>
      <c r="AB338">
        <v>6.97</v>
      </c>
      <c r="AC338">
        <v>0</v>
      </c>
      <c r="AD338">
        <v>0</v>
      </c>
      <c r="AE338">
        <v>0</v>
      </c>
      <c r="AF338">
        <v>0.77</v>
      </c>
      <c r="AG338">
        <v>0</v>
      </c>
      <c r="AH338">
        <v>0</v>
      </c>
      <c r="AI338">
        <v>1</v>
      </c>
      <c r="AJ338">
        <v>8.48</v>
      </c>
      <c r="AK338">
        <v>34.090000000000003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2.1</v>
      </c>
      <c r="AU338" t="s">
        <v>3</v>
      </c>
      <c r="AV338">
        <v>0</v>
      </c>
      <c r="AW338">
        <v>2</v>
      </c>
      <c r="AX338">
        <v>50419773</v>
      </c>
      <c r="AY338">
        <v>1</v>
      </c>
      <c r="AZ338">
        <v>0</v>
      </c>
      <c r="BA338">
        <v>327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ROUND(Y338*Source!I767*DO338,9)</f>
        <v>0</v>
      </c>
      <c r="CX338">
        <f>ROUND(Y338*Source!I767,9)</f>
        <v>4.2000000000000003E-2</v>
      </c>
      <c r="CY338">
        <f>AB338</f>
        <v>6.97</v>
      </c>
      <c r="CZ338">
        <f>AF338</f>
        <v>0.77</v>
      </c>
      <c r="DA338">
        <f>AJ338</f>
        <v>8.48</v>
      </c>
      <c r="DB338">
        <f t="shared" si="153"/>
        <v>1.62</v>
      </c>
      <c r="DC338">
        <f t="shared" si="154"/>
        <v>0</v>
      </c>
      <c r="DD338" t="s">
        <v>3</v>
      </c>
      <c r="DE338" t="s">
        <v>3</v>
      </c>
      <c r="DF338">
        <f t="shared" si="172"/>
        <v>0</v>
      </c>
      <c r="DG338">
        <f>ROUND(ROUND(AF338*AJ338,2)*CX338,2)</f>
        <v>0.27</v>
      </c>
      <c r="DH338">
        <f>ROUND(ROUND(AG338*AK338,2)*CX338,2)</f>
        <v>0</v>
      </c>
      <c r="DI338">
        <f t="shared" si="171"/>
        <v>0</v>
      </c>
      <c r="DJ338">
        <f>DG338</f>
        <v>0.27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ROW(Source!A767)</f>
        <v>767</v>
      </c>
      <c r="B339">
        <v>50417531</v>
      </c>
      <c r="C339">
        <v>50419757</v>
      </c>
      <c r="D339">
        <v>46170944</v>
      </c>
      <c r="E339">
        <v>1</v>
      </c>
      <c r="F339">
        <v>1</v>
      </c>
      <c r="G339">
        <v>30570983</v>
      </c>
      <c r="H339">
        <v>2</v>
      </c>
      <c r="I339" t="s">
        <v>1054</v>
      </c>
      <c r="J339" t="s">
        <v>1055</v>
      </c>
      <c r="K339" t="s">
        <v>1056</v>
      </c>
      <c r="L339">
        <v>1368</v>
      </c>
      <c r="N339">
        <v>1011</v>
      </c>
      <c r="O339" t="s">
        <v>940</v>
      </c>
      <c r="P339" t="s">
        <v>940</v>
      </c>
      <c r="Q339">
        <v>1</v>
      </c>
      <c r="W339">
        <v>0</v>
      </c>
      <c r="X339">
        <v>-597135882</v>
      </c>
      <c r="Y339">
        <f t="shared" si="152"/>
        <v>2.0099999999999998</v>
      </c>
      <c r="AA339">
        <v>0</v>
      </c>
      <c r="AB339">
        <v>4.3</v>
      </c>
      <c r="AC339">
        <v>0</v>
      </c>
      <c r="AD339">
        <v>0</v>
      </c>
      <c r="AE339">
        <v>0</v>
      </c>
      <c r="AF339">
        <v>0.47</v>
      </c>
      <c r="AG339">
        <v>0</v>
      </c>
      <c r="AH339">
        <v>0</v>
      </c>
      <c r="AI339">
        <v>1</v>
      </c>
      <c r="AJ339">
        <v>8.57</v>
      </c>
      <c r="AK339">
        <v>34.090000000000003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2.0099999999999998</v>
      </c>
      <c r="AU339" t="s">
        <v>3</v>
      </c>
      <c r="AV339">
        <v>0</v>
      </c>
      <c r="AW339">
        <v>2</v>
      </c>
      <c r="AX339">
        <v>50419774</v>
      </c>
      <c r="AY339">
        <v>1</v>
      </c>
      <c r="AZ339">
        <v>0</v>
      </c>
      <c r="BA339">
        <v>328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ROUND(Y339*Source!I767*DO339,9)</f>
        <v>0</v>
      </c>
      <c r="CX339">
        <f>ROUND(Y339*Source!I767,9)</f>
        <v>4.02E-2</v>
      </c>
      <c r="CY339">
        <f>AB339</f>
        <v>4.3</v>
      </c>
      <c r="CZ339">
        <f>AF339</f>
        <v>0.47</v>
      </c>
      <c r="DA339">
        <f>AJ339</f>
        <v>8.57</v>
      </c>
      <c r="DB339">
        <f t="shared" si="153"/>
        <v>0.94</v>
      </c>
      <c r="DC339">
        <f t="shared" si="154"/>
        <v>0</v>
      </c>
      <c r="DD339" t="s">
        <v>3</v>
      </c>
      <c r="DE339" t="s">
        <v>3</v>
      </c>
      <c r="DF339">
        <f t="shared" si="172"/>
        <v>0</v>
      </c>
      <c r="DG339">
        <f>ROUND(ROUND(AF339*AJ339,2)*CX339,2)</f>
        <v>0.16</v>
      </c>
      <c r="DH339">
        <f>ROUND(ROUND(AG339*AK339,2)*CX339,2)</f>
        <v>0</v>
      </c>
      <c r="DI339">
        <f t="shared" si="171"/>
        <v>0</v>
      </c>
      <c r="DJ339">
        <f>DG339</f>
        <v>0.16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ROW(Source!A767)</f>
        <v>767</v>
      </c>
      <c r="B340">
        <v>50417531</v>
      </c>
      <c r="C340">
        <v>50419757</v>
      </c>
      <c r="D340">
        <v>31110605</v>
      </c>
      <c r="E340">
        <v>1</v>
      </c>
      <c r="F340">
        <v>1</v>
      </c>
      <c r="G340">
        <v>30570983</v>
      </c>
      <c r="H340">
        <v>3</v>
      </c>
      <c r="I340" t="s">
        <v>974</v>
      </c>
      <c r="J340" t="s">
        <v>975</v>
      </c>
      <c r="K340" t="s">
        <v>976</v>
      </c>
      <c r="L340">
        <v>1339</v>
      </c>
      <c r="N340">
        <v>1007</v>
      </c>
      <c r="O340" t="s">
        <v>66</v>
      </c>
      <c r="P340" t="s">
        <v>66</v>
      </c>
      <c r="Q340">
        <v>1</v>
      </c>
      <c r="W340">
        <v>0</v>
      </c>
      <c r="X340">
        <v>1942501623</v>
      </c>
      <c r="Y340">
        <f t="shared" si="152"/>
        <v>2.1379000000000001</v>
      </c>
      <c r="AA340">
        <v>42.42</v>
      </c>
      <c r="AB340">
        <v>0</v>
      </c>
      <c r="AC340">
        <v>0</v>
      </c>
      <c r="AD340">
        <v>0</v>
      </c>
      <c r="AE340">
        <v>7.07</v>
      </c>
      <c r="AF340">
        <v>0</v>
      </c>
      <c r="AG340">
        <v>0</v>
      </c>
      <c r="AH340">
        <v>0</v>
      </c>
      <c r="AI340">
        <v>6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2.1379000000000001</v>
      </c>
      <c r="AU340" t="s">
        <v>3</v>
      </c>
      <c r="AV340">
        <v>0</v>
      </c>
      <c r="AW340">
        <v>2</v>
      </c>
      <c r="AX340">
        <v>50419775</v>
      </c>
      <c r="AY340">
        <v>1</v>
      </c>
      <c r="AZ340">
        <v>0</v>
      </c>
      <c r="BA340">
        <v>329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ROUND(Y340*Source!I767,9)</f>
        <v>4.2757999999999997E-2</v>
      </c>
      <c r="CY340">
        <f t="shared" ref="CY340:CY346" si="177">AA340</f>
        <v>42.42</v>
      </c>
      <c r="CZ340">
        <f t="shared" ref="CZ340:CZ346" si="178">AE340</f>
        <v>7.07</v>
      </c>
      <c r="DA340">
        <f t="shared" ref="DA340:DA346" si="179">AI340</f>
        <v>6</v>
      </c>
      <c r="DB340">
        <f t="shared" si="153"/>
        <v>15.11</v>
      </c>
      <c r="DC340">
        <f t="shared" si="154"/>
        <v>0</v>
      </c>
      <c r="DD340" t="s">
        <v>3</v>
      </c>
      <c r="DE340" t="s">
        <v>3</v>
      </c>
      <c r="DF340">
        <f t="shared" ref="DF340:DF346" si="180">ROUND(ROUND(AE340*AI340,2)*CX340,2)</f>
        <v>1.81</v>
      </c>
      <c r="DG340">
        <f t="shared" ref="DG340:DG361" si="181">ROUND(ROUND(AF340,2)*CX340,2)</f>
        <v>0</v>
      </c>
      <c r="DH340">
        <f t="shared" ref="DH340:DH361" si="182">ROUND(ROUND(AG340,2)*CX340,2)</f>
        <v>0</v>
      </c>
      <c r="DI340">
        <f t="shared" si="171"/>
        <v>0</v>
      </c>
      <c r="DJ340">
        <f t="shared" ref="DJ340:DJ346" si="183">DF340</f>
        <v>1.81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ROW(Source!A767)</f>
        <v>767</v>
      </c>
      <c r="B341">
        <v>50417531</v>
      </c>
      <c r="C341">
        <v>50419757</v>
      </c>
      <c r="D341">
        <v>46137688</v>
      </c>
      <c r="E341">
        <v>1</v>
      </c>
      <c r="F341">
        <v>1</v>
      </c>
      <c r="G341">
        <v>30570983</v>
      </c>
      <c r="H341">
        <v>3</v>
      </c>
      <c r="I341" t="s">
        <v>1122</v>
      </c>
      <c r="J341" t="s">
        <v>1123</v>
      </c>
      <c r="K341" t="s">
        <v>1124</v>
      </c>
      <c r="L341">
        <v>1355</v>
      </c>
      <c r="N341">
        <v>1010</v>
      </c>
      <c r="O341" t="s">
        <v>524</v>
      </c>
      <c r="P341" t="s">
        <v>524</v>
      </c>
      <c r="Q341">
        <v>100</v>
      </c>
      <c r="W341">
        <v>0</v>
      </c>
      <c r="X341">
        <v>1049138477</v>
      </c>
      <c r="Y341">
        <f t="shared" ref="Y341:Y404" si="184">AT341</f>
        <v>1.25</v>
      </c>
      <c r="AA341">
        <v>60.01</v>
      </c>
      <c r="AB341">
        <v>0</v>
      </c>
      <c r="AC341">
        <v>0</v>
      </c>
      <c r="AD341">
        <v>0</v>
      </c>
      <c r="AE341">
        <v>15.04</v>
      </c>
      <c r="AF341">
        <v>0</v>
      </c>
      <c r="AG341">
        <v>0</v>
      </c>
      <c r="AH341">
        <v>0</v>
      </c>
      <c r="AI341">
        <v>3.99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1.25</v>
      </c>
      <c r="AU341" t="s">
        <v>3</v>
      </c>
      <c r="AV341">
        <v>0</v>
      </c>
      <c r="AW341">
        <v>2</v>
      </c>
      <c r="AX341">
        <v>50419776</v>
      </c>
      <c r="AY341">
        <v>1</v>
      </c>
      <c r="AZ341">
        <v>0</v>
      </c>
      <c r="BA341">
        <v>330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ROUND(Y341*Source!I767,9)</f>
        <v>2.5000000000000001E-2</v>
      </c>
      <c r="CY341">
        <f t="shared" si="177"/>
        <v>60.01</v>
      </c>
      <c r="CZ341">
        <f t="shared" si="178"/>
        <v>15.04</v>
      </c>
      <c r="DA341">
        <f t="shared" si="179"/>
        <v>3.99</v>
      </c>
      <c r="DB341">
        <f t="shared" ref="DB341:DB404" si="185">ROUND(ROUND(AT341*CZ341,2),6)</f>
        <v>18.8</v>
      </c>
      <c r="DC341">
        <f t="shared" ref="DC341:DC404" si="186">ROUND(ROUND(AT341*AG341,2),6)</f>
        <v>0</v>
      </c>
      <c r="DD341" t="s">
        <v>3</v>
      </c>
      <c r="DE341" t="s">
        <v>3</v>
      </c>
      <c r="DF341">
        <f t="shared" si="180"/>
        <v>1.5</v>
      </c>
      <c r="DG341">
        <f t="shared" si="181"/>
        <v>0</v>
      </c>
      <c r="DH341">
        <f t="shared" si="182"/>
        <v>0</v>
      </c>
      <c r="DI341">
        <f t="shared" si="171"/>
        <v>0</v>
      </c>
      <c r="DJ341">
        <f t="shared" si="183"/>
        <v>1.5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ROW(Source!A767)</f>
        <v>767</v>
      </c>
      <c r="B342">
        <v>50417531</v>
      </c>
      <c r="C342">
        <v>50419757</v>
      </c>
      <c r="D342">
        <v>46137814</v>
      </c>
      <c r="E342">
        <v>1</v>
      </c>
      <c r="F342">
        <v>1</v>
      </c>
      <c r="G342">
        <v>30570983</v>
      </c>
      <c r="H342">
        <v>3</v>
      </c>
      <c r="I342" t="s">
        <v>1125</v>
      </c>
      <c r="J342" t="s">
        <v>1126</v>
      </c>
      <c r="K342" t="s">
        <v>1127</v>
      </c>
      <c r="L342">
        <v>1346</v>
      </c>
      <c r="N342">
        <v>1009</v>
      </c>
      <c r="O342" t="s">
        <v>284</v>
      </c>
      <c r="P342" t="s">
        <v>284</v>
      </c>
      <c r="Q342">
        <v>1</v>
      </c>
      <c r="W342">
        <v>0</v>
      </c>
      <c r="X342">
        <v>538554019</v>
      </c>
      <c r="Y342">
        <f t="shared" si="184"/>
        <v>2.375</v>
      </c>
      <c r="AA342">
        <v>86.39</v>
      </c>
      <c r="AB342">
        <v>0</v>
      </c>
      <c r="AC342">
        <v>0</v>
      </c>
      <c r="AD342">
        <v>0</v>
      </c>
      <c r="AE342">
        <v>38.74</v>
      </c>
      <c r="AF342">
        <v>0</v>
      </c>
      <c r="AG342">
        <v>0</v>
      </c>
      <c r="AH342">
        <v>0</v>
      </c>
      <c r="AI342">
        <v>2.23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2.375</v>
      </c>
      <c r="AU342" t="s">
        <v>3</v>
      </c>
      <c r="AV342">
        <v>0</v>
      </c>
      <c r="AW342">
        <v>2</v>
      </c>
      <c r="AX342">
        <v>50419777</v>
      </c>
      <c r="AY342">
        <v>1</v>
      </c>
      <c r="AZ342">
        <v>0</v>
      </c>
      <c r="BA342">
        <v>331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ROUND(Y342*Source!I767,9)</f>
        <v>4.7500000000000001E-2</v>
      </c>
      <c r="CY342">
        <f t="shared" si="177"/>
        <v>86.39</v>
      </c>
      <c r="CZ342">
        <f t="shared" si="178"/>
        <v>38.74</v>
      </c>
      <c r="DA342">
        <f t="shared" si="179"/>
        <v>2.23</v>
      </c>
      <c r="DB342">
        <f t="shared" si="185"/>
        <v>92.01</v>
      </c>
      <c r="DC342">
        <f t="shared" si="186"/>
        <v>0</v>
      </c>
      <c r="DD342" t="s">
        <v>3</v>
      </c>
      <c r="DE342" t="s">
        <v>3</v>
      </c>
      <c r="DF342">
        <f t="shared" si="180"/>
        <v>4.0999999999999996</v>
      </c>
      <c r="DG342">
        <f t="shared" si="181"/>
        <v>0</v>
      </c>
      <c r="DH342">
        <f t="shared" si="182"/>
        <v>0</v>
      </c>
      <c r="DI342">
        <f t="shared" si="171"/>
        <v>0</v>
      </c>
      <c r="DJ342">
        <f t="shared" si="183"/>
        <v>4.0999999999999996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ROW(Source!A767)</f>
        <v>767</v>
      </c>
      <c r="B343">
        <v>50417531</v>
      </c>
      <c r="C343">
        <v>50419757</v>
      </c>
      <c r="D343">
        <v>41398720</v>
      </c>
      <c r="E343">
        <v>1</v>
      </c>
      <c r="F343">
        <v>1</v>
      </c>
      <c r="G343">
        <v>30570983</v>
      </c>
      <c r="H343">
        <v>3</v>
      </c>
      <c r="I343" t="s">
        <v>747</v>
      </c>
      <c r="J343" t="s">
        <v>749</v>
      </c>
      <c r="K343" t="s">
        <v>748</v>
      </c>
      <c r="L343">
        <v>1354</v>
      </c>
      <c r="N343">
        <v>1010</v>
      </c>
      <c r="O343" t="s">
        <v>397</v>
      </c>
      <c r="P343" t="s">
        <v>397</v>
      </c>
      <c r="Q343">
        <v>1</v>
      </c>
      <c r="W343">
        <v>0</v>
      </c>
      <c r="X343">
        <v>-802582881</v>
      </c>
      <c r="Y343">
        <f t="shared" si="184"/>
        <v>50</v>
      </c>
      <c r="AA343">
        <v>30.59</v>
      </c>
      <c r="AB343">
        <v>0</v>
      </c>
      <c r="AC343">
        <v>0</v>
      </c>
      <c r="AD343">
        <v>0</v>
      </c>
      <c r="AE343">
        <v>19.61</v>
      </c>
      <c r="AF343">
        <v>0</v>
      </c>
      <c r="AG343">
        <v>0</v>
      </c>
      <c r="AH343">
        <v>0</v>
      </c>
      <c r="AI343">
        <v>1.56</v>
      </c>
      <c r="AJ343">
        <v>1</v>
      </c>
      <c r="AK343">
        <v>1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 t="s">
        <v>3</v>
      </c>
      <c r="AT343">
        <v>50</v>
      </c>
      <c r="AU343" t="s">
        <v>3</v>
      </c>
      <c r="AV343">
        <v>0</v>
      </c>
      <c r="AW343">
        <v>1</v>
      </c>
      <c r="AX343">
        <v>-1</v>
      </c>
      <c r="AY343">
        <v>0</v>
      </c>
      <c r="AZ343">
        <v>0</v>
      </c>
      <c r="BA343" t="s">
        <v>3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ROUND(Y343*Source!I767,9)</f>
        <v>1</v>
      </c>
      <c r="CY343">
        <f t="shared" si="177"/>
        <v>30.59</v>
      </c>
      <c r="CZ343">
        <f t="shared" si="178"/>
        <v>19.61</v>
      </c>
      <c r="DA343">
        <f t="shared" si="179"/>
        <v>1.56</v>
      </c>
      <c r="DB343">
        <f t="shared" si="185"/>
        <v>980.5</v>
      </c>
      <c r="DC343">
        <f t="shared" si="186"/>
        <v>0</v>
      </c>
      <c r="DD343" t="s">
        <v>3</v>
      </c>
      <c r="DE343" t="s">
        <v>3</v>
      </c>
      <c r="DF343">
        <f t="shared" si="180"/>
        <v>30.59</v>
      </c>
      <c r="DG343">
        <f t="shared" si="181"/>
        <v>0</v>
      </c>
      <c r="DH343">
        <f t="shared" si="182"/>
        <v>0</v>
      </c>
      <c r="DI343">
        <f t="shared" si="171"/>
        <v>0</v>
      </c>
      <c r="DJ343">
        <f t="shared" si="183"/>
        <v>30.59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ROW(Source!A767)</f>
        <v>767</v>
      </c>
      <c r="B344">
        <v>50417531</v>
      </c>
      <c r="C344">
        <v>50419757</v>
      </c>
      <c r="D344">
        <v>41398727</v>
      </c>
      <c r="E344">
        <v>1</v>
      </c>
      <c r="F344">
        <v>1</v>
      </c>
      <c r="G344">
        <v>30570983</v>
      </c>
      <c r="H344">
        <v>3</v>
      </c>
      <c r="I344" t="s">
        <v>751</v>
      </c>
      <c r="J344" t="s">
        <v>753</v>
      </c>
      <c r="K344" t="s">
        <v>752</v>
      </c>
      <c r="L344">
        <v>1301</v>
      </c>
      <c r="N344">
        <v>1003</v>
      </c>
      <c r="O344" t="s">
        <v>298</v>
      </c>
      <c r="P344" t="s">
        <v>298</v>
      </c>
      <c r="Q344">
        <v>1</v>
      </c>
      <c r="W344">
        <v>0</v>
      </c>
      <c r="X344">
        <v>2009767111</v>
      </c>
      <c r="Y344">
        <f t="shared" si="184"/>
        <v>102.5</v>
      </c>
      <c r="AA344">
        <v>1267.46</v>
      </c>
      <c r="AB344">
        <v>0</v>
      </c>
      <c r="AC344">
        <v>0</v>
      </c>
      <c r="AD344">
        <v>0</v>
      </c>
      <c r="AE344">
        <v>107.23</v>
      </c>
      <c r="AF344">
        <v>0</v>
      </c>
      <c r="AG344">
        <v>0</v>
      </c>
      <c r="AH344">
        <v>0</v>
      </c>
      <c r="AI344">
        <v>11.82</v>
      </c>
      <c r="AJ344">
        <v>1</v>
      </c>
      <c r="AK344">
        <v>1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 t="s">
        <v>3</v>
      </c>
      <c r="AT344">
        <v>102.5</v>
      </c>
      <c r="AU344" t="s">
        <v>3</v>
      </c>
      <c r="AV344">
        <v>0</v>
      </c>
      <c r="AW344">
        <v>1</v>
      </c>
      <c r="AX344">
        <v>-1</v>
      </c>
      <c r="AY344">
        <v>0</v>
      </c>
      <c r="AZ344">
        <v>0</v>
      </c>
      <c r="BA344" t="s">
        <v>3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ROUND(Y344*Source!I767,9)</f>
        <v>2.0499999999999998</v>
      </c>
      <c r="CY344">
        <f t="shared" si="177"/>
        <v>1267.46</v>
      </c>
      <c r="CZ344">
        <f t="shared" si="178"/>
        <v>107.23</v>
      </c>
      <c r="DA344">
        <f t="shared" si="179"/>
        <v>11.82</v>
      </c>
      <c r="DB344">
        <f t="shared" si="185"/>
        <v>10991.08</v>
      </c>
      <c r="DC344">
        <f t="shared" si="186"/>
        <v>0</v>
      </c>
      <c r="DD344" t="s">
        <v>3</v>
      </c>
      <c r="DE344" t="s">
        <v>3</v>
      </c>
      <c r="DF344">
        <f t="shared" si="180"/>
        <v>2598.29</v>
      </c>
      <c r="DG344">
        <f t="shared" si="181"/>
        <v>0</v>
      </c>
      <c r="DH344">
        <f t="shared" si="182"/>
        <v>0</v>
      </c>
      <c r="DI344">
        <f t="shared" si="171"/>
        <v>0</v>
      </c>
      <c r="DJ344">
        <f t="shared" si="183"/>
        <v>2598.29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ROW(Source!A767)</f>
        <v>767</v>
      </c>
      <c r="B345">
        <v>50417531</v>
      </c>
      <c r="C345">
        <v>50419757</v>
      </c>
      <c r="D345">
        <v>46169828</v>
      </c>
      <c r="E345">
        <v>1</v>
      </c>
      <c r="F345">
        <v>1</v>
      </c>
      <c r="G345">
        <v>30570983</v>
      </c>
      <c r="H345">
        <v>3</v>
      </c>
      <c r="I345" t="s">
        <v>755</v>
      </c>
      <c r="J345" t="s">
        <v>757</v>
      </c>
      <c r="K345" t="s">
        <v>756</v>
      </c>
      <c r="L345">
        <v>1354</v>
      </c>
      <c r="N345">
        <v>1010</v>
      </c>
      <c r="O345" t="s">
        <v>397</v>
      </c>
      <c r="P345" t="s">
        <v>397</v>
      </c>
      <c r="Q345">
        <v>1</v>
      </c>
      <c r="W345">
        <v>0</v>
      </c>
      <c r="X345">
        <v>-1597260191</v>
      </c>
      <c r="Y345">
        <f t="shared" si="184"/>
        <v>100</v>
      </c>
      <c r="AA345">
        <v>228.7</v>
      </c>
      <c r="AB345">
        <v>0</v>
      </c>
      <c r="AC345">
        <v>0</v>
      </c>
      <c r="AD345">
        <v>0</v>
      </c>
      <c r="AE345">
        <v>816.8</v>
      </c>
      <c r="AF345">
        <v>0</v>
      </c>
      <c r="AG345">
        <v>0</v>
      </c>
      <c r="AH345">
        <v>0</v>
      </c>
      <c r="AI345">
        <v>0.28000000000000003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 t="s">
        <v>3</v>
      </c>
      <c r="AT345">
        <v>100</v>
      </c>
      <c r="AU345" t="s">
        <v>3</v>
      </c>
      <c r="AV345">
        <v>0</v>
      </c>
      <c r="AW345">
        <v>1</v>
      </c>
      <c r="AX345">
        <v>-1</v>
      </c>
      <c r="AY345">
        <v>0</v>
      </c>
      <c r="AZ345">
        <v>0</v>
      </c>
      <c r="BA345" t="s">
        <v>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ROUND(Y345*Source!I767,9)</f>
        <v>2</v>
      </c>
      <c r="CY345">
        <f t="shared" si="177"/>
        <v>228.7</v>
      </c>
      <c r="CZ345">
        <f t="shared" si="178"/>
        <v>816.8</v>
      </c>
      <c r="DA345">
        <f t="shared" si="179"/>
        <v>0.28000000000000003</v>
      </c>
      <c r="DB345">
        <f t="shared" si="185"/>
        <v>81680</v>
      </c>
      <c r="DC345">
        <f t="shared" si="186"/>
        <v>0</v>
      </c>
      <c r="DD345" t="s">
        <v>3</v>
      </c>
      <c r="DE345" t="s">
        <v>3</v>
      </c>
      <c r="DF345">
        <f t="shared" si="180"/>
        <v>457.4</v>
      </c>
      <c r="DG345">
        <f t="shared" si="181"/>
        <v>0</v>
      </c>
      <c r="DH345">
        <f t="shared" si="182"/>
        <v>0</v>
      </c>
      <c r="DI345">
        <f t="shared" si="171"/>
        <v>0</v>
      </c>
      <c r="DJ345">
        <f t="shared" si="183"/>
        <v>457.4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ROW(Source!A767)</f>
        <v>767</v>
      </c>
      <c r="B346">
        <v>50417531</v>
      </c>
      <c r="C346">
        <v>50419757</v>
      </c>
      <c r="D346">
        <v>31132752</v>
      </c>
      <c r="E346">
        <v>1</v>
      </c>
      <c r="F346">
        <v>1</v>
      </c>
      <c r="G346">
        <v>30570983</v>
      </c>
      <c r="H346">
        <v>3</v>
      </c>
      <c r="I346" t="s">
        <v>759</v>
      </c>
      <c r="J346" t="s">
        <v>761</v>
      </c>
      <c r="K346" t="s">
        <v>760</v>
      </c>
      <c r="L346">
        <v>1354</v>
      </c>
      <c r="N346">
        <v>1010</v>
      </c>
      <c r="O346" t="s">
        <v>397</v>
      </c>
      <c r="P346" t="s">
        <v>397</v>
      </c>
      <c r="Q346">
        <v>1</v>
      </c>
      <c r="W346">
        <v>0</v>
      </c>
      <c r="X346">
        <v>620473364</v>
      </c>
      <c r="Y346">
        <f t="shared" si="184"/>
        <v>0.79</v>
      </c>
      <c r="AA346">
        <v>85.1</v>
      </c>
      <c r="AB346">
        <v>0</v>
      </c>
      <c r="AC346">
        <v>0</v>
      </c>
      <c r="AD346">
        <v>0</v>
      </c>
      <c r="AE346">
        <v>11.82</v>
      </c>
      <c r="AF346">
        <v>0</v>
      </c>
      <c r="AG346">
        <v>0</v>
      </c>
      <c r="AH346">
        <v>0</v>
      </c>
      <c r="AI346">
        <v>7.2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0.79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ROUND(Y346*Source!I767,9)</f>
        <v>1.5800000000000002E-2</v>
      </c>
      <c r="CY346">
        <f t="shared" si="177"/>
        <v>85.1</v>
      </c>
      <c r="CZ346">
        <f t="shared" si="178"/>
        <v>11.82</v>
      </c>
      <c r="DA346">
        <f t="shared" si="179"/>
        <v>7.2</v>
      </c>
      <c r="DB346">
        <f t="shared" si="185"/>
        <v>9.34</v>
      </c>
      <c r="DC346">
        <f t="shared" si="186"/>
        <v>0</v>
      </c>
      <c r="DD346" t="s">
        <v>3</v>
      </c>
      <c r="DE346" t="s">
        <v>3</v>
      </c>
      <c r="DF346">
        <f t="shared" si="180"/>
        <v>1.34</v>
      </c>
      <c r="DG346">
        <f t="shared" si="181"/>
        <v>0</v>
      </c>
      <c r="DH346">
        <f t="shared" si="182"/>
        <v>0</v>
      </c>
      <c r="DI346">
        <f t="shared" si="171"/>
        <v>0</v>
      </c>
      <c r="DJ346">
        <f t="shared" si="183"/>
        <v>1.34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ROW(Source!A776)</f>
        <v>776</v>
      </c>
      <c r="B347">
        <v>50417534</v>
      </c>
      <c r="C347">
        <v>50419787</v>
      </c>
      <c r="D347">
        <v>40404405</v>
      </c>
      <c r="E347">
        <v>30570983</v>
      </c>
      <c r="F347">
        <v>1</v>
      </c>
      <c r="G347">
        <v>30570983</v>
      </c>
      <c r="H347">
        <v>1</v>
      </c>
      <c r="I347" t="s">
        <v>934</v>
      </c>
      <c r="J347" t="s">
        <v>3</v>
      </c>
      <c r="K347" t="s">
        <v>935</v>
      </c>
      <c r="L347">
        <v>1191</v>
      </c>
      <c r="N347">
        <v>1013</v>
      </c>
      <c r="O347" t="s">
        <v>936</v>
      </c>
      <c r="P347" t="s">
        <v>936</v>
      </c>
      <c r="Q347">
        <v>1</v>
      </c>
      <c r="W347">
        <v>0</v>
      </c>
      <c r="X347">
        <v>476480486</v>
      </c>
      <c r="Y347">
        <f t="shared" si="184"/>
        <v>14.08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1</v>
      </c>
      <c r="AP347">
        <v>1</v>
      </c>
      <c r="AQ347">
        <v>0</v>
      </c>
      <c r="AR347">
        <v>0</v>
      </c>
      <c r="AS347" t="s">
        <v>3</v>
      </c>
      <c r="AT347">
        <v>14.08</v>
      </c>
      <c r="AU347" t="s">
        <v>3</v>
      </c>
      <c r="AV347">
        <v>1</v>
      </c>
      <c r="AW347">
        <v>2</v>
      </c>
      <c r="AX347">
        <v>50419802</v>
      </c>
      <c r="AY347">
        <v>1</v>
      </c>
      <c r="AZ347">
        <v>0</v>
      </c>
      <c r="BA347">
        <v>337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ROUND(AT347*Source!I776*AH347*AL347,2)</f>
        <v>0</v>
      </c>
      <c r="CV347">
        <f>ROUND(Y347*Source!I776,9)</f>
        <v>2.8159999999999998</v>
      </c>
      <c r="CW347">
        <v>0</v>
      </c>
      <c r="CX347">
        <f>ROUND(Y347*Source!I776,9)</f>
        <v>2.8159999999999998</v>
      </c>
      <c r="CY347">
        <f>AD347</f>
        <v>0</v>
      </c>
      <c r="CZ347">
        <f>AH347</f>
        <v>0</v>
      </c>
      <c r="DA347">
        <f>AL347</f>
        <v>1</v>
      </c>
      <c r="DB347">
        <f t="shared" si="185"/>
        <v>0</v>
      </c>
      <c r="DC347">
        <f t="shared" si="186"/>
        <v>0</v>
      </c>
      <c r="DD347" t="s">
        <v>3</v>
      </c>
      <c r="DE347" t="s">
        <v>3</v>
      </c>
      <c r="DF347">
        <f t="shared" ref="DF347:DF366" si="187">ROUND(ROUND(AE347,2)*CX347,2)</f>
        <v>0</v>
      </c>
      <c r="DG347">
        <f t="shared" si="181"/>
        <v>0</v>
      </c>
      <c r="DH347">
        <f t="shared" si="182"/>
        <v>0</v>
      </c>
      <c r="DI347">
        <f t="shared" si="171"/>
        <v>0</v>
      </c>
      <c r="DJ347">
        <f>DI347</f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ROW(Source!A776)</f>
        <v>776</v>
      </c>
      <c r="B348">
        <v>50417534</v>
      </c>
      <c r="C348">
        <v>50419787</v>
      </c>
      <c r="D348">
        <v>46170589</v>
      </c>
      <c r="E348">
        <v>1</v>
      </c>
      <c r="F348">
        <v>1</v>
      </c>
      <c r="G348">
        <v>30570983</v>
      </c>
      <c r="H348">
        <v>2</v>
      </c>
      <c r="I348" t="s">
        <v>1119</v>
      </c>
      <c r="J348" t="s">
        <v>1120</v>
      </c>
      <c r="K348" t="s">
        <v>1121</v>
      </c>
      <c r="L348">
        <v>1368</v>
      </c>
      <c r="N348">
        <v>1011</v>
      </c>
      <c r="O348" t="s">
        <v>940</v>
      </c>
      <c r="P348" t="s">
        <v>940</v>
      </c>
      <c r="Q348">
        <v>1</v>
      </c>
      <c r="W348">
        <v>0</v>
      </c>
      <c r="X348">
        <v>-1997320164</v>
      </c>
      <c r="Y348">
        <f t="shared" si="184"/>
        <v>2.0499999999999998</v>
      </c>
      <c r="AA348">
        <v>0</v>
      </c>
      <c r="AB348">
        <v>5.78</v>
      </c>
      <c r="AC348">
        <v>0</v>
      </c>
      <c r="AD348">
        <v>0</v>
      </c>
      <c r="AE348">
        <v>0</v>
      </c>
      <c r="AF348">
        <v>5.78</v>
      </c>
      <c r="AG348">
        <v>0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1</v>
      </c>
      <c r="AP348">
        <v>1</v>
      </c>
      <c r="AQ348">
        <v>0</v>
      </c>
      <c r="AR348">
        <v>0</v>
      </c>
      <c r="AS348" t="s">
        <v>3</v>
      </c>
      <c r="AT348">
        <v>2.0499999999999998</v>
      </c>
      <c r="AU348" t="s">
        <v>3</v>
      </c>
      <c r="AV348">
        <v>0</v>
      </c>
      <c r="AW348">
        <v>2</v>
      </c>
      <c r="AX348">
        <v>50419803</v>
      </c>
      <c r="AY348">
        <v>1</v>
      </c>
      <c r="AZ348">
        <v>0</v>
      </c>
      <c r="BA348">
        <v>338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f>ROUND(Y348*Source!I776*DO348,9)</f>
        <v>0</v>
      </c>
      <c r="CX348">
        <f>ROUND(Y348*Source!I776,9)</f>
        <v>0.41</v>
      </c>
      <c r="CY348">
        <f>AB348</f>
        <v>5.78</v>
      </c>
      <c r="CZ348">
        <f>AF348</f>
        <v>5.78</v>
      </c>
      <c r="DA348">
        <f>AJ348</f>
        <v>1</v>
      </c>
      <c r="DB348">
        <f t="shared" si="185"/>
        <v>11.85</v>
      </c>
      <c r="DC348">
        <f t="shared" si="186"/>
        <v>0</v>
      </c>
      <c r="DD348" t="s">
        <v>3</v>
      </c>
      <c r="DE348" t="s">
        <v>3</v>
      </c>
      <c r="DF348">
        <f t="shared" si="187"/>
        <v>0</v>
      </c>
      <c r="DG348">
        <f t="shared" si="181"/>
        <v>2.37</v>
      </c>
      <c r="DH348">
        <f t="shared" si="182"/>
        <v>0</v>
      </c>
      <c r="DI348">
        <f t="shared" si="171"/>
        <v>0</v>
      </c>
      <c r="DJ348">
        <f>DG348</f>
        <v>2.37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ROW(Source!A776)</f>
        <v>776</v>
      </c>
      <c r="B349">
        <v>50417534</v>
      </c>
      <c r="C349">
        <v>50419787</v>
      </c>
      <c r="D349">
        <v>46170867</v>
      </c>
      <c r="E349">
        <v>1</v>
      </c>
      <c r="F349">
        <v>1</v>
      </c>
      <c r="G349">
        <v>30570983</v>
      </c>
      <c r="H349">
        <v>2</v>
      </c>
      <c r="I349" t="s">
        <v>980</v>
      </c>
      <c r="J349" t="s">
        <v>981</v>
      </c>
      <c r="K349" t="s">
        <v>982</v>
      </c>
      <c r="L349">
        <v>1368</v>
      </c>
      <c r="N349">
        <v>1011</v>
      </c>
      <c r="O349" t="s">
        <v>940</v>
      </c>
      <c r="P349" t="s">
        <v>940</v>
      </c>
      <c r="Q349">
        <v>1</v>
      </c>
      <c r="W349">
        <v>0</v>
      </c>
      <c r="X349">
        <v>-7781208</v>
      </c>
      <c r="Y349">
        <f t="shared" si="184"/>
        <v>0.06</v>
      </c>
      <c r="AA349">
        <v>0</v>
      </c>
      <c r="AB349">
        <v>83.1</v>
      </c>
      <c r="AC349">
        <v>12.62</v>
      </c>
      <c r="AD349">
        <v>0</v>
      </c>
      <c r="AE349">
        <v>0</v>
      </c>
      <c r="AF349">
        <v>83.1</v>
      </c>
      <c r="AG349">
        <v>12.62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0.06</v>
      </c>
      <c r="AU349" t="s">
        <v>3</v>
      </c>
      <c r="AV349">
        <v>0</v>
      </c>
      <c r="AW349">
        <v>2</v>
      </c>
      <c r="AX349">
        <v>50419804</v>
      </c>
      <c r="AY349">
        <v>1</v>
      </c>
      <c r="AZ349">
        <v>0</v>
      </c>
      <c r="BA349">
        <v>339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ROUND(Y349*Source!I776*DO349,9)</f>
        <v>0</v>
      </c>
      <c r="CX349">
        <f>ROUND(Y349*Source!I776,9)</f>
        <v>1.2E-2</v>
      </c>
      <c r="CY349">
        <f>AB349</f>
        <v>83.1</v>
      </c>
      <c r="CZ349">
        <f>AF349</f>
        <v>83.1</v>
      </c>
      <c r="DA349">
        <f>AJ349</f>
        <v>1</v>
      </c>
      <c r="DB349">
        <f t="shared" si="185"/>
        <v>4.99</v>
      </c>
      <c r="DC349">
        <f t="shared" si="186"/>
        <v>0.76</v>
      </c>
      <c r="DD349" t="s">
        <v>3</v>
      </c>
      <c r="DE349" t="s">
        <v>3</v>
      </c>
      <c r="DF349">
        <f t="shared" si="187"/>
        <v>0</v>
      </c>
      <c r="DG349">
        <f t="shared" si="181"/>
        <v>1</v>
      </c>
      <c r="DH349">
        <f t="shared" si="182"/>
        <v>0.15</v>
      </c>
      <c r="DI349">
        <f t="shared" si="171"/>
        <v>0</v>
      </c>
      <c r="DJ349">
        <f>DG349</f>
        <v>1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ROW(Source!A776)</f>
        <v>776</v>
      </c>
      <c r="B350">
        <v>50417534</v>
      </c>
      <c r="C350">
        <v>50419787</v>
      </c>
      <c r="D350">
        <v>46170914</v>
      </c>
      <c r="E350">
        <v>1</v>
      </c>
      <c r="F350">
        <v>1</v>
      </c>
      <c r="G350">
        <v>30570983</v>
      </c>
      <c r="H350">
        <v>2</v>
      </c>
      <c r="I350" t="s">
        <v>1051</v>
      </c>
      <c r="J350" t="s">
        <v>1052</v>
      </c>
      <c r="K350" t="s">
        <v>1053</v>
      </c>
      <c r="L350">
        <v>1368</v>
      </c>
      <c r="N350">
        <v>1011</v>
      </c>
      <c r="O350" t="s">
        <v>940</v>
      </c>
      <c r="P350" t="s">
        <v>940</v>
      </c>
      <c r="Q350">
        <v>1</v>
      </c>
      <c r="W350">
        <v>0</v>
      </c>
      <c r="X350">
        <v>-405183425</v>
      </c>
      <c r="Y350">
        <f t="shared" si="184"/>
        <v>2.4</v>
      </c>
      <c r="AA350">
        <v>0</v>
      </c>
      <c r="AB350">
        <v>0.77</v>
      </c>
      <c r="AC350">
        <v>0</v>
      </c>
      <c r="AD350">
        <v>0</v>
      </c>
      <c r="AE350">
        <v>0</v>
      </c>
      <c r="AF350">
        <v>0.77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2.4</v>
      </c>
      <c r="AU350" t="s">
        <v>3</v>
      </c>
      <c r="AV350">
        <v>0</v>
      </c>
      <c r="AW350">
        <v>2</v>
      </c>
      <c r="AX350">
        <v>50419805</v>
      </c>
      <c r="AY350">
        <v>1</v>
      </c>
      <c r="AZ350">
        <v>0</v>
      </c>
      <c r="BA350">
        <v>340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ROUND(Y350*Source!I776*DO350,9)</f>
        <v>0</v>
      </c>
      <c r="CX350">
        <f>ROUND(Y350*Source!I776,9)</f>
        <v>0.48</v>
      </c>
      <c r="CY350">
        <f>AB350</f>
        <v>0.77</v>
      </c>
      <c r="CZ350">
        <f>AF350</f>
        <v>0.77</v>
      </c>
      <c r="DA350">
        <f>AJ350</f>
        <v>1</v>
      </c>
      <c r="DB350">
        <f t="shared" si="185"/>
        <v>1.85</v>
      </c>
      <c r="DC350">
        <f t="shared" si="186"/>
        <v>0</v>
      </c>
      <c r="DD350" t="s">
        <v>3</v>
      </c>
      <c r="DE350" t="s">
        <v>3</v>
      </c>
      <c r="DF350">
        <f t="shared" si="187"/>
        <v>0</v>
      </c>
      <c r="DG350">
        <f t="shared" si="181"/>
        <v>0.37</v>
      </c>
      <c r="DH350">
        <f t="shared" si="182"/>
        <v>0</v>
      </c>
      <c r="DI350">
        <f t="shared" si="171"/>
        <v>0</v>
      </c>
      <c r="DJ350">
        <f>DG350</f>
        <v>0.37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ROW(Source!A776)</f>
        <v>776</v>
      </c>
      <c r="B351">
        <v>50417534</v>
      </c>
      <c r="C351">
        <v>50419787</v>
      </c>
      <c r="D351">
        <v>46170944</v>
      </c>
      <c r="E351">
        <v>1</v>
      </c>
      <c r="F351">
        <v>1</v>
      </c>
      <c r="G351">
        <v>30570983</v>
      </c>
      <c r="H351">
        <v>2</v>
      </c>
      <c r="I351" t="s">
        <v>1054</v>
      </c>
      <c r="J351" t="s">
        <v>1055</v>
      </c>
      <c r="K351" t="s">
        <v>1056</v>
      </c>
      <c r="L351">
        <v>1368</v>
      </c>
      <c r="N351">
        <v>1011</v>
      </c>
      <c r="O351" t="s">
        <v>940</v>
      </c>
      <c r="P351" t="s">
        <v>940</v>
      </c>
      <c r="Q351">
        <v>1</v>
      </c>
      <c r="W351">
        <v>0</v>
      </c>
      <c r="X351">
        <v>-597135882</v>
      </c>
      <c r="Y351">
        <f t="shared" si="184"/>
        <v>2.1</v>
      </c>
      <c r="AA351">
        <v>0</v>
      </c>
      <c r="AB351">
        <v>0.47</v>
      </c>
      <c r="AC351">
        <v>0</v>
      </c>
      <c r="AD351">
        <v>0</v>
      </c>
      <c r="AE351">
        <v>0</v>
      </c>
      <c r="AF351">
        <v>0.47</v>
      </c>
      <c r="AG351">
        <v>0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2.1</v>
      </c>
      <c r="AU351" t="s">
        <v>3</v>
      </c>
      <c r="AV351">
        <v>0</v>
      </c>
      <c r="AW351">
        <v>2</v>
      </c>
      <c r="AX351">
        <v>50419806</v>
      </c>
      <c r="AY351">
        <v>1</v>
      </c>
      <c r="AZ351">
        <v>0</v>
      </c>
      <c r="BA351">
        <v>341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ROUND(Y351*Source!I776*DO351,9)</f>
        <v>0</v>
      </c>
      <c r="CX351">
        <f>ROUND(Y351*Source!I776,9)</f>
        <v>0.42</v>
      </c>
      <c r="CY351">
        <f>AB351</f>
        <v>0.47</v>
      </c>
      <c r="CZ351">
        <f>AF351</f>
        <v>0.47</v>
      </c>
      <c r="DA351">
        <f>AJ351</f>
        <v>1</v>
      </c>
      <c r="DB351">
        <f t="shared" si="185"/>
        <v>0.99</v>
      </c>
      <c r="DC351">
        <f t="shared" si="186"/>
        <v>0</v>
      </c>
      <c r="DD351" t="s">
        <v>3</v>
      </c>
      <c r="DE351" t="s">
        <v>3</v>
      </c>
      <c r="DF351">
        <f t="shared" si="187"/>
        <v>0</v>
      </c>
      <c r="DG351">
        <f t="shared" si="181"/>
        <v>0.2</v>
      </c>
      <c r="DH351">
        <f t="shared" si="182"/>
        <v>0</v>
      </c>
      <c r="DI351">
        <f t="shared" si="171"/>
        <v>0</v>
      </c>
      <c r="DJ351">
        <f>DG351</f>
        <v>0.2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ROW(Source!A776)</f>
        <v>776</v>
      </c>
      <c r="B352">
        <v>50417534</v>
      </c>
      <c r="C352">
        <v>50419787</v>
      </c>
      <c r="D352">
        <v>40406154</v>
      </c>
      <c r="E352">
        <v>30570983</v>
      </c>
      <c r="F352">
        <v>1</v>
      </c>
      <c r="G352">
        <v>30570983</v>
      </c>
      <c r="H352">
        <v>2</v>
      </c>
      <c r="I352" t="s">
        <v>944</v>
      </c>
      <c r="J352" t="s">
        <v>3</v>
      </c>
      <c r="K352" t="s">
        <v>945</v>
      </c>
      <c r="L352">
        <v>1344</v>
      </c>
      <c r="N352">
        <v>1008</v>
      </c>
      <c r="O352" t="s">
        <v>946</v>
      </c>
      <c r="P352" t="s">
        <v>946</v>
      </c>
      <c r="Q352">
        <v>1</v>
      </c>
      <c r="W352">
        <v>0</v>
      </c>
      <c r="X352">
        <v>-1180195794</v>
      </c>
      <c r="Y352">
        <f t="shared" si="184"/>
        <v>0.05</v>
      </c>
      <c r="AA352">
        <v>0</v>
      </c>
      <c r="AB352">
        <v>1</v>
      </c>
      <c r="AC352">
        <v>0</v>
      </c>
      <c r="AD352">
        <v>0</v>
      </c>
      <c r="AE352">
        <v>0</v>
      </c>
      <c r="AF352">
        <v>1</v>
      </c>
      <c r="AG352">
        <v>0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0.05</v>
      </c>
      <c r="AU352" t="s">
        <v>3</v>
      </c>
      <c r="AV352">
        <v>0</v>
      </c>
      <c r="AW352">
        <v>2</v>
      </c>
      <c r="AX352">
        <v>50419807</v>
      </c>
      <c r="AY352">
        <v>1</v>
      </c>
      <c r="AZ352">
        <v>0</v>
      </c>
      <c r="BA352">
        <v>342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ROUND(Y352*Source!I776*DO352,9)</f>
        <v>0</v>
      </c>
      <c r="CX352">
        <f>ROUND(Y352*Source!I776,9)</f>
        <v>0.01</v>
      </c>
      <c r="CY352">
        <f>AB352</f>
        <v>1</v>
      </c>
      <c r="CZ352">
        <f>AF352</f>
        <v>1</v>
      </c>
      <c r="DA352">
        <f>AJ352</f>
        <v>1</v>
      </c>
      <c r="DB352">
        <f t="shared" si="185"/>
        <v>0.05</v>
      </c>
      <c r="DC352">
        <f t="shared" si="186"/>
        <v>0</v>
      </c>
      <c r="DD352" t="s">
        <v>3</v>
      </c>
      <c r="DE352" t="s">
        <v>3</v>
      </c>
      <c r="DF352">
        <f t="shared" si="187"/>
        <v>0</v>
      </c>
      <c r="DG352">
        <f t="shared" si="181"/>
        <v>0.01</v>
      </c>
      <c r="DH352">
        <f t="shared" si="182"/>
        <v>0</v>
      </c>
      <c r="DI352">
        <f t="shared" si="171"/>
        <v>0</v>
      </c>
      <c r="DJ352">
        <f>DG352</f>
        <v>0.01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ROW(Source!A776)</f>
        <v>776</v>
      </c>
      <c r="B353">
        <v>50417534</v>
      </c>
      <c r="C353">
        <v>50419787</v>
      </c>
      <c r="D353">
        <v>31110605</v>
      </c>
      <c r="E353">
        <v>1</v>
      </c>
      <c r="F353">
        <v>1</v>
      </c>
      <c r="G353">
        <v>30570983</v>
      </c>
      <c r="H353">
        <v>3</v>
      </c>
      <c r="I353" t="s">
        <v>974</v>
      </c>
      <c r="J353" t="s">
        <v>975</v>
      </c>
      <c r="K353" t="s">
        <v>976</v>
      </c>
      <c r="L353">
        <v>1339</v>
      </c>
      <c r="N353">
        <v>1007</v>
      </c>
      <c r="O353" t="s">
        <v>66</v>
      </c>
      <c r="P353" t="s">
        <v>66</v>
      </c>
      <c r="Q353">
        <v>1</v>
      </c>
      <c r="W353">
        <v>0</v>
      </c>
      <c r="X353">
        <v>1942501623</v>
      </c>
      <c r="Y353">
        <f t="shared" si="184"/>
        <v>1.1262000000000001</v>
      </c>
      <c r="AA353">
        <v>7.07</v>
      </c>
      <c r="AB353">
        <v>0</v>
      </c>
      <c r="AC353">
        <v>0</v>
      </c>
      <c r="AD353">
        <v>0</v>
      </c>
      <c r="AE353">
        <v>7.07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1.1262000000000001</v>
      </c>
      <c r="AU353" t="s">
        <v>3</v>
      </c>
      <c r="AV353">
        <v>0</v>
      </c>
      <c r="AW353">
        <v>2</v>
      </c>
      <c r="AX353">
        <v>50419808</v>
      </c>
      <c r="AY353">
        <v>1</v>
      </c>
      <c r="AZ353">
        <v>0</v>
      </c>
      <c r="BA353">
        <v>343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ROUND(Y353*Source!I776,9)</f>
        <v>0.22524</v>
      </c>
      <c r="CY353">
        <f t="shared" ref="CY353:CY360" si="188">AA353</f>
        <v>7.07</v>
      </c>
      <c r="CZ353">
        <f t="shared" ref="CZ353:CZ360" si="189">AE353</f>
        <v>7.07</v>
      </c>
      <c r="DA353">
        <f t="shared" ref="DA353:DA360" si="190">AI353</f>
        <v>1</v>
      </c>
      <c r="DB353">
        <f t="shared" si="185"/>
        <v>7.96</v>
      </c>
      <c r="DC353">
        <f t="shared" si="186"/>
        <v>0</v>
      </c>
      <c r="DD353" t="s">
        <v>3</v>
      </c>
      <c r="DE353" t="s">
        <v>3</v>
      </c>
      <c r="DF353">
        <f t="shared" si="187"/>
        <v>1.59</v>
      </c>
      <c r="DG353">
        <f t="shared" si="181"/>
        <v>0</v>
      </c>
      <c r="DH353">
        <f t="shared" si="182"/>
        <v>0</v>
      </c>
      <c r="DI353">
        <f t="shared" si="171"/>
        <v>0</v>
      </c>
      <c r="DJ353">
        <f t="shared" ref="DJ353:DJ360" si="191">DF353</f>
        <v>1.59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ROW(Source!A776)</f>
        <v>776</v>
      </c>
      <c r="B354">
        <v>50417534</v>
      </c>
      <c r="C354">
        <v>50419787</v>
      </c>
      <c r="D354">
        <v>46137688</v>
      </c>
      <c r="E354">
        <v>1</v>
      </c>
      <c r="F354">
        <v>1</v>
      </c>
      <c r="G354">
        <v>30570983</v>
      </c>
      <c r="H354">
        <v>3</v>
      </c>
      <c r="I354" t="s">
        <v>1122</v>
      </c>
      <c r="J354" t="s">
        <v>1123</v>
      </c>
      <c r="K354" t="s">
        <v>1124</v>
      </c>
      <c r="L354">
        <v>1355</v>
      </c>
      <c r="N354">
        <v>1010</v>
      </c>
      <c r="O354" t="s">
        <v>524</v>
      </c>
      <c r="P354" t="s">
        <v>524</v>
      </c>
      <c r="Q354">
        <v>100</v>
      </c>
      <c r="W354">
        <v>0</v>
      </c>
      <c r="X354">
        <v>1049138477</v>
      </c>
      <c r="Y354">
        <f t="shared" si="184"/>
        <v>1.43</v>
      </c>
      <c r="AA354">
        <v>15.04</v>
      </c>
      <c r="AB354">
        <v>0</v>
      </c>
      <c r="AC354">
        <v>0</v>
      </c>
      <c r="AD354">
        <v>0</v>
      </c>
      <c r="AE354">
        <v>15.04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1.43</v>
      </c>
      <c r="AU354" t="s">
        <v>3</v>
      </c>
      <c r="AV354">
        <v>0</v>
      </c>
      <c r="AW354">
        <v>2</v>
      </c>
      <c r="AX354">
        <v>50419809</v>
      </c>
      <c r="AY354">
        <v>1</v>
      </c>
      <c r="AZ354">
        <v>0</v>
      </c>
      <c r="BA354">
        <v>344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ROUND(Y354*Source!I776,9)</f>
        <v>0.28599999999999998</v>
      </c>
      <c r="CY354">
        <f t="shared" si="188"/>
        <v>15.04</v>
      </c>
      <c r="CZ354">
        <f t="shared" si="189"/>
        <v>15.04</v>
      </c>
      <c r="DA354">
        <f t="shared" si="190"/>
        <v>1</v>
      </c>
      <c r="DB354">
        <f t="shared" si="185"/>
        <v>21.51</v>
      </c>
      <c r="DC354">
        <f t="shared" si="186"/>
        <v>0</v>
      </c>
      <c r="DD354" t="s">
        <v>3</v>
      </c>
      <c r="DE354" t="s">
        <v>3</v>
      </c>
      <c r="DF354">
        <f t="shared" si="187"/>
        <v>4.3</v>
      </c>
      <c r="DG354">
        <f t="shared" si="181"/>
        <v>0</v>
      </c>
      <c r="DH354">
        <f t="shared" si="182"/>
        <v>0</v>
      </c>
      <c r="DI354">
        <f t="shared" si="171"/>
        <v>0</v>
      </c>
      <c r="DJ354">
        <f t="shared" si="191"/>
        <v>4.3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ROW(Source!A776)</f>
        <v>776</v>
      </c>
      <c r="B355">
        <v>50417534</v>
      </c>
      <c r="C355">
        <v>50419787</v>
      </c>
      <c r="D355">
        <v>46137814</v>
      </c>
      <c r="E355">
        <v>1</v>
      </c>
      <c r="F355">
        <v>1</v>
      </c>
      <c r="G355">
        <v>30570983</v>
      </c>
      <c r="H355">
        <v>3</v>
      </c>
      <c r="I355" t="s">
        <v>1125</v>
      </c>
      <c r="J355" t="s">
        <v>1126</v>
      </c>
      <c r="K355" t="s">
        <v>1127</v>
      </c>
      <c r="L355">
        <v>1346</v>
      </c>
      <c r="N355">
        <v>1009</v>
      </c>
      <c r="O355" t="s">
        <v>284</v>
      </c>
      <c r="P355" t="s">
        <v>284</v>
      </c>
      <c r="Q355">
        <v>1</v>
      </c>
      <c r="W355">
        <v>0</v>
      </c>
      <c r="X355">
        <v>538554019</v>
      </c>
      <c r="Y355">
        <f t="shared" si="184"/>
        <v>2.7170000000000001</v>
      </c>
      <c r="AA355">
        <v>38.74</v>
      </c>
      <c r="AB355">
        <v>0</v>
      </c>
      <c r="AC355">
        <v>0</v>
      </c>
      <c r="AD355">
        <v>0</v>
      </c>
      <c r="AE355">
        <v>38.74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2.7170000000000001</v>
      </c>
      <c r="AU355" t="s">
        <v>3</v>
      </c>
      <c r="AV355">
        <v>0</v>
      </c>
      <c r="AW355">
        <v>2</v>
      </c>
      <c r="AX355">
        <v>50419810</v>
      </c>
      <c r="AY355">
        <v>1</v>
      </c>
      <c r="AZ355">
        <v>0</v>
      </c>
      <c r="BA355">
        <v>345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ROUND(Y355*Source!I776,9)</f>
        <v>0.54339999999999999</v>
      </c>
      <c r="CY355">
        <f t="shared" si="188"/>
        <v>38.74</v>
      </c>
      <c r="CZ355">
        <f t="shared" si="189"/>
        <v>38.74</v>
      </c>
      <c r="DA355">
        <f t="shared" si="190"/>
        <v>1</v>
      </c>
      <c r="DB355">
        <f t="shared" si="185"/>
        <v>105.26</v>
      </c>
      <c r="DC355">
        <f t="shared" si="186"/>
        <v>0</v>
      </c>
      <c r="DD355" t="s">
        <v>3</v>
      </c>
      <c r="DE355" t="s">
        <v>3</v>
      </c>
      <c r="DF355">
        <f t="shared" si="187"/>
        <v>21.05</v>
      </c>
      <c r="DG355">
        <f t="shared" si="181"/>
        <v>0</v>
      </c>
      <c r="DH355">
        <f t="shared" si="182"/>
        <v>0</v>
      </c>
      <c r="DI355">
        <f t="shared" si="171"/>
        <v>0</v>
      </c>
      <c r="DJ355">
        <f t="shared" si="191"/>
        <v>21.05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ROW(Source!A776)</f>
        <v>776</v>
      </c>
      <c r="B356">
        <v>50417534</v>
      </c>
      <c r="C356">
        <v>50419787</v>
      </c>
      <c r="D356">
        <v>41398720</v>
      </c>
      <c r="E356">
        <v>1</v>
      </c>
      <c r="F356">
        <v>1</v>
      </c>
      <c r="G356">
        <v>30570983</v>
      </c>
      <c r="H356">
        <v>3</v>
      </c>
      <c r="I356" t="s">
        <v>747</v>
      </c>
      <c r="J356" t="s">
        <v>749</v>
      </c>
      <c r="K356" t="s">
        <v>748</v>
      </c>
      <c r="L356">
        <v>1354</v>
      </c>
      <c r="N356">
        <v>1010</v>
      </c>
      <c r="O356" t="s">
        <v>397</v>
      </c>
      <c r="P356" t="s">
        <v>397</v>
      </c>
      <c r="Q356">
        <v>1</v>
      </c>
      <c r="W356">
        <v>0</v>
      </c>
      <c r="X356">
        <v>-802582881</v>
      </c>
      <c r="Y356">
        <f t="shared" si="184"/>
        <v>50</v>
      </c>
      <c r="AA356">
        <v>19.61</v>
      </c>
      <c r="AB356">
        <v>0</v>
      </c>
      <c r="AC356">
        <v>0</v>
      </c>
      <c r="AD356">
        <v>0</v>
      </c>
      <c r="AE356">
        <v>19.61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0</v>
      </c>
      <c r="AN356">
        <v>0</v>
      </c>
      <c r="AO356">
        <v>0</v>
      </c>
      <c r="AP356">
        <v>1</v>
      </c>
      <c r="AQ356">
        <v>0</v>
      </c>
      <c r="AR356">
        <v>0</v>
      </c>
      <c r="AS356" t="s">
        <v>3</v>
      </c>
      <c r="AT356">
        <v>50</v>
      </c>
      <c r="AU356" t="s">
        <v>3</v>
      </c>
      <c r="AV356">
        <v>0</v>
      </c>
      <c r="AW356">
        <v>1</v>
      </c>
      <c r="AX356">
        <v>-1</v>
      </c>
      <c r="AY356">
        <v>0</v>
      </c>
      <c r="AZ356">
        <v>0</v>
      </c>
      <c r="BA356" t="s">
        <v>3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ROUND(Y356*Source!I776,9)</f>
        <v>10</v>
      </c>
      <c r="CY356">
        <f t="shared" si="188"/>
        <v>19.61</v>
      </c>
      <c r="CZ356">
        <f t="shared" si="189"/>
        <v>19.61</v>
      </c>
      <c r="DA356">
        <f t="shared" si="190"/>
        <v>1</v>
      </c>
      <c r="DB356">
        <f t="shared" si="185"/>
        <v>980.5</v>
      </c>
      <c r="DC356">
        <f t="shared" si="186"/>
        <v>0</v>
      </c>
      <c r="DD356" t="s">
        <v>3</v>
      </c>
      <c r="DE356" t="s">
        <v>3</v>
      </c>
      <c r="DF356">
        <f t="shared" si="187"/>
        <v>196.1</v>
      </c>
      <c r="DG356">
        <f t="shared" si="181"/>
        <v>0</v>
      </c>
      <c r="DH356">
        <f t="shared" si="182"/>
        <v>0</v>
      </c>
      <c r="DI356">
        <f t="shared" si="171"/>
        <v>0</v>
      </c>
      <c r="DJ356">
        <f t="shared" si="191"/>
        <v>196.1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ROW(Source!A776)</f>
        <v>776</v>
      </c>
      <c r="B357">
        <v>50417534</v>
      </c>
      <c r="C357">
        <v>50419787</v>
      </c>
      <c r="D357">
        <v>41398726</v>
      </c>
      <c r="E357">
        <v>1</v>
      </c>
      <c r="F357">
        <v>1</v>
      </c>
      <c r="G357">
        <v>30570983</v>
      </c>
      <c r="H357">
        <v>3</v>
      </c>
      <c r="I357" t="s">
        <v>768</v>
      </c>
      <c r="J357" t="s">
        <v>770</v>
      </c>
      <c r="K357" t="s">
        <v>769</v>
      </c>
      <c r="L357">
        <v>1301</v>
      </c>
      <c r="N357">
        <v>1003</v>
      </c>
      <c r="O357" t="s">
        <v>298</v>
      </c>
      <c r="P357" t="s">
        <v>298</v>
      </c>
      <c r="Q357">
        <v>1</v>
      </c>
      <c r="W357">
        <v>0</v>
      </c>
      <c r="X357">
        <v>235217430</v>
      </c>
      <c r="Y357">
        <f t="shared" si="184"/>
        <v>102.5</v>
      </c>
      <c r="AA357">
        <v>74.89</v>
      </c>
      <c r="AB357">
        <v>0</v>
      </c>
      <c r="AC357">
        <v>0</v>
      </c>
      <c r="AD357">
        <v>0</v>
      </c>
      <c r="AE357">
        <v>74.89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 t="s">
        <v>3</v>
      </c>
      <c r="AT357">
        <v>102.5</v>
      </c>
      <c r="AU357" t="s">
        <v>3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3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ROUND(Y357*Source!I776,9)</f>
        <v>20.5</v>
      </c>
      <c r="CY357">
        <f t="shared" si="188"/>
        <v>74.89</v>
      </c>
      <c r="CZ357">
        <f t="shared" si="189"/>
        <v>74.89</v>
      </c>
      <c r="DA357">
        <f t="shared" si="190"/>
        <v>1</v>
      </c>
      <c r="DB357">
        <f t="shared" si="185"/>
        <v>7676.23</v>
      </c>
      <c r="DC357">
        <f t="shared" si="186"/>
        <v>0</v>
      </c>
      <c r="DD357" t="s">
        <v>3</v>
      </c>
      <c r="DE357" t="s">
        <v>3</v>
      </c>
      <c r="DF357">
        <f t="shared" si="187"/>
        <v>1535.25</v>
      </c>
      <c r="DG357">
        <f t="shared" si="181"/>
        <v>0</v>
      </c>
      <c r="DH357">
        <f t="shared" si="182"/>
        <v>0</v>
      </c>
      <c r="DI357">
        <f t="shared" si="171"/>
        <v>0</v>
      </c>
      <c r="DJ357">
        <f t="shared" si="191"/>
        <v>1535.25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ROW(Source!A776)</f>
        <v>776</v>
      </c>
      <c r="B358">
        <v>50417534</v>
      </c>
      <c r="C358">
        <v>50419787</v>
      </c>
      <c r="D358">
        <v>0</v>
      </c>
      <c r="E358">
        <v>0</v>
      </c>
      <c r="F358">
        <v>1</v>
      </c>
      <c r="G358">
        <v>30570983</v>
      </c>
      <c r="H358">
        <v>3</v>
      </c>
      <c r="I358" t="s">
        <v>776</v>
      </c>
      <c r="J358" t="s">
        <v>3</v>
      </c>
      <c r="K358" t="s">
        <v>777</v>
      </c>
      <c r="L358">
        <v>1354</v>
      </c>
      <c r="N358">
        <v>1010</v>
      </c>
      <c r="O358" t="s">
        <v>397</v>
      </c>
      <c r="P358" t="s">
        <v>397</v>
      </c>
      <c r="Q358">
        <v>1</v>
      </c>
      <c r="W358">
        <v>0</v>
      </c>
      <c r="X358">
        <v>1411636582</v>
      </c>
      <c r="Y358">
        <f t="shared" si="184"/>
        <v>15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15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ROUND(Y358*Source!I776,9)</f>
        <v>3</v>
      </c>
      <c r="CY358">
        <f t="shared" si="188"/>
        <v>0</v>
      </c>
      <c r="CZ358">
        <f t="shared" si="189"/>
        <v>0</v>
      </c>
      <c r="DA358">
        <f t="shared" si="190"/>
        <v>1</v>
      </c>
      <c r="DB358">
        <f t="shared" si="185"/>
        <v>0</v>
      </c>
      <c r="DC358">
        <f t="shared" si="186"/>
        <v>0</v>
      </c>
      <c r="DD358" t="s">
        <v>3</v>
      </c>
      <c r="DE358" t="s">
        <v>3</v>
      </c>
      <c r="DF358">
        <f t="shared" si="187"/>
        <v>0</v>
      </c>
      <c r="DG358">
        <f t="shared" si="181"/>
        <v>0</v>
      </c>
      <c r="DH358">
        <f t="shared" si="182"/>
        <v>0</v>
      </c>
      <c r="DI358">
        <f t="shared" si="171"/>
        <v>0</v>
      </c>
      <c r="DJ358">
        <f t="shared" si="191"/>
        <v>0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ROW(Source!A776)</f>
        <v>776</v>
      </c>
      <c r="B359">
        <v>50417534</v>
      </c>
      <c r="C359">
        <v>50419787</v>
      </c>
      <c r="D359">
        <v>46169823</v>
      </c>
      <c r="E359">
        <v>1</v>
      </c>
      <c r="F359">
        <v>1</v>
      </c>
      <c r="G359">
        <v>30570983</v>
      </c>
      <c r="H359">
        <v>3</v>
      </c>
      <c r="I359" t="s">
        <v>772</v>
      </c>
      <c r="J359" t="s">
        <v>774</v>
      </c>
      <c r="K359" t="s">
        <v>773</v>
      </c>
      <c r="L359">
        <v>1354</v>
      </c>
      <c r="N359">
        <v>1010</v>
      </c>
      <c r="O359" t="s">
        <v>397</v>
      </c>
      <c r="P359" t="s">
        <v>397</v>
      </c>
      <c r="Q359">
        <v>1</v>
      </c>
      <c r="W359">
        <v>0</v>
      </c>
      <c r="X359">
        <v>1070304067</v>
      </c>
      <c r="Y359">
        <f t="shared" si="184"/>
        <v>10</v>
      </c>
      <c r="AA359">
        <v>145.99</v>
      </c>
      <c r="AB359">
        <v>0</v>
      </c>
      <c r="AC359">
        <v>0</v>
      </c>
      <c r="AD359">
        <v>0</v>
      </c>
      <c r="AE359">
        <v>145.99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1</v>
      </c>
      <c r="AQ359">
        <v>0</v>
      </c>
      <c r="AR359">
        <v>0</v>
      </c>
      <c r="AS359" t="s">
        <v>3</v>
      </c>
      <c r="AT359">
        <v>10</v>
      </c>
      <c r="AU359" t="s">
        <v>3</v>
      </c>
      <c r="AV359">
        <v>0</v>
      </c>
      <c r="AW359">
        <v>1</v>
      </c>
      <c r="AX359">
        <v>-1</v>
      </c>
      <c r="AY359">
        <v>0</v>
      </c>
      <c r="AZ359">
        <v>0</v>
      </c>
      <c r="BA359" t="s">
        <v>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ROUND(Y359*Source!I776,9)</f>
        <v>2</v>
      </c>
      <c r="CY359">
        <f t="shared" si="188"/>
        <v>145.99</v>
      </c>
      <c r="CZ359">
        <f t="shared" si="189"/>
        <v>145.99</v>
      </c>
      <c r="DA359">
        <f t="shared" si="190"/>
        <v>1</v>
      </c>
      <c r="DB359">
        <f t="shared" si="185"/>
        <v>1459.9</v>
      </c>
      <c r="DC359">
        <f t="shared" si="186"/>
        <v>0</v>
      </c>
      <c r="DD359" t="s">
        <v>3</v>
      </c>
      <c r="DE359" t="s">
        <v>3</v>
      </c>
      <c r="DF359">
        <f t="shared" si="187"/>
        <v>291.98</v>
      </c>
      <c r="DG359">
        <f t="shared" si="181"/>
        <v>0</v>
      </c>
      <c r="DH359">
        <f t="shared" si="182"/>
        <v>0</v>
      </c>
      <c r="DI359">
        <f t="shared" si="171"/>
        <v>0</v>
      </c>
      <c r="DJ359">
        <f t="shared" si="191"/>
        <v>291.98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ROW(Source!A776)</f>
        <v>776</v>
      </c>
      <c r="B360">
        <v>50417534</v>
      </c>
      <c r="C360">
        <v>50419787</v>
      </c>
      <c r="D360">
        <v>31132752</v>
      </c>
      <c r="E360">
        <v>1</v>
      </c>
      <c r="F360">
        <v>1</v>
      </c>
      <c r="G360">
        <v>30570983</v>
      </c>
      <c r="H360">
        <v>3</v>
      </c>
      <c r="I360" t="s">
        <v>759</v>
      </c>
      <c r="J360" t="s">
        <v>761</v>
      </c>
      <c r="K360" t="s">
        <v>760</v>
      </c>
      <c r="L360">
        <v>1354</v>
      </c>
      <c r="N360">
        <v>1010</v>
      </c>
      <c r="O360" t="s">
        <v>397</v>
      </c>
      <c r="P360" t="s">
        <v>397</v>
      </c>
      <c r="Q360">
        <v>1</v>
      </c>
      <c r="W360">
        <v>0</v>
      </c>
      <c r="X360">
        <v>620473364</v>
      </c>
      <c r="Y360">
        <f t="shared" si="184"/>
        <v>0.9</v>
      </c>
      <c r="AA360">
        <v>11.82</v>
      </c>
      <c r="AB360">
        <v>0</v>
      </c>
      <c r="AC360">
        <v>0</v>
      </c>
      <c r="AD360">
        <v>0</v>
      </c>
      <c r="AE360">
        <v>11.82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0</v>
      </c>
      <c r="AN360">
        <v>0</v>
      </c>
      <c r="AO360">
        <v>0</v>
      </c>
      <c r="AP360">
        <v>1</v>
      </c>
      <c r="AQ360">
        <v>0</v>
      </c>
      <c r="AR360">
        <v>0</v>
      </c>
      <c r="AS360" t="s">
        <v>3</v>
      </c>
      <c r="AT360">
        <v>0.9</v>
      </c>
      <c r="AU360" t="s">
        <v>3</v>
      </c>
      <c r="AV360">
        <v>0</v>
      </c>
      <c r="AW360">
        <v>1</v>
      </c>
      <c r="AX360">
        <v>-1</v>
      </c>
      <c r="AY360">
        <v>0</v>
      </c>
      <c r="AZ360">
        <v>0</v>
      </c>
      <c r="BA360" t="s">
        <v>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ROUND(Y360*Source!I776,9)</f>
        <v>0.18</v>
      </c>
      <c r="CY360">
        <f t="shared" si="188"/>
        <v>11.82</v>
      </c>
      <c r="CZ360">
        <f t="shared" si="189"/>
        <v>11.82</v>
      </c>
      <c r="DA360">
        <f t="shared" si="190"/>
        <v>1</v>
      </c>
      <c r="DB360">
        <f t="shared" si="185"/>
        <v>10.64</v>
      </c>
      <c r="DC360">
        <f t="shared" si="186"/>
        <v>0</v>
      </c>
      <c r="DD360" t="s">
        <v>3</v>
      </c>
      <c r="DE360" t="s">
        <v>3</v>
      </c>
      <c r="DF360">
        <f t="shared" si="187"/>
        <v>2.13</v>
      </c>
      <c r="DG360">
        <f t="shared" si="181"/>
        <v>0</v>
      </c>
      <c r="DH360">
        <f t="shared" si="182"/>
        <v>0</v>
      </c>
      <c r="DI360">
        <f t="shared" si="171"/>
        <v>0</v>
      </c>
      <c r="DJ360">
        <f t="shared" si="191"/>
        <v>2.13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ROW(Source!A777)</f>
        <v>777</v>
      </c>
      <c r="B361">
        <v>50417531</v>
      </c>
      <c r="C361">
        <v>50419787</v>
      </c>
      <c r="D361">
        <v>40404405</v>
      </c>
      <c r="E361">
        <v>30570983</v>
      </c>
      <c r="F361">
        <v>1</v>
      </c>
      <c r="G361">
        <v>30570983</v>
      </c>
      <c r="H361">
        <v>1</v>
      </c>
      <c r="I361" t="s">
        <v>934</v>
      </c>
      <c r="J361" t="s">
        <v>3</v>
      </c>
      <c r="K361" t="s">
        <v>935</v>
      </c>
      <c r="L361">
        <v>1191</v>
      </c>
      <c r="N361">
        <v>1013</v>
      </c>
      <c r="O361" t="s">
        <v>936</v>
      </c>
      <c r="P361" t="s">
        <v>936</v>
      </c>
      <c r="Q361">
        <v>1</v>
      </c>
      <c r="W361">
        <v>0</v>
      </c>
      <c r="X361">
        <v>476480486</v>
      </c>
      <c r="Y361">
        <f t="shared" si="184"/>
        <v>14.08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14.08</v>
      </c>
      <c r="AU361" t="s">
        <v>3</v>
      </c>
      <c r="AV361">
        <v>1</v>
      </c>
      <c r="AW361">
        <v>2</v>
      </c>
      <c r="AX361">
        <v>50419802</v>
      </c>
      <c r="AY361">
        <v>1</v>
      </c>
      <c r="AZ361">
        <v>0</v>
      </c>
      <c r="BA361">
        <v>351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ROUND(AT361*Source!I777*AH361*AL361,2)</f>
        <v>0</v>
      </c>
      <c r="CV361">
        <f>ROUND(Y361*Source!I777,9)</f>
        <v>2.8159999999999998</v>
      </c>
      <c r="CW361">
        <v>0</v>
      </c>
      <c r="CX361">
        <f>ROUND(Y361*Source!I777,9)</f>
        <v>2.8159999999999998</v>
      </c>
      <c r="CY361">
        <f>AD361</f>
        <v>0</v>
      </c>
      <c r="CZ361">
        <f>AH361</f>
        <v>0</v>
      </c>
      <c r="DA361">
        <f>AL361</f>
        <v>1</v>
      </c>
      <c r="DB361">
        <f t="shared" si="185"/>
        <v>0</v>
      </c>
      <c r="DC361">
        <f t="shared" si="186"/>
        <v>0</v>
      </c>
      <c r="DD361" t="s">
        <v>3</v>
      </c>
      <c r="DE361" t="s">
        <v>3</v>
      </c>
      <c r="DF361">
        <f t="shared" si="187"/>
        <v>0</v>
      </c>
      <c r="DG361">
        <f t="shared" si="181"/>
        <v>0</v>
      </c>
      <c r="DH361">
        <f t="shared" si="182"/>
        <v>0</v>
      </c>
      <c r="DI361">
        <f t="shared" si="171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ROW(Source!A777)</f>
        <v>777</v>
      </c>
      <c r="B362">
        <v>50417531</v>
      </c>
      <c r="C362">
        <v>50419787</v>
      </c>
      <c r="D362">
        <v>46170589</v>
      </c>
      <c r="E362">
        <v>1</v>
      </c>
      <c r="F362">
        <v>1</v>
      </c>
      <c r="G362">
        <v>30570983</v>
      </c>
      <c r="H362">
        <v>2</v>
      </c>
      <c r="I362" t="s">
        <v>1119</v>
      </c>
      <c r="J362" t="s">
        <v>1120</v>
      </c>
      <c r="K362" t="s">
        <v>1121</v>
      </c>
      <c r="L362">
        <v>1368</v>
      </c>
      <c r="N362">
        <v>1011</v>
      </c>
      <c r="O362" t="s">
        <v>940</v>
      </c>
      <c r="P362" t="s">
        <v>940</v>
      </c>
      <c r="Q362">
        <v>1</v>
      </c>
      <c r="W362">
        <v>0</v>
      </c>
      <c r="X362">
        <v>-1997320164</v>
      </c>
      <c r="Y362">
        <f t="shared" si="184"/>
        <v>2.0499999999999998</v>
      </c>
      <c r="AA362">
        <v>0</v>
      </c>
      <c r="AB362">
        <v>59.95</v>
      </c>
      <c r="AC362">
        <v>0</v>
      </c>
      <c r="AD362">
        <v>0</v>
      </c>
      <c r="AE362">
        <v>0</v>
      </c>
      <c r="AF362">
        <v>5.78</v>
      </c>
      <c r="AG362">
        <v>0</v>
      </c>
      <c r="AH362">
        <v>0</v>
      </c>
      <c r="AI362">
        <v>1</v>
      </c>
      <c r="AJ362">
        <v>9.7200000000000006</v>
      </c>
      <c r="AK362">
        <v>34.090000000000003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2.0499999999999998</v>
      </c>
      <c r="AU362" t="s">
        <v>3</v>
      </c>
      <c r="AV362">
        <v>0</v>
      </c>
      <c r="AW362">
        <v>2</v>
      </c>
      <c r="AX362">
        <v>50419803</v>
      </c>
      <c r="AY362">
        <v>1</v>
      </c>
      <c r="AZ362">
        <v>0</v>
      </c>
      <c r="BA362">
        <v>352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ROUND(Y362*Source!I777*DO362,9)</f>
        <v>0</v>
      </c>
      <c r="CX362">
        <f>ROUND(Y362*Source!I777,9)</f>
        <v>0.41</v>
      </c>
      <c r="CY362">
        <f>AB362</f>
        <v>59.95</v>
      </c>
      <c r="CZ362">
        <f>AF362</f>
        <v>5.78</v>
      </c>
      <c r="DA362">
        <f>AJ362</f>
        <v>9.7200000000000006</v>
      </c>
      <c r="DB362">
        <f t="shared" si="185"/>
        <v>11.85</v>
      </c>
      <c r="DC362">
        <f t="shared" si="186"/>
        <v>0</v>
      </c>
      <c r="DD362" t="s">
        <v>3</v>
      </c>
      <c r="DE362" t="s">
        <v>3</v>
      </c>
      <c r="DF362">
        <f t="shared" si="187"/>
        <v>0</v>
      </c>
      <c r="DG362">
        <f>ROUND(ROUND(AF362*AJ362,2)*CX362,2)</f>
        <v>23.03</v>
      </c>
      <c r="DH362">
        <f>ROUND(ROUND(AG362*AK362,2)*CX362,2)</f>
        <v>0</v>
      </c>
      <c r="DI362">
        <f t="shared" si="171"/>
        <v>0</v>
      </c>
      <c r="DJ362">
        <f>DG362</f>
        <v>23.03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ROW(Source!A777)</f>
        <v>777</v>
      </c>
      <c r="B363">
        <v>50417531</v>
      </c>
      <c r="C363">
        <v>50419787</v>
      </c>
      <c r="D363">
        <v>46170867</v>
      </c>
      <c r="E363">
        <v>1</v>
      </c>
      <c r="F363">
        <v>1</v>
      </c>
      <c r="G363">
        <v>30570983</v>
      </c>
      <c r="H363">
        <v>2</v>
      </c>
      <c r="I363" t="s">
        <v>980</v>
      </c>
      <c r="J363" t="s">
        <v>981</v>
      </c>
      <c r="K363" t="s">
        <v>982</v>
      </c>
      <c r="L363">
        <v>1368</v>
      </c>
      <c r="N363">
        <v>1011</v>
      </c>
      <c r="O363" t="s">
        <v>940</v>
      </c>
      <c r="P363" t="s">
        <v>940</v>
      </c>
      <c r="Q363">
        <v>1</v>
      </c>
      <c r="W363">
        <v>0</v>
      </c>
      <c r="X363">
        <v>-7781208</v>
      </c>
      <c r="Y363">
        <f t="shared" si="184"/>
        <v>0.06</v>
      </c>
      <c r="AA363">
        <v>0</v>
      </c>
      <c r="AB363">
        <v>1127.8499999999999</v>
      </c>
      <c r="AC363">
        <v>459.04</v>
      </c>
      <c r="AD363">
        <v>0</v>
      </c>
      <c r="AE363">
        <v>0</v>
      </c>
      <c r="AF363">
        <v>83.1</v>
      </c>
      <c r="AG363">
        <v>12.62</v>
      </c>
      <c r="AH363">
        <v>0</v>
      </c>
      <c r="AI363">
        <v>1</v>
      </c>
      <c r="AJ363">
        <v>12.72</v>
      </c>
      <c r="AK363">
        <v>34.090000000000003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0.06</v>
      </c>
      <c r="AU363" t="s">
        <v>3</v>
      </c>
      <c r="AV363">
        <v>0</v>
      </c>
      <c r="AW363">
        <v>2</v>
      </c>
      <c r="AX363">
        <v>50419804</v>
      </c>
      <c r="AY363">
        <v>1</v>
      </c>
      <c r="AZ363">
        <v>0</v>
      </c>
      <c r="BA363">
        <v>353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ROUND(Y363*Source!I777*DO363,9)</f>
        <v>0</v>
      </c>
      <c r="CX363">
        <f>ROUND(Y363*Source!I777,9)</f>
        <v>1.2E-2</v>
      </c>
      <c r="CY363">
        <f>AB363</f>
        <v>1127.8499999999999</v>
      </c>
      <c r="CZ363">
        <f>AF363</f>
        <v>83.1</v>
      </c>
      <c r="DA363">
        <f>AJ363</f>
        <v>12.72</v>
      </c>
      <c r="DB363">
        <f t="shared" si="185"/>
        <v>4.99</v>
      </c>
      <c r="DC363">
        <f t="shared" si="186"/>
        <v>0.76</v>
      </c>
      <c r="DD363" t="s">
        <v>3</v>
      </c>
      <c r="DE363" t="s">
        <v>3</v>
      </c>
      <c r="DF363">
        <f t="shared" si="187"/>
        <v>0</v>
      </c>
      <c r="DG363">
        <f>ROUND(ROUND(AF363*AJ363,2)*CX363,2)</f>
        <v>12.68</v>
      </c>
      <c r="DH363">
        <f>ROUND(ROUND(AG363*AK363,2)*CX363,2)</f>
        <v>5.16</v>
      </c>
      <c r="DI363">
        <f t="shared" si="171"/>
        <v>0</v>
      </c>
      <c r="DJ363">
        <f>DG363</f>
        <v>12.68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ROW(Source!A777)</f>
        <v>777</v>
      </c>
      <c r="B364">
        <v>50417531</v>
      </c>
      <c r="C364">
        <v>50419787</v>
      </c>
      <c r="D364">
        <v>46170914</v>
      </c>
      <c r="E364">
        <v>1</v>
      </c>
      <c r="F364">
        <v>1</v>
      </c>
      <c r="G364">
        <v>30570983</v>
      </c>
      <c r="H364">
        <v>2</v>
      </c>
      <c r="I364" t="s">
        <v>1051</v>
      </c>
      <c r="J364" t="s">
        <v>1052</v>
      </c>
      <c r="K364" t="s">
        <v>1053</v>
      </c>
      <c r="L364">
        <v>1368</v>
      </c>
      <c r="N364">
        <v>1011</v>
      </c>
      <c r="O364" t="s">
        <v>940</v>
      </c>
      <c r="P364" t="s">
        <v>940</v>
      </c>
      <c r="Q364">
        <v>1</v>
      </c>
      <c r="W364">
        <v>0</v>
      </c>
      <c r="X364">
        <v>-405183425</v>
      </c>
      <c r="Y364">
        <f t="shared" si="184"/>
        <v>2.4</v>
      </c>
      <c r="AA364">
        <v>0</v>
      </c>
      <c r="AB364">
        <v>6.97</v>
      </c>
      <c r="AC364">
        <v>0</v>
      </c>
      <c r="AD364">
        <v>0</v>
      </c>
      <c r="AE364">
        <v>0</v>
      </c>
      <c r="AF364">
        <v>0.77</v>
      </c>
      <c r="AG364">
        <v>0</v>
      </c>
      <c r="AH364">
        <v>0</v>
      </c>
      <c r="AI364">
        <v>1</v>
      </c>
      <c r="AJ364">
        <v>8.48</v>
      </c>
      <c r="AK364">
        <v>34.090000000000003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2.4</v>
      </c>
      <c r="AU364" t="s">
        <v>3</v>
      </c>
      <c r="AV364">
        <v>0</v>
      </c>
      <c r="AW364">
        <v>2</v>
      </c>
      <c r="AX364">
        <v>50419805</v>
      </c>
      <c r="AY364">
        <v>1</v>
      </c>
      <c r="AZ364">
        <v>0</v>
      </c>
      <c r="BA364">
        <v>354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ROUND(Y364*Source!I777*DO364,9)</f>
        <v>0</v>
      </c>
      <c r="CX364">
        <f>ROUND(Y364*Source!I777,9)</f>
        <v>0.48</v>
      </c>
      <c r="CY364">
        <f>AB364</f>
        <v>6.97</v>
      </c>
      <c r="CZ364">
        <f>AF364</f>
        <v>0.77</v>
      </c>
      <c r="DA364">
        <f>AJ364</f>
        <v>8.48</v>
      </c>
      <c r="DB364">
        <f t="shared" si="185"/>
        <v>1.85</v>
      </c>
      <c r="DC364">
        <f t="shared" si="186"/>
        <v>0</v>
      </c>
      <c r="DD364" t="s">
        <v>3</v>
      </c>
      <c r="DE364" t="s">
        <v>3</v>
      </c>
      <c r="DF364">
        <f t="shared" si="187"/>
        <v>0</v>
      </c>
      <c r="DG364">
        <f>ROUND(ROUND(AF364*AJ364,2)*CX364,2)</f>
        <v>3.13</v>
      </c>
      <c r="DH364">
        <f>ROUND(ROUND(AG364*AK364,2)*CX364,2)</f>
        <v>0</v>
      </c>
      <c r="DI364">
        <f t="shared" si="171"/>
        <v>0</v>
      </c>
      <c r="DJ364">
        <f>DG364</f>
        <v>3.13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ROW(Source!A777)</f>
        <v>777</v>
      </c>
      <c r="B365">
        <v>50417531</v>
      </c>
      <c r="C365">
        <v>50419787</v>
      </c>
      <c r="D365">
        <v>46170944</v>
      </c>
      <c r="E365">
        <v>1</v>
      </c>
      <c r="F365">
        <v>1</v>
      </c>
      <c r="G365">
        <v>30570983</v>
      </c>
      <c r="H365">
        <v>2</v>
      </c>
      <c r="I365" t="s">
        <v>1054</v>
      </c>
      <c r="J365" t="s">
        <v>1055</v>
      </c>
      <c r="K365" t="s">
        <v>1056</v>
      </c>
      <c r="L365">
        <v>1368</v>
      </c>
      <c r="N365">
        <v>1011</v>
      </c>
      <c r="O365" t="s">
        <v>940</v>
      </c>
      <c r="P365" t="s">
        <v>940</v>
      </c>
      <c r="Q365">
        <v>1</v>
      </c>
      <c r="W365">
        <v>0</v>
      </c>
      <c r="X365">
        <v>-597135882</v>
      </c>
      <c r="Y365">
        <f t="shared" si="184"/>
        <v>2.1</v>
      </c>
      <c r="AA365">
        <v>0</v>
      </c>
      <c r="AB365">
        <v>4.3</v>
      </c>
      <c r="AC365">
        <v>0</v>
      </c>
      <c r="AD365">
        <v>0</v>
      </c>
      <c r="AE365">
        <v>0</v>
      </c>
      <c r="AF365">
        <v>0.47</v>
      </c>
      <c r="AG365">
        <v>0</v>
      </c>
      <c r="AH365">
        <v>0</v>
      </c>
      <c r="AI365">
        <v>1</v>
      </c>
      <c r="AJ365">
        <v>8.57</v>
      </c>
      <c r="AK365">
        <v>34.090000000000003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2.1</v>
      </c>
      <c r="AU365" t="s">
        <v>3</v>
      </c>
      <c r="AV365">
        <v>0</v>
      </c>
      <c r="AW365">
        <v>2</v>
      </c>
      <c r="AX365">
        <v>50419806</v>
      </c>
      <c r="AY365">
        <v>1</v>
      </c>
      <c r="AZ365">
        <v>0</v>
      </c>
      <c r="BA365">
        <v>355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ROUND(Y365*Source!I777*DO365,9)</f>
        <v>0</v>
      </c>
      <c r="CX365">
        <f>ROUND(Y365*Source!I777,9)</f>
        <v>0.42</v>
      </c>
      <c r="CY365">
        <f>AB365</f>
        <v>4.3</v>
      </c>
      <c r="CZ365">
        <f>AF365</f>
        <v>0.47</v>
      </c>
      <c r="DA365">
        <f>AJ365</f>
        <v>8.57</v>
      </c>
      <c r="DB365">
        <f t="shared" si="185"/>
        <v>0.99</v>
      </c>
      <c r="DC365">
        <f t="shared" si="186"/>
        <v>0</v>
      </c>
      <c r="DD365" t="s">
        <v>3</v>
      </c>
      <c r="DE365" t="s">
        <v>3</v>
      </c>
      <c r="DF365">
        <f t="shared" si="187"/>
        <v>0</v>
      </c>
      <c r="DG365">
        <f>ROUND(ROUND(AF365*AJ365,2)*CX365,2)</f>
        <v>1.69</v>
      </c>
      <c r="DH365">
        <f>ROUND(ROUND(AG365*AK365,2)*CX365,2)</f>
        <v>0</v>
      </c>
      <c r="DI365">
        <f t="shared" si="171"/>
        <v>0</v>
      </c>
      <c r="DJ365">
        <f>DG365</f>
        <v>1.69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ROW(Source!A777)</f>
        <v>777</v>
      </c>
      <c r="B366">
        <v>50417531</v>
      </c>
      <c r="C366">
        <v>50419787</v>
      </c>
      <c r="D366">
        <v>40406154</v>
      </c>
      <c r="E366">
        <v>30570983</v>
      </c>
      <c r="F366">
        <v>1</v>
      </c>
      <c r="G366">
        <v>30570983</v>
      </c>
      <c r="H366">
        <v>2</v>
      </c>
      <c r="I366" t="s">
        <v>944</v>
      </c>
      <c r="J366" t="s">
        <v>3</v>
      </c>
      <c r="K366" t="s">
        <v>945</v>
      </c>
      <c r="L366">
        <v>1344</v>
      </c>
      <c r="N366">
        <v>1008</v>
      </c>
      <c r="O366" t="s">
        <v>946</v>
      </c>
      <c r="P366" t="s">
        <v>946</v>
      </c>
      <c r="Q366">
        <v>1</v>
      </c>
      <c r="W366">
        <v>0</v>
      </c>
      <c r="X366">
        <v>-1180195794</v>
      </c>
      <c r="Y366">
        <f t="shared" si="184"/>
        <v>0.05</v>
      </c>
      <c r="AA366">
        <v>0</v>
      </c>
      <c r="AB366">
        <v>1.07</v>
      </c>
      <c r="AC366">
        <v>0</v>
      </c>
      <c r="AD366">
        <v>0</v>
      </c>
      <c r="AE366">
        <v>0</v>
      </c>
      <c r="AF366">
        <v>1</v>
      </c>
      <c r="AG366">
        <v>0</v>
      </c>
      <c r="AH366">
        <v>0</v>
      </c>
      <c r="AI366">
        <v>1</v>
      </c>
      <c r="AJ366">
        <v>1</v>
      </c>
      <c r="AK366">
        <v>1</v>
      </c>
      <c r="AL366">
        <v>1</v>
      </c>
      <c r="AM366">
        <v>5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0.05</v>
      </c>
      <c r="AU366" t="s">
        <v>3</v>
      </c>
      <c r="AV366">
        <v>0</v>
      </c>
      <c r="AW366">
        <v>2</v>
      </c>
      <c r="AX366">
        <v>50419807</v>
      </c>
      <c r="AY366">
        <v>1</v>
      </c>
      <c r="AZ366">
        <v>0</v>
      </c>
      <c r="BA366">
        <v>356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f>ROUND(Y366*Source!I777*DO366,9)</f>
        <v>0</v>
      </c>
      <c r="CX366">
        <f>ROUND(Y366*Source!I777,9)</f>
        <v>0.01</v>
      </c>
      <c r="CY366">
        <f>AB366</f>
        <v>1.07</v>
      </c>
      <c r="CZ366">
        <f>AF366</f>
        <v>1</v>
      </c>
      <c r="DA366">
        <f>AJ366</f>
        <v>1</v>
      </c>
      <c r="DB366">
        <f t="shared" si="185"/>
        <v>0.05</v>
      </c>
      <c r="DC366">
        <f t="shared" si="186"/>
        <v>0</v>
      </c>
      <c r="DD366" t="s">
        <v>3</v>
      </c>
      <c r="DE366" t="s">
        <v>3</v>
      </c>
      <c r="DF366">
        <f t="shared" si="187"/>
        <v>0</v>
      </c>
      <c r="DG366">
        <f t="shared" ref="DG366:DG383" si="192">ROUND(ROUND(AF366,2)*CX366,2)</f>
        <v>0.01</v>
      </c>
      <c r="DH366">
        <f t="shared" ref="DH366:DH383" si="193">ROUND(ROUND(AG366,2)*CX366,2)</f>
        <v>0</v>
      </c>
      <c r="DI366">
        <f t="shared" si="171"/>
        <v>0</v>
      </c>
      <c r="DJ366">
        <f>DG366</f>
        <v>0.01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ROW(Source!A777)</f>
        <v>777</v>
      </c>
      <c r="B367">
        <v>50417531</v>
      </c>
      <c r="C367">
        <v>50419787</v>
      </c>
      <c r="D367">
        <v>31110605</v>
      </c>
      <c r="E367">
        <v>1</v>
      </c>
      <c r="F367">
        <v>1</v>
      </c>
      <c r="G367">
        <v>30570983</v>
      </c>
      <c r="H367">
        <v>3</v>
      </c>
      <c r="I367" t="s">
        <v>974</v>
      </c>
      <c r="J367" t="s">
        <v>975</v>
      </c>
      <c r="K367" t="s">
        <v>976</v>
      </c>
      <c r="L367">
        <v>1339</v>
      </c>
      <c r="N367">
        <v>1007</v>
      </c>
      <c r="O367" t="s">
        <v>66</v>
      </c>
      <c r="P367" t="s">
        <v>66</v>
      </c>
      <c r="Q367">
        <v>1</v>
      </c>
      <c r="W367">
        <v>0</v>
      </c>
      <c r="X367">
        <v>1942501623</v>
      </c>
      <c r="Y367">
        <f t="shared" si="184"/>
        <v>1.1262000000000001</v>
      </c>
      <c r="AA367">
        <v>42.42</v>
      </c>
      <c r="AB367">
        <v>0</v>
      </c>
      <c r="AC367">
        <v>0</v>
      </c>
      <c r="AD367">
        <v>0</v>
      </c>
      <c r="AE367">
        <v>7.07</v>
      </c>
      <c r="AF367">
        <v>0</v>
      </c>
      <c r="AG367">
        <v>0</v>
      </c>
      <c r="AH367">
        <v>0</v>
      </c>
      <c r="AI367">
        <v>6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1.1262000000000001</v>
      </c>
      <c r="AU367" t="s">
        <v>3</v>
      </c>
      <c r="AV367">
        <v>0</v>
      </c>
      <c r="AW367">
        <v>2</v>
      </c>
      <c r="AX367">
        <v>50419808</v>
      </c>
      <c r="AY367">
        <v>1</v>
      </c>
      <c r="AZ367">
        <v>0</v>
      </c>
      <c r="BA367">
        <v>357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ROUND(Y367*Source!I777,9)</f>
        <v>0.22524</v>
      </c>
      <c r="CY367">
        <f t="shared" ref="CY367:CY374" si="194">AA367</f>
        <v>42.42</v>
      </c>
      <c r="CZ367">
        <f t="shared" ref="CZ367:CZ374" si="195">AE367</f>
        <v>7.07</v>
      </c>
      <c r="DA367">
        <f t="shared" ref="DA367:DA374" si="196">AI367</f>
        <v>6</v>
      </c>
      <c r="DB367">
        <f t="shared" si="185"/>
        <v>7.96</v>
      </c>
      <c r="DC367">
        <f t="shared" si="186"/>
        <v>0</v>
      </c>
      <c r="DD367" t="s">
        <v>3</v>
      </c>
      <c r="DE367" t="s">
        <v>3</v>
      </c>
      <c r="DF367">
        <f t="shared" ref="DF367:DF374" si="197">ROUND(ROUND(AE367*AI367,2)*CX367,2)</f>
        <v>9.5500000000000007</v>
      </c>
      <c r="DG367">
        <f t="shared" si="192"/>
        <v>0</v>
      </c>
      <c r="DH367">
        <f t="shared" si="193"/>
        <v>0</v>
      </c>
      <c r="DI367">
        <f t="shared" si="171"/>
        <v>0</v>
      </c>
      <c r="DJ367">
        <f t="shared" ref="DJ367:DJ374" si="198">DF367</f>
        <v>9.5500000000000007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ROW(Source!A777)</f>
        <v>777</v>
      </c>
      <c r="B368">
        <v>50417531</v>
      </c>
      <c r="C368">
        <v>50419787</v>
      </c>
      <c r="D368">
        <v>46137688</v>
      </c>
      <c r="E368">
        <v>1</v>
      </c>
      <c r="F368">
        <v>1</v>
      </c>
      <c r="G368">
        <v>30570983</v>
      </c>
      <c r="H368">
        <v>3</v>
      </c>
      <c r="I368" t="s">
        <v>1122</v>
      </c>
      <c r="J368" t="s">
        <v>1123</v>
      </c>
      <c r="K368" t="s">
        <v>1124</v>
      </c>
      <c r="L368">
        <v>1355</v>
      </c>
      <c r="N368">
        <v>1010</v>
      </c>
      <c r="O368" t="s">
        <v>524</v>
      </c>
      <c r="P368" t="s">
        <v>524</v>
      </c>
      <c r="Q368">
        <v>100</v>
      </c>
      <c r="W368">
        <v>0</v>
      </c>
      <c r="X368">
        <v>1049138477</v>
      </c>
      <c r="Y368">
        <f t="shared" si="184"/>
        <v>1.43</v>
      </c>
      <c r="AA368">
        <v>60.01</v>
      </c>
      <c r="AB368">
        <v>0</v>
      </c>
      <c r="AC368">
        <v>0</v>
      </c>
      <c r="AD368">
        <v>0</v>
      </c>
      <c r="AE368">
        <v>15.04</v>
      </c>
      <c r="AF368">
        <v>0</v>
      </c>
      <c r="AG368">
        <v>0</v>
      </c>
      <c r="AH368">
        <v>0</v>
      </c>
      <c r="AI368">
        <v>3.99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1.43</v>
      </c>
      <c r="AU368" t="s">
        <v>3</v>
      </c>
      <c r="AV368">
        <v>0</v>
      </c>
      <c r="AW368">
        <v>2</v>
      </c>
      <c r="AX368">
        <v>50419809</v>
      </c>
      <c r="AY368">
        <v>1</v>
      </c>
      <c r="AZ368">
        <v>0</v>
      </c>
      <c r="BA368">
        <v>358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ROUND(Y368*Source!I777,9)</f>
        <v>0.28599999999999998</v>
      </c>
      <c r="CY368">
        <f t="shared" si="194"/>
        <v>60.01</v>
      </c>
      <c r="CZ368">
        <f t="shared" si="195"/>
        <v>15.04</v>
      </c>
      <c r="DA368">
        <f t="shared" si="196"/>
        <v>3.99</v>
      </c>
      <c r="DB368">
        <f t="shared" si="185"/>
        <v>21.51</v>
      </c>
      <c r="DC368">
        <f t="shared" si="186"/>
        <v>0</v>
      </c>
      <c r="DD368" t="s">
        <v>3</v>
      </c>
      <c r="DE368" t="s">
        <v>3</v>
      </c>
      <c r="DF368">
        <f t="shared" si="197"/>
        <v>17.16</v>
      </c>
      <c r="DG368">
        <f t="shared" si="192"/>
        <v>0</v>
      </c>
      <c r="DH368">
        <f t="shared" si="193"/>
        <v>0</v>
      </c>
      <c r="DI368">
        <f t="shared" si="171"/>
        <v>0</v>
      </c>
      <c r="DJ368">
        <f t="shared" si="198"/>
        <v>17.16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ROW(Source!A777)</f>
        <v>777</v>
      </c>
      <c r="B369">
        <v>50417531</v>
      </c>
      <c r="C369">
        <v>50419787</v>
      </c>
      <c r="D369">
        <v>46137814</v>
      </c>
      <c r="E369">
        <v>1</v>
      </c>
      <c r="F369">
        <v>1</v>
      </c>
      <c r="G369">
        <v>30570983</v>
      </c>
      <c r="H369">
        <v>3</v>
      </c>
      <c r="I369" t="s">
        <v>1125</v>
      </c>
      <c r="J369" t="s">
        <v>1126</v>
      </c>
      <c r="K369" t="s">
        <v>1127</v>
      </c>
      <c r="L369">
        <v>1346</v>
      </c>
      <c r="N369">
        <v>1009</v>
      </c>
      <c r="O369" t="s">
        <v>284</v>
      </c>
      <c r="P369" t="s">
        <v>284</v>
      </c>
      <c r="Q369">
        <v>1</v>
      </c>
      <c r="W369">
        <v>0</v>
      </c>
      <c r="X369">
        <v>538554019</v>
      </c>
      <c r="Y369">
        <f t="shared" si="184"/>
        <v>2.7170000000000001</v>
      </c>
      <c r="AA369">
        <v>86.39</v>
      </c>
      <c r="AB369">
        <v>0</v>
      </c>
      <c r="AC369">
        <v>0</v>
      </c>
      <c r="AD369">
        <v>0</v>
      </c>
      <c r="AE369">
        <v>38.74</v>
      </c>
      <c r="AF369">
        <v>0</v>
      </c>
      <c r="AG369">
        <v>0</v>
      </c>
      <c r="AH369">
        <v>0</v>
      </c>
      <c r="AI369">
        <v>2.23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2.7170000000000001</v>
      </c>
      <c r="AU369" t="s">
        <v>3</v>
      </c>
      <c r="AV369">
        <v>0</v>
      </c>
      <c r="AW369">
        <v>2</v>
      </c>
      <c r="AX369">
        <v>50419810</v>
      </c>
      <c r="AY369">
        <v>1</v>
      </c>
      <c r="AZ369">
        <v>0</v>
      </c>
      <c r="BA369">
        <v>359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ROUND(Y369*Source!I777,9)</f>
        <v>0.54339999999999999</v>
      </c>
      <c r="CY369">
        <f t="shared" si="194"/>
        <v>86.39</v>
      </c>
      <c r="CZ369">
        <f t="shared" si="195"/>
        <v>38.74</v>
      </c>
      <c r="DA369">
        <f t="shared" si="196"/>
        <v>2.23</v>
      </c>
      <c r="DB369">
        <f t="shared" si="185"/>
        <v>105.26</v>
      </c>
      <c r="DC369">
        <f t="shared" si="186"/>
        <v>0</v>
      </c>
      <c r="DD369" t="s">
        <v>3</v>
      </c>
      <c r="DE369" t="s">
        <v>3</v>
      </c>
      <c r="DF369">
        <f t="shared" si="197"/>
        <v>46.94</v>
      </c>
      <c r="DG369">
        <f t="shared" si="192"/>
        <v>0</v>
      </c>
      <c r="DH369">
        <f t="shared" si="193"/>
        <v>0</v>
      </c>
      <c r="DI369">
        <f t="shared" si="171"/>
        <v>0</v>
      </c>
      <c r="DJ369">
        <f t="shared" si="198"/>
        <v>46.94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ROW(Source!A777)</f>
        <v>777</v>
      </c>
      <c r="B370">
        <v>50417531</v>
      </c>
      <c r="C370">
        <v>50419787</v>
      </c>
      <c r="D370">
        <v>41398720</v>
      </c>
      <c r="E370">
        <v>1</v>
      </c>
      <c r="F370">
        <v>1</v>
      </c>
      <c r="G370">
        <v>30570983</v>
      </c>
      <c r="H370">
        <v>3</v>
      </c>
      <c r="I370" t="s">
        <v>747</v>
      </c>
      <c r="J370" t="s">
        <v>749</v>
      </c>
      <c r="K370" t="s">
        <v>748</v>
      </c>
      <c r="L370">
        <v>1354</v>
      </c>
      <c r="N370">
        <v>1010</v>
      </c>
      <c r="O370" t="s">
        <v>397</v>
      </c>
      <c r="P370" t="s">
        <v>397</v>
      </c>
      <c r="Q370">
        <v>1</v>
      </c>
      <c r="W370">
        <v>0</v>
      </c>
      <c r="X370">
        <v>-802582881</v>
      </c>
      <c r="Y370">
        <f t="shared" si="184"/>
        <v>50</v>
      </c>
      <c r="AA370">
        <v>30.59</v>
      </c>
      <c r="AB370">
        <v>0</v>
      </c>
      <c r="AC370">
        <v>0</v>
      </c>
      <c r="AD370">
        <v>0</v>
      </c>
      <c r="AE370">
        <v>19.61</v>
      </c>
      <c r="AF370">
        <v>0</v>
      </c>
      <c r="AG370">
        <v>0</v>
      </c>
      <c r="AH370">
        <v>0</v>
      </c>
      <c r="AI370">
        <v>1.56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 t="s">
        <v>3</v>
      </c>
      <c r="AT370">
        <v>50</v>
      </c>
      <c r="AU370" t="s">
        <v>3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ROUND(Y370*Source!I777,9)</f>
        <v>10</v>
      </c>
      <c r="CY370">
        <f t="shared" si="194"/>
        <v>30.59</v>
      </c>
      <c r="CZ370">
        <f t="shared" si="195"/>
        <v>19.61</v>
      </c>
      <c r="DA370">
        <f t="shared" si="196"/>
        <v>1.56</v>
      </c>
      <c r="DB370">
        <f t="shared" si="185"/>
        <v>980.5</v>
      </c>
      <c r="DC370">
        <f t="shared" si="186"/>
        <v>0</v>
      </c>
      <c r="DD370" t="s">
        <v>3</v>
      </c>
      <c r="DE370" t="s">
        <v>3</v>
      </c>
      <c r="DF370">
        <f t="shared" si="197"/>
        <v>305.89999999999998</v>
      </c>
      <c r="DG370">
        <f t="shared" si="192"/>
        <v>0</v>
      </c>
      <c r="DH370">
        <f t="shared" si="193"/>
        <v>0</v>
      </c>
      <c r="DI370">
        <f t="shared" si="171"/>
        <v>0</v>
      </c>
      <c r="DJ370">
        <f t="shared" si="198"/>
        <v>305.89999999999998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ROW(Source!A777)</f>
        <v>777</v>
      </c>
      <c r="B371">
        <v>50417531</v>
      </c>
      <c r="C371">
        <v>50419787</v>
      </c>
      <c r="D371">
        <v>41398726</v>
      </c>
      <c r="E371">
        <v>1</v>
      </c>
      <c r="F371">
        <v>1</v>
      </c>
      <c r="G371">
        <v>30570983</v>
      </c>
      <c r="H371">
        <v>3</v>
      </c>
      <c r="I371" t="s">
        <v>768</v>
      </c>
      <c r="J371" t="s">
        <v>770</v>
      </c>
      <c r="K371" t="s">
        <v>769</v>
      </c>
      <c r="L371">
        <v>1301</v>
      </c>
      <c r="N371">
        <v>1003</v>
      </c>
      <c r="O371" t="s">
        <v>298</v>
      </c>
      <c r="P371" t="s">
        <v>298</v>
      </c>
      <c r="Q371">
        <v>1</v>
      </c>
      <c r="W371">
        <v>0</v>
      </c>
      <c r="X371">
        <v>235217430</v>
      </c>
      <c r="Y371">
        <f t="shared" si="184"/>
        <v>102.5</v>
      </c>
      <c r="AA371">
        <v>804.32</v>
      </c>
      <c r="AB371">
        <v>0</v>
      </c>
      <c r="AC371">
        <v>0</v>
      </c>
      <c r="AD371">
        <v>0</v>
      </c>
      <c r="AE371">
        <v>74.89</v>
      </c>
      <c r="AF371">
        <v>0</v>
      </c>
      <c r="AG371">
        <v>0</v>
      </c>
      <c r="AH371">
        <v>0</v>
      </c>
      <c r="AI371">
        <v>10.74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102.5</v>
      </c>
      <c r="AU371" t="s">
        <v>3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ROUND(Y371*Source!I777,9)</f>
        <v>20.5</v>
      </c>
      <c r="CY371">
        <f t="shared" si="194"/>
        <v>804.32</v>
      </c>
      <c r="CZ371">
        <f t="shared" si="195"/>
        <v>74.89</v>
      </c>
      <c r="DA371">
        <f t="shared" si="196"/>
        <v>10.74</v>
      </c>
      <c r="DB371">
        <f t="shared" si="185"/>
        <v>7676.23</v>
      </c>
      <c r="DC371">
        <f t="shared" si="186"/>
        <v>0</v>
      </c>
      <c r="DD371" t="s">
        <v>3</v>
      </c>
      <c r="DE371" t="s">
        <v>3</v>
      </c>
      <c r="DF371">
        <f t="shared" si="197"/>
        <v>16488.560000000001</v>
      </c>
      <c r="DG371">
        <f t="shared" si="192"/>
        <v>0</v>
      </c>
      <c r="DH371">
        <f t="shared" si="193"/>
        <v>0</v>
      </c>
      <c r="DI371">
        <f t="shared" si="171"/>
        <v>0</v>
      </c>
      <c r="DJ371">
        <f t="shared" si="198"/>
        <v>16488.560000000001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ROW(Source!A777)</f>
        <v>777</v>
      </c>
      <c r="B372">
        <v>50417531</v>
      </c>
      <c r="C372">
        <v>50419787</v>
      </c>
      <c r="D372">
        <v>0</v>
      </c>
      <c r="E372">
        <v>0</v>
      </c>
      <c r="F372">
        <v>1</v>
      </c>
      <c r="G372">
        <v>30570983</v>
      </c>
      <c r="H372">
        <v>3</v>
      </c>
      <c r="I372" t="s">
        <v>776</v>
      </c>
      <c r="J372" t="s">
        <v>3</v>
      </c>
      <c r="K372" t="s">
        <v>777</v>
      </c>
      <c r="L372">
        <v>1354</v>
      </c>
      <c r="N372">
        <v>1010</v>
      </c>
      <c r="O372" t="s">
        <v>397</v>
      </c>
      <c r="P372" t="s">
        <v>397</v>
      </c>
      <c r="Q372">
        <v>1</v>
      </c>
      <c r="W372">
        <v>0</v>
      </c>
      <c r="X372">
        <v>1411636582</v>
      </c>
      <c r="Y372">
        <f t="shared" si="184"/>
        <v>15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3.63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 t="s">
        <v>3</v>
      </c>
      <c r="AT372">
        <v>15</v>
      </c>
      <c r="AU372" t="s">
        <v>3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3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ROUND(Y372*Source!I777,9)</f>
        <v>3</v>
      </c>
      <c r="CY372">
        <f t="shared" si="194"/>
        <v>0</v>
      </c>
      <c r="CZ372">
        <f t="shared" si="195"/>
        <v>0</v>
      </c>
      <c r="DA372">
        <f t="shared" si="196"/>
        <v>3.63</v>
      </c>
      <c r="DB372">
        <f t="shared" si="185"/>
        <v>0</v>
      </c>
      <c r="DC372">
        <f t="shared" si="186"/>
        <v>0</v>
      </c>
      <c r="DD372" t="s">
        <v>3</v>
      </c>
      <c r="DE372" t="s">
        <v>3</v>
      </c>
      <c r="DF372">
        <f t="shared" si="197"/>
        <v>0</v>
      </c>
      <c r="DG372">
        <f t="shared" si="192"/>
        <v>0</v>
      </c>
      <c r="DH372">
        <f t="shared" si="193"/>
        <v>0</v>
      </c>
      <c r="DI372">
        <f t="shared" si="171"/>
        <v>0</v>
      </c>
      <c r="DJ372">
        <f t="shared" si="198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ROW(Source!A777)</f>
        <v>777</v>
      </c>
      <c r="B373">
        <v>50417531</v>
      </c>
      <c r="C373">
        <v>50419787</v>
      </c>
      <c r="D373">
        <v>46169823</v>
      </c>
      <c r="E373">
        <v>1</v>
      </c>
      <c r="F373">
        <v>1</v>
      </c>
      <c r="G373">
        <v>30570983</v>
      </c>
      <c r="H373">
        <v>3</v>
      </c>
      <c r="I373" t="s">
        <v>772</v>
      </c>
      <c r="J373" t="s">
        <v>774</v>
      </c>
      <c r="K373" t="s">
        <v>773</v>
      </c>
      <c r="L373">
        <v>1354</v>
      </c>
      <c r="N373">
        <v>1010</v>
      </c>
      <c r="O373" t="s">
        <v>397</v>
      </c>
      <c r="P373" t="s">
        <v>397</v>
      </c>
      <c r="Q373">
        <v>1</v>
      </c>
      <c r="W373">
        <v>0</v>
      </c>
      <c r="X373">
        <v>1070304067</v>
      </c>
      <c r="Y373">
        <f t="shared" si="184"/>
        <v>10</v>
      </c>
      <c r="AA373">
        <v>233.58</v>
      </c>
      <c r="AB373">
        <v>0</v>
      </c>
      <c r="AC373">
        <v>0</v>
      </c>
      <c r="AD373">
        <v>0</v>
      </c>
      <c r="AE373">
        <v>145.99</v>
      </c>
      <c r="AF373">
        <v>0</v>
      </c>
      <c r="AG373">
        <v>0</v>
      </c>
      <c r="AH373">
        <v>0</v>
      </c>
      <c r="AI373">
        <v>1.6</v>
      </c>
      <c r="AJ373">
        <v>1</v>
      </c>
      <c r="AK373">
        <v>1</v>
      </c>
      <c r="AL373">
        <v>1</v>
      </c>
      <c r="AM373">
        <v>0</v>
      </c>
      <c r="AN373">
        <v>0</v>
      </c>
      <c r="AO373">
        <v>0</v>
      </c>
      <c r="AP373">
        <v>1</v>
      </c>
      <c r="AQ373">
        <v>0</v>
      </c>
      <c r="AR373">
        <v>0</v>
      </c>
      <c r="AS373" t="s">
        <v>3</v>
      </c>
      <c r="AT373">
        <v>10</v>
      </c>
      <c r="AU373" t="s">
        <v>3</v>
      </c>
      <c r="AV373">
        <v>0</v>
      </c>
      <c r="AW373">
        <v>1</v>
      </c>
      <c r="AX373">
        <v>-1</v>
      </c>
      <c r="AY373">
        <v>0</v>
      </c>
      <c r="AZ373">
        <v>0</v>
      </c>
      <c r="BA373" t="s">
        <v>3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ROUND(Y373*Source!I777,9)</f>
        <v>2</v>
      </c>
      <c r="CY373">
        <f t="shared" si="194"/>
        <v>233.58</v>
      </c>
      <c r="CZ373">
        <f t="shared" si="195"/>
        <v>145.99</v>
      </c>
      <c r="DA373">
        <f t="shared" si="196"/>
        <v>1.6</v>
      </c>
      <c r="DB373">
        <f t="shared" si="185"/>
        <v>1459.9</v>
      </c>
      <c r="DC373">
        <f t="shared" si="186"/>
        <v>0</v>
      </c>
      <c r="DD373" t="s">
        <v>3</v>
      </c>
      <c r="DE373" t="s">
        <v>3</v>
      </c>
      <c r="DF373">
        <f t="shared" si="197"/>
        <v>467.16</v>
      </c>
      <c r="DG373">
        <f t="shared" si="192"/>
        <v>0</v>
      </c>
      <c r="DH373">
        <f t="shared" si="193"/>
        <v>0</v>
      </c>
      <c r="DI373">
        <f t="shared" si="171"/>
        <v>0</v>
      </c>
      <c r="DJ373">
        <f t="shared" si="198"/>
        <v>467.16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ROW(Source!A777)</f>
        <v>777</v>
      </c>
      <c r="B374">
        <v>50417531</v>
      </c>
      <c r="C374">
        <v>50419787</v>
      </c>
      <c r="D374">
        <v>31132752</v>
      </c>
      <c r="E374">
        <v>1</v>
      </c>
      <c r="F374">
        <v>1</v>
      </c>
      <c r="G374">
        <v>30570983</v>
      </c>
      <c r="H374">
        <v>3</v>
      </c>
      <c r="I374" t="s">
        <v>759</v>
      </c>
      <c r="J374" t="s">
        <v>761</v>
      </c>
      <c r="K374" t="s">
        <v>760</v>
      </c>
      <c r="L374">
        <v>1354</v>
      </c>
      <c r="N374">
        <v>1010</v>
      </c>
      <c r="O374" t="s">
        <v>397</v>
      </c>
      <c r="P374" t="s">
        <v>397</v>
      </c>
      <c r="Q374">
        <v>1</v>
      </c>
      <c r="W374">
        <v>0</v>
      </c>
      <c r="X374">
        <v>620473364</v>
      </c>
      <c r="Y374">
        <f t="shared" si="184"/>
        <v>0.9</v>
      </c>
      <c r="AA374">
        <v>85.1</v>
      </c>
      <c r="AB374">
        <v>0</v>
      </c>
      <c r="AC374">
        <v>0</v>
      </c>
      <c r="AD374">
        <v>0</v>
      </c>
      <c r="AE374">
        <v>11.82</v>
      </c>
      <c r="AF374">
        <v>0</v>
      </c>
      <c r="AG374">
        <v>0</v>
      </c>
      <c r="AH374">
        <v>0</v>
      </c>
      <c r="AI374">
        <v>7.2</v>
      </c>
      <c r="AJ374">
        <v>1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 t="s">
        <v>3</v>
      </c>
      <c r="AT374">
        <v>0.9</v>
      </c>
      <c r="AU374" t="s">
        <v>3</v>
      </c>
      <c r="AV374">
        <v>0</v>
      </c>
      <c r="AW374">
        <v>1</v>
      </c>
      <c r="AX374">
        <v>-1</v>
      </c>
      <c r="AY374">
        <v>0</v>
      </c>
      <c r="AZ374">
        <v>0</v>
      </c>
      <c r="BA374" t="s">
        <v>3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ROUND(Y374*Source!I777,9)</f>
        <v>0.18</v>
      </c>
      <c r="CY374">
        <f t="shared" si="194"/>
        <v>85.1</v>
      </c>
      <c r="CZ374">
        <f t="shared" si="195"/>
        <v>11.82</v>
      </c>
      <c r="DA374">
        <f t="shared" si="196"/>
        <v>7.2</v>
      </c>
      <c r="DB374">
        <f t="shared" si="185"/>
        <v>10.64</v>
      </c>
      <c r="DC374">
        <f t="shared" si="186"/>
        <v>0</v>
      </c>
      <c r="DD374" t="s">
        <v>3</v>
      </c>
      <c r="DE374" t="s">
        <v>3</v>
      </c>
      <c r="DF374">
        <f t="shared" si="197"/>
        <v>15.32</v>
      </c>
      <c r="DG374">
        <f t="shared" si="192"/>
        <v>0</v>
      </c>
      <c r="DH374">
        <f t="shared" si="193"/>
        <v>0</v>
      </c>
      <c r="DI374">
        <f t="shared" si="171"/>
        <v>0</v>
      </c>
      <c r="DJ374">
        <f t="shared" si="198"/>
        <v>15.32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ROW(Source!A823)</f>
        <v>823</v>
      </c>
      <c r="B375">
        <v>50417534</v>
      </c>
      <c r="C375">
        <v>50419821</v>
      </c>
      <c r="D375">
        <v>40404405</v>
      </c>
      <c r="E375">
        <v>30570983</v>
      </c>
      <c r="F375">
        <v>1</v>
      </c>
      <c r="G375">
        <v>30570983</v>
      </c>
      <c r="H375">
        <v>1</v>
      </c>
      <c r="I375" t="s">
        <v>934</v>
      </c>
      <c r="J375" t="s">
        <v>3</v>
      </c>
      <c r="K375" t="s">
        <v>935</v>
      </c>
      <c r="L375">
        <v>1191</v>
      </c>
      <c r="N375">
        <v>1013</v>
      </c>
      <c r="O375" t="s">
        <v>936</v>
      </c>
      <c r="P375" t="s">
        <v>936</v>
      </c>
      <c r="Q375">
        <v>1</v>
      </c>
      <c r="W375">
        <v>0</v>
      </c>
      <c r="X375">
        <v>476480486</v>
      </c>
      <c r="Y375">
        <f t="shared" si="184"/>
        <v>1.59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1.59</v>
      </c>
      <c r="AU375" t="s">
        <v>3</v>
      </c>
      <c r="AV375">
        <v>1</v>
      </c>
      <c r="AW375">
        <v>2</v>
      </c>
      <c r="AX375">
        <v>50419839</v>
      </c>
      <c r="AY375">
        <v>1</v>
      </c>
      <c r="AZ375">
        <v>0</v>
      </c>
      <c r="BA375">
        <v>365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U375">
        <f>ROUND(AT375*Source!I823*AH375*AL375,2)</f>
        <v>0</v>
      </c>
      <c r="CV375">
        <f>ROUND(Y375*Source!I823,9)</f>
        <v>22.26</v>
      </c>
      <c r="CW375">
        <v>0</v>
      </c>
      <c r="CX375">
        <f>ROUND(Y375*Source!I823,9)</f>
        <v>22.26</v>
      </c>
      <c r="CY375">
        <f>AD375</f>
        <v>0</v>
      </c>
      <c r="CZ375">
        <f>AH375</f>
        <v>0</v>
      </c>
      <c r="DA375">
        <f>AL375</f>
        <v>1</v>
      </c>
      <c r="DB375">
        <f t="shared" si="185"/>
        <v>0</v>
      </c>
      <c r="DC375">
        <f t="shared" si="186"/>
        <v>0</v>
      </c>
      <c r="DD375" t="s">
        <v>3</v>
      </c>
      <c r="DE375" t="s">
        <v>3</v>
      </c>
      <c r="DF375">
        <f t="shared" ref="DF375:DF385" si="199">ROUND(ROUND(AE375,2)*CX375,2)</f>
        <v>0</v>
      </c>
      <c r="DG375">
        <f t="shared" si="192"/>
        <v>0</v>
      </c>
      <c r="DH375">
        <f t="shared" si="193"/>
        <v>0</v>
      </c>
      <c r="DI375">
        <f t="shared" si="171"/>
        <v>0</v>
      </c>
      <c r="DJ375">
        <f>DI375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ROW(Source!A823)</f>
        <v>823</v>
      </c>
      <c r="B376">
        <v>50417534</v>
      </c>
      <c r="C376">
        <v>50419821</v>
      </c>
      <c r="D376">
        <v>46170867</v>
      </c>
      <c r="E376">
        <v>1</v>
      </c>
      <c r="F376">
        <v>1</v>
      </c>
      <c r="G376">
        <v>30570983</v>
      </c>
      <c r="H376">
        <v>2</v>
      </c>
      <c r="I376" t="s">
        <v>980</v>
      </c>
      <c r="J376" t="s">
        <v>981</v>
      </c>
      <c r="K376" t="s">
        <v>982</v>
      </c>
      <c r="L376">
        <v>1368</v>
      </c>
      <c r="N376">
        <v>1011</v>
      </c>
      <c r="O376" t="s">
        <v>940</v>
      </c>
      <c r="P376" t="s">
        <v>940</v>
      </c>
      <c r="Q376">
        <v>1</v>
      </c>
      <c r="W376">
        <v>0</v>
      </c>
      <c r="X376">
        <v>-7781208</v>
      </c>
      <c r="Y376">
        <f t="shared" si="184"/>
        <v>0.06</v>
      </c>
      <c r="AA376">
        <v>0</v>
      </c>
      <c r="AB376">
        <v>83.1</v>
      </c>
      <c r="AC376">
        <v>12.62</v>
      </c>
      <c r="AD376">
        <v>0</v>
      </c>
      <c r="AE376">
        <v>0</v>
      </c>
      <c r="AF376">
        <v>83.1</v>
      </c>
      <c r="AG376">
        <v>12.62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0.06</v>
      </c>
      <c r="AU376" t="s">
        <v>3</v>
      </c>
      <c r="AV376">
        <v>0</v>
      </c>
      <c r="AW376">
        <v>2</v>
      </c>
      <c r="AX376">
        <v>50419840</v>
      </c>
      <c r="AY376">
        <v>1</v>
      </c>
      <c r="AZ376">
        <v>0</v>
      </c>
      <c r="BA376">
        <v>366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ROUND(Y376*Source!I823*DO376,9)</f>
        <v>0</v>
      </c>
      <c r="CX376">
        <f>ROUND(Y376*Source!I823,9)</f>
        <v>0.84</v>
      </c>
      <c r="CY376">
        <f>AB376</f>
        <v>83.1</v>
      </c>
      <c r="CZ376">
        <f>AF376</f>
        <v>83.1</v>
      </c>
      <c r="DA376">
        <f>AJ376</f>
        <v>1</v>
      </c>
      <c r="DB376">
        <f t="shared" si="185"/>
        <v>4.99</v>
      </c>
      <c r="DC376">
        <f t="shared" si="186"/>
        <v>0.76</v>
      </c>
      <c r="DD376" t="s">
        <v>3</v>
      </c>
      <c r="DE376" t="s">
        <v>3</v>
      </c>
      <c r="DF376">
        <f t="shared" si="199"/>
        <v>0</v>
      </c>
      <c r="DG376">
        <f t="shared" si="192"/>
        <v>69.8</v>
      </c>
      <c r="DH376">
        <f t="shared" si="193"/>
        <v>10.6</v>
      </c>
      <c r="DI376">
        <f t="shared" si="171"/>
        <v>0</v>
      </c>
      <c r="DJ376">
        <f>DG376</f>
        <v>69.8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ROW(Source!A823)</f>
        <v>823</v>
      </c>
      <c r="B377">
        <v>50417534</v>
      </c>
      <c r="C377">
        <v>50419821</v>
      </c>
      <c r="D377">
        <v>46170215</v>
      </c>
      <c r="E377">
        <v>1</v>
      </c>
      <c r="F377">
        <v>1</v>
      </c>
      <c r="G377">
        <v>30570983</v>
      </c>
      <c r="H377">
        <v>2</v>
      </c>
      <c r="I377" t="s">
        <v>986</v>
      </c>
      <c r="J377" t="s">
        <v>987</v>
      </c>
      <c r="K377" t="s">
        <v>988</v>
      </c>
      <c r="L377">
        <v>1368</v>
      </c>
      <c r="N377">
        <v>1011</v>
      </c>
      <c r="O377" t="s">
        <v>940</v>
      </c>
      <c r="P377" t="s">
        <v>940</v>
      </c>
      <c r="Q377">
        <v>1</v>
      </c>
      <c r="W377">
        <v>0</v>
      </c>
      <c r="X377">
        <v>922387863</v>
      </c>
      <c r="Y377">
        <f t="shared" si="184"/>
        <v>0.02</v>
      </c>
      <c r="AA377">
        <v>0</v>
      </c>
      <c r="AB377">
        <v>179.17</v>
      </c>
      <c r="AC377">
        <v>16.93</v>
      </c>
      <c r="AD377">
        <v>0</v>
      </c>
      <c r="AE377">
        <v>0</v>
      </c>
      <c r="AF377">
        <v>179.17</v>
      </c>
      <c r="AG377">
        <v>16.93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0.02</v>
      </c>
      <c r="AU377" t="s">
        <v>3</v>
      </c>
      <c r="AV377">
        <v>0</v>
      </c>
      <c r="AW377">
        <v>2</v>
      </c>
      <c r="AX377">
        <v>50419841</v>
      </c>
      <c r="AY377">
        <v>1</v>
      </c>
      <c r="AZ377">
        <v>0</v>
      </c>
      <c r="BA377">
        <v>367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f>ROUND(Y377*Source!I823*DO377,9)</f>
        <v>0</v>
      </c>
      <c r="CX377">
        <f>ROUND(Y377*Source!I823,9)</f>
        <v>0.28000000000000003</v>
      </c>
      <c r="CY377">
        <f>AB377</f>
        <v>179.17</v>
      </c>
      <c r="CZ377">
        <f>AF377</f>
        <v>179.17</v>
      </c>
      <c r="DA377">
        <f>AJ377</f>
        <v>1</v>
      </c>
      <c r="DB377">
        <f t="shared" si="185"/>
        <v>3.58</v>
      </c>
      <c r="DC377">
        <f t="shared" si="186"/>
        <v>0.34</v>
      </c>
      <c r="DD377" t="s">
        <v>3</v>
      </c>
      <c r="DE377" t="s">
        <v>3</v>
      </c>
      <c r="DF377">
        <f t="shared" si="199"/>
        <v>0</v>
      </c>
      <c r="DG377">
        <f t="shared" si="192"/>
        <v>50.17</v>
      </c>
      <c r="DH377">
        <f t="shared" si="193"/>
        <v>4.74</v>
      </c>
      <c r="DI377">
        <f t="shared" si="171"/>
        <v>0</v>
      </c>
      <c r="DJ377">
        <f>DG377</f>
        <v>50.17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ROW(Source!A823)</f>
        <v>823</v>
      </c>
      <c r="B378">
        <v>50417534</v>
      </c>
      <c r="C378">
        <v>50419821</v>
      </c>
      <c r="D378">
        <v>31112719</v>
      </c>
      <c r="E378">
        <v>1</v>
      </c>
      <c r="F378">
        <v>1</v>
      </c>
      <c r="G378">
        <v>30570983</v>
      </c>
      <c r="H378">
        <v>3</v>
      </c>
      <c r="I378" t="s">
        <v>1097</v>
      </c>
      <c r="J378" t="s">
        <v>1098</v>
      </c>
      <c r="K378" t="s">
        <v>1099</v>
      </c>
      <c r="L378">
        <v>1346</v>
      </c>
      <c r="N378">
        <v>1009</v>
      </c>
      <c r="O378" t="s">
        <v>284</v>
      </c>
      <c r="P378" t="s">
        <v>284</v>
      </c>
      <c r="Q378">
        <v>1</v>
      </c>
      <c r="W378">
        <v>0</v>
      </c>
      <c r="X378">
        <v>-2103580919</v>
      </c>
      <c r="Y378">
        <f t="shared" si="184"/>
        <v>0.04</v>
      </c>
      <c r="AA378">
        <v>38</v>
      </c>
      <c r="AB378">
        <v>0</v>
      </c>
      <c r="AC378">
        <v>0</v>
      </c>
      <c r="AD378">
        <v>0</v>
      </c>
      <c r="AE378">
        <v>38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0.04</v>
      </c>
      <c r="AU378" t="s">
        <v>3</v>
      </c>
      <c r="AV378">
        <v>0</v>
      </c>
      <c r="AW378">
        <v>2</v>
      </c>
      <c r="AX378">
        <v>50419842</v>
      </c>
      <c r="AY378">
        <v>1</v>
      </c>
      <c r="AZ378">
        <v>0</v>
      </c>
      <c r="BA378">
        <v>368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ROUND(Y378*Source!I823,9)</f>
        <v>0.56000000000000005</v>
      </c>
      <c r="CY378">
        <f>AA378</f>
        <v>38</v>
      </c>
      <c r="CZ378">
        <f>AE378</f>
        <v>38</v>
      </c>
      <c r="DA378">
        <f>AI378</f>
        <v>1</v>
      </c>
      <c r="DB378">
        <f t="shared" si="185"/>
        <v>1.52</v>
      </c>
      <c r="DC378">
        <f t="shared" si="186"/>
        <v>0</v>
      </c>
      <c r="DD378" t="s">
        <v>3</v>
      </c>
      <c r="DE378" t="s">
        <v>3</v>
      </c>
      <c r="DF378">
        <f t="shared" si="199"/>
        <v>21.28</v>
      </c>
      <c r="DG378">
        <f t="shared" si="192"/>
        <v>0</v>
      </c>
      <c r="DH378">
        <f t="shared" si="193"/>
        <v>0</v>
      </c>
      <c r="DI378">
        <f t="shared" si="171"/>
        <v>0</v>
      </c>
      <c r="DJ378">
        <f>DF378</f>
        <v>21.28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ROW(Source!A823)</f>
        <v>823</v>
      </c>
      <c r="B379">
        <v>50417534</v>
      </c>
      <c r="C379">
        <v>50419821</v>
      </c>
      <c r="D379">
        <v>46136203</v>
      </c>
      <c r="E379">
        <v>1</v>
      </c>
      <c r="F379">
        <v>1</v>
      </c>
      <c r="G379">
        <v>30570983</v>
      </c>
      <c r="H379">
        <v>3</v>
      </c>
      <c r="I379" t="s">
        <v>1100</v>
      </c>
      <c r="J379" t="s">
        <v>1109</v>
      </c>
      <c r="K379" t="s">
        <v>1110</v>
      </c>
      <c r="L379">
        <v>1348</v>
      </c>
      <c r="N379">
        <v>1009</v>
      </c>
      <c r="O379" t="s">
        <v>80</v>
      </c>
      <c r="P379" t="s">
        <v>80</v>
      </c>
      <c r="Q379">
        <v>1000</v>
      </c>
      <c r="W379">
        <v>0</v>
      </c>
      <c r="X379">
        <v>-1982558046</v>
      </c>
      <c r="Y379">
        <f t="shared" si="184"/>
        <v>1E-4</v>
      </c>
      <c r="AA379">
        <v>16222.39</v>
      </c>
      <c r="AB379">
        <v>0</v>
      </c>
      <c r="AC379">
        <v>0</v>
      </c>
      <c r="AD379">
        <v>0</v>
      </c>
      <c r="AE379">
        <v>16222.39</v>
      </c>
      <c r="AF379">
        <v>0</v>
      </c>
      <c r="AG379">
        <v>0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1E-4</v>
      </c>
      <c r="AU379" t="s">
        <v>3</v>
      </c>
      <c r="AV379">
        <v>0</v>
      </c>
      <c r="AW379">
        <v>2</v>
      </c>
      <c r="AX379">
        <v>50419843</v>
      </c>
      <c r="AY379">
        <v>1</v>
      </c>
      <c r="AZ379">
        <v>0</v>
      </c>
      <c r="BA379">
        <v>369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ROUND(Y379*Source!I823,9)</f>
        <v>1.4E-3</v>
      </c>
      <c r="CY379">
        <f>AA379</f>
        <v>16222.39</v>
      </c>
      <c r="CZ379">
        <f>AE379</f>
        <v>16222.39</v>
      </c>
      <c r="DA379">
        <f>AI379</f>
        <v>1</v>
      </c>
      <c r="DB379">
        <f t="shared" si="185"/>
        <v>1.62</v>
      </c>
      <c r="DC379">
        <f t="shared" si="186"/>
        <v>0</v>
      </c>
      <c r="DD379" t="s">
        <v>3</v>
      </c>
      <c r="DE379" t="s">
        <v>3</v>
      </c>
      <c r="DF379">
        <f t="shared" si="199"/>
        <v>22.71</v>
      </c>
      <c r="DG379">
        <f t="shared" si="192"/>
        <v>0</v>
      </c>
      <c r="DH379">
        <f t="shared" si="193"/>
        <v>0</v>
      </c>
      <c r="DI379">
        <f t="shared" si="171"/>
        <v>0</v>
      </c>
      <c r="DJ379">
        <f>DF379</f>
        <v>22.71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ROW(Source!A823)</f>
        <v>823</v>
      </c>
      <c r="B380">
        <v>50417534</v>
      </c>
      <c r="C380">
        <v>50419821</v>
      </c>
      <c r="D380">
        <v>46136327</v>
      </c>
      <c r="E380">
        <v>1</v>
      </c>
      <c r="F380">
        <v>1</v>
      </c>
      <c r="G380">
        <v>30570983</v>
      </c>
      <c r="H380">
        <v>3</v>
      </c>
      <c r="I380" t="s">
        <v>1103</v>
      </c>
      <c r="J380" t="s">
        <v>1111</v>
      </c>
      <c r="K380" t="s">
        <v>1112</v>
      </c>
      <c r="L380">
        <v>1346</v>
      </c>
      <c r="N380">
        <v>1009</v>
      </c>
      <c r="O380" t="s">
        <v>284</v>
      </c>
      <c r="P380" t="s">
        <v>284</v>
      </c>
      <c r="Q380">
        <v>1</v>
      </c>
      <c r="W380">
        <v>0</v>
      </c>
      <c r="X380">
        <v>408584083</v>
      </c>
      <c r="Y380">
        <f t="shared" si="184"/>
        <v>0.01</v>
      </c>
      <c r="AA380">
        <v>20.190000000000001</v>
      </c>
      <c r="AB380">
        <v>0</v>
      </c>
      <c r="AC380">
        <v>0</v>
      </c>
      <c r="AD380">
        <v>0</v>
      </c>
      <c r="AE380">
        <v>20.190000000000001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-2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0.01</v>
      </c>
      <c r="AU380" t="s">
        <v>3</v>
      </c>
      <c r="AV380">
        <v>0</v>
      </c>
      <c r="AW380">
        <v>2</v>
      </c>
      <c r="AX380">
        <v>50419844</v>
      </c>
      <c r="AY380">
        <v>1</v>
      </c>
      <c r="AZ380">
        <v>0</v>
      </c>
      <c r="BA380">
        <v>370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ROUND(Y380*Source!I823,9)</f>
        <v>0.14000000000000001</v>
      </c>
      <c r="CY380">
        <f>AA380</f>
        <v>20.190000000000001</v>
      </c>
      <c r="CZ380">
        <f>AE380</f>
        <v>20.190000000000001</v>
      </c>
      <c r="DA380">
        <f>AI380</f>
        <v>1</v>
      </c>
      <c r="DB380">
        <f t="shared" si="185"/>
        <v>0.2</v>
      </c>
      <c r="DC380">
        <f t="shared" si="186"/>
        <v>0</v>
      </c>
      <c r="DD380" t="s">
        <v>3</v>
      </c>
      <c r="DE380" t="s">
        <v>3</v>
      </c>
      <c r="DF380">
        <f t="shared" si="199"/>
        <v>2.83</v>
      </c>
      <c r="DG380">
        <f t="shared" si="192"/>
        <v>0</v>
      </c>
      <c r="DH380">
        <f t="shared" si="193"/>
        <v>0</v>
      </c>
      <c r="DI380">
        <f t="shared" si="171"/>
        <v>0</v>
      </c>
      <c r="DJ380">
        <f>DF380</f>
        <v>2.83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ROW(Source!A823)</f>
        <v>823</v>
      </c>
      <c r="B381">
        <v>50417534</v>
      </c>
      <c r="C381">
        <v>50419821</v>
      </c>
      <c r="D381">
        <v>46146464</v>
      </c>
      <c r="E381">
        <v>1</v>
      </c>
      <c r="F381">
        <v>1</v>
      </c>
      <c r="G381">
        <v>30570983</v>
      </c>
      <c r="H381">
        <v>3</v>
      </c>
      <c r="I381" t="s">
        <v>720</v>
      </c>
      <c r="J381" t="s">
        <v>722</v>
      </c>
      <c r="K381" t="s">
        <v>721</v>
      </c>
      <c r="L381">
        <v>1354</v>
      </c>
      <c r="N381">
        <v>1010</v>
      </c>
      <c r="O381" t="s">
        <v>397</v>
      </c>
      <c r="P381" t="s">
        <v>397</v>
      </c>
      <c r="Q381">
        <v>1</v>
      </c>
      <c r="W381">
        <v>0</v>
      </c>
      <c r="X381">
        <v>-1795780145</v>
      </c>
      <c r="Y381">
        <f t="shared" si="184"/>
        <v>1</v>
      </c>
      <c r="AA381">
        <v>132.38999999999999</v>
      </c>
      <c r="AB381">
        <v>0</v>
      </c>
      <c r="AC381">
        <v>0</v>
      </c>
      <c r="AD381">
        <v>0</v>
      </c>
      <c r="AE381">
        <v>132.38999999999999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0</v>
      </c>
      <c r="AN381">
        <v>0</v>
      </c>
      <c r="AO381">
        <v>0</v>
      </c>
      <c r="AP381">
        <v>1</v>
      </c>
      <c r="AQ381">
        <v>0</v>
      </c>
      <c r="AR381">
        <v>0</v>
      </c>
      <c r="AS381" t="s">
        <v>3</v>
      </c>
      <c r="AT381">
        <v>1</v>
      </c>
      <c r="AU381" t="s">
        <v>3</v>
      </c>
      <c r="AV381">
        <v>0</v>
      </c>
      <c r="AW381">
        <v>1</v>
      </c>
      <c r="AX381">
        <v>-1</v>
      </c>
      <c r="AY381">
        <v>0</v>
      </c>
      <c r="AZ381">
        <v>0</v>
      </c>
      <c r="BA381" t="s">
        <v>3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ROUND(Y381*Source!I823,9)</f>
        <v>14</v>
      </c>
      <c r="CY381">
        <f>AA381</f>
        <v>132.38999999999999</v>
      </c>
      <c r="CZ381">
        <f>AE381</f>
        <v>132.38999999999999</v>
      </c>
      <c r="DA381">
        <f>AI381</f>
        <v>1</v>
      </c>
      <c r="DB381">
        <f t="shared" si="185"/>
        <v>132.38999999999999</v>
      </c>
      <c r="DC381">
        <f t="shared" si="186"/>
        <v>0</v>
      </c>
      <c r="DD381" t="s">
        <v>3</v>
      </c>
      <c r="DE381" t="s">
        <v>3</v>
      </c>
      <c r="DF381">
        <f t="shared" si="199"/>
        <v>1853.46</v>
      </c>
      <c r="DG381">
        <f t="shared" si="192"/>
        <v>0</v>
      </c>
      <c r="DH381">
        <f t="shared" si="193"/>
        <v>0</v>
      </c>
      <c r="DI381">
        <f t="shared" si="171"/>
        <v>0</v>
      </c>
      <c r="DJ381">
        <f>DF381</f>
        <v>1853.46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ROW(Source!A823)</f>
        <v>823</v>
      </c>
      <c r="B382">
        <v>50417534</v>
      </c>
      <c r="C382">
        <v>50419821</v>
      </c>
      <c r="D382">
        <v>46146544</v>
      </c>
      <c r="E382">
        <v>1</v>
      </c>
      <c r="F382">
        <v>1</v>
      </c>
      <c r="G382">
        <v>30570983</v>
      </c>
      <c r="H382">
        <v>3</v>
      </c>
      <c r="I382" t="s">
        <v>1113</v>
      </c>
      <c r="J382" t="s">
        <v>1114</v>
      </c>
      <c r="K382" t="s">
        <v>1115</v>
      </c>
      <c r="L382">
        <v>1346</v>
      </c>
      <c r="N382">
        <v>1009</v>
      </c>
      <c r="O382" t="s">
        <v>284</v>
      </c>
      <c r="P382" t="s">
        <v>284</v>
      </c>
      <c r="Q382">
        <v>1</v>
      </c>
      <c r="W382">
        <v>0</v>
      </c>
      <c r="X382">
        <v>-1342447257</v>
      </c>
      <c r="Y382">
        <f t="shared" si="184"/>
        <v>1.374E-2</v>
      </c>
      <c r="AA382">
        <v>19.29</v>
      </c>
      <c r="AB382">
        <v>0</v>
      </c>
      <c r="AC382">
        <v>0</v>
      </c>
      <c r="AD382">
        <v>0</v>
      </c>
      <c r="AE382">
        <v>19.29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1.374E-2</v>
      </c>
      <c r="AU382" t="s">
        <v>3</v>
      </c>
      <c r="AV382">
        <v>0</v>
      </c>
      <c r="AW382">
        <v>2</v>
      </c>
      <c r="AX382">
        <v>50419845</v>
      </c>
      <c r="AY382">
        <v>1</v>
      </c>
      <c r="AZ382">
        <v>0</v>
      </c>
      <c r="BA382">
        <v>371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ROUND(Y382*Source!I823,9)</f>
        <v>0.19236</v>
      </c>
      <c r="CY382">
        <f>AA382</f>
        <v>19.29</v>
      </c>
      <c r="CZ382">
        <f>AE382</f>
        <v>19.29</v>
      </c>
      <c r="DA382">
        <f>AI382</f>
        <v>1</v>
      </c>
      <c r="DB382">
        <f t="shared" si="185"/>
        <v>0.27</v>
      </c>
      <c r="DC382">
        <f t="shared" si="186"/>
        <v>0</v>
      </c>
      <c r="DD382" t="s">
        <v>3</v>
      </c>
      <c r="DE382" t="s">
        <v>3</v>
      </c>
      <c r="DF382">
        <f t="shared" si="199"/>
        <v>3.71</v>
      </c>
      <c r="DG382">
        <f t="shared" si="192"/>
        <v>0</v>
      </c>
      <c r="DH382">
        <f t="shared" si="193"/>
        <v>0</v>
      </c>
      <c r="DI382">
        <f t="shared" si="171"/>
        <v>0</v>
      </c>
      <c r="DJ382">
        <f>DF382</f>
        <v>3.71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ROW(Source!A824)</f>
        <v>824</v>
      </c>
      <c r="B383">
        <v>50417531</v>
      </c>
      <c r="C383">
        <v>50419821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934</v>
      </c>
      <c r="J383" t="s">
        <v>3</v>
      </c>
      <c r="K383" t="s">
        <v>935</v>
      </c>
      <c r="L383">
        <v>1191</v>
      </c>
      <c r="N383">
        <v>1013</v>
      </c>
      <c r="O383" t="s">
        <v>936</v>
      </c>
      <c r="P383" t="s">
        <v>936</v>
      </c>
      <c r="Q383">
        <v>1</v>
      </c>
      <c r="W383">
        <v>0</v>
      </c>
      <c r="X383">
        <v>476480486</v>
      </c>
      <c r="Y383">
        <f t="shared" si="184"/>
        <v>1.59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5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1.59</v>
      </c>
      <c r="AU383" t="s">
        <v>3</v>
      </c>
      <c r="AV383">
        <v>1</v>
      </c>
      <c r="AW383">
        <v>2</v>
      </c>
      <c r="AX383">
        <v>50419839</v>
      </c>
      <c r="AY383">
        <v>1</v>
      </c>
      <c r="AZ383">
        <v>0</v>
      </c>
      <c r="BA383">
        <v>374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ROUND(AT383*Source!I824*AH383*AL383,2)</f>
        <v>0</v>
      </c>
      <c r="CV383">
        <f>ROUND(Y383*Source!I824,9)</f>
        <v>22.26</v>
      </c>
      <c r="CW383">
        <v>0</v>
      </c>
      <c r="CX383">
        <f>ROUND(Y383*Source!I824,9)</f>
        <v>22.26</v>
      </c>
      <c r="CY383">
        <f>AD383</f>
        <v>0</v>
      </c>
      <c r="CZ383">
        <f>AH383</f>
        <v>0</v>
      </c>
      <c r="DA383">
        <f>AL383</f>
        <v>1</v>
      </c>
      <c r="DB383">
        <f t="shared" si="185"/>
        <v>0</v>
      </c>
      <c r="DC383">
        <f t="shared" si="186"/>
        <v>0</v>
      </c>
      <c r="DD383" t="s">
        <v>3</v>
      </c>
      <c r="DE383" t="s">
        <v>3</v>
      </c>
      <c r="DF383">
        <f t="shared" si="199"/>
        <v>0</v>
      </c>
      <c r="DG383">
        <f t="shared" si="192"/>
        <v>0</v>
      </c>
      <c r="DH383">
        <f t="shared" si="193"/>
        <v>0</v>
      </c>
      <c r="DI383">
        <f t="shared" si="171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ROW(Source!A824)</f>
        <v>824</v>
      </c>
      <c r="B384">
        <v>50417531</v>
      </c>
      <c r="C384">
        <v>50419821</v>
      </c>
      <c r="D384">
        <v>46170867</v>
      </c>
      <c r="E384">
        <v>1</v>
      </c>
      <c r="F384">
        <v>1</v>
      </c>
      <c r="G384">
        <v>30570983</v>
      </c>
      <c r="H384">
        <v>2</v>
      </c>
      <c r="I384" t="s">
        <v>980</v>
      </c>
      <c r="J384" t="s">
        <v>981</v>
      </c>
      <c r="K384" t="s">
        <v>982</v>
      </c>
      <c r="L384">
        <v>1368</v>
      </c>
      <c r="N384">
        <v>1011</v>
      </c>
      <c r="O384" t="s">
        <v>940</v>
      </c>
      <c r="P384" t="s">
        <v>940</v>
      </c>
      <c r="Q384">
        <v>1</v>
      </c>
      <c r="W384">
        <v>0</v>
      </c>
      <c r="X384">
        <v>-7781208</v>
      </c>
      <c r="Y384">
        <f t="shared" si="184"/>
        <v>0.06</v>
      </c>
      <c r="AA384">
        <v>0</v>
      </c>
      <c r="AB384">
        <v>1127.8499999999999</v>
      </c>
      <c r="AC384">
        <v>459.04</v>
      </c>
      <c r="AD384">
        <v>0</v>
      </c>
      <c r="AE384">
        <v>0</v>
      </c>
      <c r="AF384">
        <v>83.1</v>
      </c>
      <c r="AG384">
        <v>12.62</v>
      </c>
      <c r="AH384">
        <v>0</v>
      </c>
      <c r="AI384">
        <v>1</v>
      </c>
      <c r="AJ384">
        <v>12.72</v>
      </c>
      <c r="AK384">
        <v>34.090000000000003</v>
      </c>
      <c r="AL384">
        <v>1</v>
      </c>
      <c r="AM384">
        <v>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0.06</v>
      </c>
      <c r="AU384" t="s">
        <v>3</v>
      </c>
      <c r="AV384">
        <v>0</v>
      </c>
      <c r="AW384">
        <v>2</v>
      </c>
      <c r="AX384">
        <v>50419840</v>
      </c>
      <c r="AY384">
        <v>1</v>
      </c>
      <c r="AZ384">
        <v>0</v>
      </c>
      <c r="BA384">
        <v>375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f>ROUND(Y384*Source!I824*DO384,9)</f>
        <v>0</v>
      </c>
      <c r="CX384">
        <f>ROUND(Y384*Source!I824,9)</f>
        <v>0.84</v>
      </c>
      <c r="CY384">
        <f>AB384</f>
        <v>1127.8499999999999</v>
      </c>
      <c r="CZ384">
        <f>AF384</f>
        <v>83.1</v>
      </c>
      <c r="DA384">
        <f>AJ384</f>
        <v>12.72</v>
      </c>
      <c r="DB384">
        <f t="shared" si="185"/>
        <v>4.99</v>
      </c>
      <c r="DC384">
        <f t="shared" si="186"/>
        <v>0.76</v>
      </c>
      <c r="DD384" t="s">
        <v>3</v>
      </c>
      <c r="DE384" t="s">
        <v>3</v>
      </c>
      <c r="DF384">
        <f t="shared" si="199"/>
        <v>0</v>
      </c>
      <c r="DG384">
        <f>ROUND(ROUND(AF384*AJ384,2)*CX384,2)</f>
        <v>887.91</v>
      </c>
      <c r="DH384">
        <f>ROUND(ROUND(AG384*AK384,2)*CX384,2)</f>
        <v>361.38</v>
      </c>
      <c r="DI384">
        <f t="shared" si="171"/>
        <v>0</v>
      </c>
      <c r="DJ384">
        <f>DG384</f>
        <v>887.91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ROW(Source!A824)</f>
        <v>824</v>
      </c>
      <c r="B385">
        <v>50417531</v>
      </c>
      <c r="C385">
        <v>50419821</v>
      </c>
      <c r="D385">
        <v>46170215</v>
      </c>
      <c r="E385">
        <v>1</v>
      </c>
      <c r="F385">
        <v>1</v>
      </c>
      <c r="G385">
        <v>30570983</v>
      </c>
      <c r="H385">
        <v>2</v>
      </c>
      <c r="I385" t="s">
        <v>986</v>
      </c>
      <c r="J385" t="s">
        <v>987</v>
      </c>
      <c r="K385" t="s">
        <v>988</v>
      </c>
      <c r="L385">
        <v>1368</v>
      </c>
      <c r="N385">
        <v>1011</v>
      </c>
      <c r="O385" t="s">
        <v>940</v>
      </c>
      <c r="P385" t="s">
        <v>940</v>
      </c>
      <c r="Q385">
        <v>1</v>
      </c>
      <c r="W385">
        <v>0</v>
      </c>
      <c r="X385">
        <v>922387863</v>
      </c>
      <c r="Y385">
        <f t="shared" si="184"/>
        <v>0.02</v>
      </c>
      <c r="AA385">
        <v>0</v>
      </c>
      <c r="AB385">
        <v>2167.92</v>
      </c>
      <c r="AC385">
        <v>615.80999999999995</v>
      </c>
      <c r="AD385">
        <v>0</v>
      </c>
      <c r="AE385">
        <v>0</v>
      </c>
      <c r="AF385">
        <v>179.17</v>
      </c>
      <c r="AG385">
        <v>16.93</v>
      </c>
      <c r="AH385">
        <v>0</v>
      </c>
      <c r="AI385">
        <v>1</v>
      </c>
      <c r="AJ385">
        <v>11.34</v>
      </c>
      <c r="AK385">
        <v>34.090000000000003</v>
      </c>
      <c r="AL385">
        <v>1</v>
      </c>
      <c r="AM385">
        <v>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0.02</v>
      </c>
      <c r="AU385" t="s">
        <v>3</v>
      </c>
      <c r="AV385">
        <v>0</v>
      </c>
      <c r="AW385">
        <v>2</v>
      </c>
      <c r="AX385">
        <v>50419841</v>
      </c>
      <c r="AY385">
        <v>1</v>
      </c>
      <c r="AZ385">
        <v>0</v>
      </c>
      <c r="BA385">
        <v>376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f>ROUND(Y385*Source!I824*DO385,9)</f>
        <v>0</v>
      </c>
      <c r="CX385">
        <f>ROUND(Y385*Source!I824,9)</f>
        <v>0.28000000000000003</v>
      </c>
      <c r="CY385">
        <f>AB385</f>
        <v>2167.92</v>
      </c>
      <c r="CZ385">
        <f>AF385</f>
        <v>179.17</v>
      </c>
      <c r="DA385">
        <f>AJ385</f>
        <v>11.34</v>
      </c>
      <c r="DB385">
        <f t="shared" si="185"/>
        <v>3.58</v>
      </c>
      <c r="DC385">
        <f t="shared" si="186"/>
        <v>0.34</v>
      </c>
      <c r="DD385" t="s">
        <v>3</v>
      </c>
      <c r="DE385" t="s">
        <v>3</v>
      </c>
      <c r="DF385">
        <f t="shared" si="199"/>
        <v>0</v>
      </c>
      <c r="DG385">
        <f>ROUND(ROUND(AF385*AJ385,2)*CX385,2)</f>
        <v>568.9</v>
      </c>
      <c r="DH385">
        <f>ROUND(ROUND(AG385*AK385,2)*CX385,2)</f>
        <v>161.6</v>
      </c>
      <c r="DI385">
        <f t="shared" ref="DI385:DI448" si="200">ROUND(ROUND(AH385,2)*CX385,2)</f>
        <v>0</v>
      </c>
      <c r="DJ385">
        <f>DG385</f>
        <v>568.9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ROW(Source!A824)</f>
        <v>824</v>
      </c>
      <c r="B386">
        <v>50417531</v>
      </c>
      <c r="C386">
        <v>50419821</v>
      </c>
      <c r="D386">
        <v>31112719</v>
      </c>
      <c r="E386">
        <v>1</v>
      </c>
      <c r="F386">
        <v>1</v>
      </c>
      <c r="G386">
        <v>30570983</v>
      </c>
      <c r="H386">
        <v>3</v>
      </c>
      <c r="I386" t="s">
        <v>1097</v>
      </c>
      <c r="J386" t="s">
        <v>1098</v>
      </c>
      <c r="K386" t="s">
        <v>1099</v>
      </c>
      <c r="L386">
        <v>1346</v>
      </c>
      <c r="N386">
        <v>1009</v>
      </c>
      <c r="O386" t="s">
        <v>284</v>
      </c>
      <c r="P386" t="s">
        <v>284</v>
      </c>
      <c r="Q386">
        <v>1</v>
      </c>
      <c r="W386">
        <v>0</v>
      </c>
      <c r="X386">
        <v>-2103580919</v>
      </c>
      <c r="Y386">
        <f t="shared" si="184"/>
        <v>0.04</v>
      </c>
      <c r="AA386">
        <v>214.7</v>
      </c>
      <c r="AB386">
        <v>0</v>
      </c>
      <c r="AC386">
        <v>0</v>
      </c>
      <c r="AD386">
        <v>0</v>
      </c>
      <c r="AE386">
        <v>38</v>
      </c>
      <c r="AF386">
        <v>0</v>
      </c>
      <c r="AG386">
        <v>0</v>
      </c>
      <c r="AH386">
        <v>0</v>
      </c>
      <c r="AI386">
        <v>5.65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0.04</v>
      </c>
      <c r="AU386" t="s">
        <v>3</v>
      </c>
      <c r="AV386">
        <v>0</v>
      </c>
      <c r="AW386">
        <v>2</v>
      </c>
      <c r="AX386">
        <v>50419842</v>
      </c>
      <c r="AY386">
        <v>1</v>
      </c>
      <c r="AZ386">
        <v>0</v>
      </c>
      <c r="BA386">
        <v>377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ROUND(Y386*Source!I824,9)</f>
        <v>0.56000000000000005</v>
      </c>
      <c r="CY386">
        <f>AA386</f>
        <v>214.7</v>
      </c>
      <c r="CZ386">
        <f>AE386</f>
        <v>38</v>
      </c>
      <c r="DA386">
        <f>AI386</f>
        <v>5.65</v>
      </c>
      <c r="DB386">
        <f t="shared" si="185"/>
        <v>1.52</v>
      </c>
      <c r="DC386">
        <f t="shared" si="186"/>
        <v>0</v>
      </c>
      <c r="DD386" t="s">
        <v>3</v>
      </c>
      <c r="DE386" t="s">
        <v>3</v>
      </c>
      <c r="DF386">
        <f>ROUND(ROUND(AE386*AI386,2)*CX386,2)</f>
        <v>120.23</v>
      </c>
      <c r="DG386">
        <f t="shared" ref="DG386:DG401" si="201">ROUND(ROUND(AF386,2)*CX386,2)</f>
        <v>0</v>
      </c>
      <c r="DH386">
        <f t="shared" ref="DH386:DH401" si="202">ROUND(ROUND(AG386,2)*CX386,2)</f>
        <v>0</v>
      </c>
      <c r="DI386">
        <f t="shared" si="200"/>
        <v>0</v>
      </c>
      <c r="DJ386">
        <f>DF386</f>
        <v>120.23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ROW(Source!A824)</f>
        <v>824</v>
      </c>
      <c r="B387">
        <v>50417531</v>
      </c>
      <c r="C387">
        <v>50419821</v>
      </c>
      <c r="D387">
        <v>46136203</v>
      </c>
      <c r="E387">
        <v>1</v>
      </c>
      <c r="F387">
        <v>1</v>
      </c>
      <c r="G387">
        <v>30570983</v>
      </c>
      <c r="H387">
        <v>3</v>
      </c>
      <c r="I387" t="s">
        <v>1100</v>
      </c>
      <c r="J387" t="s">
        <v>1109</v>
      </c>
      <c r="K387" t="s">
        <v>1110</v>
      </c>
      <c r="L387">
        <v>1348</v>
      </c>
      <c r="N387">
        <v>1009</v>
      </c>
      <c r="O387" t="s">
        <v>80</v>
      </c>
      <c r="P387" t="s">
        <v>80</v>
      </c>
      <c r="Q387">
        <v>1000</v>
      </c>
      <c r="W387">
        <v>0</v>
      </c>
      <c r="X387">
        <v>-1982558046</v>
      </c>
      <c r="Y387">
        <f t="shared" si="184"/>
        <v>1E-4</v>
      </c>
      <c r="AA387">
        <v>48667.17</v>
      </c>
      <c r="AB387">
        <v>0</v>
      </c>
      <c r="AC387">
        <v>0</v>
      </c>
      <c r="AD387">
        <v>0</v>
      </c>
      <c r="AE387">
        <v>16222.39</v>
      </c>
      <c r="AF387">
        <v>0</v>
      </c>
      <c r="AG387">
        <v>0</v>
      </c>
      <c r="AH387">
        <v>0</v>
      </c>
      <c r="AI387">
        <v>3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1E-4</v>
      </c>
      <c r="AU387" t="s">
        <v>3</v>
      </c>
      <c r="AV387">
        <v>0</v>
      </c>
      <c r="AW387">
        <v>2</v>
      </c>
      <c r="AX387">
        <v>50419843</v>
      </c>
      <c r="AY387">
        <v>1</v>
      </c>
      <c r="AZ387">
        <v>0</v>
      </c>
      <c r="BA387">
        <v>378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ROUND(Y387*Source!I824,9)</f>
        <v>1.4E-3</v>
      </c>
      <c r="CY387">
        <f>AA387</f>
        <v>48667.17</v>
      </c>
      <c r="CZ387">
        <f>AE387</f>
        <v>16222.39</v>
      </c>
      <c r="DA387">
        <f>AI387</f>
        <v>3</v>
      </c>
      <c r="DB387">
        <f t="shared" si="185"/>
        <v>1.62</v>
      </c>
      <c r="DC387">
        <f t="shared" si="186"/>
        <v>0</v>
      </c>
      <c r="DD387" t="s">
        <v>3</v>
      </c>
      <c r="DE387" t="s">
        <v>3</v>
      </c>
      <c r="DF387">
        <f>ROUND(ROUND(AE387*AI387,2)*CX387,2)</f>
        <v>68.13</v>
      </c>
      <c r="DG387">
        <f t="shared" si="201"/>
        <v>0</v>
      </c>
      <c r="DH387">
        <f t="shared" si="202"/>
        <v>0</v>
      </c>
      <c r="DI387">
        <f t="shared" si="200"/>
        <v>0</v>
      </c>
      <c r="DJ387">
        <f>DF387</f>
        <v>68.13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ROW(Source!A824)</f>
        <v>824</v>
      </c>
      <c r="B388">
        <v>50417531</v>
      </c>
      <c r="C388">
        <v>50419821</v>
      </c>
      <c r="D388">
        <v>46136327</v>
      </c>
      <c r="E388">
        <v>1</v>
      </c>
      <c r="F388">
        <v>1</v>
      </c>
      <c r="G388">
        <v>30570983</v>
      </c>
      <c r="H388">
        <v>3</v>
      </c>
      <c r="I388" t="s">
        <v>1103</v>
      </c>
      <c r="J388" t="s">
        <v>1111</v>
      </c>
      <c r="K388" t="s">
        <v>1112</v>
      </c>
      <c r="L388">
        <v>1346</v>
      </c>
      <c r="N388">
        <v>1009</v>
      </c>
      <c r="O388" t="s">
        <v>284</v>
      </c>
      <c r="P388" t="s">
        <v>284</v>
      </c>
      <c r="Q388">
        <v>1</v>
      </c>
      <c r="W388">
        <v>0</v>
      </c>
      <c r="X388">
        <v>408584083</v>
      </c>
      <c r="Y388">
        <f t="shared" si="184"/>
        <v>0.01</v>
      </c>
      <c r="AA388">
        <v>73.900000000000006</v>
      </c>
      <c r="AB388">
        <v>0</v>
      </c>
      <c r="AC388">
        <v>0</v>
      </c>
      <c r="AD388">
        <v>0</v>
      </c>
      <c r="AE388">
        <v>20.190000000000001</v>
      </c>
      <c r="AF388">
        <v>0</v>
      </c>
      <c r="AG388">
        <v>0</v>
      </c>
      <c r="AH388">
        <v>0</v>
      </c>
      <c r="AI388">
        <v>3.66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0.01</v>
      </c>
      <c r="AU388" t="s">
        <v>3</v>
      </c>
      <c r="AV388">
        <v>0</v>
      </c>
      <c r="AW388">
        <v>2</v>
      </c>
      <c r="AX388">
        <v>50419844</v>
      </c>
      <c r="AY388">
        <v>1</v>
      </c>
      <c r="AZ388">
        <v>0</v>
      </c>
      <c r="BA388">
        <v>379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ROUND(Y388*Source!I824,9)</f>
        <v>0.14000000000000001</v>
      </c>
      <c r="CY388">
        <f>AA388</f>
        <v>73.900000000000006</v>
      </c>
      <c r="CZ388">
        <f>AE388</f>
        <v>20.190000000000001</v>
      </c>
      <c r="DA388">
        <f>AI388</f>
        <v>3.66</v>
      </c>
      <c r="DB388">
        <f t="shared" si="185"/>
        <v>0.2</v>
      </c>
      <c r="DC388">
        <f t="shared" si="186"/>
        <v>0</v>
      </c>
      <c r="DD388" t="s">
        <v>3</v>
      </c>
      <c r="DE388" t="s">
        <v>3</v>
      </c>
      <c r="DF388">
        <f>ROUND(ROUND(AE388*AI388,2)*CX388,2)</f>
        <v>10.35</v>
      </c>
      <c r="DG388">
        <f t="shared" si="201"/>
        <v>0</v>
      </c>
      <c r="DH388">
        <f t="shared" si="202"/>
        <v>0</v>
      </c>
      <c r="DI388">
        <f t="shared" si="200"/>
        <v>0</v>
      </c>
      <c r="DJ388">
        <f>DF388</f>
        <v>10.35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ROW(Source!A824)</f>
        <v>824</v>
      </c>
      <c r="B389">
        <v>50417531</v>
      </c>
      <c r="C389">
        <v>50419821</v>
      </c>
      <c r="D389">
        <v>46146464</v>
      </c>
      <c r="E389">
        <v>1</v>
      </c>
      <c r="F389">
        <v>1</v>
      </c>
      <c r="G389">
        <v>30570983</v>
      </c>
      <c r="H389">
        <v>3</v>
      </c>
      <c r="I389" t="s">
        <v>720</v>
      </c>
      <c r="J389" t="s">
        <v>722</v>
      </c>
      <c r="K389" t="s">
        <v>721</v>
      </c>
      <c r="L389">
        <v>1354</v>
      </c>
      <c r="N389">
        <v>1010</v>
      </c>
      <c r="O389" t="s">
        <v>397</v>
      </c>
      <c r="P389" t="s">
        <v>397</v>
      </c>
      <c r="Q389">
        <v>1</v>
      </c>
      <c r="W389">
        <v>0</v>
      </c>
      <c r="X389">
        <v>-1795780145</v>
      </c>
      <c r="Y389">
        <f t="shared" si="184"/>
        <v>1</v>
      </c>
      <c r="AA389">
        <v>640.77</v>
      </c>
      <c r="AB389">
        <v>0</v>
      </c>
      <c r="AC389">
        <v>0</v>
      </c>
      <c r="AD389">
        <v>0</v>
      </c>
      <c r="AE389">
        <v>132.38999999999999</v>
      </c>
      <c r="AF389">
        <v>0</v>
      </c>
      <c r="AG389">
        <v>0</v>
      </c>
      <c r="AH389">
        <v>0</v>
      </c>
      <c r="AI389">
        <v>4.84</v>
      </c>
      <c r="AJ389">
        <v>1</v>
      </c>
      <c r="AK389">
        <v>1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 t="s">
        <v>3</v>
      </c>
      <c r="AT389">
        <v>1</v>
      </c>
      <c r="AU389" t="s">
        <v>3</v>
      </c>
      <c r="AV389">
        <v>0</v>
      </c>
      <c r="AW389">
        <v>1</v>
      </c>
      <c r="AX389">
        <v>-1</v>
      </c>
      <c r="AY389">
        <v>0</v>
      </c>
      <c r="AZ389">
        <v>0</v>
      </c>
      <c r="BA389" t="s">
        <v>3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ROUND(Y389*Source!I824,9)</f>
        <v>14</v>
      </c>
      <c r="CY389">
        <f>AA389</f>
        <v>640.77</v>
      </c>
      <c r="CZ389">
        <f>AE389</f>
        <v>132.38999999999999</v>
      </c>
      <c r="DA389">
        <f>AI389</f>
        <v>4.84</v>
      </c>
      <c r="DB389">
        <f t="shared" si="185"/>
        <v>132.38999999999999</v>
      </c>
      <c r="DC389">
        <f t="shared" si="186"/>
        <v>0</v>
      </c>
      <c r="DD389" t="s">
        <v>3</v>
      </c>
      <c r="DE389" t="s">
        <v>3</v>
      </c>
      <c r="DF389">
        <f>ROUND(ROUND(AE389*AI389,2)*CX389,2)</f>
        <v>8970.7800000000007</v>
      </c>
      <c r="DG389">
        <f t="shared" si="201"/>
        <v>0</v>
      </c>
      <c r="DH389">
        <f t="shared" si="202"/>
        <v>0</v>
      </c>
      <c r="DI389">
        <f t="shared" si="200"/>
        <v>0</v>
      </c>
      <c r="DJ389">
        <f>DF389</f>
        <v>8970.7800000000007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ROW(Source!A824)</f>
        <v>824</v>
      </c>
      <c r="B390">
        <v>50417531</v>
      </c>
      <c r="C390">
        <v>50419821</v>
      </c>
      <c r="D390">
        <v>46146544</v>
      </c>
      <c r="E390">
        <v>1</v>
      </c>
      <c r="F390">
        <v>1</v>
      </c>
      <c r="G390">
        <v>30570983</v>
      </c>
      <c r="H390">
        <v>3</v>
      </c>
      <c r="I390" t="s">
        <v>1113</v>
      </c>
      <c r="J390" t="s">
        <v>1114</v>
      </c>
      <c r="K390" t="s">
        <v>1115</v>
      </c>
      <c r="L390">
        <v>1346</v>
      </c>
      <c r="N390">
        <v>1009</v>
      </c>
      <c r="O390" t="s">
        <v>284</v>
      </c>
      <c r="P390" t="s">
        <v>284</v>
      </c>
      <c r="Q390">
        <v>1</v>
      </c>
      <c r="W390">
        <v>0</v>
      </c>
      <c r="X390">
        <v>-1342447257</v>
      </c>
      <c r="Y390">
        <f t="shared" si="184"/>
        <v>1.374E-2</v>
      </c>
      <c r="AA390">
        <v>146.6</v>
      </c>
      <c r="AB390">
        <v>0</v>
      </c>
      <c r="AC390">
        <v>0</v>
      </c>
      <c r="AD390">
        <v>0</v>
      </c>
      <c r="AE390">
        <v>19.29</v>
      </c>
      <c r="AF390">
        <v>0</v>
      </c>
      <c r="AG390">
        <v>0</v>
      </c>
      <c r="AH390">
        <v>0</v>
      </c>
      <c r="AI390">
        <v>7.6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1.374E-2</v>
      </c>
      <c r="AU390" t="s">
        <v>3</v>
      </c>
      <c r="AV390">
        <v>0</v>
      </c>
      <c r="AW390">
        <v>2</v>
      </c>
      <c r="AX390">
        <v>50419845</v>
      </c>
      <c r="AY390">
        <v>1</v>
      </c>
      <c r="AZ390">
        <v>0</v>
      </c>
      <c r="BA390">
        <v>380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ROUND(Y390*Source!I824,9)</f>
        <v>0.19236</v>
      </c>
      <c r="CY390">
        <f>AA390</f>
        <v>146.6</v>
      </c>
      <c r="CZ390">
        <f>AE390</f>
        <v>19.29</v>
      </c>
      <c r="DA390">
        <f>AI390</f>
        <v>7.6</v>
      </c>
      <c r="DB390">
        <f t="shared" si="185"/>
        <v>0.27</v>
      </c>
      <c r="DC390">
        <f t="shared" si="186"/>
        <v>0</v>
      </c>
      <c r="DD390" t="s">
        <v>3</v>
      </c>
      <c r="DE390" t="s">
        <v>3</v>
      </c>
      <c r="DF390">
        <f>ROUND(ROUND(AE390*AI390,2)*CX390,2)</f>
        <v>28.2</v>
      </c>
      <c r="DG390">
        <f t="shared" si="201"/>
        <v>0</v>
      </c>
      <c r="DH390">
        <f t="shared" si="202"/>
        <v>0</v>
      </c>
      <c r="DI390">
        <f t="shared" si="200"/>
        <v>0</v>
      </c>
      <c r="DJ390">
        <f>DF390</f>
        <v>28.2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ROW(Source!A827)</f>
        <v>827</v>
      </c>
      <c r="B391">
        <v>50417534</v>
      </c>
      <c r="C391">
        <v>50419849</v>
      </c>
      <c r="D391">
        <v>40404405</v>
      </c>
      <c r="E391">
        <v>30570983</v>
      </c>
      <c r="F391">
        <v>1</v>
      </c>
      <c r="G391">
        <v>30570983</v>
      </c>
      <c r="H391">
        <v>1</v>
      </c>
      <c r="I391" t="s">
        <v>934</v>
      </c>
      <c r="J391" t="s">
        <v>3</v>
      </c>
      <c r="K391" t="s">
        <v>935</v>
      </c>
      <c r="L391">
        <v>1191</v>
      </c>
      <c r="N391">
        <v>1013</v>
      </c>
      <c r="O391" t="s">
        <v>936</v>
      </c>
      <c r="P391" t="s">
        <v>936</v>
      </c>
      <c r="Q391">
        <v>1</v>
      </c>
      <c r="W391">
        <v>0</v>
      </c>
      <c r="X391">
        <v>476480486</v>
      </c>
      <c r="Y391">
        <f t="shared" si="184"/>
        <v>13.73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13.73</v>
      </c>
      <c r="AU391" t="s">
        <v>3</v>
      </c>
      <c r="AV391">
        <v>1</v>
      </c>
      <c r="AW391">
        <v>2</v>
      </c>
      <c r="AX391">
        <v>50419873</v>
      </c>
      <c r="AY391">
        <v>1</v>
      </c>
      <c r="AZ391">
        <v>0</v>
      </c>
      <c r="BA391">
        <v>383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U391">
        <f>ROUND(AT391*Source!I827*AH391*AL391,2)</f>
        <v>0</v>
      </c>
      <c r="CV391">
        <f>ROUND(Y391*Source!I827,9)</f>
        <v>4.1189999999999998</v>
      </c>
      <c r="CW391">
        <v>0</v>
      </c>
      <c r="CX391">
        <f>ROUND(Y391*Source!I827,9)</f>
        <v>4.1189999999999998</v>
      </c>
      <c r="CY391">
        <f>AD391</f>
        <v>0</v>
      </c>
      <c r="CZ391">
        <f>AH391</f>
        <v>0</v>
      </c>
      <c r="DA391">
        <f>AL391</f>
        <v>1</v>
      </c>
      <c r="DB391">
        <f t="shared" si="185"/>
        <v>0</v>
      </c>
      <c r="DC391">
        <f t="shared" si="186"/>
        <v>0</v>
      </c>
      <c r="DD391" t="s">
        <v>3</v>
      </c>
      <c r="DE391" t="s">
        <v>3</v>
      </c>
      <c r="DF391">
        <f t="shared" ref="DF391:DF405" si="203">ROUND(ROUND(AE391,2)*CX391,2)</f>
        <v>0</v>
      </c>
      <c r="DG391">
        <f t="shared" si="201"/>
        <v>0</v>
      </c>
      <c r="DH391">
        <f t="shared" si="202"/>
        <v>0</v>
      </c>
      <c r="DI391">
        <f t="shared" si="200"/>
        <v>0</v>
      </c>
      <c r="DJ391">
        <f>DI391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ROW(Source!A827)</f>
        <v>827</v>
      </c>
      <c r="B392">
        <v>50417534</v>
      </c>
      <c r="C392">
        <v>50419849</v>
      </c>
      <c r="D392">
        <v>46170589</v>
      </c>
      <c r="E392">
        <v>1</v>
      </c>
      <c r="F392">
        <v>1</v>
      </c>
      <c r="G392">
        <v>30570983</v>
      </c>
      <c r="H392">
        <v>2</v>
      </c>
      <c r="I392" t="s">
        <v>1119</v>
      </c>
      <c r="J392" t="s">
        <v>1120</v>
      </c>
      <c r="K392" t="s">
        <v>1121</v>
      </c>
      <c r="L392">
        <v>1368</v>
      </c>
      <c r="N392">
        <v>1011</v>
      </c>
      <c r="O392" t="s">
        <v>940</v>
      </c>
      <c r="P392" t="s">
        <v>940</v>
      </c>
      <c r="Q392">
        <v>1</v>
      </c>
      <c r="W392">
        <v>0</v>
      </c>
      <c r="X392">
        <v>-1997320164</v>
      </c>
      <c r="Y392">
        <f t="shared" si="184"/>
        <v>2.0499999999999998</v>
      </c>
      <c r="AA392">
        <v>0</v>
      </c>
      <c r="AB392">
        <v>5.78</v>
      </c>
      <c r="AC392">
        <v>0</v>
      </c>
      <c r="AD392">
        <v>0</v>
      </c>
      <c r="AE392">
        <v>0</v>
      </c>
      <c r="AF392">
        <v>5.78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2.0499999999999998</v>
      </c>
      <c r="AU392" t="s">
        <v>3</v>
      </c>
      <c r="AV392">
        <v>0</v>
      </c>
      <c r="AW392">
        <v>2</v>
      </c>
      <c r="AX392">
        <v>50419874</v>
      </c>
      <c r="AY392">
        <v>1</v>
      </c>
      <c r="AZ392">
        <v>0</v>
      </c>
      <c r="BA392">
        <v>384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ROUND(Y392*Source!I827*DO392,9)</f>
        <v>0</v>
      </c>
      <c r="CX392">
        <f>ROUND(Y392*Source!I827,9)</f>
        <v>0.61499999999999999</v>
      </c>
      <c r="CY392">
        <f>AB392</f>
        <v>5.78</v>
      </c>
      <c r="CZ392">
        <f>AF392</f>
        <v>5.78</v>
      </c>
      <c r="DA392">
        <f>AJ392</f>
        <v>1</v>
      </c>
      <c r="DB392">
        <f t="shared" si="185"/>
        <v>11.85</v>
      </c>
      <c r="DC392">
        <f t="shared" si="186"/>
        <v>0</v>
      </c>
      <c r="DD392" t="s">
        <v>3</v>
      </c>
      <c r="DE392" t="s">
        <v>3</v>
      </c>
      <c r="DF392">
        <f t="shared" si="203"/>
        <v>0</v>
      </c>
      <c r="DG392">
        <f t="shared" si="201"/>
        <v>3.55</v>
      </c>
      <c r="DH392">
        <f t="shared" si="202"/>
        <v>0</v>
      </c>
      <c r="DI392">
        <f t="shared" si="200"/>
        <v>0</v>
      </c>
      <c r="DJ392">
        <f>DG392</f>
        <v>3.55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ROW(Source!A827)</f>
        <v>827</v>
      </c>
      <c r="B393">
        <v>50417534</v>
      </c>
      <c r="C393">
        <v>50419849</v>
      </c>
      <c r="D393">
        <v>46170867</v>
      </c>
      <c r="E393">
        <v>1</v>
      </c>
      <c r="F393">
        <v>1</v>
      </c>
      <c r="G393">
        <v>30570983</v>
      </c>
      <c r="H393">
        <v>2</v>
      </c>
      <c r="I393" t="s">
        <v>980</v>
      </c>
      <c r="J393" t="s">
        <v>981</v>
      </c>
      <c r="K393" t="s">
        <v>982</v>
      </c>
      <c r="L393">
        <v>1368</v>
      </c>
      <c r="N393">
        <v>1011</v>
      </c>
      <c r="O393" t="s">
        <v>940</v>
      </c>
      <c r="P393" t="s">
        <v>940</v>
      </c>
      <c r="Q393">
        <v>1</v>
      </c>
      <c r="W393">
        <v>0</v>
      </c>
      <c r="X393">
        <v>-7781208</v>
      </c>
      <c r="Y393">
        <f t="shared" si="184"/>
        <v>0.08</v>
      </c>
      <c r="AA393">
        <v>0</v>
      </c>
      <c r="AB393">
        <v>83.1</v>
      </c>
      <c r="AC393">
        <v>12.62</v>
      </c>
      <c r="AD393">
        <v>0</v>
      </c>
      <c r="AE393">
        <v>0</v>
      </c>
      <c r="AF393">
        <v>83.1</v>
      </c>
      <c r="AG393">
        <v>12.62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0.08</v>
      </c>
      <c r="AU393" t="s">
        <v>3</v>
      </c>
      <c r="AV393">
        <v>0</v>
      </c>
      <c r="AW393">
        <v>2</v>
      </c>
      <c r="AX393">
        <v>50419875</v>
      </c>
      <c r="AY393">
        <v>1</v>
      </c>
      <c r="AZ393">
        <v>0</v>
      </c>
      <c r="BA393">
        <v>385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f>ROUND(Y393*Source!I827*DO393,9)</f>
        <v>0</v>
      </c>
      <c r="CX393">
        <f>ROUND(Y393*Source!I827,9)</f>
        <v>2.4E-2</v>
      </c>
      <c r="CY393">
        <f>AB393</f>
        <v>83.1</v>
      </c>
      <c r="CZ393">
        <f>AF393</f>
        <v>83.1</v>
      </c>
      <c r="DA393">
        <f>AJ393</f>
        <v>1</v>
      </c>
      <c r="DB393">
        <f t="shared" si="185"/>
        <v>6.65</v>
      </c>
      <c r="DC393">
        <f t="shared" si="186"/>
        <v>1.01</v>
      </c>
      <c r="DD393" t="s">
        <v>3</v>
      </c>
      <c r="DE393" t="s">
        <v>3</v>
      </c>
      <c r="DF393">
        <f t="shared" si="203"/>
        <v>0</v>
      </c>
      <c r="DG393">
        <f t="shared" si="201"/>
        <v>1.99</v>
      </c>
      <c r="DH393">
        <f t="shared" si="202"/>
        <v>0.3</v>
      </c>
      <c r="DI393">
        <f t="shared" si="200"/>
        <v>0</v>
      </c>
      <c r="DJ393">
        <f>DG393</f>
        <v>1.99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ROW(Source!A827)</f>
        <v>827</v>
      </c>
      <c r="B394">
        <v>50417534</v>
      </c>
      <c r="C394">
        <v>50419849</v>
      </c>
      <c r="D394">
        <v>46170914</v>
      </c>
      <c r="E394">
        <v>1</v>
      </c>
      <c r="F394">
        <v>1</v>
      </c>
      <c r="G394">
        <v>30570983</v>
      </c>
      <c r="H394">
        <v>2</v>
      </c>
      <c r="I394" t="s">
        <v>1051</v>
      </c>
      <c r="J394" t="s">
        <v>1052</v>
      </c>
      <c r="K394" t="s">
        <v>1053</v>
      </c>
      <c r="L394">
        <v>1368</v>
      </c>
      <c r="N394">
        <v>1011</v>
      </c>
      <c r="O394" t="s">
        <v>940</v>
      </c>
      <c r="P394" t="s">
        <v>940</v>
      </c>
      <c r="Q394">
        <v>1</v>
      </c>
      <c r="W394">
        <v>0</v>
      </c>
      <c r="X394">
        <v>-405183425</v>
      </c>
      <c r="Y394">
        <f t="shared" si="184"/>
        <v>2.1</v>
      </c>
      <c r="AA394">
        <v>0</v>
      </c>
      <c r="AB394">
        <v>0.77</v>
      </c>
      <c r="AC394">
        <v>0</v>
      </c>
      <c r="AD394">
        <v>0</v>
      </c>
      <c r="AE394">
        <v>0</v>
      </c>
      <c r="AF394">
        <v>0.77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2.1</v>
      </c>
      <c r="AU394" t="s">
        <v>3</v>
      </c>
      <c r="AV394">
        <v>0</v>
      </c>
      <c r="AW394">
        <v>2</v>
      </c>
      <c r="AX394">
        <v>50419876</v>
      </c>
      <c r="AY394">
        <v>1</v>
      </c>
      <c r="AZ394">
        <v>0</v>
      </c>
      <c r="BA394">
        <v>386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ROUND(Y394*Source!I827*DO394,9)</f>
        <v>0</v>
      </c>
      <c r="CX394">
        <f>ROUND(Y394*Source!I827,9)</f>
        <v>0.63</v>
      </c>
      <c r="CY394">
        <f>AB394</f>
        <v>0.77</v>
      </c>
      <c r="CZ394">
        <f>AF394</f>
        <v>0.77</v>
      </c>
      <c r="DA394">
        <f>AJ394</f>
        <v>1</v>
      </c>
      <c r="DB394">
        <f t="shared" si="185"/>
        <v>1.62</v>
      </c>
      <c r="DC394">
        <f t="shared" si="186"/>
        <v>0</v>
      </c>
      <c r="DD394" t="s">
        <v>3</v>
      </c>
      <c r="DE394" t="s">
        <v>3</v>
      </c>
      <c r="DF394">
        <f t="shared" si="203"/>
        <v>0</v>
      </c>
      <c r="DG394">
        <f t="shared" si="201"/>
        <v>0.49</v>
      </c>
      <c r="DH394">
        <f t="shared" si="202"/>
        <v>0</v>
      </c>
      <c r="DI394">
        <f t="shared" si="200"/>
        <v>0</v>
      </c>
      <c r="DJ394">
        <f>DG394</f>
        <v>0.49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ROW(Source!A827)</f>
        <v>827</v>
      </c>
      <c r="B395">
        <v>50417534</v>
      </c>
      <c r="C395">
        <v>50419849</v>
      </c>
      <c r="D395">
        <v>46170944</v>
      </c>
      <c r="E395">
        <v>1</v>
      </c>
      <c r="F395">
        <v>1</v>
      </c>
      <c r="G395">
        <v>30570983</v>
      </c>
      <c r="H395">
        <v>2</v>
      </c>
      <c r="I395" t="s">
        <v>1054</v>
      </c>
      <c r="J395" t="s">
        <v>1055</v>
      </c>
      <c r="K395" t="s">
        <v>1056</v>
      </c>
      <c r="L395">
        <v>1368</v>
      </c>
      <c r="N395">
        <v>1011</v>
      </c>
      <c r="O395" t="s">
        <v>940</v>
      </c>
      <c r="P395" t="s">
        <v>940</v>
      </c>
      <c r="Q395">
        <v>1</v>
      </c>
      <c r="W395">
        <v>0</v>
      </c>
      <c r="X395">
        <v>-597135882</v>
      </c>
      <c r="Y395">
        <f t="shared" si="184"/>
        <v>2.0099999999999998</v>
      </c>
      <c r="AA395">
        <v>0</v>
      </c>
      <c r="AB395">
        <v>0.47</v>
      </c>
      <c r="AC395">
        <v>0</v>
      </c>
      <c r="AD395">
        <v>0</v>
      </c>
      <c r="AE395">
        <v>0</v>
      </c>
      <c r="AF395">
        <v>0.47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2.0099999999999998</v>
      </c>
      <c r="AU395" t="s">
        <v>3</v>
      </c>
      <c r="AV395">
        <v>0</v>
      </c>
      <c r="AW395">
        <v>2</v>
      </c>
      <c r="AX395">
        <v>50419877</v>
      </c>
      <c r="AY395">
        <v>1</v>
      </c>
      <c r="AZ395">
        <v>0</v>
      </c>
      <c r="BA395">
        <v>387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ROUND(Y395*Source!I827*DO395,9)</f>
        <v>0</v>
      </c>
      <c r="CX395">
        <f>ROUND(Y395*Source!I827,9)</f>
        <v>0.60299999999999998</v>
      </c>
      <c r="CY395">
        <f>AB395</f>
        <v>0.47</v>
      </c>
      <c r="CZ395">
        <f>AF395</f>
        <v>0.47</v>
      </c>
      <c r="DA395">
        <f>AJ395</f>
        <v>1</v>
      </c>
      <c r="DB395">
        <f t="shared" si="185"/>
        <v>0.94</v>
      </c>
      <c r="DC395">
        <f t="shared" si="186"/>
        <v>0</v>
      </c>
      <c r="DD395" t="s">
        <v>3</v>
      </c>
      <c r="DE395" t="s">
        <v>3</v>
      </c>
      <c r="DF395">
        <f t="shared" si="203"/>
        <v>0</v>
      </c>
      <c r="DG395">
        <f t="shared" si="201"/>
        <v>0.28000000000000003</v>
      </c>
      <c r="DH395">
        <f t="shared" si="202"/>
        <v>0</v>
      </c>
      <c r="DI395">
        <f t="shared" si="200"/>
        <v>0</v>
      </c>
      <c r="DJ395">
        <f>DG395</f>
        <v>0.28000000000000003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ROW(Source!A827)</f>
        <v>827</v>
      </c>
      <c r="B396">
        <v>50417534</v>
      </c>
      <c r="C396">
        <v>50419849</v>
      </c>
      <c r="D396">
        <v>31110605</v>
      </c>
      <c r="E396">
        <v>1</v>
      </c>
      <c r="F396">
        <v>1</v>
      </c>
      <c r="G396">
        <v>30570983</v>
      </c>
      <c r="H396">
        <v>3</v>
      </c>
      <c r="I396" t="s">
        <v>974</v>
      </c>
      <c r="J396" t="s">
        <v>975</v>
      </c>
      <c r="K396" t="s">
        <v>976</v>
      </c>
      <c r="L396">
        <v>1339</v>
      </c>
      <c r="N396">
        <v>1007</v>
      </c>
      <c r="O396" t="s">
        <v>66</v>
      </c>
      <c r="P396" t="s">
        <v>66</v>
      </c>
      <c r="Q396">
        <v>1</v>
      </c>
      <c r="W396">
        <v>0</v>
      </c>
      <c r="X396">
        <v>1942501623</v>
      </c>
      <c r="Y396">
        <f t="shared" si="184"/>
        <v>2.1379000000000001</v>
      </c>
      <c r="AA396">
        <v>7.07</v>
      </c>
      <c r="AB396">
        <v>0</v>
      </c>
      <c r="AC396">
        <v>0</v>
      </c>
      <c r="AD396">
        <v>0</v>
      </c>
      <c r="AE396">
        <v>7.07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2.1379000000000001</v>
      </c>
      <c r="AU396" t="s">
        <v>3</v>
      </c>
      <c r="AV396">
        <v>0</v>
      </c>
      <c r="AW396">
        <v>2</v>
      </c>
      <c r="AX396">
        <v>50419878</v>
      </c>
      <c r="AY396">
        <v>1</v>
      </c>
      <c r="AZ396">
        <v>0</v>
      </c>
      <c r="BA396">
        <v>388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ROUND(Y396*Source!I827,9)</f>
        <v>0.64137</v>
      </c>
      <c r="CY396">
        <f>AA396</f>
        <v>7.07</v>
      </c>
      <c r="CZ396">
        <f>AE396</f>
        <v>7.07</v>
      </c>
      <c r="DA396">
        <f>AI396</f>
        <v>1</v>
      </c>
      <c r="DB396">
        <f t="shared" si="185"/>
        <v>15.11</v>
      </c>
      <c r="DC396">
        <f t="shared" si="186"/>
        <v>0</v>
      </c>
      <c r="DD396" t="s">
        <v>3</v>
      </c>
      <c r="DE396" t="s">
        <v>3</v>
      </c>
      <c r="DF396">
        <f t="shared" si="203"/>
        <v>4.53</v>
      </c>
      <c r="DG396">
        <f t="shared" si="201"/>
        <v>0</v>
      </c>
      <c r="DH396">
        <f t="shared" si="202"/>
        <v>0</v>
      </c>
      <c r="DI396">
        <f t="shared" si="200"/>
        <v>0</v>
      </c>
      <c r="DJ396">
        <f>DF396</f>
        <v>4.53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ROW(Source!A827)</f>
        <v>827</v>
      </c>
      <c r="B397">
        <v>50417534</v>
      </c>
      <c r="C397">
        <v>50419849</v>
      </c>
      <c r="D397">
        <v>46137688</v>
      </c>
      <c r="E397">
        <v>1</v>
      </c>
      <c r="F397">
        <v>1</v>
      </c>
      <c r="G397">
        <v>30570983</v>
      </c>
      <c r="H397">
        <v>3</v>
      </c>
      <c r="I397" t="s">
        <v>1122</v>
      </c>
      <c r="J397" t="s">
        <v>1123</v>
      </c>
      <c r="K397" t="s">
        <v>1124</v>
      </c>
      <c r="L397">
        <v>1355</v>
      </c>
      <c r="N397">
        <v>1010</v>
      </c>
      <c r="O397" t="s">
        <v>524</v>
      </c>
      <c r="P397" t="s">
        <v>524</v>
      </c>
      <c r="Q397">
        <v>100</v>
      </c>
      <c r="W397">
        <v>0</v>
      </c>
      <c r="X397">
        <v>1049138477</v>
      </c>
      <c r="Y397">
        <f t="shared" si="184"/>
        <v>1.25</v>
      </c>
      <c r="AA397">
        <v>15.04</v>
      </c>
      <c r="AB397">
        <v>0</v>
      </c>
      <c r="AC397">
        <v>0</v>
      </c>
      <c r="AD397">
        <v>0</v>
      </c>
      <c r="AE397">
        <v>15.04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1.25</v>
      </c>
      <c r="AU397" t="s">
        <v>3</v>
      </c>
      <c r="AV397">
        <v>0</v>
      </c>
      <c r="AW397">
        <v>2</v>
      </c>
      <c r="AX397">
        <v>50419879</v>
      </c>
      <c r="AY397">
        <v>1</v>
      </c>
      <c r="AZ397">
        <v>0</v>
      </c>
      <c r="BA397">
        <v>389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ROUND(Y397*Source!I827,9)</f>
        <v>0.375</v>
      </c>
      <c r="CY397">
        <f>AA397</f>
        <v>15.04</v>
      </c>
      <c r="CZ397">
        <f>AE397</f>
        <v>15.04</v>
      </c>
      <c r="DA397">
        <f>AI397</f>
        <v>1</v>
      </c>
      <c r="DB397">
        <f t="shared" si="185"/>
        <v>18.8</v>
      </c>
      <c r="DC397">
        <f t="shared" si="186"/>
        <v>0</v>
      </c>
      <c r="DD397" t="s">
        <v>3</v>
      </c>
      <c r="DE397" t="s">
        <v>3</v>
      </c>
      <c r="DF397">
        <f t="shared" si="203"/>
        <v>5.64</v>
      </c>
      <c r="DG397">
        <f t="shared" si="201"/>
        <v>0</v>
      </c>
      <c r="DH397">
        <f t="shared" si="202"/>
        <v>0</v>
      </c>
      <c r="DI397">
        <f t="shared" si="200"/>
        <v>0</v>
      </c>
      <c r="DJ397">
        <f>DF397</f>
        <v>5.64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ROW(Source!A827)</f>
        <v>827</v>
      </c>
      <c r="B398">
        <v>50417534</v>
      </c>
      <c r="C398">
        <v>50419849</v>
      </c>
      <c r="D398">
        <v>46137814</v>
      </c>
      <c r="E398">
        <v>1</v>
      </c>
      <c r="F398">
        <v>1</v>
      </c>
      <c r="G398">
        <v>30570983</v>
      </c>
      <c r="H398">
        <v>3</v>
      </c>
      <c r="I398" t="s">
        <v>1125</v>
      </c>
      <c r="J398" t="s">
        <v>1126</v>
      </c>
      <c r="K398" t="s">
        <v>1127</v>
      </c>
      <c r="L398">
        <v>1346</v>
      </c>
      <c r="N398">
        <v>1009</v>
      </c>
      <c r="O398" t="s">
        <v>284</v>
      </c>
      <c r="P398" t="s">
        <v>284</v>
      </c>
      <c r="Q398">
        <v>1</v>
      </c>
      <c r="W398">
        <v>0</v>
      </c>
      <c r="X398">
        <v>538554019</v>
      </c>
      <c r="Y398">
        <f t="shared" si="184"/>
        <v>2.375</v>
      </c>
      <c r="AA398">
        <v>38.74</v>
      </c>
      <c r="AB398">
        <v>0</v>
      </c>
      <c r="AC398">
        <v>0</v>
      </c>
      <c r="AD398">
        <v>0</v>
      </c>
      <c r="AE398">
        <v>38.74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-2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3</v>
      </c>
      <c r="AT398">
        <v>2.375</v>
      </c>
      <c r="AU398" t="s">
        <v>3</v>
      </c>
      <c r="AV398">
        <v>0</v>
      </c>
      <c r="AW398">
        <v>2</v>
      </c>
      <c r="AX398">
        <v>50419880</v>
      </c>
      <c r="AY398">
        <v>1</v>
      </c>
      <c r="AZ398">
        <v>0</v>
      </c>
      <c r="BA398">
        <v>390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ROUND(Y398*Source!I827,9)</f>
        <v>0.71250000000000002</v>
      </c>
      <c r="CY398">
        <f>AA398</f>
        <v>38.74</v>
      </c>
      <c r="CZ398">
        <f>AE398</f>
        <v>38.74</v>
      </c>
      <c r="DA398">
        <f>AI398</f>
        <v>1</v>
      </c>
      <c r="DB398">
        <f t="shared" si="185"/>
        <v>92.01</v>
      </c>
      <c r="DC398">
        <f t="shared" si="186"/>
        <v>0</v>
      </c>
      <c r="DD398" t="s">
        <v>3</v>
      </c>
      <c r="DE398" t="s">
        <v>3</v>
      </c>
      <c r="DF398">
        <f t="shared" si="203"/>
        <v>27.6</v>
      </c>
      <c r="DG398">
        <f t="shared" si="201"/>
        <v>0</v>
      </c>
      <c r="DH398">
        <f t="shared" si="202"/>
        <v>0</v>
      </c>
      <c r="DI398">
        <f t="shared" si="200"/>
        <v>0</v>
      </c>
      <c r="DJ398">
        <f>DF398</f>
        <v>27.6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ROW(Source!A827)</f>
        <v>827</v>
      </c>
      <c r="B399">
        <v>50417534</v>
      </c>
      <c r="C399">
        <v>50419849</v>
      </c>
      <c r="D399">
        <v>41398720</v>
      </c>
      <c r="E399">
        <v>1</v>
      </c>
      <c r="F399">
        <v>1</v>
      </c>
      <c r="G399">
        <v>30570983</v>
      </c>
      <c r="H399">
        <v>3</v>
      </c>
      <c r="I399" t="s">
        <v>747</v>
      </c>
      <c r="J399" t="s">
        <v>749</v>
      </c>
      <c r="K399" t="s">
        <v>748</v>
      </c>
      <c r="L399">
        <v>1354</v>
      </c>
      <c r="N399">
        <v>1010</v>
      </c>
      <c r="O399" t="s">
        <v>397</v>
      </c>
      <c r="P399" t="s">
        <v>397</v>
      </c>
      <c r="Q399">
        <v>1</v>
      </c>
      <c r="W399">
        <v>0</v>
      </c>
      <c r="X399">
        <v>-802582881</v>
      </c>
      <c r="Y399">
        <f t="shared" si="184"/>
        <v>106.666667</v>
      </c>
      <c r="AA399">
        <v>19.61</v>
      </c>
      <c r="AB399">
        <v>0</v>
      </c>
      <c r="AC399">
        <v>0</v>
      </c>
      <c r="AD399">
        <v>0</v>
      </c>
      <c r="AE399">
        <v>19.61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 t="s">
        <v>3</v>
      </c>
      <c r="AT399">
        <v>106.666667</v>
      </c>
      <c r="AU399" t="s">
        <v>3</v>
      </c>
      <c r="AV399">
        <v>0</v>
      </c>
      <c r="AW399">
        <v>1</v>
      </c>
      <c r="AX399">
        <v>-1</v>
      </c>
      <c r="AY399">
        <v>0</v>
      </c>
      <c r="AZ399">
        <v>0</v>
      </c>
      <c r="BA399" t="s">
        <v>3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ROUND(Y399*Source!I827,9)</f>
        <v>32.000000100000001</v>
      </c>
      <c r="CY399">
        <f>AA399</f>
        <v>19.61</v>
      </c>
      <c r="CZ399">
        <f>AE399</f>
        <v>19.61</v>
      </c>
      <c r="DA399">
        <f>AI399</f>
        <v>1</v>
      </c>
      <c r="DB399">
        <f t="shared" si="185"/>
        <v>2091.73</v>
      </c>
      <c r="DC399">
        <f t="shared" si="186"/>
        <v>0</v>
      </c>
      <c r="DD399" t="s">
        <v>3</v>
      </c>
      <c r="DE399" t="s">
        <v>3</v>
      </c>
      <c r="DF399">
        <f t="shared" si="203"/>
        <v>627.52</v>
      </c>
      <c r="DG399">
        <f t="shared" si="201"/>
        <v>0</v>
      </c>
      <c r="DH399">
        <f t="shared" si="202"/>
        <v>0</v>
      </c>
      <c r="DI399">
        <f t="shared" si="200"/>
        <v>0</v>
      </c>
      <c r="DJ399">
        <f>DF399</f>
        <v>627.52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ROW(Source!A827)</f>
        <v>827</v>
      </c>
      <c r="B400">
        <v>50417534</v>
      </c>
      <c r="C400">
        <v>50419849</v>
      </c>
      <c r="D400">
        <v>41398727</v>
      </c>
      <c r="E400">
        <v>1</v>
      </c>
      <c r="F400">
        <v>1</v>
      </c>
      <c r="G400">
        <v>30570983</v>
      </c>
      <c r="H400">
        <v>3</v>
      </c>
      <c r="I400" t="s">
        <v>751</v>
      </c>
      <c r="J400" t="s">
        <v>753</v>
      </c>
      <c r="K400" t="s">
        <v>752</v>
      </c>
      <c r="L400">
        <v>1301</v>
      </c>
      <c r="N400">
        <v>1003</v>
      </c>
      <c r="O400" t="s">
        <v>298</v>
      </c>
      <c r="P400" t="s">
        <v>298</v>
      </c>
      <c r="Q400">
        <v>1</v>
      </c>
      <c r="W400">
        <v>0</v>
      </c>
      <c r="X400">
        <v>2009767111</v>
      </c>
      <c r="Y400">
        <f t="shared" si="184"/>
        <v>102.5</v>
      </c>
      <c r="AA400">
        <v>107.23</v>
      </c>
      <c r="AB400">
        <v>0</v>
      </c>
      <c r="AC400">
        <v>0</v>
      </c>
      <c r="AD400">
        <v>0</v>
      </c>
      <c r="AE400">
        <v>107.23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 t="s">
        <v>3</v>
      </c>
      <c r="AT400">
        <v>102.5</v>
      </c>
      <c r="AU400" t="s">
        <v>3</v>
      </c>
      <c r="AV400">
        <v>0</v>
      </c>
      <c r="AW400">
        <v>1</v>
      </c>
      <c r="AX400">
        <v>-1</v>
      </c>
      <c r="AY400">
        <v>0</v>
      </c>
      <c r="AZ400">
        <v>0</v>
      </c>
      <c r="BA400" t="s">
        <v>3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ROUND(Y400*Source!I827,9)</f>
        <v>30.75</v>
      </c>
      <c r="CY400">
        <f>AA400</f>
        <v>107.23</v>
      </c>
      <c r="CZ400">
        <f>AE400</f>
        <v>107.23</v>
      </c>
      <c r="DA400">
        <f>AI400</f>
        <v>1</v>
      </c>
      <c r="DB400">
        <f t="shared" si="185"/>
        <v>10991.08</v>
      </c>
      <c r="DC400">
        <f t="shared" si="186"/>
        <v>0</v>
      </c>
      <c r="DD400" t="s">
        <v>3</v>
      </c>
      <c r="DE400" t="s">
        <v>3</v>
      </c>
      <c r="DF400">
        <f t="shared" si="203"/>
        <v>3297.32</v>
      </c>
      <c r="DG400">
        <f t="shared" si="201"/>
        <v>0</v>
      </c>
      <c r="DH400">
        <f t="shared" si="202"/>
        <v>0</v>
      </c>
      <c r="DI400">
        <f t="shared" si="200"/>
        <v>0</v>
      </c>
      <c r="DJ400">
        <f>DF400</f>
        <v>3297.32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ROW(Source!A828)</f>
        <v>828</v>
      </c>
      <c r="B401">
        <v>50417531</v>
      </c>
      <c r="C401">
        <v>50419849</v>
      </c>
      <c r="D401">
        <v>40404405</v>
      </c>
      <c r="E401">
        <v>30570983</v>
      </c>
      <c r="F401">
        <v>1</v>
      </c>
      <c r="G401">
        <v>30570983</v>
      </c>
      <c r="H401">
        <v>1</v>
      </c>
      <c r="I401" t="s">
        <v>934</v>
      </c>
      <c r="J401" t="s">
        <v>3</v>
      </c>
      <c r="K401" t="s">
        <v>935</v>
      </c>
      <c r="L401">
        <v>1191</v>
      </c>
      <c r="N401">
        <v>1013</v>
      </c>
      <c r="O401" t="s">
        <v>936</v>
      </c>
      <c r="P401" t="s">
        <v>936</v>
      </c>
      <c r="Q401">
        <v>1</v>
      </c>
      <c r="W401">
        <v>0</v>
      </c>
      <c r="X401">
        <v>476480486</v>
      </c>
      <c r="Y401">
        <f t="shared" si="184"/>
        <v>13.73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5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13.73</v>
      </c>
      <c r="AU401" t="s">
        <v>3</v>
      </c>
      <c r="AV401">
        <v>1</v>
      </c>
      <c r="AW401">
        <v>2</v>
      </c>
      <c r="AX401">
        <v>50419873</v>
      </c>
      <c r="AY401">
        <v>1</v>
      </c>
      <c r="AZ401">
        <v>0</v>
      </c>
      <c r="BA401">
        <v>396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U401">
        <f>ROUND(AT401*Source!I828*AH401*AL401,2)</f>
        <v>0</v>
      </c>
      <c r="CV401">
        <f>ROUND(Y401*Source!I828,9)</f>
        <v>4.1189999999999998</v>
      </c>
      <c r="CW401">
        <v>0</v>
      </c>
      <c r="CX401">
        <f>ROUND(Y401*Source!I828,9)</f>
        <v>4.1189999999999998</v>
      </c>
      <c r="CY401">
        <f>AD401</f>
        <v>0</v>
      </c>
      <c r="CZ401">
        <f>AH401</f>
        <v>0</v>
      </c>
      <c r="DA401">
        <f>AL401</f>
        <v>1</v>
      </c>
      <c r="DB401">
        <f t="shared" si="185"/>
        <v>0</v>
      </c>
      <c r="DC401">
        <f t="shared" si="186"/>
        <v>0</v>
      </c>
      <c r="DD401" t="s">
        <v>3</v>
      </c>
      <c r="DE401" t="s">
        <v>3</v>
      </c>
      <c r="DF401">
        <f t="shared" si="203"/>
        <v>0</v>
      </c>
      <c r="DG401">
        <f t="shared" si="201"/>
        <v>0</v>
      </c>
      <c r="DH401">
        <f t="shared" si="202"/>
        <v>0</v>
      </c>
      <c r="DI401">
        <f t="shared" si="200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ROW(Source!A828)</f>
        <v>828</v>
      </c>
      <c r="B402">
        <v>50417531</v>
      </c>
      <c r="C402">
        <v>50419849</v>
      </c>
      <c r="D402">
        <v>46170589</v>
      </c>
      <c r="E402">
        <v>1</v>
      </c>
      <c r="F402">
        <v>1</v>
      </c>
      <c r="G402">
        <v>30570983</v>
      </c>
      <c r="H402">
        <v>2</v>
      </c>
      <c r="I402" t="s">
        <v>1119</v>
      </c>
      <c r="J402" t="s">
        <v>1120</v>
      </c>
      <c r="K402" t="s">
        <v>1121</v>
      </c>
      <c r="L402">
        <v>1368</v>
      </c>
      <c r="N402">
        <v>1011</v>
      </c>
      <c r="O402" t="s">
        <v>940</v>
      </c>
      <c r="P402" t="s">
        <v>940</v>
      </c>
      <c r="Q402">
        <v>1</v>
      </c>
      <c r="W402">
        <v>0</v>
      </c>
      <c r="X402">
        <v>-1997320164</v>
      </c>
      <c r="Y402">
        <f t="shared" si="184"/>
        <v>2.0499999999999998</v>
      </c>
      <c r="AA402">
        <v>0</v>
      </c>
      <c r="AB402">
        <v>59.95</v>
      </c>
      <c r="AC402">
        <v>0</v>
      </c>
      <c r="AD402">
        <v>0</v>
      </c>
      <c r="AE402">
        <v>0</v>
      </c>
      <c r="AF402">
        <v>5.78</v>
      </c>
      <c r="AG402">
        <v>0</v>
      </c>
      <c r="AH402">
        <v>0</v>
      </c>
      <c r="AI402">
        <v>1</v>
      </c>
      <c r="AJ402">
        <v>9.7200000000000006</v>
      </c>
      <c r="AK402">
        <v>34.090000000000003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2.0499999999999998</v>
      </c>
      <c r="AU402" t="s">
        <v>3</v>
      </c>
      <c r="AV402">
        <v>0</v>
      </c>
      <c r="AW402">
        <v>2</v>
      </c>
      <c r="AX402">
        <v>50419874</v>
      </c>
      <c r="AY402">
        <v>1</v>
      </c>
      <c r="AZ402">
        <v>0</v>
      </c>
      <c r="BA402">
        <v>397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ROUND(Y402*Source!I828*DO402,9)</f>
        <v>0</v>
      </c>
      <c r="CX402">
        <f>ROUND(Y402*Source!I828,9)</f>
        <v>0.61499999999999999</v>
      </c>
      <c r="CY402">
        <f>AB402</f>
        <v>59.95</v>
      </c>
      <c r="CZ402">
        <f>AF402</f>
        <v>5.78</v>
      </c>
      <c r="DA402">
        <f>AJ402</f>
        <v>9.7200000000000006</v>
      </c>
      <c r="DB402">
        <f t="shared" si="185"/>
        <v>11.85</v>
      </c>
      <c r="DC402">
        <f t="shared" si="186"/>
        <v>0</v>
      </c>
      <c r="DD402" t="s">
        <v>3</v>
      </c>
      <c r="DE402" t="s">
        <v>3</v>
      </c>
      <c r="DF402">
        <f t="shared" si="203"/>
        <v>0</v>
      </c>
      <c r="DG402">
        <f>ROUND(ROUND(AF402*AJ402,2)*CX402,2)</f>
        <v>34.549999999999997</v>
      </c>
      <c r="DH402">
        <f>ROUND(ROUND(AG402*AK402,2)*CX402,2)</f>
        <v>0</v>
      </c>
      <c r="DI402">
        <f t="shared" si="200"/>
        <v>0</v>
      </c>
      <c r="DJ402">
        <f>DG402</f>
        <v>34.549999999999997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ROW(Source!A828)</f>
        <v>828</v>
      </c>
      <c r="B403">
        <v>50417531</v>
      </c>
      <c r="C403">
        <v>50419849</v>
      </c>
      <c r="D403">
        <v>46170867</v>
      </c>
      <c r="E403">
        <v>1</v>
      </c>
      <c r="F403">
        <v>1</v>
      </c>
      <c r="G403">
        <v>30570983</v>
      </c>
      <c r="H403">
        <v>2</v>
      </c>
      <c r="I403" t="s">
        <v>980</v>
      </c>
      <c r="J403" t="s">
        <v>981</v>
      </c>
      <c r="K403" t="s">
        <v>982</v>
      </c>
      <c r="L403">
        <v>1368</v>
      </c>
      <c r="N403">
        <v>1011</v>
      </c>
      <c r="O403" t="s">
        <v>940</v>
      </c>
      <c r="P403" t="s">
        <v>940</v>
      </c>
      <c r="Q403">
        <v>1</v>
      </c>
      <c r="W403">
        <v>0</v>
      </c>
      <c r="X403">
        <v>-7781208</v>
      </c>
      <c r="Y403">
        <f t="shared" si="184"/>
        <v>0.08</v>
      </c>
      <c r="AA403">
        <v>0</v>
      </c>
      <c r="AB403">
        <v>1127.8499999999999</v>
      </c>
      <c r="AC403">
        <v>459.04</v>
      </c>
      <c r="AD403">
        <v>0</v>
      </c>
      <c r="AE403">
        <v>0</v>
      </c>
      <c r="AF403">
        <v>83.1</v>
      </c>
      <c r="AG403">
        <v>12.62</v>
      </c>
      <c r="AH403">
        <v>0</v>
      </c>
      <c r="AI403">
        <v>1</v>
      </c>
      <c r="AJ403">
        <v>12.72</v>
      </c>
      <c r="AK403">
        <v>34.090000000000003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0.08</v>
      </c>
      <c r="AU403" t="s">
        <v>3</v>
      </c>
      <c r="AV403">
        <v>0</v>
      </c>
      <c r="AW403">
        <v>2</v>
      </c>
      <c r="AX403">
        <v>50419875</v>
      </c>
      <c r="AY403">
        <v>1</v>
      </c>
      <c r="AZ403">
        <v>0</v>
      </c>
      <c r="BA403">
        <v>398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ROUND(Y403*Source!I828*DO403,9)</f>
        <v>0</v>
      </c>
      <c r="CX403">
        <f>ROUND(Y403*Source!I828,9)</f>
        <v>2.4E-2</v>
      </c>
      <c r="CY403">
        <f>AB403</f>
        <v>1127.8499999999999</v>
      </c>
      <c r="CZ403">
        <f>AF403</f>
        <v>83.1</v>
      </c>
      <c r="DA403">
        <f>AJ403</f>
        <v>12.72</v>
      </c>
      <c r="DB403">
        <f t="shared" si="185"/>
        <v>6.65</v>
      </c>
      <c r="DC403">
        <f t="shared" si="186"/>
        <v>1.01</v>
      </c>
      <c r="DD403" t="s">
        <v>3</v>
      </c>
      <c r="DE403" t="s">
        <v>3</v>
      </c>
      <c r="DF403">
        <f t="shared" si="203"/>
        <v>0</v>
      </c>
      <c r="DG403">
        <f>ROUND(ROUND(AF403*AJ403,2)*CX403,2)</f>
        <v>25.37</v>
      </c>
      <c r="DH403">
        <f>ROUND(ROUND(AG403*AK403,2)*CX403,2)</f>
        <v>10.33</v>
      </c>
      <c r="DI403">
        <f t="shared" si="200"/>
        <v>0</v>
      </c>
      <c r="DJ403">
        <f>DG403</f>
        <v>25.37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ROW(Source!A828)</f>
        <v>828</v>
      </c>
      <c r="B404">
        <v>50417531</v>
      </c>
      <c r="C404">
        <v>50419849</v>
      </c>
      <c r="D404">
        <v>46170914</v>
      </c>
      <c r="E404">
        <v>1</v>
      </c>
      <c r="F404">
        <v>1</v>
      </c>
      <c r="G404">
        <v>30570983</v>
      </c>
      <c r="H404">
        <v>2</v>
      </c>
      <c r="I404" t="s">
        <v>1051</v>
      </c>
      <c r="J404" t="s">
        <v>1052</v>
      </c>
      <c r="K404" t="s">
        <v>1053</v>
      </c>
      <c r="L404">
        <v>1368</v>
      </c>
      <c r="N404">
        <v>1011</v>
      </c>
      <c r="O404" t="s">
        <v>940</v>
      </c>
      <c r="P404" t="s">
        <v>940</v>
      </c>
      <c r="Q404">
        <v>1</v>
      </c>
      <c r="W404">
        <v>0</v>
      </c>
      <c r="X404">
        <v>-405183425</v>
      </c>
      <c r="Y404">
        <f t="shared" si="184"/>
        <v>2.1</v>
      </c>
      <c r="AA404">
        <v>0</v>
      </c>
      <c r="AB404">
        <v>6.97</v>
      </c>
      <c r="AC404">
        <v>0</v>
      </c>
      <c r="AD404">
        <v>0</v>
      </c>
      <c r="AE404">
        <v>0</v>
      </c>
      <c r="AF404">
        <v>0.77</v>
      </c>
      <c r="AG404">
        <v>0</v>
      </c>
      <c r="AH404">
        <v>0</v>
      </c>
      <c r="AI404">
        <v>1</v>
      </c>
      <c r="AJ404">
        <v>8.48</v>
      </c>
      <c r="AK404">
        <v>34.090000000000003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2.1</v>
      </c>
      <c r="AU404" t="s">
        <v>3</v>
      </c>
      <c r="AV404">
        <v>0</v>
      </c>
      <c r="AW404">
        <v>2</v>
      </c>
      <c r="AX404">
        <v>50419876</v>
      </c>
      <c r="AY404">
        <v>1</v>
      </c>
      <c r="AZ404">
        <v>0</v>
      </c>
      <c r="BA404">
        <v>399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ROUND(Y404*Source!I828*DO404,9)</f>
        <v>0</v>
      </c>
      <c r="CX404">
        <f>ROUND(Y404*Source!I828,9)</f>
        <v>0.63</v>
      </c>
      <c r="CY404">
        <f>AB404</f>
        <v>6.97</v>
      </c>
      <c r="CZ404">
        <f>AF404</f>
        <v>0.77</v>
      </c>
      <c r="DA404">
        <f>AJ404</f>
        <v>8.48</v>
      </c>
      <c r="DB404">
        <f t="shared" si="185"/>
        <v>1.62</v>
      </c>
      <c r="DC404">
        <f t="shared" si="186"/>
        <v>0</v>
      </c>
      <c r="DD404" t="s">
        <v>3</v>
      </c>
      <c r="DE404" t="s">
        <v>3</v>
      </c>
      <c r="DF404">
        <f t="shared" si="203"/>
        <v>0</v>
      </c>
      <c r="DG404">
        <f>ROUND(ROUND(AF404*AJ404,2)*CX404,2)</f>
        <v>4.1100000000000003</v>
      </c>
      <c r="DH404">
        <f>ROUND(ROUND(AG404*AK404,2)*CX404,2)</f>
        <v>0</v>
      </c>
      <c r="DI404">
        <f t="shared" si="200"/>
        <v>0</v>
      </c>
      <c r="DJ404">
        <f>DG404</f>
        <v>4.1100000000000003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ROW(Source!A828)</f>
        <v>828</v>
      </c>
      <c r="B405">
        <v>50417531</v>
      </c>
      <c r="C405">
        <v>50419849</v>
      </c>
      <c r="D405">
        <v>46170944</v>
      </c>
      <c r="E405">
        <v>1</v>
      </c>
      <c r="F405">
        <v>1</v>
      </c>
      <c r="G405">
        <v>30570983</v>
      </c>
      <c r="H405">
        <v>2</v>
      </c>
      <c r="I405" t="s">
        <v>1054</v>
      </c>
      <c r="J405" t="s">
        <v>1055</v>
      </c>
      <c r="K405" t="s">
        <v>1056</v>
      </c>
      <c r="L405">
        <v>1368</v>
      </c>
      <c r="N405">
        <v>1011</v>
      </c>
      <c r="O405" t="s">
        <v>940</v>
      </c>
      <c r="P405" t="s">
        <v>940</v>
      </c>
      <c r="Q405">
        <v>1</v>
      </c>
      <c r="W405">
        <v>0</v>
      </c>
      <c r="X405">
        <v>-597135882</v>
      </c>
      <c r="Y405">
        <f t="shared" ref="Y405:Y468" si="204">AT405</f>
        <v>2.0099999999999998</v>
      </c>
      <c r="AA405">
        <v>0</v>
      </c>
      <c r="AB405">
        <v>4.3</v>
      </c>
      <c r="AC405">
        <v>0</v>
      </c>
      <c r="AD405">
        <v>0</v>
      </c>
      <c r="AE405">
        <v>0</v>
      </c>
      <c r="AF405">
        <v>0.47</v>
      </c>
      <c r="AG405">
        <v>0</v>
      </c>
      <c r="AH405">
        <v>0</v>
      </c>
      <c r="AI405">
        <v>1</v>
      </c>
      <c r="AJ405">
        <v>8.57</v>
      </c>
      <c r="AK405">
        <v>34.090000000000003</v>
      </c>
      <c r="AL405">
        <v>1</v>
      </c>
      <c r="AM405">
        <v>2</v>
      </c>
      <c r="AN405">
        <v>0</v>
      </c>
      <c r="AO405">
        <v>1</v>
      </c>
      <c r="AP405">
        <v>1</v>
      </c>
      <c r="AQ405">
        <v>0</v>
      </c>
      <c r="AR405">
        <v>0</v>
      </c>
      <c r="AS405" t="s">
        <v>3</v>
      </c>
      <c r="AT405">
        <v>2.0099999999999998</v>
      </c>
      <c r="AU405" t="s">
        <v>3</v>
      </c>
      <c r="AV405">
        <v>0</v>
      </c>
      <c r="AW405">
        <v>2</v>
      </c>
      <c r="AX405">
        <v>50419877</v>
      </c>
      <c r="AY405">
        <v>1</v>
      </c>
      <c r="AZ405">
        <v>0</v>
      </c>
      <c r="BA405">
        <v>400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f>ROUND(Y405*Source!I828*DO405,9)</f>
        <v>0</v>
      </c>
      <c r="CX405">
        <f>ROUND(Y405*Source!I828,9)</f>
        <v>0.60299999999999998</v>
      </c>
      <c r="CY405">
        <f>AB405</f>
        <v>4.3</v>
      </c>
      <c r="CZ405">
        <f>AF405</f>
        <v>0.47</v>
      </c>
      <c r="DA405">
        <f>AJ405</f>
        <v>8.57</v>
      </c>
      <c r="DB405">
        <f t="shared" ref="DB405:DB468" si="205">ROUND(ROUND(AT405*CZ405,2),6)</f>
        <v>0.94</v>
      </c>
      <c r="DC405">
        <f t="shared" ref="DC405:DC468" si="206">ROUND(ROUND(AT405*AG405,2),6)</f>
        <v>0</v>
      </c>
      <c r="DD405" t="s">
        <v>3</v>
      </c>
      <c r="DE405" t="s">
        <v>3</v>
      </c>
      <c r="DF405">
        <f t="shared" si="203"/>
        <v>0</v>
      </c>
      <c r="DG405">
        <f>ROUND(ROUND(AF405*AJ405,2)*CX405,2)</f>
        <v>2.4300000000000002</v>
      </c>
      <c r="DH405">
        <f>ROUND(ROUND(AG405*AK405,2)*CX405,2)</f>
        <v>0</v>
      </c>
      <c r="DI405">
        <f t="shared" si="200"/>
        <v>0</v>
      </c>
      <c r="DJ405">
        <f>DG405</f>
        <v>2.4300000000000002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ROW(Source!A828)</f>
        <v>828</v>
      </c>
      <c r="B406">
        <v>50417531</v>
      </c>
      <c r="C406">
        <v>50419849</v>
      </c>
      <c r="D406">
        <v>31110605</v>
      </c>
      <c r="E406">
        <v>1</v>
      </c>
      <c r="F406">
        <v>1</v>
      </c>
      <c r="G406">
        <v>30570983</v>
      </c>
      <c r="H406">
        <v>3</v>
      </c>
      <c r="I406" t="s">
        <v>974</v>
      </c>
      <c r="J406" t="s">
        <v>975</v>
      </c>
      <c r="K406" t="s">
        <v>976</v>
      </c>
      <c r="L406">
        <v>1339</v>
      </c>
      <c r="N406">
        <v>1007</v>
      </c>
      <c r="O406" t="s">
        <v>66</v>
      </c>
      <c r="P406" t="s">
        <v>66</v>
      </c>
      <c r="Q406">
        <v>1</v>
      </c>
      <c r="W406">
        <v>0</v>
      </c>
      <c r="X406">
        <v>1942501623</v>
      </c>
      <c r="Y406">
        <f t="shared" si="204"/>
        <v>2.1379000000000001</v>
      </c>
      <c r="AA406">
        <v>42.42</v>
      </c>
      <c r="AB406">
        <v>0</v>
      </c>
      <c r="AC406">
        <v>0</v>
      </c>
      <c r="AD406">
        <v>0</v>
      </c>
      <c r="AE406">
        <v>7.07</v>
      </c>
      <c r="AF406">
        <v>0</v>
      </c>
      <c r="AG406">
        <v>0</v>
      </c>
      <c r="AH406">
        <v>0</v>
      </c>
      <c r="AI406">
        <v>6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2.1379000000000001</v>
      </c>
      <c r="AU406" t="s">
        <v>3</v>
      </c>
      <c r="AV406">
        <v>0</v>
      </c>
      <c r="AW406">
        <v>2</v>
      </c>
      <c r="AX406">
        <v>50419878</v>
      </c>
      <c r="AY406">
        <v>1</v>
      </c>
      <c r="AZ406">
        <v>0</v>
      </c>
      <c r="BA406">
        <v>401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ROUND(Y406*Source!I828,9)</f>
        <v>0.64137</v>
      </c>
      <c r="CY406">
        <f>AA406</f>
        <v>42.42</v>
      </c>
      <c r="CZ406">
        <f>AE406</f>
        <v>7.07</v>
      </c>
      <c r="DA406">
        <f>AI406</f>
        <v>6</v>
      </c>
      <c r="DB406">
        <f t="shared" si="205"/>
        <v>15.11</v>
      </c>
      <c r="DC406">
        <f t="shared" si="206"/>
        <v>0</v>
      </c>
      <c r="DD406" t="s">
        <v>3</v>
      </c>
      <c r="DE406" t="s">
        <v>3</v>
      </c>
      <c r="DF406">
        <f>ROUND(ROUND(AE406*AI406,2)*CX406,2)</f>
        <v>27.21</v>
      </c>
      <c r="DG406">
        <f t="shared" ref="DG406:DG425" si="207">ROUND(ROUND(AF406,2)*CX406,2)</f>
        <v>0</v>
      </c>
      <c r="DH406">
        <f t="shared" ref="DH406:DH425" si="208">ROUND(ROUND(AG406,2)*CX406,2)</f>
        <v>0</v>
      </c>
      <c r="DI406">
        <f t="shared" si="200"/>
        <v>0</v>
      </c>
      <c r="DJ406">
        <f>DF406</f>
        <v>27.21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ROW(Source!A828)</f>
        <v>828</v>
      </c>
      <c r="B407">
        <v>50417531</v>
      </c>
      <c r="C407">
        <v>50419849</v>
      </c>
      <c r="D407">
        <v>46137688</v>
      </c>
      <c r="E407">
        <v>1</v>
      </c>
      <c r="F407">
        <v>1</v>
      </c>
      <c r="G407">
        <v>30570983</v>
      </c>
      <c r="H407">
        <v>3</v>
      </c>
      <c r="I407" t="s">
        <v>1122</v>
      </c>
      <c r="J407" t="s">
        <v>1123</v>
      </c>
      <c r="K407" t="s">
        <v>1124</v>
      </c>
      <c r="L407">
        <v>1355</v>
      </c>
      <c r="N407">
        <v>1010</v>
      </c>
      <c r="O407" t="s">
        <v>524</v>
      </c>
      <c r="P407" t="s">
        <v>524</v>
      </c>
      <c r="Q407">
        <v>100</v>
      </c>
      <c r="W407">
        <v>0</v>
      </c>
      <c r="X407">
        <v>1049138477</v>
      </c>
      <c r="Y407">
        <f t="shared" si="204"/>
        <v>1.25</v>
      </c>
      <c r="AA407">
        <v>60.01</v>
      </c>
      <c r="AB407">
        <v>0</v>
      </c>
      <c r="AC407">
        <v>0</v>
      </c>
      <c r="AD407">
        <v>0</v>
      </c>
      <c r="AE407">
        <v>15.04</v>
      </c>
      <c r="AF407">
        <v>0</v>
      </c>
      <c r="AG407">
        <v>0</v>
      </c>
      <c r="AH407">
        <v>0</v>
      </c>
      <c r="AI407">
        <v>3.99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1.25</v>
      </c>
      <c r="AU407" t="s">
        <v>3</v>
      </c>
      <c r="AV407">
        <v>0</v>
      </c>
      <c r="AW407">
        <v>2</v>
      </c>
      <c r="AX407">
        <v>50419879</v>
      </c>
      <c r="AY407">
        <v>1</v>
      </c>
      <c r="AZ407">
        <v>0</v>
      </c>
      <c r="BA407">
        <v>402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ROUND(Y407*Source!I828,9)</f>
        <v>0.375</v>
      </c>
      <c r="CY407">
        <f>AA407</f>
        <v>60.01</v>
      </c>
      <c r="CZ407">
        <f>AE407</f>
        <v>15.04</v>
      </c>
      <c r="DA407">
        <f>AI407</f>
        <v>3.99</v>
      </c>
      <c r="DB407">
        <f t="shared" si="205"/>
        <v>18.8</v>
      </c>
      <c r="DC407">
        <f t="shared" si="206"/>
        <v>0</v>
      </c>
      <c r="DD407" t="s">
        <v>3</v>
      </c>
      <c r="DE407" t="s">
        <v>3</v>
      </c>
      <c r="DF407">
        <f>ROUND(ROUND(AE407*AI407,2)*CX407,2)</f>
        <v>22.5</v>
      </c>
      <c r="DG407">
        <f t="shared" si="207"/>
        <v>0</v>
      </c>
      <c r="DH407">
        <f t="shared" si="208"/>
        <v>0</v>
      </c>
      <c r="DI407">
        <f t="shared" si="200"/>
        <v>0</v>
      </c>
      <c r="DJ407">
        <f>DF407</f>
        <v>22.5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ROW(Source!A828)</f>
        <v>828</v>
      </c>
      <c r="B408">
        <v>50417531</v>
      </c>
      <c r="C408">
        <v>50419849</v>
      </c>
      <c r="D408">
        <v>46137814</v>
      </c>
      <c r="E408">
        <v>1</v>
      </c>
      <c r="F408">
        <v>1</v>
      </c>
      <c r="G408">
        <v>30570983</v>
      </c>
      <c r="H408">
        <v>3</v>
      </c>
      <c r="I408" t="s">
        <v>1125</v>
      </c>
      <c r="J408" t="s">
        <v>1126</v>
      </c>
      <c r="K408" t="s">
        <v>1127</v>
      </c>
      <c r="L408">
        <v>1346</v>
      </c>
      <c r="N408">
        <v>1009</v>
      </c>
      <c r="O408" t="s">
        <v>284</v>
      </c>
      <c r="P408" t="s">
        <v>284</v>
      </c>
      <c r="Q408">
        <v>1</v>
      </c>
      <c r="W408">
        <v>0</v>
      </c>
      <c r="X408">
        <v>538554019</v>
      </c>
      <c r="Y408">
        <f t="shared" si="204"/>
        <v>2.375</v>
      </c>
      <c r="AA408">
        <v>86.39</v>
      </c>
      <c r="AB408">
        <v>0</v>
      </c>
      <c r="AC408">
        <v>0</v>
      </c>
      <c r="AD408">
        <v>0</v>
      </c>
      <c r="AE408">
        <v>38.74</v>
      </c>
      <c r="AF408">
        <v>0</v>
      </c>
      <c r="AG408">
        <v>0</v>
      </c>
      <c r="AH408">
        <v>0</v>
      </c>
      <c r="AI408">
        <v>2.23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2.375</v>
      </c>
      <c r="AU408" t="s">
        <v>3</v>
      </c>
      <c r="AV408">
        <v>0</v>
      </c>
      <c r="AW408">
        <v>2</v>
      </c>
      <c r="AX408">
        <v>50419880</v>
      </c>
      <c r="AY408">
        <v>1</v>
      </c>
      <c r="AZ408">
        <v>0</v>
      </c>
      <c r="BA408">
        <v>403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ROUND(Y408*Source!I828,9)</f>
        <v>0.71250000000000002</v>
      </c>
      <c r="CY408">
        <f>AA408</f>
        <v>86.39</v>
      </c>
      <c r="CZ408">
        <f>AE408</f>
        <v>38.74</v>
      </c>
      <c r="DA408">
        <f>AI408</f>
        <v>2.23</v>
      </c>
      <c r="DB408">
        <f t="shared" si="205"/>
        <v>92.01</v>
      </c>
      <c r="DC408">
        <f t="shared" si="206"/>
        <v>0</v>
      </c>
      <c r="DD408" t="s">
        <v>3</v>
      </c>
      <c r="DE408" t="s">
        <v>3</v>
      </c>
      <c r="DF408">
        <f>ROUND(ROUND(AE408*AI408,2)*CX408,2)</f>
        <v>61.55</v>
      </c>
      <c r="DG408">
        <f t="shared" si="207"/>
        <v>0</v>
      </c>
      <c r="DH408">
        <f t="shared" si="208"/>
        <v>0</v>
      </c>
      <c r="DI408">
        <f t="shared" si="200"/>
        <v>0</v>
      </c>
      <c r="DJ408">
        <f>DF408</f>
        <v>61.55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ROW(Source!A828)</f>
        <v>828</v>
      </c>
      <c r="B409">
        <v>50417531</v>
      </c>
      <c r="C409">
        <v>50419849</v>
      </c>
      <c r="D409">
        <v>41398720</v>
      </c>
      <c r="E409">
        <v>1</v>
      </c>
      <c r="F409">
        <v>1</v>
      </c>
      <c r="G409">
        <v>30570983</v>
      </c>
      <c r="H409">
        <v>3</v>
      </c>
      <c r="I409" t="s">
        <v>747</v>
      </c>
      <c r="J409" t="s">
        <v>749</v>
      </c>
      <c r="K409" t="s">
        <v>748</v>
      </c>
      <c r="L409">
        <v>1354</v>
      </c>
      <c r="N409">
        <v>1010</v>
      </c>
      <c r="O409" t="s">
        <v>397</v>
      </c>
      <c r="P409" t="s">
        <v>397</v>
      </c>
      <c r="Q409">
        <v>1</v>
      </c>
      <c r="W409">
        <v>0</v>
      </c>
      <c r="X409">
        <v>-802582881</v>
      </c>
      <c r="Y409">
        <f t="shared" si="204"/>
        <v>106.666667</v>
      </c>
      <c r="AA409">
        <v>30.59</v>
      </c>
      <c r="AB409">
        <v>0</v>
      </c>
      <c r="AC409">
        <v>0</v>
      </c>
      <c r="AD409">
        <v>0</v>
      </c>
      <c r="AE409">
        <v>19.61</v>
      </c>
      <c r="AF409">
        <v>0</v>
      </c>
      <c r="AG409">
        <v>0</v>
      </c>
      <c r="AH409">
        <v>0</v>
      </c>
      <c r="AI409">
        <v>1.56</v>
      </c>
      <c r="AJ409">
        <v>1</v>
      </c>
      <c r="AK409">
        <v>1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 t="s">
        <v>3</v>
      </c>
      <c r="AT409">
        <v>106.666667</v>
      </c>
      <c r="AU409" t="s">
        <v>3</v>
      </c>
      <c r="AV409">
        <v>0</v>
      </c>
      <c r="AW409">
        <v>1</v>
      </c>
      <c r="AX409">
        <v>-1</v>
      </c>
      <c r="AY409">
        <v>0</v>
      </c>
      <c r="AZ409">
        <v>0</v>
      </c>
      <c r="BA409" t="s">
        <v>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ROUND(Y409*Source!I828,9)</f>
        <v>32.000000100000001</v>
      </c>
      <c r="CY409">
        <f>AA409</f>
        <v>30.59</v>
      </c>
      <c r="CZ409">
        <f>AE409</f>
        <v>19.61</v>
      </c>
      <c r="DA409">
        <f>AI409</f>
        <v>1.56</v>
      </c>
      <c r="DB409">
        <f t="shared" si="205"/>
        <v>2091.73</v>
      </c>
      <c r="DC409">
        <f t="shared" si="206"/>
        <v>0</v>
      </c>
      <c r="DD409" t="s">
        <v>3</v>
      </c>
      <c r="DE409" t="s">
        <v>3</v>
      </c>
      <c r="DF409">
        <f>ROUND(ROUND(AE409*AI409,2)*CX409,2)</f>
        <v>978.88</v>
      </c>
      <c r="DG409">
        <f t="shared" si="207"/>
        <v>0</v>
      </c>
      <c r="DH409">
        <f t="shared" si="208"/>
        <v>0</v>
      </c>
      <c r="DI409">
        <f t="shared" si="200"/>
        <v>0</v>
      </c>
      <c r="DJ409">
        <f>DF409</f>
        <v>978.88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ROW(Source!A828)</f>
        <v>828</v>
      </c>
      <c r="B410">
        <v>50417531</v>
      </c>
      <c r="C410">
        <v>50419849</v>
      </c>
      <c r="D410">
        <v>41398727</v>
      </c>
      <c r="E410">
        <v>1</v>
      </c>
      <c r="F410">
        <v>1</v>
      </c>
      <c r="G410">
        <v>30570983</v>
      </c>
      <c r="H410">
        <v>3</v>
      </c>
      <c r="I410" t="s">
        <v>751</v>
      </c>
      <c r="J410" t="s">
        <v>753</v>
      </c>
      <c r="K410" t="s">
        <v>752</v>
      </c>
      <c r="L410">
        <v>1301</v>
      </c>
      <c r="N410">
        <v>1003</v>
      </c>
      <c r="O410" t="s">
        <v>298</v>
      </c>
      <c r="P410" t="s">
        <v>298</v>
      </c>
      <c r="Q410">
        <v>1</v>
      </c>
      <c r="W410">
        <v>0</v>
      </c>
      <c r="X410">
        <v>2009767111</v>
      </c>
      <c r="Y410">
        <f t="shared" si="204"/>
        <v>102.5</v>
      </c>
      <c r="AA410">
        <v>1267.46</v>
      </c>
      <c r="AB410">
        <v>0</v>
      </c>
      <c r="AC410">
        <v>0</v>
      </c>
      <c r="AD410">
        <v>0</v>
      </c>
      <c r="AE410">
        <v>107.23</v>
      </c>
      <c r="AF410">
        <v>0</v>
      </c>
      <c r="AG410">
        <v>0</v>
      </c>
      <c r="AH410">
        <v>0</v>
      </c>
      <c r="AI410">
        <v>11.82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102.5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ROUND(Y410*Source!I828,9)</f>
        <v>30.75</v>
      </c>
      <c r="CY410">
        <f>AA410</f>
        <v>1267.46</v>
      </c>
      <c r="CZ410">
        <f>AE410</f>
        <v>107.23</v>
      </c>
      <c r="DA410">
        <f>AI410</f>
        <v>11.82</v>
      </c>
      <c r="DB410">
        <f t="shared" si="205"/>
        <v>10991.08</v>
      </c>
      <c r="DC410">
        <f t="shared" si="206"/>
        <v>0</v>
      </c>
      <c r="DD410" t="s">
        <v>3</v>
      </c>
      <c r="DE410" t="s">
        <v>3</v>
      </c>
      <c r="DF410">
        <f>ROUND(ROUND(AE410*AI410,2)*CX410,2)</f>
        <v>38974.400000000001</v>
      </c>
      <c r="DG410">
        <f t="shared" si="207"/>
        <v>0</v>
      </c>
      <c r="DH410">
        <f t="shared" si="208"/>
        <v>0</v>
      </c>
      <c r="DI410">
        <f t="shared" si="200"/>
        <v>0</v>
      </c>
      <c r="DJ410">
        <f>DF410</f>
        <v>38974.400000000001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ROW(Source!A833)</f>
        <v>833</v>
      </c>
      <c r="B411">
        <v>50417534</v>
      </c>
      <c r="C411">
        <v>50419888</v>
      </c>
      <c r="D411">
        <v>40404405</v>
      </c>
      <c r="E411">
        <v>30570983</v>
      </c>
      <c r="F411">
        <v>1</v>
      </c>
      <c r="G411">
        <v>30570983</v>
      </c>
      <c r="H411">
        <v>1</v>
      </c>
      <c r="I411" t="s">
        <v>934</v>
      </c>
      <c r="J411" t="s">
        <v>3</v>
      </c>
      <c r="K411" t="s">
        <v>935</v>
      </c>
      <c r="L411">
        <v>1191</v>
      </c>
      <c r="N411">
        <v>1013</v>
      </c>
      <c r="O411" t="s">
        <v>936</v>
      </c>
      <c r="P411" t="s">
        <v>936</v>
      </c>
      <c r="Q411">
        <v>1</v>
      </c>
      <c r="W411">
        <v>0</v>
      </c>
      <c r="X411">
        <v>476480486</v>
      </c>
      <c r="Y411">
        <f t="shared" si="204"/>
        <v>14.08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1</v>
      </c>
      <c r="AP411">
        <v>1</v>
      </c>
      <c r="AQ411">
        <v>0</v>
      </c>
      <c r="AR411">
        <v>0</v>
      </c>
      <c r="AS411" t="s">
        <v>3</v>
      </c>
      <c r="AT411">
        <v>14.08</v>
      </c>
      <c r="AU411" t="s">
        <v>3</v>
      </c>
      <c r="AV411">
        <v>1</v>
      </c>
      <c r="AW411">
        <v>2</v>
      </c>
      <c r="AX411">
        <v>50419903</v>
      </c>
      <c r="AY411">
        <v>1</v>
      </c>
      <c r="AZ411">
        <v>0</v>
      </c>
      <c r="BA411">
        <v>409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U411">
        <f>ROUND(AT411*Source!I833*AH411*AL411,2)</f>
        <v>0</v>
      </c>
      <c r="CV411">
        <f>ROUND(Y411*Source!I833,9)</f>
        <v>16.051200000000001</v>
      </c>
      <c r="CW411">
        <v>0</v>
      </c>
      <c r="CX411">
        <f>ROUND(Y411*Source!I833,9)</f>
        <v>16.051200000000001</v>
      </c>
      <c r="CY411">
        <f>AD411</f>
        <v>0</v>
      </c>
      <c r="CZ411">
        <f>AH411</f>
        <v>0</v>
      </c>
      <c r="DA411">
        <f>AL411</f>
        <v>1</v>
      </c>
      <c r="DB411">
        <f t="shared" si="205"/>
        <v>0</v>
      </c>
      <c r="DC411">
        <f t="shared" si="206"/>
        <v>0</v>
      </c>
      <c r="DD411" t="s">
        <v>3</v>
      </c>
      <c r="DE411" t="s">
        <v>3</v>
      </c>
      <c r="DF411">
        <f t="shared" ref="DF411:DF430" si="209">ROUND(ROUND(AE411,2)*CX411,2)</f>
        <v>0</v>
      </c>
      <c r="DG411">
        <f t="shared" si="207"/>
        <v>0</v>
      </c>
      <c r="DH411">
        <f t="shared" si="208"/>
        <v>0</v>
      </c>
      <c r="DI411">
        <f t="shared" si="200"/>
        <v>0</v>
      </c>
      <c r="DJ411">
        <f>DI411</f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ROW(Source!A833)</f>
        <v>833</v>
      </c>
      <c r="B412">
        <v>50417534</v>
      </c>
      <c r="C412">
        <v>50419888</v>
      </c>
      <c r="D412">
        <v>46170589</v>
      </c>
      <c r="E412">
        <v>1</v>
      </c>
      <c r="F412">
        <v>1</v>
      </c>
      <c r="G412">
        <v>30570983</v>
      </c>
      <c r="H412">
        <v>2</v>
      </c>
      <c r="I412" t="s">
        <v>1119</v>
      </c>
      <c r="J412" t="s">
        <v>1120</v>
      </c>
      <c r="K412" t="s">
        <v>1121</v>
      </c>
      <c r="L412">
        <v>1368</v>
      </c>
      <c r="N412">
        <v>1011</v>
      </c>
      <c r="O412" t="s">
        <v>940</v>
      </c>
      <c r="P412" t="s">
        <v>940</v>
      </c>
      <c r="Q412">
        <v>1</v>
      </c>
      <c r="W412">
        <v>0</v>
      </c>
      <c r="X412">
        <v>-1997320164</v>
      </c>
      <c r="Y412">
        <f t="shared" si="204"/>
        <v>2.0499999999999998</v>
      </c>
      <c r="AA412">
        <v>0</v>
      </c>
      <c r="AB412">
        <v>5.78</v>
      </c>
      <c r="AC412">
        <v>0</v>
      </c>
      <c r="AD412">
        <v>0</v>
      </c>
      <c r="AE412">
        <v>0</v>
      </c>
      <c r="AF412">
        <v>5.78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1</v>
      </c>
      <c r="AP412">
        <v>1</v>
      </c>
      <c r="AQ412">
        <v>0</v>
      </c>
      <c r="AR412">
        <v>0</v>
      </c>
      <c r="AS412" t="s">
        <v>3</v>
      </c>
      <c r="AT412">
        <v>2.0499999999999998</v>
      </c>
      <c r="AU412" t="s">
        <v>3</v>
      </c>
      <c r="AV412">
        <v>0</v>
      </c>
      <c r="AW412">
        <v>2</v>
      </c>
      <c r="AX412">
        <v>50419904</v>
      </c>
      <c r="AY412">
        <v>1</v>
      </c>
      <c r="AZ412">
        <v>0</v>
      </c>
      <c r="BA412">
        <v>410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f>ROUND(Y412*Source!I833*DO412,9)</f>
        <v>0</v>
      </c>
      <c r="CX412">
        <f>ROUND(Y412*Source!I833,9)</f>
        <v>2.3370000000000002</v>
      </c>
      <c r="CY412">
        <f>AB412</f>
        <v>5.78</v>
      </c>
      <c r="CZ412">
        <f>AF412</f>
        <v>5.78</v>
      </c>
      <c r="DA412">
        <f>AJ412</f>
        <v>1</v>
      </c>
      <c r="DB412">
        <f t="shared" si="205"/>
        <v>11.85</v>
      </c>
      <c r="DC412">
        <f t="shared" si="206"/>
        <v>0</v>
      </c>
      <c r="DD412" t="s">
        <v>3</v>
      </c>
      <c r="DE412" t="s">
        <v>3</v>
      </c>
      <c r="DF412">
        <f t="shared" si="209"/>
        <v>0</v>
      </c>
      <c r="DG412">
        <f t="shared" si="207"/>
        <v>13.51</v>
      </c>
      <c r="DH412">
        <f t="shared" si="208"/>
        <v>0</v>
      </c>
      <c r="DI412">
        <f t="shared" si="200"/>
        <v>0</v>
      </c>
      <c r="DJ412">
        <f>DG412</f>
        <v>13.51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ROW(Source!A833)</f>
        <v>833</v>
      </c>
      <c r="B413">
        <v>50417534</v>
      </c>
      <c r="C413">
        <v>50419888</v>
      </c>
      <c r="D413">
        <v>46170867</v>
      </c>
      <c r="E413">
        <v>1</v>
      </c>
      <c r="F413">
        <v>1</v>
      </c>
      <c r="G413">
        <v>30570983</v>
      </c>
      <c r="H413">
        <v>2</v>
      </c>
      <c r="I413" t="s">
        <v>980</v>
      </c>
      <c r="J413" t="s">
        <v>981</v>
      </c>
      <c r="K413" t="s">
        <v>982</v>
      </c>
      <c r="L413">
        <v>1368</v>
      </c>
      <c r="N413">
        <v>1011</v>
      </c>
      <c r="O413" t="s">
        <v>940</v>
      </c>
      <c r="P413" t="s">
        <v>940</v>
      </c>
      <c r="Q413">
        <v>1</v>
      </c>
      <c r="W413">
        <v>0</v>
      </c>
      <c r="X413">
        <v>-7781208</v>
      </c>
      <c r="Y413">
        <f t="shared" si="204"/>
        <v>0.06</v>
      </c>
      <c r="AA413">
        <v>0</v>
      </c>
      <c r="AB413">
        <v>83.1</v>
      </c>
      <c r="AC413">
        <v>12.62</v>
      </c>
      <c r="AD413">
        <v>0</v>
      </c>
      <c r="AE413">
        <v>0</v>
      </c>
      <c r="AF413">
        <v>83.1</v>
      </c>
      <c r="AG413">
        <v>12.62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1</v>
      </c>
      <c r="AP413">
        <v>1</v>
      </c>
      <c r="AQ413">
        <v>0</v>
      </c>
      <c r="AR413">
        <v>0</v>
      </c>
      <c r="AS413" t="s">
        <v>3</v>
      </c>
      <c r="AT413">
        <v>0.06</v>
      </c>
      <c r="AU413" t="s">
        <v>3</v>
      </c>
      <c r="AV413">
        <v>0</v>
      </c>
      <c r="AW413">
        <v>2</v>
      </c>
      <c r="AX413">
        <v>50419905</v>
      </c>
      <c r="AY413">
        <v>1</v>
      </c>
      <c r="AZ413">
        <v>0</v>
      </c>
      <c r="BA413">
        <v>411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f>ROUND(Y413*Source!I833*DO413,9)</f>
        <v>0</v>
      </c>
      <c r="CX413">
        <f>ROUND(Y413*Source!I833,9)</f>
        <v>6.8400000000000002E-2</v>
      </c>
      <c r="CY413">
        <f>AB413</f>
        <v>83.1</v>
      </c>
      <c r="CZ413">
        <f>AF413</f>
        <v>83.1</v>
      </c>
      <c r="DA413">
        <f>AJ413</f>
        <v>1</v>
      </c>
      <c r="DB413">
        <f t="shared" si="205"/>
        <v>4.99</v>
      </c>
      <c r="DC413">
        <f t="shared" si="206"/>
        <v>0.76</v>
      </c>
      <c r="DD413" t="s">
        <v>3</v>
      </c>
      <c r="DE413" t="s">
        <v>3</v>
      </c>
      <c r="DF413">
        <f t="shared" si="209"/>
        <v>0</v>
      </c>
      <c r="DG413">
        <f t="shared" si="207"/>
        <v>5.68</v>
      </c>
      <c r="DH413">
        <f t="shared" si="208"/>
        <v>0.86</v>
      </c>
      <c r="DI413">
        <f t="shared" si="200"/>
        <v>0</v>
      </c>
      <c r="DJ413">
        <f>DG413</f>
        <v>5.68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ROW(Source!A833)</f>
        <v>833</v>
      </c>
      <c r="B414">
        <v>50417534</v>
      </c>
      <c r="C414">
        <v>50419888</v>
      </c>
      <c r="D414">
        <v>46170914</v>
      </c>
      <c r="E414">
        <v>1</v>
      </c>
      <c r="F414">
        <v>1</v>
      </c>
      <c r="G414">
        <v>30570983</v>
      </c>
      <c r="H414">
        <v>2</v>
      </c>
      <c r="I414" t="s">
        <v>1051</v>
      </c>
      <c r="J414" t="s">
        <v>1052</v>
      </c>
      <c r="K414" t="s">
        <v>1053</v>
      </c>
      <c r="L414">
        <v>1368</v>
      </c>
      <c r="N414">
        <v>1011</v>
      </c>
      <c r="O414" t="s">
        <v>940</v>
      </c>
      <c r="P414" t="s">
        <v>940</v>
      </c>
      <c r="Q414">
        <v>1</v>
      </c>
      <c r="W414">
        <v>0</v>
      </c>
      <c r="X414">
        <v>-405183425</v>
      </c>
      <c r="Y414">
        <f t="shared" si="204"/>
        <v>2.4</v>
      </c>
      <c r="AA414">
        <v>0</v>
      </c>
      <c r="AB414">
        <v>0.77</v>
      </c>
      <c r="AC414">
        <v>0</v>
      </c>
      <c r="AD414">
        <v>0</v>
      </c>
      <c r="AE414">
        <v>0</v>
      </c>
      <c r="AF414">
        <v>0.77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1</v>
      </c>
      <c r="AP414">
        <v>1</v>
      </c>
      <c r="AQ414">
        <v>0</v>
      </c>
      <c r="AR414">
        <v>0</v>
      </c>
      <c r="AS414" t="s">
        <v>3</v>
      </c>
      <c r="AT414">
        <v>2.4</v>
      </c>
      <c r="AU414" t="s">
        <v>3</v>
      </c>
      <c r="AV414">
        <v>0</v>
      </c>
      <c r="AW414">
        <v>2</v>
      </c>
      <c r="AX414">
        <v>50419906</v>
      </c>
      <c r="AY414">
        <v>1</v>
      </c>
      <c r="AZ414">
        <v>0</v>
      </c>
      <c r="BA414">
        <v>412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f>ROUND(Y414*Source!I833*DO414,9)</f>
        <v>0</v>
      </c>
      <c r="CX414">
        <f>ROUND(Y414*Source!I833,9)</f>
        <v>2.7360000000000002</v>
      </c>
      <c r="CY414">
        <f>AB414</f>
        <v>0.77</v>
      </c>
      <c r="CZ414">
        <f>AF414</f>
        <v>0.77</v>
      </c>
      <c r="DA414">
        <f>AJ414</f>
        <v>1</v>
      </c>
      <c r="DB414">
        <f t="shared" si="205"/>
        <v>1.85</v>
      </c>
      <c r="DC414">
        <f t="shared" si="206"/>
        <v>0</v>
      </c>
      <c r="DD414" t="s">
        <v>3</v>
      </c>
      <c r="DE414" t="s">
        <v>3</v>
      </c>
      <c r="DF414">
        <f t="shared" si="209"/>
        <v>0</v>
      </c>
      <c r="DG414">
        <f t="shared" si="207"/>
        <v>2.11</v>
      </c>
      <c r="DH414">
        <f t="shared" si="208"/>
        <v>0</v>
      </c>
      <c r="DI414">
        <f t="shared" si="200"/>
        <v>0</v>
      </c>
      <c r="DJ414">
        <f>DG414</f>
        <v>2.11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ROW(Source!A833)</f>
        <v>833</v>
      </c>
      <c r="B415">
        <v>50417534</v>
      </c>
      <c r="C415">
        <v>50419888</v>
      </c>
      <c r="D415">
        <v>46170944</v>
      </c>
      <c r="E415">
        <v>1</v>
      </c>
      <c r="F415">
        <v>1</v>
      </c>
      <c r="G415">
        <v>30570983</v>
      </c>
      <c r="H415">
        <v>2</v>
      </c>
      <c r="I415" t="s">
        <v>1054</v>
      </c>
      <c r="J415" t="s">
        <v>1055</v>
      </c>
      <c r="K415" t="s">
        <v>1056</v>
      </c>
      <c r="L415">
        <v>1368</v>
      </c>
      <c r="N415">
        <v>1011</v>
      </c>
      <c r="O415" t="s">
        <v>940</v>
      </c>
      <c r="P415" t="s">
        <v>940</v>
      </c>
      <c r="Q415">
        <v>1</v>
      </c>
      <c r="W415">
        <v>0</v>
      </c>
      <c r="X415">
        <v>-597135882</v>
      </c>
      <c r="Y415">
        <f t="shared" si="204"/>
        <v>2.1</v>
      </c>
      <c r="AA415">
        <v>0</v>
      </c>
      <c r="AB415">
        <v>0.47</v>
      </c>
      <c r="AC415">
        <v>0</v>
      </c>
      <c r="AD415">
        <v>0</v>
      </c>
      <c r="AE415">
        <v>0</v>
      </c>
      <c r="AF415">
        <v>0.47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1</v>
      </c>
      <c r="AP415">
        <v>1</v>
      </c>
      <c r="AQ415">
        <v>0</v>
      </c>
      <c r="AR415">
        <v>0</v>
      </c>
      <c r="AS415" t="s">
        <v>3</v>
      </c>
      <c r="AT415">
        <v>2.1</v>
      </c>
      <c r="AU415" t="s">
        <v>3</v>
      </c>
      <c r="AV415">
        <v>0</v>
      </c>
      <c r="AW415">
        <v>2</v>
      </c>
      <c r="AX415">
        <v>50419907</v>
      </c>
      <c r="AY415">
        <v>1</v>
      </c>
      <c r="AZ415">
        <v>0</v>
      </c>
      <c r="BA415">
        <v>413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f>ROUND(Y415*Source!I833*DO415,9)</f>
        <v>0</v>
      </c>
      <c r="CX415">
        <f>ROUND(Y415*Source!I833,9)</f>
        <v>2.3940000000000001</v>
      </c>
      <c r="CY415">
        <f>AB415</f>
        <v>0.47</v>
      </c>
      <c r="CZ415">
        <f>AF415</f>
        <v>0.47</v>
      </c>
      <c r="DA415">
        <f>AJ415</f>
        <v>1</v>
      </c>
      <c r="DB415">
        <f t="shared" si="205"/>
        <v>0.99</v>
      </c>
      <c r="DC415">
        <f t="shared" si="206"/>
        <v>0</v>
      </c>
      <c r="DD415" t="s">
        <v>3</v>
      </c>
      <c r="DE415" t="s">
        <v>3</v>
      </c>
      <c r="DF415">
        <f t="shared" si="209"/>
        <v>0</v>
      </c>
      <c r="DG415">
        <f t="shared" si="207"/>
        <v>1.1299999999999999</v>
      </c>
      <c r="DH415">
        <f t="shared" si="208"/>
        <v>0</v>
      </c>
      <c r="DI415">
        <f t="shared" si="200"/>
        <v>0</v>
      </c>
      <c r="DJ415">
        <f>DG415</f>
        <v>1.1299999999999999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ROW(Source!A833)</f>
        <v>833</v>
      </c>
      <c r="B416">
        <v>50417534</v>
      </c>
      <c r="C416">
        <v>50419888</v>
      </c>
      <c r="D416">
        <v>40406154</v>
      </c>
      <c r="E416">
        <v>30570983</v>
      </c>
      <c r="F416">
        <v>1</v>
      </c>
      <c r="G416">
        <v>30570983</v>
      </c>
      <c r="H416">
        <v>2</v>
      </c>
      <c r="I416" t="s">
        <v>944</v>
      </c>
      <c r="J416" t="s">
        <v>3</v>
      </c>
      <c r="K416" t="s">
        <v>945</v>
      </c>
      <c r="L416">
        <v>1344</v>
      </c>
      <c r="N416">
        <v>1008</v>
      </c>
      <c r="O416" t="s">
        <v>946</v>
      </c>
      <c r="P416" t="s">
        <v>946</v>
      </c>
      <c r="Q416">
        <v>1</v>
      </c>
      <c r="W416">
        <v>0</v>
      </c>
      <c r="X416">
        <v>-1180195794</v>
      </c>
      <c r="Y416">
        <f t="shared" si="204"/>
        <v>0.05</v>
      </c>
      <c r="AA416">
        <v>0</v>
      </c>
      <c r="AB416">
        <v>1</v>
      </c>
      <c r="AC416">
        <v>0</v>
      </c>
      <c r="AD416">
        <v>0</v>
      </c>
      <c r="AE416">
        <v>0</v>
      </c>
      <c r="AF416">
        <v>1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0.05</v>
      </c>
      <c r="AU416" t="s">
        <v>3</v>
      </c>
      <c r="AV416">
        <v>0</v>
      </c>
      <c r="AW416">
        <v>2</v>
      </c>
      <c r="AX416">
        <v>50419908</v>
      </c>
      <c r="AY416">
        <v>1</v>
      </c>
      <c r="AZ416">
        <v>0</v>
      </c>
      <c r="BA416">
        <v>414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f>ROUND(Y416*Source!I833*DO416,9)</f>
        <v>0</v>
      </c>
      <c r="CX416">
        <f>ROUND(Y416*Source!I833,9)</f>
        <v>5.7000000000000002E-2</v>
      </c>
      <c r="CY416">
        <f>AB416</f>
        <v>1</v>
      </c>
      <c r="CZ416">
        <f>AF416</f>
        <v>1</v>
      </c>
      <c r="DA416">
        <f>AJ416</f>
        <v>1</v>
      </c>
      <c r="DB416">
        <f t="shared" si="205"/>
        <v>0.05</v>
      </c>
      <c r="DC416">
        <f t="shared" si="206"/>
        <v>0</v>
      </c>
      <c r="DD416" t="s">
        <v>3</v>
      </c>
      <c r="DE416" t="s">
        <v>3</v>
      </c>
      <c r="DF416">
        <f t="shared" si="209"/>
        <v>0</v>
      </c>
      <c r="DG416">
        <f t="shared" si="207"/>
        <v>0.06</v>
      </c>
      <c r="DH416">
        <f t="shared" si="208"/>
        <v>0</v>
      </c>
      <c r="DI416">
        <f t="shared" si="200"/>
        <v>0</v>
      </c>
      <c r="DJ416">
        <f>DG416</f>
        <v>0.06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ROW(Source!A833)</f>
        <v>833</v>
      </c>
      <c r="B417">
        <v>50417534</v>
      </c>
      <c r="C417">
        <v>50419888</v>
      </c>
      <c r="D417">
        <v>31110605</v>
      </c>
      <c r="E417">
        <v>1</v>
      </c>
      <c r="F417">
        <v>1</v>
      </c>
      <c r="G417">
        <v>30570983</v>
      </c>
      <c r="H417">
        <v>3</v>
      </c>
      <c r="I417" t="s">
        <v>974</v>
      </c>
      <c r="J417" t="s">
        <v>975</v>
      </c>
      <c r="K417" t="s">
        <v>976</v>
      </c>
      <c r="L417">
        <v>1339</v>
      </c>
      <c r="N417">
        <v>1007</v>
      </c>
      <c r="O417" t="s">
        <v>66</v>
      </c>
      <c r="P417" t="s">
        <v>66</v>
      </c>
      <c r="Q417">
        <v>1</v>
      </c>
      <c r="W417">
        <v>0</v>
      </c>
      <c r="X417">
        <v>1942501623</v>
      </c>
      <c r="Y417">
        <f t="shared" si="204"/>
        <v>1.1262000000000001</v>
      </c>
      <c r="AA417">
        <v>7.07</v>
      </c>
      <c r="AB417">
        <v>0</v>
      </c>
      <c r="AC417">
        <v>0</v>
      </c>
      <c r="AD417">
        <v>0</v>
      </c>
      <c r="AE417">
        <v>7.07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1.1262000000000001</v>
      </c>
      <c r="AU417" t="s">
        <v>3</v>
      </c>
      <c r="AV417">
        <v>0</v>
      </c>
      <c r="AW417">
        <v>2</v>
      </c>
      <c r="AX417">
        <v>50419909</v>
      </c>
      <c r="AY417">
        <v>1</v>
      </c>
      <c r="AZ417">
        <v>0</v>
      </c>
      <c r="BA417">
        <v>415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ROUND(Y417*Source!I833,9)</f>
        <v>1.283868</v>
      </c>
      <c r="CY417">
        <f t="shared" ref="CY417:CY424" si="210">AA417</f>
        <v>7.07</v>
      </c>
      <c r="CZ417">
        <f t="shared" ref="CZ417:CZ424" si="211">AE417</f>
        <v>7.07</v>
      </c>
      <c r="DA417">
        <f t="shared" ref="DA417:DA424" si="212">AI417</f>
        <v>1</v>
      </c>
      <c r="DB417">
        <f t="shared" si="205"/>
        <v>7.96</v>
      </c>
      <c r="DC417">
        <f t="shared" si="206"/>
        <v>0</v>
      </c>
      <c r="DD417" t="s">
        <v>3</v>
      </c>
      <c r="DE417" t="s">
        <v>3</v>
      </c>
      <c r="DF417">
        <f t="shared" si="209"/>
        <v>9.08</v>
      </c>
      <c r="DG417">
        <f t="shared" si="207"/>
        <v>0</v>
      </c>
      <c r="DH417">
        <f t="shared" si="208"/>
        <v>0</v>
      </c>
      <c r="DI417">
        <f t="shared" si="200"/>
        <v>0</v>
      </c>
      <c r="DJ417">
        <f t="shared" ref="DJ417:DJ424" si="213">DF417</f>
        <v>9.08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ROW(Source!A833)</f>
        <v>833</v>
      </c>
      <c r="B418">
        <v>50417534</v>
      </c>
      <c r="C418">
        <v>50419888</v>
      </c>
      <c r="D418">
        <v>46137688</v>
      </c>
      <c r="E418">
        <v>1</v>
      </c>
      <c r="F418">
        <v>1</v>
      </c>
      <c r="G418">
        <v>30570983</v>
      </c>
      <c r="H418">
        <v>3</v>
      </c>
      <c r="I418" t="s">
        <v>1122</v>
      </c>
      <c r="J418" t="s">
        <v>1123</v>
      </c>
      <c r="K418" t="s">
        <v>1124</v>
      </c>
      <c r="L418">
        <v>1355</v>
      </c>
      <c r="N418">
        <v>1010</v>
      </c>
      <c r="O418" t="s">
        <v>524</v>
      </c>
      <c r="P418" t="s">
        <v>524</v>
      </c>
      <c r="Q418">
        <v>100</v>
      </c>
      <c r="W418">
        <v>0</v>
      </c>
      <c r="X418">
        <v>1049138477</v>
      </c>
      <c r="Y418">
        <f t="shared" si="204"/>
        <v>1.43</v>
      </c>
      <c r="AA418">
        <v>15.04</v>
      </c>
      <c r="AB418">
        <v>0</v>
      </c>
      <c r="AC418">
        <v>0</v>
      </c>
      <c r="AD418">
        <v>0</v>
      </c>
      <c r="AE418">
        <v>15.04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1.43</v>
      </c>
      <c r="AU418" t="s">
        <v>3</v>
      </c>
      <c r="AV418">
        <v>0</v>
      </c>
      <c r="AW418">
        <v>2</v>
      </c>
      <c r="AX418">
        <v>50419910</v>
      </c>
      <c r="AY418">
        <v>1</v>
      </c>
      <c r="AZ418">
        <v>0</v>
      </c>
      <c r="BA418">
        <v>416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ROUND(Y418*Source!I833,9)</f>
        <v>1.6302000000000001</v>
      </c>
      <c r="CY418">
        <f t="shared" si="210"/>
        <v>15.04</v>
      </c>
      <c r="CZ418">
        <f t="shared" si="211"/>
        <v>15.04</v>
      </c>
      <c r="DA418">
        <f t="shared" si="212"/>
        <v>1</v>
      </c>
      <c r="DB418">
        <f t="shared" si="205"/>
        <v>21.51</v>
      </c>
      <c r="DC418">
        <f t="shared" si="206"/>
        <v>0</v>
      </c>
      <c r="DD418" t="s">
        <v>3</v>
      </c>
      <c r="DE418" t="s">
        <v>3</v>
      </c>
      <c r="DF418">
        <f t="shared" si="209"/>
        <v>24.52</v>
      </c>
      <c r="DG418">
        <f t="shared" si="207"/>
        <v>0</v>
      </c>
      <c r="DH418">
        <f t="shared" si="208"/>
        <v>0</v>
      </c>
      <c r="DI418">
        <f t="shared" si="200"/>
        <v>0</v>
      </c>
      <c r="DJ418">
        <f t="shared" si="213"/>
        <v>24.52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ROW(Source!A833)</f>
        <v>833</v>
      </c>
      <c r="B419">
        <v>50417534</v>
      </c>
      <c r="C419">
        <v>50419888</v>
      </c>
      <c r="D419">
        <v>46137814</v>
      </c>
      <c r="E419">
        <v>1</v>
      </c>
      <c r="F419">
        <v>1</v>
      </c>
      <c r="G419">
        <v>30570983</v>
      </c>
      <c r="H419">
        <v>3</v>
      </c>
      <c r="I419" t="s">
        <v>1125</v>
      </c>
      <c r="J419" t="s">
        <v>1126</v>
      </c>
      <c r="K419" t="s">
        <v>1127</v>
      </c>
      <c r="L419">
        <v>1346</v>
      </c>
      <c r="N419">
        <v>1009</v>
      </c>
      <c r="O419" t="s">
        <v>284</v>
      </c>
      <c r="P419" t="s">
        <v>284</v>
      </c>
      <c r="Q419">
        <v>1</v>
      </c>
      <c r="W419">
        <v>0</v>
      </c>
      <c r="X419">
        <v>538554019</v>
      </c>
      <c r="Y419">
        <f t="shared" si="204"/>
        <v>2.7170000000000001</v>
      </c>
      <c r="AA419">
        <v>38.74</v>
      </c>
      <c r="AB419">
        <v>0</v>
      </c>
      <c r="AC419">
        <v>0</v>
      </c>
      <c r="AD419">
        <v>0</v>
      </c>
      <c r="AE419">
        <v>38.74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2.7170000000000001</v>
      </c>
      <c r="AU419" t="s">
        <v>3</v>
      </c>
      <c r="AV419">
        <v>0</v>
      </c>
      <c r="AW419">
        <v>2</v>
      </c>
      <c r="AX419">
        <v>50419911</v>
      </c>
      <c r="AY419">
        <v>1</v>
      </c>
      <c r="AZ419">
        <v>0</v>
      </c>
      <c r="BA419">
        <v>417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ROUND(Y419*Source!I833,9)</f>
        <v>3.0973799999999998</v>
      </c>
      <c r="CY419">
        <f t="shared" si="210"/>
        <v>38.74</v>
      </c>
      <c r="CZ419">
        <f t="shared" si="211"/>
        <v>38.74</v>
      </c>
      <c r="DA419">
        <f t="shared" si="212"/>
        <v>1</v>
      </c>
      <c r="DB419">
        <f t="shared" si="205"/>
        <v>105.26</v>
      </c>
      <c r="DC419">
        <f t="shared" si="206"/>
        <v>0</v>
      </c>
      <c r="DD419" t="s">
        <v>3</v>
      </c>
      <c r="DE419" t="s">
        <v>3</v>
      </c>
      <c r="DF419">
        <f t="shared" si="209"/>
        <v>119.99</v>
      </c>
      <c r="DG419">
        <f t="shared" si="207"/>
        <v>0</v>
      </c>
      <c r="DH419">
        <f t="shared" si="208"/>
        <v>0</v>
      </c>
      <c r="DI419">
        <f t="shared" si="200"/>
        <v>0</v>
      </c>
      <c r="DJ419">
        <f t="shared" si="213"/>
        <v>119.99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ROW(Source!A833)</f>
        <v>833</v>
      </c>
      <c r="B420">
        <v>50417534</v>
      </c>
      <c r="C420">
        <v>50419888</v>
      </c>
      <c r="D420">
        <v>41398720</v>
      </c>
      <c r="E420">
        <v>1</v>
      </c>
      <c r="F420">
        <v>1</v>
      </c>
      <c r="G420">
        <v>30570983</v>
      </c>
      <c r="H420">
        <v>3</v>
      </c>
      <c r="I420" t="s">
        <v>747</v>
      </c>
      <c r="J420" t="s">
        <v>749</v>
      </c>
      <c r="K420" t="s">
        <v>748</v>
      </c>
      <c r="L420">
        <v>1354</v>
      </c>
      <c r="N420">
        <v>1010</v>
      </c>
      <c r="O420" t="s">
        <v>397</v>
      </c>
      <c r="P420" t="s">
        <v>397</v>
      </c>
      <c r="Q420">
        <v>1</v>
      </c>
      <c r="W420">
        <v>0</v>
      </c>
      <c r="X420">
        <v>-802582881</v>
      </c>
      <c r="Y420">
        <f t="shared" si="204"/>
        <v>52.631579000000002</v>
      </c>
      <c r="AA420">
        <v>19.61</v>
      </c>
      <c r="AB420">
        <v>0</v>
      </c>
      <c r="AC420">
        <v>0</v>
      </c>
      <c r="AD420">
        <v>0</v>
      </c>
      <c r="AE420">
        <v>19.61</v>
      </c>
      <c r="AF420">
        <v>0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 t="s">
        <v>3</v>
      </c>
      <c r="AT420">
        <v>52.631579000000002</v>
      </c>
      <c r="AU420" t="s">
        <v>3</v>
      </c>
      <c r="AV420">
        <v>0</v>
      </c>
      <c r="AW420">
        <v>1</v>
      </c>
      <c r="AX420">
        <v>-1</v>
      </c>
      <c r="AY420">
        <v>0</v>
      </c>
      <c r="AZ420">
        <v>0</v>
      </c>
      <c r="BA420" t="s">
        <v>3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ROUND(Y420*Source!I833,9)</f>
        <v>60.000000059999998</v>
      </c>
      <c r="CY420">
        <f t="shared" si="210"/>
        <v>19.61</v>
      </c>
      <c r="CZ420">
        <f t="shared" si="211"/>
        <v>19.61</v>
      </c>
      <c r="DA420">
        <f t="shared" si="212"/>
        <v>1</v>
      </c>
      <c r="DB420">
        <f t="shared" si="205"/>
        <v>1032.1099999999999</v>
      </c>
      <c r="DC420">
        <f t="shared" si="206"/>
        <v>0</v>
      </c>
      <c r="DD420" t="s">
        <v>3</v>
      </c>
      <c r="DE420" t="s">
        <v>3</v>
      </c>
      <c r="DF420">
        <f t="shared" si="209"/>
        <v>1176.5999999999999</v>
      </c>
      <c r="DG420">
        <f t="shared" si="207"/>
        <v>0</v>
      </c>
      <c r="DH420">
        <f t="shared" si="208"/>
        <v>0</v>
      </c>
      <c r="DI420">
        <f t="shared" si="200"/>
        <v>0</v>
      </c>
      <c r="DJ420">
        <f t="shared" si="213"/>
        <v>1176.5999999999999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ROW(Source!A833)</f>
        <v>833</v>
      </c>
      <c r="B421">
        <v>50417534</v>
      </c>
      <c r="C421">
        <v>50419888</v>
      </c>
      <c r="D421">
        <v>46141833</v>
      </c>
      <c r="E421">
        <v>1</v>
      </c>
      <c r="F421">
        <v>1</v>
      </c>
      <c r="G421">
        <v>30570983</v>
      </c>
      <c r="H421">
        <v>3</v>
      </c>
      <c r="I421" t="s">
        <v>793</v>
      </c>
      <c r="J421" t="s">
        <v>795</v>
      </c>
      <c r="K421" t="s">
        <v>794</v>
      </c>
      <c r="L421">
        <v>1354</v>
      </c>
      <c r="N421">
        <v>1010</v>
      </c>
      <c r="O421" t="s">
        <v>397</v>
      </c>
      <c r="P421" t="s">
        <v>397</v>
      </c>
      <c r="Q421">
        <v>1</v>
      </c>
      <c r="W421">
        <v>0</v>
      </c>
      <c r="X421">
        <v>-478599419</v>
      </c>
      <c r="Y421">
        <f t="shared" si="204"/>
        <v>43.859648999999997</v>
      </c>
      <c r="AA421">
        <v>25.82</v>
      </c>
      <c r="AB421">
        <v>0</v>
      </c>
      <c r="AC421">
        <v>0</v>
      </c>
      <c r="AD421">
        <v>0</v>
      </c>
      <c r="AE421">
        <v>25.82</v>
      </c>
      <c r="AF421">
        <v>0</v>
      </c>
      <c r="AG421">
        <v>0</v>
      </c>
      <c r="AH421">
        <v>0</v>
      </c>
      <c r="AI421">
        <v>1</v>
      </c>
      <c r="AJ421">
        <v>1</v>
      </c>
      <c r="AK421">
        <v>1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 t="s">
        <v>3</v>
      </c>
      <c r="AT421">
        <v>43.859648999999997</v>
      </c>
      <c r="AU421" t="s">
        <v>3</v>
      </c>
      <c r="AV421">
        <v>0</v>
      </c>
      <c r="AW421">
        <v>1</v>
      </c>
      <c r="AX421">
        <v>-1</v>
      </c>
      <c r="AY421">
        <v>0</v>
      </c>
      <c r="AZ421">
        <v>0</v>
      </c>
      <c r="BA421" t="s">
        <v>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ROUND(Y421*Source!I833,9)</f>
        <v>49.999999860000003</v>
      </c>
      <c r="CY421">
        <f t="shared" si="210"/>
        <v>25.82</v>
      </c>
      <c r="CZ421">
        <f t="shared" si="211"/>
        <v>25.82</v>
      </c>
      <c r="DA421">
        <f t="shared" si="212"/>
        <v>1</v>
      </c>
      <c r="DB421">
        <f t="shared" si="205"/>
        <v>1132.46</v>
      </c>
      <c r="DC421">
        <f t="shared" si="206"/>
        <v>0</v>
      </c>
      <c r="DD421" t="s">
        <v>3</v>
      </c>
      <c r="DE421" t="s">
        <v>3</v>
      </c>
      <c r="DF421">
        <f t="shared" si="209"/>
        <v>1291</v>
      </c>
      <c r="DG421">
        <f t="shared" si="207"/>
        <v>0</v>
      </c>
      <c r="DH421">
        <f t="shared" si="208"/>
        <v>0</v>
      </c>
      <c r="DI421">
        <f t="shared" si="200"/>
        <v>0</v>
      </c>
      <c r="DJ421">
        <f t="shared" si="213"/>
        <v>1291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ROW(Source!A833)</f>
        <v>833</v>
      </c>
      <c r="B422">
        <v>50417534</v>
      </c>
      <c r="C422">
        <v>50419888</v>
      </c>
      <c r="D422">
        <v>41398726</v>
      </c>
      <c r="E422">
        <v>1</v>
      </c>
      <c r="F422">
        <v>1</v>
      </c>
      <c r="G422">
        <v>30570983</v>
      </c>
      <c r="H422">
        <v>3</v>
      </c>
      <c r="I422" t="s">
        <v>768</v>
      </c>
      <c r="J422" t="s">
        <v>770</v>
      </c>
      <c r="K422" t="s">
        <v>769</v>
      </c>
      <c r="L422">
        <v>1301</v>
      </c>
      <c r="N422">
        <v>1003</v>
      </c>
      <c r="O422" t="s">
        <v>298</v>
      </c>
      <c r="P422" t="s">
        <v>298</v>
      </c>
      <c r="Q422">
        <v>1</v>
      </c>
      <c r="W422">
        <v>0</v>
      </c>
      <c r="X422">
        <v>235217430</v>
      </c>
      <c r="Y422">
        <f t="shared" si="204"/>
        <v>102.5</v>
      </c>
      <c r="AA422">
        <v>74.89</v>
      </c>
      <c r="AB422">
        <v>0</v>
      </c>
      <c r="AC422">
        <v>0</v>
      </c>
      <c r="AD422">
        <v>0</v>
      </c>
      <c r="AE422">
        <v>74.89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3</v>
      </c>
      <c r="AT422">
        <v>102.5</v>
      </c>
      <c r="AU422" t="s">
        <v>3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ROUND(Y422*Source!I833,9)</f>
        <v>116.85</v>
      </c>
      <c r="CY422">
        <f t="shared" si="210"/>
        <v>74.89</v>
      </c>
      <c r="CZ422">
        <f t="shared" si="211"/>
        <v>74.89</v>
      </c>
      <c r="DA422">
        <f t="shared" si="212"/>
        <v>1</v>
      </c>
      <c r="DB422">
        <f t="shared" si="205"/>
        <v>7676.23</v>
      </c>
      <c r="DC422">
        <f t="shared" si="206"/>
        <v>0</v>
      </c>
      <c r="DD422" t="s">
        <v>3</v>
      </c>
      <c r="DE422" t="s">
        <v>3</v>
      </c>
      <c r="DF422">
        <f t="shared" si="209"/>
        <v>8750.9</v>
      </c>
      <c r="DG422">
        <f t="shared" si="207"/>
        <v>0</v>
      </c>
      <c r="DH422">
        <f t="shared" si="208"/>
        <v>0</v>
      </c>
      <c r="DI422">
        <f t="shared" si="200"/>
        <v>0</v>
      </c>
      <c r="DJ422">
        <f t="shared" si="213"/>
        <v>8750.9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ROW(Source!A833)</f>
        <v>833</v>
      </c>
      <c r="B423">
        <v>50417534</v>
      </c>
      <c r="C423">
        <v>50419888</v>
      </c>
      <c r="D423">
        <v>46141969</v>
      </c>
      <c r="E423">
        <v>1</v>
      </c>
      <c r="F423">
        <v>1</v>
      </c>
      <c r="G423">
        <v>30570983</v>
      </c>
      <c r="H423">
        <v>3</v>
      </c>
      <c r="I423" t="s">
        <v>789</v>
      </c>
      <c r="J423" t="s">
        <v>791</v>
      </c>
      <c r="K423" t="s">
        <v>790</v>
      </c>
      <c r="L423">
        <v>1354</v>
      </c>
      <c r="N423">
        <v>1010</v>
      </c>
      <c r="O423" t="s">
        <v>397</v>
      </c>
      <c r="P423" t="s">
        <v>397</v>
      </c>
      <c r="Q423">
        <v>1</v>
      </c>
      <c r="W423">
        <v>0</v>
      </c>
      <c r="X423">
        <v>-1580746758</v>
      </c>
      <c r="Y423">
        <f t="shared" si="204"/>
        <v>8.7719299999999993</v>
      </c>
      <c r="AA423">
        <v>9.9499999999999993</v>
      </c>
      <c r="AB423">
        <v>0</v>
      </c>
      <c r="AC423">
        <v>0</v>
      </c>
      <c r="AD423">
        <v>0</v>
      </c>
      <c r="AE423">
        <v>9.9499999999999993</v>
      </c>
      <c r="AF423">
        <v>0</v>
      </c>
      <c r="AG423">
        <v>0</v>
      </c>
      <c r="AH423">
        <v>0</v>
      </c>
      <c r="AI423">
        <v>1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 t="s">
        <v>3</v>
      </c>
      <c r="AT423">
        <v>8.7719299999999993</v>
      </c>
      <c r="AU423" t="s">
        <v>3</v>
      </c>
      <c r="AV423">
        <v>0</v>
      </c>
      <c r="AW423">
        <v>1</v>
      </c>
      <c r="AX423">
        <v>-1</v>
      </c>
      <c r="AY423">
        <v>0</v>
      </c>
      <c r="AZ423">
        <v>0</v>
      </c>
      <c r="BA423" t="s">
        <v>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ROUND(Y423*Source!I833,9)</f>
        <v>10.000000200000001</v>
      </c>
      <c r="CY423">
        <f t="shared" si="210"/>
        <v>9.9499999999999993</v>
      </c>
      <c r="CZ423">
        <f t="shared" si="211"/>
        <v>9.9499999999999993</v>
      </c>
      <c r="DA423">
        <f t="shared" si="212"/>
        <v>1</v>
      </c>
      <c r="DB423">
        <f t="shared" si="205"/>
        <v>87.28</v>
      </c>
      <c r="DC423">
        <f t="shared" si="206"/>
        <v>0</v>
      </c>
      <c r="DD423" t="s">
        <v>3</v>
      </c>
      <c r="DE423" t="s">
        <v>3</v>
      </c>
      <c r="DF423">
        <f t="shared" si="209"/>
        <v>99.5</v>
      </c>
      <c r="DG423">
        <f t="shared" si="207"/>
        <v>0</v>
      </c>
      <c r="DH423">
        <f t="shared" si="208"/>
        <v>0</v>
      </c>
      <c r="DI423">
        <f t="shared" si="200"/>
        <v>0</v>
      </c>
      <c r="DJ423">
        <f t="shared" si="213"/>
        <v>99.5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ROW(Source!A833)</f>
        <v>833</v>
      </c>
      <c r="B424">
        <v>50417534</v>
      </c>
      <c r="C424">
        <v>50419888</v>
      </c>
      <c r="D424">
        <v>46169823</v>
      </c>
      <c r="E424">
        <v>1</v>
      </c>
      <c r="F424">
        <v>1</v>
      </c>
      <c r="G424">
        <v>30570983</v>
      </c>
      <c r="H424">
        <v>3</v>
      </c>
      <c r="I424" t="s">
        <v>772</v>
      </c>
      <c r="J424" t="s">
        <v>774</v>
      </c>
      <c r="K424" t="s">
        <v>773</v>
      </c>
      <c r="L424">
        <v>1354</v>
      </c>
      <c r="N424">
        <v>1010</v>
      </c>
      <c r="O424" t="s">
        <v>397</v>
      </c>
      <c r="P424" t="s">
        <v>397</v>
      </c>
      <c r="Q424">
        <v>1</v>
      </c>
      <c r="W424">
        <v>0</v>
      </c>
      <c r="X424">
        <v>1070304067</v>
      </c>
      <c r="Y424">
        <f t="shared" si="204"/>
        <v>63.157895000000003</v>
      </c>
      <c r="AA424">
        <v>145.99</v>
      </c>
      <c r="AB424">
        <v>0</v>
      </c>
      <c r="AC424">
        <v>0</v>
      </c>
      <c r="AD424">
        <v>0</v>
      </c>
      <c r="AE424">
        <v>145.99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63.157895000000003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ROUND(Y424*Source!I833,9)</f>
        <v>72.000000299999996</v>
      </c>
      <c r="CY424">
        <f t="shared" si="210"/>
        <v>145.99</v>
      </c>
      <c r="CZ424">
        <f t="shared" si="211"/>
        <v>145.99</v>
      </c>
      <c r="DA424">
        <f t="shared" si="212"/>
        <v>1</v>
      </c>
      <c r="DB424">
        <f t="shared" si="205"/>
        <v>9220.42</v>
      </c>
      <c r="DC424">
        <f t="shared" si="206"/>
        <v>0</v>
      </c>
      <c r="DD424" t="s">
        <v>3</v>
      </c>
      <c r="DE424" t="s">
        <v>3</v>
      </c>
      <c r="DF424">
        <f t="shared" si="209"/>
        <v>10511.28</v>
      </c>
      <c r="DG424">
        <f t="shared" si="207"/>
        <v>0</v>
      </c>
      <c r="DH424">
        <f t="shared" si="208"/>
        <v>0</v>
      </c>
      <c r="DI424">
        <f t="shared" si="200"/>
        <v>0</v>
      </c>
      <c r="DJ424">
        <f t="shared" si="213"/>
        <v>10511.28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ROW(Source!A834)</f>
        <v>834</v>
      </c>
      <c r="B425">
        <v>50417531</v>
      </c>
      <c r="C425">
        <v>50419888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934</v>
      </c>
      <c r="J425" t="s">
        <v>3</v>
      </c>
      <c r="K425" t="s">
        <v>935</v>
      </c>
      <c r="L425">
        <v>1191</v>
      </c>
      <c r="N425">
        <v>1013</v>
      </c>
      <c r="O425" t="s">
        <v>936</v>
      </c>
      <c r="P425" t="s">
        <v>936</v>
      </c>
      <c r="Q425">
        <v>1</v>
      </c>
      <c r="W425">
        <v>0</v>
      </c>
      <c r="X425">
        <v>476480486</v>
      </c>
      <c r="Y425">
        <f t="shared" si="204"/>
        <v>14.08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5</v>
      </c>
      <c r="AN425">
        <v>0</v>
      </c>
      <c r="AO425">
        <v>1</v>
      </c>
      <c r="AP425">
        <v>1</v>
      </c>
      <c r="AQ425">
        <v>0</v>
      </c>
      <c r="AR425">
        <v>0</v>
      </c>
      <c r="AS425" t="s">
        <v>3</v>
      </c>
      <c r="AT425">
        <v>14.08</v>
      </c>
      <c r="AU425" t="s">
        <v>3</v>
      </c>
      <c r="AV425">
        <v>1</v>
      </c>
      <c r="AW425">
        <v>2</v>
      </c>
      <c r="AX425">
        <v>50419903</v>
      </c>
      <c r="AY425">
        <v>1</v>
      </c>
      <c r="AZ425">
        <v>0</v>
      </c>
      <c r="BA425">
        <v>423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U425">
        <f>ROUND(AT425*Source!I834*AH425*AL425,2)</f>
        <v>0</v>
      </c>
      <c r="CV425">
        <f>ROUND(Y425*Source!I834,9)</f>
        <v>16.051200000000001</v>
      </c>
      <c r="CW425">
        <v>0</v>
      </c>
      <c r="CX425">
        <f>ROUND(Y425*Source!I834,9)</f>
        <v>16.051200000000001</v>
      </c>
      <c r="CY425">
        <f>AD425</f>
        <v>0</v>
      </c>
      <c r="CZ425">
        <f>AH425</f>
        <v>0</v>
      </c>
      <c r="DA425">
        <f>AL425</f>
        <v>1</v>
      </c>
      <c r="DB425">
        <f t="shared" si="205"/>
        <v>0</v>
      </c>
      <c r="DC425">
        <f t="shared" si="206"/>
        <v>0</v>
      </c>
      <c r="DD425" t="s">
        <v>3</v>
      </c>
      <c r="DE425" t="s">
        <v>3</v>
      </c>
      <c r="DF425">
        <f t="shared" si="209"/>
        <v>0</v>
      </c>
      <c r="DG425">
        <f t="shared" si="207"/>
        <v>0</v>
      </c>
      <c r="DH425">
        <f t="shared" si="208"/>
        <v>0</v>
      </c>
      <c r="DI425">
        <f t="shared" si="200"/>
        <v>0</v>
      </c>
      <c r="DJ425">
        <f>DI425</f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ROW(Source!A834)</f>
        <v>834</v>
      </c>
      <c r="B426">
        <v>50417531</v>
      </c>
      <c r="C426">
        <v>50419888</v>
      </c>
      <c r="D426">
        <v>46170589</v>
      </c>
      <c r="E426">
        <v>1</v>
      </c>
      <c r="F426">
        <v>1</v>
      </c>
      <c r="G426">
        <v>30570983</v>
      </c>
      <c r="H426">
        <v>2</v>
      </c>
      <c r="I426" t="s">
        <v>1119</v>
      </c>
      <c r="J426" t="s">
        <v>1120</v>
      </c>
      <c r="K426" t="s">
        <v>1121</v>
      </c>
      <c r="L426">
        <v>1368</v>
      </c>
      <c r="N426">
        <v>1011</v>
      </c>
      <c r="O426" t="s">
        <v>940</v>
      </c>
      <c r="P426" t="s">
        <v>940</v>
      </c>
      <c r="Q426">
        <v>1</v>
      </c>
      <c r="W426">
        <v>0</v>
      </c>
      <c r="X426">
        <v>-1997320164</v>
      </c>
      <c r="Y426">
        <f t="shared" si="204"/>
        <v>2.0499999999999998</v>
      </c>
      <c r="AA426">
        <v>0</v>
      </c>
      <c r="AB426">
        <v>59.95</v>
      </c>
      <c r="AC426">
        <v>0</v>
      </c>
      <c r="AD426">
        <v>0</v>
      </c>
      <c r="AE426">
        <v>0</v>
      </c>
      <c r="AF426">
        <v>5.78</v>
      </c>
      <c r="AG426">
        <v>0</v>
      </c>
      <c r="AH426">
        <v>0</v>
      </c>
      <c r="AI426">
        <v>1</v>
      </c>
      <c r="AJ426">
        <v>9.7200000000000006</v>
      </c>
      <c r="AK426">
        <v>34.090000000000003</v>
      </c>
      <c r="AL426">
        <v>1</v>
      </c>
      <c r="AM426">
        <v>2</v>
      </c>
      <c r="AN426">
        <v>0</v>
      </c>
      <c r="AO426">
        <v>1</v>
      </c>
      <c r="AP426">
        <v>1</v>
      </c>
      <c r="AQ426">
        <v>0</v>
      </c>
      <c r="AR426">
        <v>0</v>
      </c>
      <c r="AS426" t="s">
        <v>3</v>
      </c>
      <c r="AT426">
        <v>2.0499999999999998</v>
      </c>
      <c r="AU426" t="s">
        <v>3</v>
      </c>
      <c r="AV426">
        <v>0</v>
      </c>
      <c r="AW426">
        <v>2</v>
      </c>
      <c r="AX426">
        <v>50419904</v>
      </c>
      <c r="AY426">
        <v>1</v>
      </c>
      <c r="AZ426">
        <v>0</v>
      </c>
      <c r="BA426">
        <v>424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f>ROUND(Y426*Source!I834*DO426,9)</f>
        <v>0</v>
      </c>
      <c r="CX426">
        <f>ROUND(Y426*Source!I834,9)</f>
        <v>2.3370000000000002</v>
      </c>
      <c r="CY426">
        <f>AB426</f>
        <v>59.95</v>
      </c>
      <c r="CZ426">
        <f>AF426</f>
        <v>5.78</v>
      </c>
      <c r="DA426">
        <f>AJ426</f>
        <v>9.7200000000000006</v>
      </c>
      <c r="DB426">
        <f t="shared" si="205"/>
        <v>11.85</v>
      </c>
      <c r="DC426">
        <f t="shared" si="206"/>
        <v>0</v>
      </c>
      <c r="DD426" t="s">
        <v>3</v>
      </c>
      <c r="DE426" t="s">
        <v>3</v>
      </c>
      <c r="DF426">
        <f t="shared" si="209"/>
        <v>0</v>
      </c>
      <c r="DG426">
        <f>ROUND(ROUND(AF426*AJ426,2)*CX426,2)</f>
        <v>131.29</v>
      </c>
      <c r="DH426">
        <f>ROUND(ROUND(AG426*AK426,2)*CX426,2)</f>
        <v>0</v>
      </c>
      <c r="DI426">
        <f t="shared" si="200"/>
        <v>0</v>
      </c>
      <c r="DJ426">
        <f>DG426</f>
        <v>131.29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ROW(Source!A834)</f>
        <v>834</v>
      </c>
      <c r="B427">
        <v>50417531</v>
      </c>
      <c r="C427">
        <v>50419888</v>
      </c>
      <c r="D427">
        <v>46170867</v>
      </c>
      <c r="E427">
        <v>1</v>
      </c>
      <c r="F427">
        <v>1</v>
      </c>
      <c r="G427">
        <v>30570983</v>
      </c>
      <c r="H427">
        <v>2</v>
      </c>
      <c r="I427" t="s">
        <v>980</v>
      </c>
      <c r="J427" t="s">
        <v>981</v>
      </c>
      <c r="K427" t="s">
        <v>982</v>
      </c>
      <c r="L427">
        <v>1368</v>
      </c>
      <c r="N427">
        <v>1011</v>
      </c>
      <c r="O427" t="s">
        <v>940</v>
      </c>
      <c r="P427" t="s">
        <v>940</v>
      </c>
      <c r="Q427">
        <v>1</v>
      </c>
      <c r="W427">
        <v>0</v>
      </c>
      <c r="X427">
        <v>-7781208</v>
      </c>
      <c r="Y427">
        <f t="shared" si="204"/>
        <v>0.06</v>
      </c>
      <c r="AA427">
        <v>0</v>
      </c>
      <c r="AB427">
        <v>1127.8499999999999</v>
      </c>
      <c r="AC427">
        <v>459.04</v>
      </c>
      <c r="AD427">
        <v>0</v>
      </c>
      <c r="AE427">
        <v>0</v>
      </c>
      <c r="AF427">
        <v>83.1</v>
      </c>
      <c r="AG427">
        <v>12.62</v>
      </c>
      <c r="AH427">
        <v>0</v>
      </c>
      <c r="AI427">
        <v>1</v>
      </c>
      <c r="AJ427">
        <v>12.72</v>
      </c>
      <c r="AK427">
        <v>34.090000000000003</v>
      </c>
      <c r="AL427">
        <v>1</v>
      </c>
      <c r="AM427">
        <v>2</v>
      </c>
      <c r="AN427">
        <v>0</v>
      </c>
      <c r="AO427">
        <v>1</v>
      </c>
      <c r="AP427">
        <v>1</v>
      </c>
      <c r="AQ427">
        <v>0</v>
      </c>
      <c r="AR427">
        <v>0</v>
      </c>
      <c r="AS427" t="s">
        <v>3</v>
      </c>
      <c r="AT427">
        <v>0.06</v>
      </c>
      <c r="AU427" t="s">
        <v>3</v>
      </c>
      <c r="AV427">
        <v>0</v>
      </c>
      <c r="AW427">
        <v>2</v>
      </c>
      <c r="AX427">
        <v>50419905</v>
      </c>
      <c r="AY427">
        <v>1</v>
      </c>
      <c r="AZ427">
        <v>0</v>
      </c>
      <c r="BA427">
        <v>425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f>ROUND(Y427*Source!I834*DO427,9)</f>
        <v>0</v>
      </c>
      <c r="CX427">
        <f>ROUND(Y427*Source!I834,9)</f>
        <v>6.8400000000000002E-2</v>
      </c>
      <c r="CY427">
        <f>AB427</f>
        <v>1127.8499999999999</v>
      </c>
      <c r="CZ427">
        <f>AF427</f>
        <v>83.1</v>
      </c>
      <c r="DA427">
        <f>AJ427</f>
        <v>12.72</v>
      </c>
      <c r="DB427">
        <f t="shared" si="205"/>
        <v>4.99</v>
      </c>
      <c r="DC427">
        <f t="shared" si="206"/>
        <v>0.76</v>
      </c>
      <c r="DD427" t="s">
        <v>3</v>
      </c>
      <c r="DE427" t="s">
        <v>3</v>
      </c>
      <c r="DF427">
        <f t="shared" si="209"/>
        <v>0</v>
      </c>
      <c r="DG427">
        <f>ROUND(ROUND(AF427*AJ427,2)*CX427,2)</f>
        <v>72.3</v>
      </c>
      <c r="DH427">
        <f>ROUND(ROUND(AG427*AK427,2)*CX427,2)</f>
        <v>29.43</v>
      </c>
      <c r="DI427">
        <f t="shared" si="200"/>
        <v>0</v>
      </c>
      <c r="DJ427">
        <f>DG427</f>
        <v>72.3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ROW(Source!A834)</f>
        <v>834</v>
      </c>
      <c r="B428">
        <v>50417531</v>
      </c>
      <c r="C428">
        <v>50419888</v>
      </c>
      <c r="D428">
        <v>46170914</v>
      </c>
      <c r="E428">
        <v>1</v>
      </c>
      <c r="F428">
        <v>1</v>
      </c>
      <c r="G428">
        <v>30570983</v>
      </c>
      <c r="H428">
        <v>2</v>
      </c>
      <c r="I428" t="s">
        <v>1051</v>
      </c>
      <c r="J428" t="s">
        <v>1052</v>
      </c>
      <c r="K428" t="s">
        <v>1053</v>
      </c>
      <c r="L428">
        <v>1368</v>
      </c>
      <c r="N428">
        <v>1011</v>
      </c>
      <c r="O428" t="s">
        <v>940</v>
      </c>
      <c r="P428" t="s">
        <v>940</v>
      </c>
      <c r="Q428">
        <v>1</v>
      </c>
      <c r="W428">
        <v>0</v>
      </c>
      <c r="X428">
        <v>-405183425</v>
      </c>
      <c r="Y428">
        <f t="shared" si="204"/>
        <v>2.4</v>
      </c>
      <c r="AA428">
        <v>0</v>
      </c>
      <c r="AB428">
        <v>6.97</v>
      </c>
      <c r="AC428">
        <v>0</v>
      </c>
      <c r="AD428">
        <v>0</v>
      </c>
      <c r="AE428">
        <v>0</v>
      </c>
      <c r="AF428">
        <v>0.77</v>
      </c>
      <c r="AG428">
        <v>0</v>
      </c>
      <c r="AH428">
        <v>0</v>
      </c>
      <c r="AI428">
        <v>1</v>
      </c>
      <c r="AJ428">
        <v>8.48</v>
      </c>
      <c r="AK428">
        <v>34.090000000000003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2.4</v>
      </c>
      <c r="AU428" t="s">
        <v>3</v>
      </c>
      <c r="AV428">
        <v>0</v>
      </c>
      <c r="AW428">
        <v>2</v>
      </c>
      <c r="AX428">
        <v>50419906</v>
      </c>
      <c r="AY428">
        <v>1</v>
      </c>
      <c r="AZ428">
        <v>0</v>
      </c>
      <c r="BA428">
        <v>426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f>ROUND(Y428*Source!I834*DO428,9)</f>
        <v>0</v>
      </c>
      <c r="CX428">
        <f>ROUND(Y428*Source!I834,9)</f>
        <v>2.7360000000000002</v>
      </c>
      <c r="CY428">
        <f>AB428</f>
        <v>6.97</v>
      </c>
      <c r="CZ428">
        <f>AF428</f>
        <v>0.77</v>
      </c>
      <c r="DA428">
        <f>AJ428</f>
        <v>8.48</v>
      </c>
      <c r="DB428">
        <f t="shared" si="205"/>
        <v>1.85</v>
      </c>
      <c r="DC428">
        <f t="shared" si="206"/>
        <v>0</v>
      </c>
      <c r="DD428" t="s">
        <v>3</v>
      </c>
      <c r="DE428" t="s">
        <v>3</v>
      </c>
      <c r="DF428">
        <f t="shared" si="209"/>
        <v>0</v>
      </c>
      <c r="DG428">
        <f>ROUND(ROUND(AF428*AJ428,2)*CX428,2)</f>
        <v>17.87</v>
      </c>
      <c r="DH428">
        <f>ROUND(ROUND(AG428*AK428,2)*CX428,2)</f>
        <v>0</v>
      </c>
      <c r="DI428">
        <f t="shared" si="200"/>
        <v>0</v>
      </c>
      <c r="DJ428">
        <f>DG428</f>
        <v>17.87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ROW(Source!A834)</f>
        <v>834</v>
      </c>
      <c r="B429">
        <v>50417531</v>
      </c>
      <c r="C429">
        <v>50419888</v>
      </c>
      <c r="D429">
        <v>46170944</v>
      </c>
      <c r="E429">
        <v>1</v>
      </c>
      <c r="F429">
        <v>1</v>
      </c>
      <c r="G429">
        <v>30570983</v>
      </c>
      <c r="H429">
        <v>2</v>
      </c>
      <c r="I429" t="s">
        <v>1054</v>
      </c>
      <c r="J429" t="s">
        <v>1055</v>
      </c>
      <c r="K429" t="s">
        <v>1056</v>
      </c>
      <c r="L429">
        <v>1368</v>
      </c>
      <c r="N429">
        <v>1011</v>
      </c>
      <c r="O429" t="s">
        <v>940</v>
      </c>
      <c r="P429" t="s">
        <v>940</v>
      </c>
      <c r="Q429">
        <v>1</v>
      </c>
      <c r="W429">
        <v>0</v>
      </c>
      <c r="X429">
        <v>-597135882</v>
      </c>
      <c r="Y429">
        <f t="shared" si="204"/>
        <v>2.1</v>
      </c>
      <c r="AA429">
        <v>0</v>
      </c>
      <c r="AB429">
        <v>4.3</v>
      </c>
      <c r="AC429">
        <v>0</v>
      </c>
      <c r="AD429">
        <v>0</v>
      </c>
      <c r="AE429">
        <v>0</v>
      </c>
      <c r="AF429">
        <v>0.47</v>
      </c>
      <c r="AG429">
        <v>0</v>
      </c>
      <c r="AH429">
        <v>0</v>
      </c>
      <c r="AI429">
        <v>1</v>
      </c>
      <c r="AJ429">
        <v>8.57</v>
      </c>
      <c r="AK429">
        <v>34.090000000000003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2.1</v>
      </c>
      <c r="AU429" t="s">
        <v>3</v>
      </c>
      <c r="AV429">
        <v>0</v>
      </c>
      <c r="AW429">
        <v>2</v>
      </c>
      <c r="AX429">
        <v>50419907</v>
      </c>
      <c r="AY429">
        <v>1</v>
      </c>
      <c r="AZ429">
        <v>0</v>
      </c>
      <c r="BA429">
        <v>427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f>ROUND(Y429*Source!I834*DO429,9)</f>
        <v>0</v>
      </c>
      <c r="CX429">
        <f>ROUND(Y429*Source!I834,9)</f>
        <v>2.3940000000000001</v>
      </c>
      <c r="CY429">
        <f>AB429</f>
        <v>4.3</v>
      </c>
      <c r="CZ429">
        <f>AF429</f>
        <v>0.47</v>
      </c>
      <c r="DA429">
        <f>AJ429</f>
        <v>8.57</v>
      </c>
      <c r="DB429">
        <f t="shared" si="205"/>
        <v>0.99</v>
      </c>
      <c r="DC429">
        <f t="shared" si="206"/>
        <v>0</v>
      </c>
      <c r="DD429" t="s">
        <v>3</v>
      </c>
      <c r="DE429" t="s">
        <v>3</v>
      </c>
      <c r="DF429">
        <f t="shared" si="209"/>
        <v>0</v>
      </c>
      <c r="DG429">
        <f>ROUND(ROUND(AF429*AJ429,2)*CX429,2)</f>
        <v>9.65</v>
      </c>
      <c r="DH429">
        <f>ROUND(ROUND(AG429*AK429,2)*CX429,2)</f>
        <v>0</v>
      </c>
      <c r="DI429">
        <f t="shared" si="200"/>
        <v>0</v>
      </c>
      <c r="DJ429">
        <f>DG429</f>
        <v>9.65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ROW(Source!A834)</f>
        <v>834</v>
      </c>
      <c r="B430">
        <v>50417531</v>
      </c>
      <c r="C430">
        <v>50419888</v>
      </c>
      <c r="D430">
        <v>40406154</v>
      </c>
      <c r="E430">
        <v>30570983</v>
      </c>
      <c r="F430">
        <v>1</v>
      </c>
      <c r="G430">
        <v>30570983</v>
      </c>
      <c r="H430">
        <v>2</v>
      </c>
      <c r="I430" t="s">
        <v>944</v>
      </c>
      <c r="J430" t="s">
        <v>3</v>
      </c>
      <c r="K430" t="s">
        <v>945</v>
      </c>
      <c r="L430">
        <v>1344</v>
      </c>
      <c r="N430">
        <v>1008</v>
      </c>
      <c r="O430" t="s">
        <v>946</v>
      </c>
      <c r="P430" t="s">
        <v>946</v>
      </c>
      <c r="Q430">
        <v>1</v>
      </c>
      <c r="W430">
        <v>0</v>
      </c>
      <c r="X430">
        <v>-1180195794</v>
      </c>
      <c r="Y430">
        <f t="shared" si="204"/>
        <v>0.05</v>
      </c>
      <c r="AA430">
        <v>0</v>
      </c>
      <c r="AB430">
        <v>1.07</v>
      </c>
      <c r="AC430">
        <v>0</v>
      </c>
      <c r="AD430">
        <v>0</v>
      </c>
      <c r="AE430">
        <v>0</v>
      </c>
      <c r="AF430">
        <v>1</v>
      </c>
      <c r="AG430">
        <v>0</v>
      </c>
      <c r="AH430">
        <v>0</v>
      </c>
      <c r="AI430">
        <v>1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0.05</v>
      </c>
      <c r="AU430" t="s">
        <v>3</v>
      </c>
      <c r="AV430">
        <v>0</v>
      </c>
      <c r="AW430">
        <v>2</v>
      </c>
      <c r="AX430">
        <v>50419908</v>
      </c>
      <c r="AY430">
        <v>1</v>
      </c>
      <c r="AZ430">
        <v>0</v>
      </c>
      <c r="BA430">
        <v>428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ROUND(Y430*Source!I834*DO430,9)</f>
        <v>0</v>
      </c>
      <c r="CX430">
        <f>ROUND(Y430*Source!I834,9)</f>
        <v>5.7000000000000002E-2</v>
      </c>
      <c r="CY430">
        <f>AB430</f>
        <v>1.07</v>
      </c>
      <c r="CZ430">
        <f>AF430</f>
        <v>1</v>
      </c>
      <c r="DA430">
        <f>AJ430</f>
        <v>1</v>
      </c>
      <c r="DB430">
        <f t="shared" si="205"/>
        <v>0.05</v>
      </c>
      <c r="DC430">
        <f t="shared" si="206"/>
        <v>0</v>
      </c>
      <c r="DD430" t="s">
        <v>3</v>
      </c>
      <c r="DE430" t="s">
        <v>3</v>
      </c>
      <c r="DF430">
        <f t="shared" si="209"/>
        <v>0</v>
      </c>
      <c r="DG430">
        <f t="shared" ref="DG430:DG466" si="214">ROUND(ROUND(AF430,2)*CX430,2)</f>
        <v>0.06</v>
      </c>
      <c r="DH430">
        <f t="shared" ref="DH430:DH466" si="215">ROUND(ROUND(AG430,2)*CX430,2)</f>
        <v>0</v>
      </c>
      <c r="DI430">
        <f t="shared" si="200"/>
        <v>0</v>
      </c>
      <c r="DJ430">
        <f>DG430</f>
        <v>0.06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ROW(Source!A834)</f>
        <v>834</v>
      </c>
      <c r="B431">
        <v>50417531</v>
      </c>
      <c r="C431">
        <v>50419888</v>
      </c>
      <c r="D431">
        <v>31110605</v>
      </c>
      <c r="E431">
        <v>1</v>
      </c>
      <c r="F431">
        <v>1</v>
      </c>
      <c r="G431">
        <v>30570983</v>
      </c>
      <c r="H431">
        <v>3</v>
      </c>
      <c r="I431" t="s">
        <v>974</v>
      </c>
      <c r="J431" t="s">
        <v>975</v>
      </c>
      <c r="K431" t="s">
        <v>976</v>
      </c>
      <c r="L431">
        <v>1339</v>
      </c>
      <c r="N431">
        <v>1007</v>
      </c>
      <c r="O431" t="s">
        <v>66</v>
      </c>
      <c r="P431" t="s">
        <v>66</v>
      </c>
      <c r="Q431">
        <v>1</v>
      </c>
      <c r="W431">
        <v>0</v>
      </c>
      <c r="X431">
        <v>1942501623</v>
      </c>
      <c r="Y431">
        <f t="shared" si="204"/>
        <v>1.1262000000000001</v>
      </c>
      <c r="AA431">
        <v>42.42</v>
      </c>
      <c r="AB431">
        <v>0</v>
      </c>
      <c r="AC431">
        <v>0</v>
      </c>
      <c r="AD431">
        <v>0</v>
      </c>
      <c r="AE431">
        <v>7.07</v>
      </c>
      <c r="AF431">
        <v>0</v>
      </c>
      <c r="AG431">
        <v>0</v>
      </c>
      <c r="AH431">
        <v>0</v>
      </c>
      <c r="AI431">
        <v>6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1.1262000000000001</v>
      </c>
      <c r="AU431" t="s">
        <v>3</v>
      </c>
      <c r="AV431">
        <v>0</v>
      </c>
      <c r="AW431">
        <v>2</v>
      </c>
      <c r="AX431">
        <v>50419909</v>
      </c>
      <c r="AY431">
        <v>1</v>
      </c>
      <c r="AZ431">
        <v>0</v>
      </c>
      <c r="BA431">
        <v>429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ROUND(Y431*Source!I834,9)</f>
        <v>1.283868</v>
      </c>
      <c r="CY431">
        <f t="shared" ref="CY431:CY438" si="216">AA431</f>
        <v>42.42</v>
      </c>
      <c r="CZ431">
        <f t="shared" ref="CZ431:CZ438" si="217">AE431</f>
        <v>7.07</v>
      </c>
      <c r="DA431">
        <f t="shared" ref="DA431:DA438" si="218">AI431</f>
        <v>6</v>
      </c>
      <c r="DB431">
        <f t="shared" si="205"/>
        <v>7.96</v>
      </c>
      <c r="DC431">
        <f t="shared" si="206"/>
        <v>0</v>
      </c>
      <c r="DD431" t="s">
        <v>3</v>
      </c>
      <c r="DE431" t="s">
        <v>3</v>
      </c>
      <c r="DF431">
        <f t="shared" ref="DF431:DF438" si="219">ROUND(ROUND(AE431*AI431,2)*CX431,2)</f>
        <v>54.46</v>
      </c>
      <c r="DG431">
        <f t="shared" si="214"/>
        <v>0</v>
      </c>
      <c r="DH431">
        <f t="shared" si="215"/>
        <v>0</v>
      </c>
      <c r="DI431">
        <f t="shared" si="200"/>
        <v>0</v>
      </c>
      <c r="DJ431">
        <f t="shared" ref="DJ431:DJ438" si="220">DF431</f>
        <v>54.46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ROW(Source!A834)</f>
        <v>834</v>
      </c>
      <c r="B432">
        <v>50417531</v>
      </c>
      <c r="C432">
        <v>50419888</v>
      </c>
      <c r="D432">
        <v>46137688</v>
      </c>
      <c r="E432">
        <v>1</v>
      </c>
      <c r="F432">
        <v>1</v>
      </c>
      <c r="G432">
        <v>30570983</v>
      </c>
      <c r="H432">
        <v>3</v>
      </c>
      <c r="I432" t="s">
        <v>1122</v>
      </c>
      <c r="J432" t="s">
        <v>1123</v>
      </c>
      <c r="K432" t="s">
        <v>1124</v>
      </c>
      <c r="L432">
        <v>1355</v>
      </c>
      <c r="N432">
        <v>1010</v>
      </c>
      <c r="O432" t="s">
        <v>524</v>
      </c>
      <c r="P432" t="s">
        <v>524</v>
      </c>
      <c r="Q432">
        <v>100</v>
      </c>
      <c r="W432">
        <v>0</v>
      </c>
      <c r="X432">
        <v>1049138477</v>
      </c>
      <c r="Y432">
        <f t="shared" si="204"/>
        <v>1.43</v>
      </c>
      <c r="AA432">
        <v>60.01</v>
      </c>
      <c r="AB432">
        <v>0</v>
      </c>
      <c r="AC432">
        <v>0</v>
      </c>
      <c r="AD432">
        <v>0</v>
      </c>
      <c r="AE432">
        <v>15.04</v>
      </c>
      <c r="AF432">
        <v>0</v>
      </c>
      <c r="AG432">
        <v>0</v>
      </c>
      <c r="AH432">
        <v>0</v>
      </c>
      <c r="AI432">
        <v>3.99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1.43</v>
      </c>
      <c r="AU432" t="s">
        <v>3</v>
      </c>
      <c r="AV432">
        <v>0</v>
      </c>
      <c r="AW432">
        <v>2</v>
      </c>
      <c r="AX432">
        <v>50419910</v>
      </c>
      <c r="AY432">
        <v>1</v>
      </c>
      <c r="AZ432">
        <v>0</v>
      </c>
      <c r="BA432">
        <v>430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ROUND(Y432*Source!I834,9)</f>
        <v>1.6302000000000001</v>
      </c>
      <c r="CY432">
        <f t="shared" si="216"/>
        <v>60.01</v>
      </c>
      <c r="CZ432">
        <f t="shared" si="217"/>
        <v>15.04</v>
      </c>
      <c r="DA432">
        <f t="shared" si="218"/>
        <v>3.99</v>
      </c>
      <c r="DB432">
        <f t="shared" si="205"/>
        <v>21.51</v>
      </c>
      <c r="DC432">
        <f t="shared" si="206"/>
        <v>0</v>
      </c>
      <c r="DD432" t="s">
        <v>3</v>
      </c>
      <c r="DE432" t="s">
        <v>3</v>
      </c>
      <c r="DF432">
        <f t="shared" si="219"/>
        <v>97.83</v>
      </c>
      <c r="DG432">
        <f t="shared" si="214"/>
        <v>0</v>
      </c>
      <c r="DH432">
        <f t="shared" si="215"/>
        <v>0</v>
      </c>
      <c r="DI432">
        <f t="shared" si="200"/>
        <v>0</v>
      </c>
      <c r="DJ432">
        <f t="shared" si="220"/>
        <v>97.83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ROW(Source!A834)</f>
        <v>834</v>
      </c>
      <c r="B433">
        <v>50417531</v>
      </c>
      <c r="C433">
        <v>50419888</v>
      </c>
      <c r="D433">
        <v>46137814</v>
      </c>
      <c r="E433">
        <v>1</v>
      </c>
      <c r="F433">
        <v>1</v>
      </c>
      <c r="G433">
        <v>30570983</v>
      </c>
      <c r="H433">
        <v>3</v>
      </c>
      <c r="I433" t="s">
        <v>1125</v>
      </c>
      <c r="J433" t="s">
        <v>1126</v>
      </c>
      <c r="K433" t="s">
        <v>1127</v>
      </c>
      <c r="L433">
        <v>1346</v>
      </c>
      <c r="N433">
        <v>1009</v>
      </c>
      <c r="O433" t="s">
        <v>284</v>
      </c>
      <c r="P433" t="s">
        <v>284</v>
      </c>
      <c r="Q433">
        <v>1</v>
      </c>
      <c r="W433">
        <v>0</v>
      </c>
      <c r="X433">
        <v>538554019</v>
      </c>
      <c r="Y433">
        <f t="shared" si="204"/>
        <v>2.7170000000000001</v>
      </c>
      <c r="AA433">
        <v>86.39</v>
      </c>
      <c r="AB433">
        <v>0</v>
      </c>
      <c r="AC433">
        <v>0</v>
      </c>
      <c r="AD433">
        <v>0</v>
      </c>
      <c r="AE433">
        <v>38.74</v>
      </c>
      <c r="AF433">
        <v>0</v>
      </c>
      <c r="AG433">
        <v>0</v>
      </c>
      <c r="AH433">
        <v>0</v>
      </c>
      <c r="AI433">
        <v>2.23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2.7170000000000001</v>
      </c>
      <c r="AU433" t="s">
        <v>3</v>
      </c>
      <c r="AV433">
        <v>0</v>
      </c>
      <c r="AW433">
        <v>2</v>
      </c>
      <c r="AX433">
        <v>50419911</v>
      </c>
      <c r="AY433">
        <v>1</v>
      </c>
      <c r="AZ433">
        <v>0</v>
      </c>
      <c r="BA433">
        <v>431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ROUND(Y433*Source!I834,9)</f>
        <v>3.0973799999999998</v>
      </c>
      <c r="CY433">
        <f t="shared" si="216"/>
        <v>86.39</v>
      </c>
      <c r="CZ433">
        <f t="shared" si="217"/>
        <v>38.74</v>
      </c>
      <c r="DA433">
        <f t="shared" si="218"/>
        <v>2.23</v>
      </c>
      <c r="DB433">
        <f t="shared" si="205"/>
        <v>105.26</v>
      </c>
      <c r="DC433">
        <f t="shared" si="206"/>
        <v>0</v>
      </c>
      <c r="DD433" t="s">
        <v>3</v>
      </c>
      <c r="DE433" t="s">
        <v>3</v>
      </c>
      <c r="DF433">
        <f t="shared" si="219"/>
        <v>267.58</v>
      </c>
      <c r="DG433">
        <f t="shared" si="214"/>
        <v>0</v>
      </c>
      <c r="DH433">
        <f t="shared" si="215"/>
        <v>0</v>
      </c>
      <c r="DI433">
        <f t="shared" si="200"/>
        <v>0</v>
      </c>
      <c r="DJ433">
        <f t="shared" si="220"/>
        <v>267.58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ROW(Source!A834)</f>
        <v>834</v>
      </c>
      <c r="B434">
        <v>50417531</v>
      </c>
      <c r="C434">
        <v>50419888</v>
      </c>
      <c r="D434">
        <v>41398720</v>
      </c>
      <c r="E434">
        <v>1</v>
      </c>
      <c r="F434">
        <v>1</v>
      </c>
      <c r="G434">
        <v>30570983</v>
      </c>
      <c r="H434">
        <v>3</v>
      </c>
      <c r="I434" t="s">
        <v>747</v>
      </c>
      <c r="J434" t="s">
        <v>749</v>
      </c>
      <c r="K434" t="s">
        <v>748</v>
      </c>
      <c r="L434">
        <v>1354</v>
      </c>
      <c r="N434">
        <v>1010</v>
      </c>
      <c r="O434" t="s">
        <v>397</v>
      </c>
      <c r="P434" t="s">
        <v>397</v>
      </c>
      <c r="Q434">
        <v>1</v>
      </c>
      <c r="W434">
        <v>0</v>
      </c>
      <c r="X434">
        <v>-802582881</v>
      </c>
      <c r="Y434">
        <f t="shared" si="204"/>
        <v>52.631579000000002</v>
      </c>
      <c r="AA434">
        <v>30.59</v>
      </c>
      <c r="AB434">
        <v>0</v>
      </c>
      <c r="AC434">
        <v>0</v>
      </c>
      <c r="AD434">
        <v>0</v>
      </c>
      <c r="AE434">
        <v>19.61</v>
      </c>
      <c r="AF434">
        <v>0</v>
      </c>
      <c r="AG434">
        <v>0</v>
      </c>
      <c r="AH434">
        <v>0</v>
      </c>
      <c r="AI434">
        <v>1.56</v>
      </c>
      <c r="AJ434">
        <v>1</v>
      </c>
      <c r="AK434">
        <v>1</v>
      </c>
      <c r="AL434">
        <v>1</v>
      </c>
      <c r="AM434">
        <v>0</v>
      </c>
      <c r="AN434">
        <v>0</v>
      </c>
      <c r="AO434">
        <v>0</v>
      </c>
      <c r="AP434">
        <v>1</v>
      </c>
      <c r="AQ434">
        <v>0</v>
      </c>
      <c r="AR434">
        <v>0</v>
      </c>
      <c r="AS434" t="s">
        <v>3</v>
      </c>
      <c r="AT434">
        <v>52.631579000000002</v>
      </c>
      <c r="AU434" t="s">
        <v>3</v>
      </c>
      <c r="AV434">
        <v>0</v>
      </c>
      <c r="AW434">
        <v>1</v>
      </c>
      <c r="AX434">
        <v>-1</v>
      </c>
      <c r="AY434">
        <v>0</v>
      </c>
      <c r="AZ434">
        <v>0</v>
      </c>
      <c r="BA434" t="s">
        <v>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ROUND(Y434*Source!I834,9)</f>
        <v>60.000000059999998</v>
      </c>
      <c r="CY434">
        <f t="shared" si="216"/>
        <v>30.59</v>
      </c>
      <c r="CZ434">
        <f t="shared" si="217"/>
        <v>19.61</v>
      </c>
      <c r="DA434">
        <f t="shared" si="218"/>
        <v>1.56</v>
      </c>
      <c r="DB434">
        <f t="shared" si="205"/>
        <v>1032.1099999999999</v>
      </c>
      <c r="DC434">
        <f t="shared" si="206"/>
        <v>0</v>
      </c>
      <c r="DD434" t="s">
        <v>3</v>
      </c>
      <c r="DE434" t="s">
        <v>3</v>
      </c>
      <c r="DF434">
        <f t="shared" si="219"/>
        <v>1835.4</v>
      </c>
      <c r="DG434">
        <f t="shared" si="214"/>
        <v>0</v>
      </c>
      <c r="DH434">
        <f t="shared" si="215"/>
        <v>0</v>
      </c>
      <c r="DI434">
        <f t="shared" si="200"/>
        <v>0</v>
      </c>
      <c r="DJ434">
        <f t="shared" si="220"/>
        <v>1835.4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ROW(Source!A834)</f>
        <v>834</v>
      </c>
      <c r="B435">
        <v>50417531</v>
      </c>
      <c r="C435">
        <v>50419888</v>
      </c>
      <c r="D435">
        <v>46141833</v>
      </c>
      <c r="E435">
        <v>1</v>
      </c>
      <c r="F435">
        <v>1</v>
      </c>
      <c r="G435">
        <v>30570983</v>
      </c>
      <c r="H435">
        <v>3</v>
      </c>
      <c r="I435" t="s">
        <v>793</v>
      </c>
      <c r="J435" t="s">
        <v>795</v>
      </c>
      <c r="K435" t="s">
        <v>794</v>
      </c>
      <c r="L435">
        <v>1354</v>
      </c>
      <c r="N435">
        <v>1010</v>
      </c>
      <c r="O435" t="s">
        <v>397</v>
      </c>
      <c r="P435" t="s">
        <v>397</v>
      </c>
      <c r="Q435">
        <v>1</v>
      </c>
      <c r="W435">
        <v>0</v>
      </c>
      <c r="X435">
        <v>-478599419</v>
      </c>
      <c r="Y435">
        <f t="shared" si="204"/>
        <v>43.859648999999997</v>
      </c>
      <c r="AA435">
        <v>82.37</v>
      </c>
      <c r="AB435">
        <v>0</v>
      </c>
      <c r="AC435">
        <v>0</v>
      </c>
      <c r="AD435">
        <v>0</v>
      </c>
      <c r="AE435">
        <v>25.82</v>
      </c>
      <c r="AF435">
        <v>0</v>
      </c>
      <c r="AG435">
        <v>0</v>
      </c>
      <c r="AH435">
        <v>0</v>
      </c>
      <c r="AI435">
        <v>3.19</v>
      </c>
      <c r="AJ435">
        <v>1</v>
      </c>
      <c r="AK435">
        <v>1</v>
      </c>
      <c r="AL435">
        <v>1</v>
      </c>
      <c r="AM435">
        <v>0</v>
      </c>
      <c r="AN435">
        <v>0</v>
      </c>
      <c r="AO435">
        <v>0</v>
      </c>
      <c r="AP435">
        <v>1</v>
      </c>
      <c r="AQ435">
        <v>0</v>
      </c>
      <c r="AR435">
        <v>0</v>
      </c>
      <c r="AS435" t="s">
        <v>3</v>
      </c>
      <c r="AT435">
        <v>43.859648999999997</v>
      </c>
      <c r="AU435" t="s">
        <v>3</v>
      </c>
      <c r="AV435">
        <v>0</v>
      </c>
      <c r="AW435">
        <v>1</v>
      </c>
      <c r="AX435">
        <v>-1</v>
      </c>
      <c r="AY435">
        <v>0</v>
      </c>
      <c r="AZ435">
        <v>0</v>
      </c>
      <c r="BA435" t="s">
        <v>3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ROUND(Y435*Source!I834,9)</f>
        <v>49.999999860000003</v>
      </c>
      <c r="CY435">
        <f t="shared" si="216"/>
        <v>82.37</v>
      </c>
      <c r="CZ435">
        <f t="shared" si="217"/>
        <v>25.82</v>
      </c>
      <c r="DA435">
        <f t="shared" si="218"/>
        <v>3.19</v>
      </c>
      <c r="DB435">
        <f t="shared" si="205"/>
        <v>1132.46</v>
      </c>
      <c r="DC435">
        <f t="shared" si="206"/>
        <v>0</v>
      </c>
      <c r="DD435" t="s">
        <v>3</v>
      </c>
      <c r="DE435" t="s">
        <v>3</v>
      </c>
      <c r="DF435">
        <f t="shared" si="219"/>
        <v>4118.5</v>
      </c>
      <c r="DG435">
        <f t="shared" si="214"/>
        <v>0</v>
      </c>
      <c r="DH435">
        <f t="shared" si="215"/>
        <v>0</v>
      </c>
      <c r="DI435">
        <f t="shared" si="200"/>
        <v>0</v>
      </c>
      <c r="DJ435">
        <f t="shared" si="220"/>
        <v>4118.5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ROW(Source!A834)</f>
        <v>834</v>
      </c>
      <c r="B436">
        <v>50417531</v>
      </c>
      <c r="C436">
        <v>50419888</v>
      </c>
      <c r="D436">
        <v>41398726</v>
      </c>
      <c r="E436">
        <v>1</v>
      </c>
      <c r="F436">
        <v>1</v>
      </c>
      <c r="G436">
        <v>30570983</v>
      </c>
      <c r="H436">
        <v>3</v>
      </c>
      <c r="I436" t="s">
        <v>768</v>
      </c>
      <c r="J436" t="s">
        <v>770</v>
      </c>
      <c r="K436" t="s">
        <v>769</v>
      </c>
      <c r="L436">
        <v>1301</v>
      </c>
      <c r="N436">
        <v>1003</v>
      </c>
      <c r="O436" t="s">
        <v>298</v>
      </c>
      <c r="P436" t="s">
        <v>298</v>
      </c>
      <c r="Q436">
        <v>1</v>
      </c>
      <c r="W436">
        <v>0</v>
      </c>
      <c r="X436">
        <v>235217430</v>
      </c>
      <c r="Y436">
        <f t="shared" si="204"/>
        <v>102.5</v>
      </c>
      <c r="AA436">
        <v>804.32</v>
      </c>
      <c r="AB436">
        <v>0</v>
      </c>
      <c r="AC436">
        <v>0</v>
      </c>
      <c r="AD436">
        <v>0</v>
      </c>
      <c r="AE436">
        <v>74.89</v>
      </c>
      <c r="AF436">
        <v>0</v>
      </c>
      <c r="AG436">
        <v>0</v>
      </c>
      <c r="AH436">
        <v>0</v>
      </c>
      <c r="AI436">
        <v>10.74</v>
      </c>
      <c r="AJ436">
        <v>1</v>
      </c>
      <c r="AK436">
        <v>1</v>
      </c>
      <c r="AL436">
        <v>1</v>
      </c>
      <c r="AM436">
        <v>0</v>
      </c>
      <c r="AN436">
        <v>0</v>
      </c>
      <c r="AO436">
        <v>0</v>
      </c>
      <c r="AP436">
        <v>1</v>
      </c>
      <c r="AQ436">
        <v>0</v>
      </c>
      <c r="AR436">
        <v>0</v>
      </c>
      <c r="AS436" t="s">
        <v>3</v>
      </c>
      <c r="AT436">
        <v>102.5</v>
      </c>
      <c r="AU436" t="s">
        <v>3</v>
      </c>
      <c r="AV436">
        <v>0</v>
      </c>
      <c r="AW436">
        <v>1</v>
      </c>
      <c r="AX436">
        <v>-1</v>
      </c>
      <c r="AY436">
        <v>0</v>
      </c>
      <c r="AZ436">
        <v>0</v>
      </c>
      <c r="BA436" t="s">
        <v>3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ROUND(Y436*Source!I834,9)</f>
        <v>116.85</v>
      </c>
      <c r="CY436">
        <f t="shared" si="216"/>
        <v>804.32</v>
      </c>
      <c r="CZ436">
        <f t="shared" si="217"/>
        <v>74.89</v>
      </c>
      <c r="DA436">
        <f t="shared" si="218"/>
        <v>10.74</v>
      </c>
      <c r="DB436">
        <f t="shared" si="205"/>
        <v>7676.23</v>
      </c>
      <c r="DC436">
        <f t="shared" si="206"/>
        <v>0</v>
      </c>
      <c r="DD436" t="s">
        <v>3</v>
      </c>
      <c r="DE436" t="s">
        <v>3</v>
      </c>
      <c r="DF436">
        <f t="shared" si="219"/>
        <v>93984.79</v>
      </c>
      <c r="DG436">
        <f t="shared" si="214"/>
        <v>0</v>
      </c>
      <c r="DH436">
        <f t="shared" si="215"/>
        <v>0</v>
      </c>
      <c r="DI436">
        <f t="shared" si="200"/>
        <v>0</v>
      </c>
      <c r="DJ436">
        <f t="shared" si="220"/>
        <v>93984.79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ROW(Source!A834)</f>
        <v>834</v>
      </c>
      <c r="B437">
        <v>50417531</v>
      </c>
      <c r="C437">
        <v>50419888</v>
      </c>
      <c r="D437">
        <v>46141969</v>
      </c>
      <c r="E437">
        <v>1</v>
      </c>
      <c r="F437">
        <v>1</v>
      </c>
      <c r="G437">
        <v>30570983</v>
      </c>
      <c r="H437">
        <v>3</v>
      </c>
      <c r="I437" t="s">
        <v>789</v>
      </c>
      <c r="J437" t="s">
        <v>791</v>
      </c>
      <c r="K437" t="s">
        <v>790</v>
      </c>
      <c r="L437">
        <v>1354</v>
      </c>
      <c r="N437">
        <v>1010</v>
      </c>
      <c r="O437" t="s">
        <v>397</v>
      </c>
      <c r="P437" t="s">
        <v>397</v>
      </c>
      <c r="Q437">
        <v>1</v>
      </c>
      <c r="W437">
        <v>0</v>
      </c>
      <c r="X437">
        <v>-1580746758</v>
      </c>
      <c r="Y437">
        <f t="shared" si="204"/>
        <v>8.7719299999999993</v>
      </c>
      <c r="AA437">
        <v>174.42</v>
      </c>
      <c r="AB437">
        <v>0</v>
      </c>
      <c r="AC437">
        <v>0</v>
      </c>
      <c r="AD437">
        <v>0</v>
      </c>
      <c r="AE437">
        <v>9.9499999999999993</v>
      </c>
      <c r="AF437">
        <v>0</v>
      </c>
      <c r="AG437">
        <v>0</v>
      </c>
      <c r="AH437">
        <v>0</v>
      </c>
      <c r="AI437">
        <v>17.53</v>
      </c>
      <c r="AJ437">
        <v>1</v>
      </c>
      <c r="AK437">
        <v>1</v>
      </c>
      <c r="AL437">
        <v>1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 t="s">
        <v>3</v>
      </c>
      <c r="AT437">
        <v>8.7719299999999993</v>
      </c>
      <c r="AU437" t="s">
        <v>3</v>
      </c>
      <c r="AV437">
        <v>0</v>
      </c>
      <c r="AW437">
        <v>1</v>
      </c>
      <c r="AX437">
        <v>-1</v>
      </c>
      <c r="AY437">
        <v>0</v>
      </c>
      <c r="AZ437">
        <v>0</v>
      </c>
      <c r="BA437" t="s">
        <v>3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ROUND(Y437*Source!I834,9)</f>
        <v>10.000000200000001</v>
      </c>
      <c r="CY437">
        <f t="shared" si="216"/>
        <v>174.42</v>
      </c>
      <c r="CZ437">
        <f t="shared" si="217"/>
        <v>9.9499999999999993</v>
      </c>
      <c r="DA437">
        <f t="shared" si="218"/>
        <v>17.53</v>
      </c>
      <c r="DB437">
        <f t="shared" si="205"/>
        <v>87.28</v>
      </c>
      <c r="DC437">
        <f t="shared" si="206"/>
        <v>0</v>
      </c>
      <c r="DD437" t="s">
        <v>3</v>
      </c>
      <c r="DE437" t="s">
        <v>3</v>
      </c>
      <c r="DF437">
        <f t="shared" si="219"/>
        <v>1744.2</v>
      </c>
      <c r="DG437">
        <f t="shared" si="214"/>
        <v>0</v>
      </c>
      <c r="DH437">
        <f t="shared" si="215"/>
        <v>0</v>
      </c>
      <c r="DI437">
        <f t="shared" si="200"/>
        <v>0</v>
      </c>
      <c r="DJ437">
        <f t="shared" si="220"/>
        <v>1744.2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ROW(Source!A834)</f>
        <v>834</v>
      </c>
      <c r="B438">
        <v>50417531</v>
      </c>
      <c r="C438">
        <v>50419888</v>
      </c>
      <c r="D438">
        <v>46169823</v>
      </c>
      <c r="E438">
        <v>1</v>
      </c>
      <c r="F438">
        <v>1</v>
      </c>
      <c r="G438">
        <v>30570983</v>
      </c>
      <c r="H438">
        <v>3</v>
      </c>
      <c r="I438" t="s">
        <v>772</v>
      </c>
      <c r="J438" t="s">
        <v>774</v>
      </c>
      <c r="K438" t="s">
        <v>773</v>
      </c>
      <c r="L438">
        <v>1354</v>
      </c>
      <c r="N438">
        <v>1010</v>
      </c>
      <c r="O438" t="s">
        <v>397</v>
      </c>
      <c r="P438" t="s">
        <v>397</v>
      </c>
      <c r="Q438">
        <v>1</v>
      </c>
      <c r="W438">
        <v>0</v>
      </c>
      <c r="X438">
        <v>1070304067</v>
      </c>
      <c r="Y438">
        <f t="shared" si="204"/>
        <v>63.157895000000003</v>
      </c>
      <c r="AA438">
        <v>233.58</v>
      </c>
      <c r="AB438">
        <v>0</v>
      </c>
      <c r="AC438">
        <v>0</v>
      </c>
      <c r="AD438">
        <v>0</v>
      </c>
      <c r="AE438">
        <v>145.99</v>
      </c>
      <c r="AF438">
        <v>0</v>
      </c>
      <c r="AG438">
        <v>0</v>
      </c>
      <c r="AH438">
        <v>0</v>
      </c>
      <c r="AI438">
        <v>1.6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1</v>
      </c>
      <c r="AQ438">
        <v>0</v>
      </c>
      <c r="AR438">
        <v>0</v>
      </c>
      <c r="AS438" t="s">
        <v>3</v>
      </c>
      <c r="AT438">
        <v>63.157895000000003</v>
      </c>
      <c r="AU438" t="s">
        <v>3</v>
      </c>
      <c r="AV438">
        <v>0</v>
      </c>
      <c r="AW438">
        <v>1</v>
      </c>
      <c r="AX438">
        <v>-1</v>
      </c>
      <c r="AY438">
        <v>0</v>
      </c>
      <c r="AZ438">
        <v>0</v>
      </c>
      <c r="BA438" t="s">
        <v>3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ROUND(Y438*Source!I834,9)</f>
        <v>72.000000299999996</v>
      </c>
      <c r="CY438">
        <f t="shared" si="216"/>
        <v>233.58</v>
      </c>
      <c r="CZ438">
        <f t="shared" si="217"/>
        <v>145.99</v>
      </c>
      <c r="DA438">
        <f t="shared" si="218"/>
        <v>1.6</v>
      </c>
      <c r="DB438">
        <f t="shared" si="205"/>
        <v>9220.42</v>
      </c>
      <c r="DC438">
        <f t="shared" si="206"/>
        <v>0</v>
      </c>
      <c r="DD438" t="s">
        <v>3</v>
      </c>
      <c r="DE438" t="s">
        <v>3</v>
      </c>
      <c r="DF438">
        <f t="shared" si="219"/>
        <v>16817.759999999998</v>
      </c>
      <c r="DG438">
        <f t="shared" si="214"/>
        <v>0</v>
      </c>
      <c r="DH438">
        <f t="shared" si="215"/>
        <v>0</v>
      </c>
      <c r="DI438">
        <f t="shared" si="200"/>
        <v>0</v>
      </c>
      <c r="DJ438">
        <f t="shared" si="220"/>
        <v>16817.759999999998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ROW(Source!A845)</f>
        <v>845</v>
      </c>
      <c r="B439">
        <v>50417534</v>
      </c>
      <c r="C439">
        <v>50419922</v>
      </c>
      <c r="D439">
        <v>40404405</v>
      </c>
      <c r="E439">
        <v>30570983</v>
      </c>
      <c r="F439">
        <v>1</v>
      </c>
      <c r="G439">
        <v>30570983</v>
      </c>
      <c r="H439">
        <v>1</v>
      </c>
      <c r="I439" t="s">
        <v>934</v>
      </c>
      <c r="J439" t="s">
        <v>3</v>
      </c>
      <c r="K439" t="s">
        <v>935</v>
      </c>
      <c r="L439">
        <v>1191</v>
      </c>
      <c r="N439">
        <v>1013</v>
      </c>
      <c r="O439" t="s">
        <v>936</v>
      </c>
      <c r="P439" t="s">
        <v>936</v>
      </c>
      <c r="Q439">
        <v>1</v>
      </c>
      <c r="W439">
        <v>0</v>
      </c>
      <c r="X439">
        <v>476480486</v>
      </c>
      <c r="Y439">
        <f t="shared" si="204"/>
        <v>59.1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59.1</v>
      </c>
      <c r="AU439" t="s">
        <v>3</v>
      </c>
      <c r="AV439">
        <v>1</v>
      </c>
      <c r="AW439">
        <v>2</v>
      </c>
      <c r="AX439">
        <v>50419930</v>
      </c>
      <c r="AY439">
        <v>1</v>
      </c>
      <c r="AZ439">
        <v>0</v>
      </c>
      <c r="BA439">
        <v>437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ROUND(AT439*Source!I845*AH439*AL439,2)</f>
        <v>0</v>
      </c>
      <c r="CV439">
        <f>ROUND(Y439*Source!I845,9)</f>
        <v>21.653649000000001</v>
      </c>
      <c r="CW439">
        <v>0</v>
      </c>
      <c r="CX439">
        <f>ROUND(Y439*Source!I845,9)</f>
        <v>21.653649000000001</v>
      </c>
      <c r="CY439">
        <f>AD439</f>
        <v>0</v>
      </c>
      <c r="CZ439">
        <f>AH439</f>
        <v>0</v>
      </c>
      <c r="DA439">
        <f>AL439</f>
        <v>1</v>
      </c>
      <c r="DB439">
        <f t="shared" si="205"/>
        <v>0</v>
      </c>
      <c r="DC439">
        <f t="shared" si="206"/>
        <v>0</v>
      </c>
      <c r="DD439" t="s">
        <v>3</v>
      </c>
      <c r="DE439" t="s">
        <v>3</v>
      </c>
      <c r="DF439">
        <f t="shared" ref="DF439:DF447" si="221">ROUND(ROUND(AE439,2)*CX439,2)</f>
        <v>0</v>
      </c>
      <c r="DG439">
        <f t="shared" si="214"/>
        <v>0</v>
      </c>
      <c r="DH439">
        <f t="shared" si="215"/>
        <v>0</v>
      </c>
      <c r="DI439">
        <f t="shared" si="200"/>
        <v>0</v>
      </c>
      <c r="DJ439">
        <f>DI439</f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ROW(Source!A845)</f>
        <v>845</v>
      </c>
      <c r="B440">
        <v>50417534</v>
      </c>
      <c r="C440">
        <v>50419922</v>
      </c>
      <c r="D440">
        <v>40406154</v>
      </c>
      <c r="E440">
        <v>30570983</v>
      </c>
      <c r="F440">
        <v>1</v>
      </c>
      <c r="G440">
        <v>30570983</v>
      </c>
      <c r="H440">
        <v>2</v>
      </c>
      <c r="I440" t="s">
        <v>944</v>
      </c>
      <c r="J440" t="s">
        <v>3</v>
      </c>
      <c r="K440" t="s">
        <v>945</v>
      </c>
      <c r="L440">
        <v>1344</v>
      </c>
      <c r="N440">
        <v>1008</v>
      </c>
      <c r="O440" t="s">
        <v>946</v>
      </c>
      <c r="P440" t="s">
        <v>946</v>
      </c>
      <c r="Q440">
        <v>1</v>
      </c>
      <c r="W440">
        <v>0</v>
      </c>
      <c r="X440">
        <v>-1180195794</v>
      </c>
      <c r="Y440">
        <f t="shared" si="204"/>
        <v>157.05000000000001</v>
      </c>
      <c r="AA440">
        <v>0</v>
      </c>
      <c r="AB440">
        <v>1</v>
      </c>
      <c r="AC440">
        <v>0</v>
      </c>
      <c r="AD440">
        <v>0</v>
      </c>
      <c r="AE440">
        <v>0</v>
      </c>
      <c r="AF440">
        <v>1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157.05000000000001</v>
      </c>
      <c r="AU440" t="s">
        <v>3</v>
      </c>
      <c r="AV440">
        <v>0</v>
      </c>
      <c r="AW440">
        <v>2</v>
      </c>
      <c r="AX440">
        <v>50419931</v>
      </c>
      <c r="AY440">
        <v>1</v>
      </c>
      <c r="AZ440">
        <v>0</v>
      </c>
      <c r="BA440">
        <v>438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f>ROUND(Y440*Source!I845*DO440,9)</f>
        <v>0</v>
      </c>
      <c r="CX440">
        <f>ROUND(Y440*Source!I845,9)</f>
        <v>57.541549500000002</v>
      </c>
      <c r="CY440">
        <f>AB440</f>
        <v>1</v>
      </c>
      <c r="CZ440">
        <f>AF440</f>
        <v>1</v>
      </c>
      <c r="DA440">
        <f>AJ440</f>
        <v>1</v>
      </c>
      <c r="DB440">
        <f t="shared" si="205"/>
        <v>157.05000000000001</v>
      </c>
      <c r="DC440">
        <f t="shared" si="206"/>
        <v>0</v>
      </c>
      <c r="DD440" t="s">
        <v>3</v>
      </c>
      <c r="DE440" t="s">
        <v>3</v>
      </c>
      <c r="DF440">
        <f t="shared" si="221"/>
        <v>0</v>
      </c>
      <c r="DG440">
        <f t="shared" si="214"/>
        <v>57.54</v>
      </c>
      <c r="DH440">
        <f t="shared" si="215"/>
        <v>0</v>
      </c>
      <c r="DI440">
        <f t="shared" si="200"/>
        <v>0</v>
      </c>
      <c r="DJ440">
        <f>DG440</f>
        <v>57.54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ROW(Source!A845)</f>
        <v>845</v>
      </c>
      <c r="B441">
        <v>50417534</v>
      </c>
      <c r="C441">
        <v>50419922</v>
      </c>
      <c r="D441">
        <v>46143201</v>
      </c>
      <c r="E441">
        <v>1</v>
      </c>
      <c r="F441">
        <v>1</v>
      </c>
      <c r="G441">
        <v>30570983</v>
      </c>
      <c r="H441">
        <v>3</v>
      </c>
      <c r="I441" t="s">
        <v>808</v>
      </c>
      <c r="J441" t="s">
        <v>810</v>
      </c>
      <c r="K441" t="s">
        <v>809</v>
      </c>
      <c r="L441">
        <v>1354</v>
      </c>
      <c r="N441">
        <v>1010</v>
      </c>
      <c r="O441" t="s">
        <v>397</v>
      </c>
      <c r="P441" t="s">
        <v>397</v>
      </c>
      <c r="Q441">
        <v>1</v>
      </c>
      <c r="W441">
        <v>0</v>
      </c>
      <c r="X441">
        <v>-1098298514</v>
      </c>
      <c r="Y441">
        <f t="shared" si="204"/>
        <v>22.1</v>
      </c>
      <c r="AA441">
        <v>7.24</v>
      </c>
      <c r="AB441">
        <v>0</v>
      </c>
      <c r="AC441">
        <v>0</v>
      </c>
      <c r="AD441">
        <v>0</v>
      </c>
      <c r="AE441">
        <v>7.24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22.1</v>
      </c>
      <c r="AU441" t="s">
        <v>3</v>
      </c>
      <c r="AV441">
        <v>0</v>
      </c>
      <c r="AW441">
        <v>2</v>
      </c>
      <c r="AX441">
        <v>50419932</v>
      </c>
      <c r="AY441">
        <v>1</v>
      </c>
      <c r="AZ441">
        <v>0</v>
      </c>
      <c r="BA441">
        <v>439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ROUND(Y441*Source!I845,9)</f>
        <v>8.0972190000000008</v>
      </c>
      <c r="CY441">
        <f>AA441</f>
        <v>7.24</v>
      </c>
      <c r="CZ441">
        <f>AE441</f>
        <v>7.24</v>
      </c>
      <c r="DA441">
        <f>AI441</f>
        <v>1</v>
      </c>
      <c r="DB441">
        <f t="shared" si="205"/>
        <v>160</v>
      </c>
      <c r="DC441">
        <f t="shared" si="206"/>
        <v>0</v>
      </c>
      <c r="DD441" t="s">
        <v>3</v>
      </c>
      <c r="DE441" t="s">
        <v>3</v>
      </c>
      <c r="DF441">
        <f t="shared" si="221"/>
        <v>58.62</v>
      </c>
      <c r="DG441">
        <f t="shared" si="214"/>
        <v>0</v>
      </c>
      <c r="DH441">
        <f t="shared" si="215"/>
        <v>0</v>
      </c>
      <c r="DI441">
        <f t="shared" si="200"/>
        <v>0</v>
      </c>
      <c r="DJ441">
        <f>DF441</f>
        <v>58.62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ROW(Source!A845)</f>
        <v>845</v>
      </c>
      <c r="B442">
        <v>50417534</v>
      </c>
      <c r="C442">
        <v>50419922</v>
      </c>
      <c r="D442">
        <v>46143201</v>
      </c>
      <c r="E442">
        <v>1</v>
      </c>
      <c r="F442">
        <v>1</v>
      </c>
      <c r="G442">
        <v>30570983</v>
      </c>
      <c r="H442">
        <v>3</v>
      </c>
      <c r="I442" t="s">
        <v>808</v>
      </c>
      <c r="J442" t="s">
        <v>810</v>
      </c>
      <c r="K442" t="s">
        <v>809</v>
      </c>
      <c r="L442">
        <v>1354</v>
      </c>
      <c r="N442">
        <v>1010</v>
      </c>
      <c r="O442" t="s">
        <v>397</v>
      </c>
      <c r="P442" t="s">
        <v>397</v>
      </c>
      <c r="Q442">
        <v>1</v>
      </c>
      <c r="W442">
        <v>0</v>
      </c>
      <c r="X442">
        <v>-1098298514</v>
      </c>
      <c r="Y442">
        <f t="shared" si="204"/>
        <v>125.549278</v>
      </c>
      <c r="AA442">
        <v>7.24</v>
      </c>
      <c r="AB442">
        <v>0</v>
      </c>
      <c r="AC442">
        <v>0</v>
      </c>
      <c r="AD442">
        <v>0</v>
      </c>
      <c r="AE442">
        <v>7.24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3</v>
      </c>
      <c r="AT442">
        <v>125.549278</v>
      </c>
      <c r="AU442" t="s">
        <v>3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ROUND(Y442*Source!I845,9)</f>
        <v>45.999999965999997</v>
      </c>
      <c r="CY442">
        <f>AA442</f>
        <v>7.24</v>
      </c>
      <c r="CZ442">
        <f>AE442</f>
        <v>7.24</v>
      </c>
      <c r="DA442">
        <f>AI442</f>
        <v>1</v>
      </c>
      <c r="DB442">
        <f t="shared" si="205"/>
        <v>908.98</v>
      </c>
      <c r="DC442">
        <f t="shared" si="206"/>
        <v>0</v>
      </c>
      <c r="DD442" t="s">
        <v>3</v>
      </c>
      <c r="DE442" t="s">
        <v>3</v>
      </c>
      <c r="DF442">
        <f t="shared" si="221"/>
        <v>333.04</v>
      </c>
      <c r="DG442">
        <f t="shared" si="214"/>
        <v>0</v>
      </c>
      <c r="DH442">
        <f t="shared" si="215"/>
        <v>0</v>
      </c>
      <c r="DI442">
        <f t="shared" si="200"/>
        <v>0</v>
      </c>
      <c r="DJ442">
        <f>DF442</f>
        <v>333.04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ROW(Source!A845)</f>
        <v>845</v>
      </c>
      <c r="B443">
        <v>50417534</v>
      </c>
      <c r="C443">
        <v>50419922</v>
      </c>
      <c r="D443">
        <v>46143994</v>
      </c>
      <c r="E443">
        <v>1</v>
      </c>
      <c r="F443">
        <v>1</v>
      </c>
      <c r="G443">
        <v>30570983</v>
      </c>
      <c r="H443">
        <v>3</v>
      </c>
      <c r="I443" t="s">
        <v>812</v>
      </c>
      <c r="J443" t="s">
        <v>814</v>
      </c>
      <c r="K443" t="s">
        <v>813</v>
      </c>
      <c r="L443">
        <v>1354</v>
      </c>
      <c r="N443">
        <v>1010</v>
      </c>
      <c r="O443" t="s">
        <v>397</v>
      </c>
      <c r="P443" t="s">
        <v>397</v>
      </c>
      <c r="Q443">
        <v>1</v>
      </c>
      <c r="W443">
        <v>0</v>
      </c>
      <c r="X443">
        <v>-1374587209</v>
      </c>
      <c r="Y443">
        <f t="shared" si="204"/>
        <v>62.774639000000001</v>
      </c>
      <c r="AA443">
        <v>4.99</v>
      </c>
      <c r="AB443">
        <v>0</v>
      </c>
      <c r="AC443">
        <v>0</v>
      </c>
      <c r="AD443">
        <v>0</v>
      </c>
      <c r="AE443">
        <v>4.99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1</v>
      </c>
      <c r="AQ443">
        <v>0</v>
      </c>
      <c r="AR443">
        <v>0</v>
      </c>
      <c r="AS443" t="s">
        <v>3</v>
      </c>
      <c r="AT443">
        <v>62.774639000000001</v>
      </c>
      <c r="AU443" t="s">
        <v>3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3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ROUND(Y443*Source!I845,9)</f>
        <v>22.999999982999999</v>
      </c>
      <c r="CY443">
        <f>AA443</f>
        <v>4.99</v>
      </c>
      <c r="CZ443">
        <f>AE443</f>
        <v>4.99</v>
      </c>
      <c r="DA443">
        <f>AI443</f>
        <v>1</v>
      </c>
      <c r="DB443">
        <f t="shared" si="205"/>
        <v>313.25</v>
      </c>
      <c r="DC443">
        <f t="shared" si="206"/>
        <v>0</v>
      </c>
      <c r="DD443" t="s">
        <v>3</v>
      </c>
      <c r="DE443" t="s">
        <v>3</v>
      </c>
      <c r="DF443">
        <f t="shared" si="221"/>
        <v>114.77</v>
      </c>
      <c r="DG443">
        <f t="shared" si="214"/>
        <v>0</v>
      </c>
      <c r="DH443">
        <f t="shared" si="215"/>
        <v>0</v>
      </c>
      <c r="DI443">
        <f t="shared" si="200"/>
        <v>0</v>
      </c>
      <c r="DJ443">
        <f>DF443</f>
        <v>114.77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ROW(Source!A845)</f>
        <v>845</v>
      </c>
      <c r="B444">
        <v>50417534</v>
      </c>
      <c r="C444">
        <v>50419922</v>
      </c>
      <c r="D444">
        <v>46145771</v>
      </c>
      <c r="E444">
        <v>1</v>
      </c>
      <c r="F444">
        <v>1</v>
      </c>
      <c r="G444">
        <v>30570983</v>
      </c>
      <c r="H444">
        <v>3</v>
      </c>
      <c r="I444" t="s">
        <v>803</v>
      </c>
      <c r="J444" t="s">
        <v>806</v>
      </c>
      <c r="K444" t="s">
        <v>804</v>
      </c>
      <c r="L444">
        <v>1041</v>
      </c>
      <c r="N444">
        <v>1013</v>
      </c>
      <c r="O444" t="s">
        <v>805</v>
      </c>
      <c r="P444" t="s">
        <v>805</v>
      </c>
      <c r="Q444">
        <v>1</v>
      </c>
      <c r="W444">
        <v>0</v>
      </c>
      <c r="X444">
        <v>-1315978906</v>
      </c>
      <c r="Y444">
        <f t="shared" si="204"/>
        <v>540.40776200000005</v>
      </c>
      <c r="AA444">
        <v>193.16</v>
      </c>
      <c r="AB444">
        <v>0</v>
      </c>
      <c r="AC444">
        <v>0</v>
      </c>
      <c r="AD444">
        <v>0</v>
      </c>
      <c r="AE444">
        <v>193.16</v>
      </c>
      <c r="AF444">
        <v>0</v>
      </c>
      <c r="AG444">
        <v>0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 t="s">
        <v>3</v>
      </c>
      <c r="AT444">
        <v>540.40776200000005</v>
      </c>
      <c r="AU444" t="s">
        <v>3</v>
      </c>
      <c r="AV444">
        <v>0</v>
      </c>
      <c r="AW444">
        <v>1</v>
      </c>
      <c r="AX444">
        <v>-1</v>
      </c>
      <c r="AY444">
        <v>0</v>
      </c>
      <c r="AZ444">
        <v>0</v>
      </c>
      <c r="BA444" t="s">
        <v>3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ROUND(Y444*Source!I845,9)</f>
        <v>197.999999919</v>
      </c>
      <c r="CY444">
        <f>AA444</f>
        <v>193.16</v>
      </c>
      <c r="CZ444">
        <f>AE444</f>
        <v>193.16</v>
      </c>
      <c r="DA444">
        <f>AI444</f>
        <v>1</v>
      </c>
      <c r="DB444">
        <f t="shared" si="205"/>
        <v>104385.16</v>
      </c>
      <c r="DC444">
        <f t="shared" si="206"/>
        <v>0</v>
      </c>
      <c r="DD444" t="s">
        <v>3</v>
      </c>
      <c r="DE444" t="s">
        <v>3</v>
      </c>
      <c r="DF444">
        <f t="shared" si="221"/>
        <v>38245.68</v>
      </c>
      <c r="DG444">
        <f t="shared" si="214"/>
        <v>0</v>
      </c>
      <c r="DH444">
        <f t="shared" si="215"/>
        <v>0</v>
      </c>
      <c r="DI444">
        <f t="shared" si="200"/>
        <v>0</v>
      </c>
      <c r="DJ444">
        <f>DF444</f>
        <v>38245.68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ROW(Source!A845)</f>
        <v>845</v>
      </c>
      <c r="B445">
        <v>50417534</v>
      </c>
      <c r="C445">
        <v>50419922</v>
      </c>
      <c r="D445">
        <v>42938370</v>
      </c>
      <c r="E445">
        <v>30570983</v>
      </c>
      <c r="F445">
        <v>1</v>
      </c>
      <c r="G445">
        <v>30570983</v>
      </c>
      <c r="H445">
        <v>3</v>
      </c>
      <c r="I445" t="s">
        <v>1019</v>
      </c>
      <c r="J445" t="s">
        <v>3</v>
      </c>
      <c r="K445" t="s">
        <v>1020</v>
      </c>
      <c r="L445">
        <v>1344</v>
      </c>
      <c r="N445">
        <v>1008</v>
      </c>
      <c r="O445" t="s">
        <v>946</v>
      </c>
      <c r="P445" t="s">
        <v>946</v>
      </c>
      <c r="Q445">
        <v>1</v>
      </c>
      <c r="W445">
        <v>0</v>
      </c>
      <c r="X445">
        <v>-94250534</v>
      </c>
      <c r="Y445">
        <f t="shared" si="204"/>
        <v>614.55999999999995</v>
      </c>
      <c r="AA445">
        <v>1</v>
      </c>
      <c r="AB445">
        <v>0</v>
      </c>
      <c r="AC445">
        <v>0</v>
      </c>
      <c r="AD445">
        <v>0</v>
      </c>
      <c r="AE445">
        <v>1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614.55999999999995</v>
      </c>
      <c r="AU445" t="s">
        <v>3</v>
      </c>
      <c r="AV445">
        <v>0</v>
      </c>
      <c r="AW445">
        <v>2</v>
      </c>
      <c r="AX445">
        <v>50419934</v>
      </c>
      <c r="AY445">
        <v>1</v>
      </c>
      <c r="AZ445">
        <v>0</v>
      </c>
      <c r="BA445">
        <v>441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ROUND(Y445*Source!I845,9)</f>
        <v>225.16863839999999</v>
      </c>
      <c r="CY445">
        <f>AA445</f>
        <v>1</v>
      </c>
      <c r="CZ445">
        <f>AE445</f>
        <v>1</v>
      </c>
      <c r="DA445">
        <f>AI445</f>
        <v>1</v>
      </c>
      <c r="DB445">
        <f t="shared" si="205"/>
        <v>614.55999999999995</v>
      </c>
      <c r="DC445">
        <f t="shared" si="206"/>
        <v>0</v>
      </c>
      <c r="DD445" t="s">
        <v>3</v>
      </c>
      <c r="DE445" t="s">
        <v>3</v>
      </c>
      <c r="DF445">
        <f t="shared" si="221"/>
        <v>225.17</v>
      </c>
      <c r="DG445">
        <f t="shared" si="214"/>
        <v>0</v>
      </c>
      <c r="DH445">
        <f t="shared" si="215"/>
        <v>0</v>
      </c>
      <c r="DI445">
        <f t="shared" si="200"/>
        <v>0</v>
      </c>
      <c r="DJ445">
        <f>DF445</f>
        <v>225.17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ROW(Source!A846)</f>
        <v>846</v>
      </c>
      <c r="B446">
        <v>50417531</v>
      </c>
      <c r="C446">
        <v>50419922</v>
      </c>
      <c r="D446">
        <v>40404405</v>
      </c>
      <c r="E446">
        <v>30570983</v>
      </c>
      <c r="F446">
        <v>1</v>
      </c>
      <c r="G446">
        <v>30570983</v>
      </c>
      <c r="H446">
        <v>1</v>
      </c>
      <c r="I446" t="s">
        <v>934</v>
      </c>
      <c r="J446" t="s">
        <v>3</v>
      </c>
      <c r="K446" t="s">
        <v>935</v>
      </c>
      <c r="L446">
        <v>1191</v>
      </c>
      <c r="N446">
        <v>1013</v>
      </c>
      <c r="O446" t="s">
        <v>936</v>
      </c>
      <c r="P446" t="s">
        <v>936</v>
      </c>
      <c r="Q446">
        <v>1</v>
      </c>
      <c r="W446">
        <v>0</v>
      </c>
      <c r="X446">
        <v>476480486</v>
      </c>
      <c r="Y446">
        <f t="shared" si="204"/>
        <v>59.1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5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59.1</v>
      </c>
      <c r="AU446" t="s">
        <v>3</v>
      </c>
      <c r="AV446">
        <v>1</v>
      </c>
      <c r="AW446">
        <v>2</v>
      </c>
      <c r="AX446">
        <v>50419930</v>
      </c>
      <c r="AY446">
        <v>1</v>
      </c>
      <c r="AZ446">
        <v>0</v>
      </c>
      <c r="BA446">
        <v>442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U446">
        <f>ROUND(AT446*Source!I846*AH446*AL446,2)</f>
        <v>0</v>
      </c>
      <c r="CV446">
        <f>ROUND(Y446*Source!I846,9)</f>
        <v>21.653649000000001</v>
      </c>
      <c r="CW446">
        <v>0</v>
      </c>
      <c r="CX446">
        <f>ROUND(Y446*Source!I846,9)</f>
        <v>21.653649000000001</v>
      </c>
      <c r="CY446">
        <f>AD446</f>
        <v>0</v>
      </c>
      <c r="CZ446">
        <f>AH446</f>
        <v>0</v>
      </c>
      <c r="DA446">
        <f>AL446</f>
        <v>1</v>
      </c>
      <c r="DB446">
        <f t="shared" si="205"/>
        <v>0</v>
      </c>
      <c r="DC446">
        <f t="shared" si="206"/>
        <v>0</v>
      </c>
      <c r="DD446" t="s">
        <v>3</v>
      </c>
      <c r="DE446" t="s">
        <v>3</v>
      </c>
      <c r="DF446">
        <f t="shared" si="221"/>
        <v>0</v>
      </c>
      <c r="DG446">
        <f t="shared" si="214"/>
        <v>0</v>
      </c>
      <c r="DH446">
        <f t="shared" si="215"/>
        <v>0</v>
      </c>
      <c r="DI446">
        <f t="shared" si="200"/>
        <v>0</v>
      </c>
      <c r="DJ446">
        <f>DI446</f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ROW(Source!A846)</f>
        <v>846</v>
      </c>
      <c r="B447">
        <v>50417531</v>
      </c>
      <c r="C447">
        <v>50419922</v>
      </c>
      <c r="D447">
        <v>40406154</v>
      </c>
      <c r="E447">
        <v>30570983</v>
      </c>
      <c r="F447">
        <v>1</v>
      </c>
      <c r="G447">
        <v>30570983</v>
      </c>
      <c r="H447">
        <v>2</v>
      </c>
      <c r="I447" t="s">
        <v>944</v>
      </c>
      <c r="J447" t="s">
        <v>3</v>
      </c>
      <c r="K447" t="s">
        <v>945</v>
      </c>
      <c r="L447">
        <v>1344</v>
      </c>
      <c r="N447">
        <v>1008</v>
      </c>
      <c r="O447" t="s">
        <v>946</v>
      </c>
      <c r="P447" t="s">
        <v>946</v>
      </c>
      <c r="Q447">
        <v>1</v>
      </c>
      <c r="W447">
        <v>0</v>
      </c>
      <c r="X447">
        <v>-1180195794</v>
      </c>
      <c r="Y447">
        <f t="shared" si="204"/>
        <v>157.05000000000001</v>
      </c>
      <c r="AA447">
        <v>0</v>
      </c>
      <c r="AB447">
        <v>1.07</v>
      </c>
      <c r="AC447">
        <v>0</v>
      </c>
      <c r="AD447">
        <v>0</v>
      </c>
      <c r="AE447">
        <v>0</v>
      </c>
      <c r="AF447">
        <v>1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5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157.05000000000001</v>
      </c>
      <c r="AU447" t="s">
        <v>3</v>
      </c>
      <c r="AV447">
        <v>0</v>
      </c>
      <c r="AW447">
        <v>2</v>
      </c>
      <c r="AX447">
        <v>50419931</v>
      </c>
      <c r="AY447">
        <v>1</v>
      </c>
      <c r="AZ447">
        <v>0</v>
      </c>
      <c r="BA447">
        <v>443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f>ROUND(Y447*Source!I846*DO447,9)</f>
        <v>0</v>
      </c>
      <c r="CX447">
        <f>ROUND(Y447*Source!I846,9)</f>
        <v>57.541549500000002</v>
      </c>
      <c r="CY447">
        <f>AB447</f>
        <v>1.07</v>
      </c>
      <c r="CZ447">
        <f>AF447</f>
        <v>1</v>
      </c>
      <c r="DA447">
        <f>AJ447</f>
        <v>1</v>
      </c>
      <c r="DB447">
        <f t="shared" si="205"/>
        <v>157.05000000000001</v>
      </c>
      <c r="DC447">
        <f t="shared" si="206"/>
        <v>0</v>
      </c>
      <c r="DD447" t="s">
        <v>3</v>
      </c>
      <c r="DE447" t="s">
        <v>3</v>
      </c>
      <c r="DF447">
        <f t="shared" si="221"/>
        <v>0</v>
      </c>
      <c r="DG447">
        <f t="shared" si="214"/>
        <v>57.54</v>
      </c>
      <c r="DH447">
        <f t="shared" si="215"/>
        <v>0</v>
      </c>
      <c r="DI447">
        <f t="shared" si="200"/>
        <v>0</v>
      </c>
      <c r="DJ447">
        <f>DG447</f>
        <v>57.54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ROW(Source!A846)</f>
        <v>846</v>
      </c>
      <c r="B448">
        <v>50417531</v>
      </c>
      <c r="C448">
        <v>50419922</v>
      </c>
      <c r="D448">
        <v>46143201</v>
      </c>
      <c r="E448">
        <v>1</v>
      </c>
      <c r="F448">
        <v>1</v>
      </c>
      <c r="G448">
        <v>30570983</v>
      </c>
      <c r="H448">
        <v>3</v>
      </c>
      <c r="I448" t="s">
        <v>808</v>
      </c>
      <c r="J448" t="s">
        <v>810</v>
      </c>
      <c r="K448" t="s">
        <v>809</v>
      </c>
      <c r="L448">
        <v>1354</v>
      </c>
      <c r="N448">
        <v>1010</v>
      </c>
      <c r="O448" t="s">
        <v>397</v>
      </c>
      <c r="P448" t="s">
        <v>397</v>
      </c>
      <c r="Q448">
        <v>1</v>
      </c>
      <c r="W448">
        <v>0</v>
      </c>
      <c r="X448">
        <v>-1098298514</v>
      </c>
      <c r="Y448">
        <f t="shared" si="204"/>
        <v>22.1</v>
      </c>
      <c r="AA448">
        <v>135.97</v>
      </c>
      <c r="AB448">
        <v>0</v>
      </c>
      <c r="AC448">
        <v>0</v>
      </c>
      <c r="AD448">
        <v>0</v>
      </c>
      <c r="AE448">
        <v>7.24</v>
      </c>
      <c r="AF448">
        <v>0</v>
      </c>
      <c r="AG448">
        <v>0</v>
      </c>
      <c r="AH448">
        <v>0</v>
      </c>
      <c r="AI448">
        <v>18.78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22.1</v>
      </c>
      <c r="AU448" t="s">
        <v>3</v>
      </c>
      <c r="AV448">
        <v>0</v>
      </c>
      <c r="AW448">
        <v>2</v>
      </c>
      <c r="AX448">
        <v>50419932</v>
      </c>
      <c r="AY448">
        <v>1</v>
      </c>
      <c r="AZ448">
        <v>0</v>
      </c>
      <c r="BA448">
        <v>444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ROUND(Y448*Source!I846,9)</f>
        <v>8.0972190000000008</v>
      </c>
      <c r="CY448">
        <f>AA448</f>
        <v>135.97</v>
      </c>
      <c r="CZ448">
        <f>AE448</f>
        <v>7.24</v>
      </c>
      <c r="DA448">
        <f>AI448</f>
        <v>18.78</v>
      </c>
      <c r="DB448">
        <f t="shared" si="205"/>
        <v>160</v>
      </c>
      <c r="DC448">
        <f t="shared" si="206"/>
        <v>0</v>
      </c>
      <c r="DD448" t="s">
        <v>3</v>
      </c>
      <c r="DE448" t="s">
        <v>3</v>
      </c>
      <c r="DF448">
        <f>ROUND(ROUND(AE448*AI448,2)*CX448,2)</f>
        <v>1100.98</v>
      </c>
      <c r="DG448">
        <f t="shared" si="214"/>
        <v>0</v>
      </c>
      <c r="DH448">
        <f t="shared" si="215"/>
        <v>0</v>
      </c>
      <c r="DI448">
        <f t="shared" si="200"/>
        <v>0</v>
      </c>
      <c r="DJ448">
        <f>DF448</f>
        <v>1100.98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ROW(Source!A846)</f>
        <v>846</v>
      </c>
      <c r="B449">
        <v>50417531</v>
      </c>
      <c r="C449">
        <v>50419922</v>
      </c>
      <c r="D449">
        <v>46143201</v>
      </c>
      <c r="E449">
        <v>1</v>
      </c>
      <c r="F449">
        <v>1</v>
      </c>
      <c r="G449">
        <v>30570983</v>
      </c>
      <c r="H449">
        <v>3</v>
      </c>
      <c r="I449" t="s">
        <v>808</v>
      </c>
      <c r="J449" t="s">
        <v>810</v>
      </c>
      <c r="K449" t="s">
        <v>809</v>
      </c>
      <c r="L449">
        <v>1354</v>
      </c>
      <c r="N449">
        <v>1010</v>
      </c>
      <c r="O449" t="s">
        <v>397</v>
      </c>
      <c r="P449" t="s">
        <v>397</v>
      </c>
      <c r="Q449">
        <v>1</v>
      </c>
      <c r="W449">
        <v>0</v>
      </c>
      <c r="X449">
        <v>-1098298514</v>
      </c>
      <c r="Y449">
        <f t="shared" si="204"/>
        <v>125.549278</v>
      </c>
      <c r="AA449">
        <v>212.57</v>
      </c>
      <c r="AB449">
        <v>0</v>
      </c>
      <c r="AC449">
        <v>0</v>
      </c>
      <c r="AD449">
        <v>0</v>
      </c>
      <c r="AE449">
        <v>7.24</v>
      </c>
      <c r="AF449">
        <v>0</v>
      </c>
      <c r="AG449">
        <v>0</v>
      </c>
      <c r="AH449">
        <v>0</v>
      </c>
      <c r="AI449">
        <v>29.36</v>
      </c>
      <c r="AJ449">
        <v>1</v>
      </c>
      <c r="AK449">
        <v>1</v>
      </c>
      <c r="AL449">
        <v>1</v>
      </c>
      <c r="AM449">
        <v>0</v>
      </c>
      <c r="AN449">
        <v>0</v>
      </c>
      <c r="AO449">
        <v>0</v>
      </c>
      <c r="AP449">
        <v>1</v>
      </c>
      <c r="AQ449">
        <v>0</v>
      </c>
      <c r="AR449">
        <v>0</v>
      </c>
      <c r="AS449" t="s">
        <v>3</v>
      </c>
      <c r="AT449">
        <v>125.549278</v>
      </c>
      <c r="AU449" t="s">
        <v>3</v>
      </c>
      <c r="AV449">
        <v>0</v>
      </c>
      <c r="AW449">
        <v>1</v>
      </c>
      <c r="AX449">
        <v>-1</v>
      </c>
      <c r="AY449">
        <v>0</v>
      </c>
      <c r="AZ449">
        <v>0</v>
      </c>
      <c r="BA449" t="s">
        <v>3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ROUND(Y449*Source!I846,9)</f>
        <v>45.999999965999997</v>
      </c>
      <c r="CY449">
        <f>AA449</f>
        <v>212.57</v>
      </c>
      <c r="CZ449">
        <f>AE449</f>
        <v>7.24</v>
      </c>
      <c r="DA449">
        <f>AI449</f>
        <v>29.36</v>
      </c>
      <c r="DB449">
        <f t="shared" si="205"/>
        <v>908.98</v>
      </c>
      <c r="DC449">
        <f t="shared" si="206"/>
        <v>0</v>
      </c>
      <c r="DD449" t="s">
        <v>3</v>
      </c>
      <c r="DE449" t="s">
        <v>3</v>
      </c>
      <c r="DF449">
        <f>ROUND(ROUND(AE449*AI449,2)*CX449,2)</f>
        <v>9778.2199999999993</v>
      </c>
      <c r="DG449">
        <f t="shared" si="214"/>
        <v>0</v>
      </c>
      <c r="DH449">
        <f t="shared" si="215"/>
        <v>0</v>
      </c>
      <c r="DI449">
        <f t="shared" ref="DI449:DI512" si="222">ROUND(ROUND(AH449,2)*CX449,2)</f>
        <v>0</v>
      </c>
      <c r="DJ449">
        <f>DF449</f>
        <v>9778.2199999999993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ROW(Source!A846)</f>
        <v>846</v>
      </c>
      <c r="B450">
        <v>50417531</v>
      </c>
      <c r="C450">
        <v>50419922</v>
      </c>
      <c r="D450">
        <v>46143994</v>
      </c>
      <c r="E450">
        <v>1</v>
      </c>
      <c r="F450">
        <v>1</v>
      </c>
      <c r="G450">
        <v>30570983</v>
      </c>
      <c r="H450">
        <v>3</v>
      </c>
      <c r="I450" t="s">
        <v>812</v>
      </c>
      <c r="J450" t="s">
        <v>814</v>
      </c>
      <c r="K450" t="s">
        <v>813</v>
      </c>
      <c r="L450">
        <v>1354</v>
      </c>
      <c r="N450">
        <v>1010</v>
      </c>
      <c r="O450" t="s">
        <v>397</v>
      </c>
      <c r="P450" t="s">
        <v>397</v>
      </c>
      <c r="Q450">
        <v>1</v>
      </c>
      <c r="W450">
        <v>0</v>
      </c>
      <c r="X450">
        <v>-1374587209</v>
      </c>
      <c r="Y450">
        <f t="shared" si="204"/>
        <v>62.774639000000001</v>
      </c>
      <c r="AA450">
        <v>33.729999999999997</v>
      </c>
      <c r="AB450">
        <v>0</v>
      </c>
      <c r="AC450">
        <v>0</v>
      </c>
      <c r="AD450">
        <v>0</v>
      </c>
      <c r="AE450">
        <v>4.99</v>
      </c>
      <c r="AF450">
        <v>0</v>
      </c>
      <c r="AG450">
        <v>0</v>
      </c>
      <c r="AH450">
        <v>0</v>
      </c>
      <c r="AI450">
        <v>6.76</v>
      </c>
      <c r="AJ450">
        <v>1</v>
      </c>
      <c r="AK450">
        <v>1</v>
      </c>
      <c r="AL450">
        <v>1</v>
      </c>
      <c r="AM450">
        <v>0</v>
      </c>
      <c r="AN450">
        <v>0</v>
      </c>
      <c r="AO450">
        <v>0</v>
      </c>
      <c r="AP450">
        <v>1</v>
      </c>
      <c r="AQ450">
        <v>0</v>
      </c>
      <c r="AR450">
        <v>0</v>
      </c>
      <c r="AS450" t="s">
        <v>3</v>
      </c>
      <c r="AT450">
        <v>62.774639000000001</v>
      </c>
      <c r="AU450" t="s">
        <v>3</v>
      </c>
      <c r="AV450">
        <v>0</v>
      </c>
      <c r="AW450">
        <v>1</v>
      </c>
      <c r="AX450">
        <v>-1</v>
      </c>
      <c r="AY450">
        <v>0</v>
      </c>
      <c r="AZ450">
        <v>0</v>
      </c>
      <c r="BA450" t="s">
        <v>3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ROUND(Y450*Source!I846,9)</f>
        <v>22.999999982999999</v>
      </c>
      <c r="CY450">
        <f>AA450</f>
        <v>33.729999999999997</v>
      </c>
      <c r="CZ450">
        <f>AE450</f>
        <v>4.99</v>
      </c>
      <c r="DA450">
        <f>AI450</f>
        <v>6.76</v>
      </c>
      <c r="DB450">
        <f t="shared" si="205"/>
        <v>313.25</v>
      </c>
      <c r="DC450">
        <f t="shared" si="206"/>
        <v>0</v>
      </c>
      <c r="DD450" t="s">
        <v>3</v>
      </c>
      <c r="DE450" t="s">
        <v>3</v>
      </c>
      <c r="DF450">
        <f>ROUND(ROUND(AE450*AI450,2)*CX450,2)</f>
        <v>775.79</v>
      </c>
      <c r="DG450">
        <f t="shared" si="214"/>
        <v>0</v>
      </c>
      <c r="DH450">
        <f t="shared" si="215"/>
        <v>0</v>
      </c>
      <c r="DI450">
        <f t="shared" si="222"/>
        <v>0</v>
      </c>
      <c r="DJ450">
        <f>DF450</f>
        <v>775.79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ROW(Source!A846)</f>
        <v>846</v>
      </c>
      <c r="B451">
        <v>50417531</v>
      </c>
      <c r="C451">
        <v>50419922</v>
      </c>
      <c r="D451">
        <v>46145771</v>
      </c>
      <c r="E451">
        <v>1</v>
      </c>
      <c r="F451">
        <v>1</v>
      </c>
      <c r="G451">
        <v>30570983</v>
      </c>
      <c r="H451">
        <v>3</v>
      </c>
      <c r="I451" t="s">
        <v>803</v>
      </c>
      <c r="J451" t="s">
        <v>806</v>
      </c>
      <c r="K451" t="s">
        <v>804</v>
      </c>
      <c r="L451">
        <v>1041</v>
      </c>
      <c r="N451">
        <v>1013</v>
      </c>
      <c r="O451" t="s">
        <v>805</v>
      </c>
      <c r="P451" t="s">
        <v>805</v>
      </c>
      <c r="Q451">
        <v>1</v>
      </c>
      <c r="W451">
        <v>0</v>
      </c>
      <c r="X451">
        <v>-1315978906</v>
      </c>
      <c r="Y451">
        <f t="shared" si="204"/>
        <v>540.40776200000005</v>
      </c>
      <c r="AA451">
        <v>975.46</v>
      </c>
      <c r="AB451">
        <v>0</v>
      </c>
      <c r="AC451">
        <v>0</v>
      </c>
      <c r="AD451">
        <v>0</v>
      </c>
      <c r="AE451">
        <v>193.16</v>
      </c>
      <c r="AF451">
        <v>0</v>
      </c>
      <c r="AG451">
        <v>0</v>
      </c>
      <c r="AH451">
        <v>0</v>
      </c>
      <c r="AI451">
        <v>5.05</v>
      </c>
      <c r="AJ451">
        <v>1</v>
      </c>
      <c r="AK451">
        <v>1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 t="s">
        <v>3</v>
      </c>
      <c r="AT451">
        <v>540.40776200000005</v>
      </c>
      <c r="AU451" t="s">
        <v>3</v>
      </c>
      <c r="AV451">
        <v>0</v>
      </c>
      <c r="AW451">
        <v>1</v>
      </c>
      <c r="AX451">
        <v>-1</v>
      </c>
      <c r="AY451">
        <v>0</v>
      </c>
      <c r="AZ451">
        <v>0</v>
      </c>
      <c r="BA451" t="s">
        <v>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ROUND(Y451*Source!I846,9)</f>
        <v>197.999999919</v>
      </c>
      <c r="CY451">
        <f>AA451</f>
        <v>975.46</v>
      </c>
      <c r="CZ451">
        <f>AE451</f>
        <v>193.16</v>
      </c>
      <c r="DA451">
        <f>AI451</f>
        <v>5.05</v>
      </c>
      <c r="DB451">
        <f t="shared" si="205"/>
        <v>104385.16</v>
      </c>
      <c r="DC451">
        <f t="shared" si="206"/>
        <v>0</v>
      </c>
      <c r="DD451" t="s">
        <v>3</v>
      </c>
      <c r="DE451" t="s">
        <v>3</v>
      </c>
      <c r="DF451">
        <f>ROUND(ROUND(AE451*AI451,2)*CX451,2)</f>
        <v>193141.08</v>
      </c>
      <c r="DG451">
        <f t="shared" si="214"/>
        <v>0</v>
      </c>
      <c r="DH451">
        <f t="shared" si="215"/>
        <v>0</v>
      </c>
      <c r="DI451">
        <f t="shared" si="222"/>
        <v>0</v>
      </c>
      <c r="DJ451">
        <f>DF451</f>
        <v>193141.08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ROW(Source!A846)</f>
        <v>846</v>
      </c>
      <c r="B452">
        <v>50417531</v>
      </c>
      <c r="C452">
        <v>50419922</v>
      </c>
      <c r="D452">
        <v>42938370</v>
      </c>
      <c r="E452">
        <v>30570983</v>
      </c>
      <c r="F452">
        <v>1</v>
      </c>
      <c r="G452">
        <v>30570983</v>
      </c>
      <c r="H452">
        <v>3</v>
      </c>
      <c r="I452" t="s">
        <v>1019</v>
      </c>
      <c r="J452" t="s">
        <v>3</v>
      </c>
      <c r="K452" t="s">
        <v>1020</v>
      </c>
      <c r="L452">
        <v>1344</v>
      </c>
      <c r="N452">
        <v>1008</v>
      </c>
      <c r="O452" t="s">
        <v>946</v>
      </c>
      <c r="P452" t="s">
        <v>946</v>
      </c>
      <c r="Q452">
        <v>1</v>
      </c>
      <c r="W452">
        <v>0</v>
      </c>
      <c r="X452">
        <v>-94250534</v>
      </c>
      <c r="Y452">
        <f t="shared" si="204"/>
        <v>614.55999999999995</v>
      </c>
      <c r="AA452">
        <v>9.64</v>
      </c>
      <c r="AB452">
        <v>0</v>
      </c>
      <c r="AC452">
        <v>0</v>
      </c>
      <c r="AD452">
        <v>0</v>
      </c>
      <c r="AE452">
        <v>1</v>
      </c>
      <c r="AF452">
        <v>0</v>
      </c>
      <c r="AG452">
        <v>0</v>
      </c>
      <c r="AH452">
        <v>0</v>
      </c>
      <c r="AI452">
        <v>9.64</v>
      </c>
      <c r="AJ452">
        <v>1</v>
      </c>
      <c r="AK452">
        <v>1</v>
      </c>
      <c r="AL452">
        <v>1</v>
      </c>
      <c r="AM452">
        <v>5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614.55999999999995</v>
      </c>
      <c r="AU452" t="s">
        <v>3</v>
      </c>
      <c r="AV452">
        <v>0</v>
      </c>
      <c r="AW452">
        <v>2</v>
      </c>
      <c r="AX452">
        <v>50419934</v>
      </c>
      <c r="AY452">
        <v>1</v>
      </c>
      <c r="AZ452">
        <v>0</v>
      </c>
      <c r="BA452">
        <v>446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ROUND(Y452*Source!I846,9)</f>
        <v>225.16863839999999</v>
      </c>
      <c r="CY452">
        <f>AA452</f>
        <v>9.64</v>
      </c>
      <c r="CZ452">
        <f>AE452</f>
        <v>1</v>
      </c>
      <c r="DA452">
        <f>AI452</f>
        <v>9.64</v>
      </c>
      <c r="DB452">
        <f t="shared" si="205"/>
        <v>614.55999999999995</v>
      </c>
      <c r="DC452">
        <f t="shared" si="206"/>
        <v>0</v>
      </c>
      <c r="DD452" t="s">
        <v>3</v>
      </c>
      <c r="DE452" t="s">
        <v>3</v>
      </c>
      <c r="DF452">
        <f>ROUND(ROUND(AE452*AI452,2)*CX452,2)</f>
        <v>2170.63</v>
      </c>
      <c r="DG452">
        <f t="shared" si="214"/>
        <v>0</v>
      </c>
      <c r="DH452">
        <f t="shared" si="215"/>
        <v>0</v>
      </c>
      <c r="DI452">
        <f t="shared" si="222"/>
        <v>0</v>
      </c>
      <c r="DJ452">
        <f>DF452</f>
        <v>2170.63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ROW(Source!A918)</f>
        <v>918</v>
      </c>
      <c r="B453">
        <v>50417534</v>
      </c>
      <c r="C453">
        <v>50419938</v>
      </c>
      <c r="D453">
        <v>40404405</v>
      </c>
      <c r="E453">
        <v>30570983</v>
      </c>
      <c r="F453">
        <v>1</v>
      </c>
      <c r="G453">
        <v>30570983</v>
      </c>
      <c r="H453">
        <v>1</v>
      </c>
      <c r="I453" t="s">
        <v>934</v>
      </c>
      <c r="J453" t="s">
        <v>3</v>
      </c>
      <c r="K453" t="s">
        <v>935</v>
      </c>
      <c r="L453">
        <v>1191</v>
      </c>
      <c r="N453">
        <v>1013</v>
      </c>
      <c r="O453" t="s">
        <v>936</v>
      </c>
      <c r="P453" t="s">
        <v>936</v>
      </c>
      <c r="Q453">
        <v>1</v>
      </c>
      <c r="W453">
        <v>0</v>
      </c>
      <c r="X453">
        <v>476480486</v>
      </c>
      <c r="Y453">
        <f t="shared" si="204"/>
        <v>14.08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14.08</v>
      </c>
      <c r="AU453" t="s">
        <v>3</v>
      </c>
      <c r="AV453">
        <v>1</v>
      </c>
      <c r="AW453">
        <v>2</v>
      </c>
      <c r="AX453">
        <v>50419952</v>
      </c>
      <c r="AY453">
        <v>1</v>
      </c>
      <c r="AZ453">
        <v>0</v>
      </c>
      <c r="BA453">
        <v>447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U453">
        <f>ROUND(AT453*Source!I918*AH453*AL453,2)</f>
        <v>0</v>
      </c>
      <c r="CV453">
        <f>ROUND(Y453*Source!I918,9)</f>
        <v>0.94335999999999998</v>
      </c>
      <c r="CW453">
        <v>0</v>
      </c>
      <c r="CX453">
        <f>ROUND(Y453*Source!I918,9)</f>
        <v>0.94335999999999998</v>
      </c>
      <c r="CY453">
        <f>AD453</f>
        <v>0</v>
      </c>
      <c r="CZ453">
        <f>AH453</f>
        <v>0</v>
      </c>
      <c r="DA453">
        <f>AL453</f>
        <v>1</v>
      </c>
      <c r="DB453">
        <f t="shared" si="205"/>
        <v>0</v>
      </c>
      <c r="DC453">
        <f t="shared" si="206"/>
        <v>0</v>
      </c>
      <c r="DD453" t="s">
        <v>3</v>
      </c>
      <c r="DE453" t="s">
        <v>3</v>
      </c>
      <c r="DF453">
        <f t="shared" ref="DF453:DF471" si="223">ROUND(ROUND(AE453,2)*CX453,2)</f>
        <v>0</v>
      </c>
      <c r="DG453">
        <f t="shared" si="214"/>
        <v>0</v>
      </c>
      <c r="DH453">
        <f t="shared" si="215"/>
        <v>0</v>
      </c>
      <c r="DI453">
        <f t="shared" si="222"/>
        <v>0</v>
      </c>
      <c r="DJ453">
        <f>DI453</f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ROW(Source!A918)</f>
        <v>918</v>
      </c>
      <c r="B454">
        <v>50417534</v>
      </c>
      <c r="C454">
        <v>50419938</v>
      </c>
      <c r="D454">
        <v>46170589</v>
      </c>
      <c r="E454">
        <v>1</v>
      </c>
      <c r="F454">
        <v>1</v>
      </c>
      <c r="G454">
        <v>30570983</v>
      </c>
      <c r="H454">
        <v>2</v>
      </c>
      <c r="I454" t="s">
        <v>1119</v>
      </c>
      <c r="J454" t="s">
        <v>1120</v>
      </c>
      <c r="K454" t="s">
        <v>1121</v>
      </c>
      <c r="L454">
        <v>1368</v>
      </c>
      <c r="N454">
        <v>1011</v>
      </c>
      <c r="O454" t="s">
        <v>940</v>
      </c>
      <c r="P454" t="s">
        <v>940</v>
      </c>
      <c r="Q454">
        <v>1</v>
      </c>
      <c r="W454">
        <v>0</v>
      </c>
      <c r="X454">
        <v>-1997320164</v>
      </c>
      <c r="Y454">
        <f t="shared" si="204"/>
        <v>2.0499999999999998</v>
      </c>
      <c r="AA454">
        <v>0</v>
      </c>
      <c r="AB454">
        <v>5.78</v>
      </c>
      <c r="AC454">
        <v>0</v>
      </c>
      <c r="AD454">
        <v>0</v>
      </c>
      <c r="AE454">
        <v>0</v>
      </c>
      <c r="AF454">
        <v>5.78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1</v>
      </c>
      <c r="AP454">
        <v>1</v>
      </c>
      <c r="AQ454">
        <v>0</v>
      </c>
      <c r="AR454">
        <v>0</v>
      </c>
      <c r="AS454" t="s">
        <v>3</v>
      </c>
      <c r="AT454">
        <v>2.0499999999999998</v>
      </c>
      <c r="AU454" t="s">
        <v>3</v>
      </c>
      <c r="AV454">
        <v>0</v>
      </c>
      <c r="AW454">
        <v>2</v>
      </c>
      <c r="AX454">
        <v>50419953</v>
      </c>
      <c r="AY454">
        <v>1</v>
      </c>
      <c r="AZ454">
        <v>0</v>
      </c>
      <c r="BA454">
        <v>448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f>ROUND(Y454*Source!I918*DO454,9)</f>
        <v>0</v>
      </c>
      <c r="CX454">
        <f>ROUND(Y454*Source!I918,9)</f>
        <v>0.13735</v>
      </c>
      <c r="CY454">
        <f>AB454</f>
        <v>5.78</v>
      </c>
      <c r="CZ454">
        <f>AF454</f>
        <v>5.78</v>
      </c>
      <c r="DA454">
        <f>AJ454</f>
        <v>1</v>
      </c>
      <c r="DB454">
        <f t="shared" si="205"/>
        <v>11.85</v>
      </c>
      <c r="DC454">
        <f t="shared" si="206"/>
        <v>0</v>
      </c>
      <c r="DD454" t="s">
        <v>3</v>
      </c>
      <c r="DE454" t="s">
        <v>3</v>
      </c>
      <c r="DF454">
        <f t="shared" si="223"/>
        <v>0</v>
      </c>
      <c r="DG454">
        <f t="shared" si="214"/>
        <v>0.79</v>
      </c>
      <c r="DH454">
        <f t="shared" si="215"/>
        <v>0</v>
      </c>
      <c r="DI454">
        <f t="shared" si="222"/>
        <v>0</v>
      </c>
      <c r="DJ454">
        <f>DG454</f>
        <v>0.79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ROW(Source!A918)</f>
        <v>918</v>
      </c>
      <c r="B455">
        <v>50417534</v>
      </c>
      <c r="C455">
        <v>50419938</v>
      </c>
      <c r="D455">
        <v>46170867</v>
      </c>
      <c r="E455">
        <v>1</v>
      </c>
      <c r="F455">
        <v>1</v>
      </c>
      <c r="G455">
        <v>30570983</v>
      </c>
      <c r="H455">
        <v>2</v>
      </c>
      <c r="I455" t="s">
        <v>980</v>
      </c>
      <c r="J455" t="s">
        <v>981</v>
      </c>
      <c r="K455" t="s">
        <v>982</v>
      </c>
      <c r="L455">
        <v>1368</v>
      </c>
      <c r="N455">
        <v>1011</v>
      </c>
      <c r="O455" t="s">
        <v>940</v>
      </c>
      <c r="P455" t="s">
        <v>940</v>
      </c>
      <c r="Q455">
        <v>1</v>
      </c>
      <c r="W455">
        <v>0</v>
      </c>
      <c r="X455">
        <v>-7781208</v>
      </c>
      <c r="Y455">
        <f t="shared" si="204"/>
        <v>0.06</v>
      </c>
      <c r="AA455">
        <v>0</v>
      </c>
      <c r="AB455">
        <v>83.1</v>
      </c>
      <c r="AC455">
        <v>12.62</v>
      </c>
      <c r="AD455">
        <v>0</v>
      </c>
      <c r="AE455">
        <v>0</v>
      </c>
      <c r="AF455">
        <v>83.1</v>
      </c>
      <c r="AG455">
        <v>12.62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0.06</v>
      </c>
      <c r="AU455" t="s">
        <v>3</v>
      </c>
      <c r="AV455">
        <v>0</v>
      </c>
      <c r="AW455">
        <v>2</v>
      </c>
      <c r="AX455">
        <v>50419954</v>
      </c>
      <c r="AY455">
        <v>1</v>
      </c>
      <c r="AZ455">
        <v>0</v>
      </c>
      <c r="BA455">
        <v>449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V455">
        <v>0</v>
      </c>
      <c r="CW455">
        <f>ROUND(Y455*Source!I918*DO455,9)</f>
        <v>0</v>
      </c>
      <c r="CX455">
        <f>ROUND(Y455*Source!I918,9)</f>
        <v>4.0200000000000001E-3</v>
      </c>
      <c r="CY455">
        <f>AB455</f>
        <v>83.1</v>
      </c>
      <c r="CZ455">
        <f>AF455</f>
        <v>83.1</v>
      </c>
      <c r="DA455">
        <f>AJ455</f>
        <v>1</v>
      </c>
      <c r="DB455">
        <f t="shared" si="205"/>
        <v>4.99</v>
      </c>
      <c r="DC455">
        <f t="shared" si="206"/>
        <v>0.76</v>
      </c>
      <c r="DD455" t="s">
        <v>3</v>
      </c>
      <c r="DE455" t="s">
        <v>3</v>
      </c>
      <c r="DF455">
        <f t="shared" si="223"/>
        <v>0</v>
      </c>
      <c r="DG455">
        <f t="shared" si="214"/>
        <v>0.33</v>
      </c>
      <c r="DH455">
        <f t="shared" si="215"/>
        <v>0.05</v>
      </c>
      <c r="DI455">
        <f t="shared" si="222"/>
        <v>0</v>
      </c>
      <c r="DJ455">
        <f>DG455</f>
        <v>0.33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ROW(Source!A918)</f>
        <v>918</v>
      </c>
      <c r="B456">
        <v>50417534</v>
      </c>
      <c r="C456">
        <v>50419938</v>
      </c>
      <c r="D456">
        <v>46170914</v>
      </c>
      <c r="E456">
        <v>1</v>
      </c>
      <c r="F456">
        <v>1</v>
      </c>
      <c r="G456">
        <v>30570983</v>
      </c>
      <c r="H456">
        <v>2</v>
      </c>
      <c r="I456" t="s">
        <v>1051</v>
      </c>
      <c r="J456" t="s">
        <v>1052</v>
      </c>
      <c r="K456" t="s">
        <v>1053</v>
      </c>
      <c r="L456">
        <v>1368</v>
      </c>
      <c r="N456">
        <v>1011</v>
      </c>
      <c r="O456" t="s">
        <v>940</v>
      </c>
      <c r="P456" t="s">
        <v>940</v>
      </c>
      <c r="Q456">
        <v>1</v>
      </c>
      <c r="W456">
        <v>0</v>
      </c>
      <c r="X456">
        <v>-405183425</v>
      </c>
      <c r="Y456">
        <f t="shared" si="204"/>
        <v>2.4</v>
      </c>
      <c r="AA456">
        <v>0</v>
      </c>
      <c r="AB456">
        <v>0.77</v>
      </c>
      <c r="AC456">
        <v>0</v>
      </c>
      <c r="AD456">
        <v>0</v>
      </c>
      <c r="AE456">
        <v>0</v>
      </c>
      <c r="AF456">
        <v>0.77</v>
      </c>
      <c r="AG456">
        <v>0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2.4</v>
      </c>
      <c r="AU456" t="s">
        <v>3</v>
      </c>
      <c r="AV456">
        <v>0</v>
      </c>
      <c r="AW456">
        <v>2</v>
      </c>
      <c r="AX456">
        <v>50419955</v>
      </c>
      <c r="AY456">
        <v>1</v>
      </c>
      <c r="AZ456">
        <v>0</v>
      </c>
      <c r="BA456">
        <v>450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ROUND(Y456*Source!I918*DO456,9)</f>
        <v>0</v>
      </c>
      <c r="CX456">
        <f>ROUND(Y456*Source!I918,9)</f>
        <v>0.1608</v>
      </c>
      <c r="CY456">
        <f>AB456</f>
        <v>0.77</v>
      </c>
      <c r="CZ456">
        <f>AF456</f>
        <v>0.77</v>
      </c>
      <c r="DA456">
        <f>AJ456</f>
        <v>1</v>
      </c>
      <c r="DB456">
        <f t="shared" si="205"/>
        <v>1.85</v>
      </c>
      <c r="DC456">
        <f t="shared" si="206"/>
        <v>0</v>
      </c>
      <c r="DD456" t="s">
        <v>3</v>
      </c>
      <c r="DE456" t="s">
        <v>3</v>
      </c>
      <c r="DF456">
        <f t="shared" si="223"/>
        <v>0</v>
      </c>
      <c r="DG456">
        <f t="shared" si="214"/>
        <v>0.12</v>
      </c>
      <c r="DH456">
        <f t="shared" si="215"/>
        <v>0</v>
      </c>
      <c r="DI456">
        <f t="shared" si="222"/>
        <v>0</v>
      </c>
      <c r="DJ456">
        <f>DG456</f>
        <v>0.12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ROW(Source!A918)</f>
        <v>918</v>
      </c>
      <c r="B457">
        <v>50417534</v>
      </c>
      <c r="C457">
        <v>50419938</v>
      </c>
      <c r="D457">
        <v>46170944</v>
      </c>
      <c r="E457">
        <v>1</v>
      </c>
      <c r="F457">
        <v>1</v>
      </c>
      <c r="G457">
        <v>30570983</v>
      </c>
      <c r="H457">
        <v>2</v>
      </c>
      <c r="I457" t="s">
        <v>1054</v>
      </c>
      <c r="J457" t="s">
        <v>1055</v>
      </c>
      <c r="K457" t="s">
        <v>1056</v>
      </c>
      <c r="L457">
        <v>1368</v>
      </c>
      <c r="N457">
        <v>1011</v>
      </c>
      <c r="O457" t="s">
        <v>940</v>
      </c>
      <c r="P457" t="s">
        <v>940</v>
      </c>
      <c r="Q457">
        <v>1</v>
      </c>
      <c r="W457">
        <v>0</v>
      </c>
      <c r="X457">
        <v>-597135882</v>
      </c>
      <c r="Y457">
        <f t="shared" si="204"/>
        <v>2.1</v>
      </c>
      <c r="AA457">
        <v>0</v>
      </c>
      <c r="AB457">
        <v>0.47</v>
      </c>
      <c r="AC457">
        <v>0</v>
      </c>
      <c r="AD457">
        <v>0</v>
      </c>
      <c r="AE457">
        <v>0</v>
      </c>
      <c r="AF457">
        <v>0.47</v>
      </c>
      <c r="AG457">
        <v>0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2.1</v>
      </c>
      <c r="AU457" t="s">
        <v>3</v>
      </c>
      <c r="AV457">
        <v>0</v>
      </c>
      <c r="AW457">
        <v>2</v>
      </c>
      <c r="AX457">
        <v>50419956</v>
      </c>
      <c r="AY457">
        <v>1</v>
      </c>
      <c r="AZ457">
        <v>0</v>
      </c>
      <c r="BA457">
        <v>451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ROUND(Y457*Source!I918*DO457,9)</f>
        <v>0</v>
      </c>
      <c r="CX457">
        <f>ROUND(Y457*Source!I918,9)</f>
        <v>0.14069999999999999</v>
      </c>
      <c r="CY457">
        <f>AB457</f>
        <v>0.47</v>
      </c>
      <c r="CZ457">
        <f>AF457</f>
        <v>0.47</v>
      </c>
      <c r="DA457">
        <f>AJ457</f>
        <v>1</v>
      </c>
      <c r="DB457">
        <f t="shared" si="205"/>
        <v>0.99</v>
      </c>
      <c r="DC457">
        <f t="shared" si="206"/>
        <v>0</v>
      </c>
      <c r="DD457" t="s">
        <v>3</v>
      </c>
      <c r="DE457" t="s">
        <v>3</v>
      </c>
      <c r="DF457">
        <f t="shared" si="223"/>
        <v>0</v>
      </c>
      <c r="DG457">
        <f t="shared" si="214"/>
        <v>7.0000000000000007E-2</v>
      </c>
      <c r="DH457">
        <f t="shared" si="215"/>
        <v>0</v>
      </c>
      <c r="DI457">
        <f t="shared" si="222"/>
        <v>0</v>
      </c>
      <c r="DJ457">
        <f>DG457</f>
        <v>7.0000000000000007E-2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ROW(Source!A918)</f>
        <v>918</v>
      </c>
      <c r="B458">
        <v>50417534</v>
      </c>
      <c r="C458">
        <v>50419938</v>
      </c>
      <c r="D458">
        <v>40406154</v>
      </c>
      <c r="E458">
        <v>30570983</v>
      </c>
      <c r="F458">
        <v>1</v>
      </c>
      <c r="G458">
        <v>30570983</v>
      </c>
      <c r="H458">
        <v>2</v>
      </c>
      <c r="I458" t="s">
        <v>944</v>
      </c>
      <c r="J458" t="s">
        <v>3</v>
      </c>
      <c r="K458" t="s">
        <v>945</v>
      </c>
      <c r="L458">
        <v>1344</v>
      </c>
      <c r="N458">
        <v>1008</v>
      </c>
      <c r="O458" t="s">
        <v>946</v>
      </c>
      <c r="P458" t="s">
        <v>946</v>
      </c>
      <c r="Q458">
        <v>1</v>
      </c>
      <c r="W458">
        <v>0</v>
      </c>
      <c r="X458">
        <v>-1180195794</v>
      </c>
      <c r="Y458">
        <f t="shared" si="204"/>
        <v>0.05</v>
      </c>
      <c r="AA458">
        <v>0</v>
      </c>
      <c r="AB458">
        <v>1</v>
      </c>
      <c r="AC458">
        <v>0</v>
      </c>
      <c r="AD458">
        <v>0</v>
      </c>
      <c r="AE458">
        <v>0</v>
      </c>
      <c r="AF458">
        <v>1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-2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3</v>
      </c>
      <c r="AT458">
        <v>0.05</v>
      </c>
      <c r="AU458" t="s">
        <v>3</v>
      </c>
      <c r="AV458">
        <v>0</v>
      </c>
      <c r="AW458">
        <v>2</v>
      </c>
      <c r="AX458">
        <v>50419957</v>
      </c>
      <c r="AY458">
        <v>1</v>
      </c>
      <c r="AZ458">
        <v>0</v>
      </c>
      <c r="BA458">
        <v>452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ROUND(Y458*Source!I918*DO458,9)</f>
        <v>0</v>
      </c>
      <c r="CX458">
        <f>ROUND(Y458*Source!I918,9)</f>
        <v>3.3500000000000001E-3</v>
      </c>
      <c r="CY458">
        <f>AB458</f>
        <v>1</v>
      </c>
      <c r="CZ458">
        <f>AF458</f>
        <v>1</v>
      </c>
      <c r="DA458">
        <f>AJ458</f>
        <v>1</v>
      </c>
      <c r="DB458">
        <f t="shared" si="205"/>
        <v>0.05</v>
      </c>
      <c r="DC458">
        <f t="shared" si="206"/>
        <v>0</v>
      </c>
      <c r="DD458" t="s">
        <v>3</v>
      </c>
      <c r="DE458" t="s">
        <v>3</v>
      </c>
      <c r="DF458">
        <f t="shared" si="223"/>
        <v>0</v>
      </c>
      <c r="DG458">
        <f t="shared" si="214"/>
        <v>0</v>
      </c>
      <c r="DH458">
        <f t="shared" si="215"/>
        <v>0</v>
      </c>
      <c r="DI458">
        <f t="shared" si="222"/>
        <v>0</v>
      </c>
      <c r="DJ458">
        <f>DG458</f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ROW(Source!A918)</f>
        <v>918</v>
      </c>
      <c r="B459">
        <v>50417534</v>
      </c>
      <c r="C459">
        <v>50419938</v>
      </c>
      <c r="D459">
        <v>31110605</v>
      </c>
      <c r="E459">
        <v>1</v>
      </c>
      <c r="F459">
        <v>1</v>
      </c>
      <c r="G459">
        <v>30570983</v>
      </c>
      <c r="H459">
        <v>3</v>
      </c>
      <c r="I459" t="s">
        <v>974</v>
      </c>
      <c r="J459" t="s">
        <v>975</v>
      </c>
      <c r="K459" t="s">
        <v>976</v>
      </c>
      <c r="L459">
        <v>1339</v>
      </c>
      <c r="N459">
        <v>1007</v>
      </c>
      <c r="O459" t="s">
        <v>66</v>
      </c>
      <c r="P459" t="s">
        <v>66</v>
      </c>
      <c r="Q459">
        <v>1</v>
      </c>
      <c r="W459">
        <v>0</v>
      </c>
      <c r="X459">
        <v>1942501623</v>
      </c>
      <c r="Y459">
        <f t="shared" si="204"/>
        <v>1.1262000000000001</v>
      </c>
      <c r="AA459">
        <v>7.07</v>
      </c>
      <c r="AB459">
        <v>0</v>
      </c>
      <c r="AC459">
        <v>0</v>
      </c>
      <c r="AD459">
        <v>0</v>
      </c>
      <c r="AE459">
        <v>7.07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-2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1.1262000000000001</v>
      </c>
      <c r="AU459" t="s">
        <v>3</v>
      </c>
      <c r="AV459">
        <v>0</v>
      </c>
      <c r="AW459">
        <v>2</v>
      </c>
      <c r="AX459">
        <v>50419958</v>
      </c>
      <c r="AY459">
        <v>1</v>
      </c>
      <c r="AZ459">
        <v>0</v>
      </c>
      <c r="BA459">
        <v>453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ROUND(Y459*Source!I918,9)</f>
        <v>7.5455400000000006E-2</v>
      </c>
      <c r="CY459">
        <f t="shared" ref="CY459:CY465" si="224">AA459</f>
        <v>7.07</v>
      </c>
      <c r="CZ459">
        <f t="shared" ref="CZ459:CZ465" si="225">AE459</f>
        <v>7.07</v>
      </c>
      <c r="DA459">
        <f t="shared" ref="DA459:DA465" si="226">AI459</f>
        <v>1</v>
      </c>
      <c r="DB459">
        <f t="shared" si="205"/>
        <v>7.96</v>
      </c>
      <c r="DC459">
        <f t="shared" si="206"/>
        <v>0</v>
      </c>
      <c r="DD459" t="s">
        <v>3</v>
      </c>
      <c r="DE459" t="s">
        <v>3</v>
      </c>
      <c r="DF459">
        <f t="shared" si="223"/>
        <v>0.53</v>
      </c>
      <c r="DG459">
        <f t="shared" si="214"/>
        <v>0</v>
      </c>
      <c r="DH459">
        <f t="shared" si="215"/>
        <v>0</v>
      </c>
      <c r="DI459">
        <f t="shared" si="222"/>
        <v>0</v>
      </c>
      <c r="DJ459">
        <f t="shared" ref="DJ459:DJ465" si="227">DF459</f>
        <v>0.53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ROW(Source!A918)</f>
        <v>918</v>
      </c>
      <c r="B460">
        <v>50417534</v>
      </c>
      <c r="C460">
        <v>50419938</v>
      </c>
      <c r="D460">
        <v>46137688</v>
      </c>
      <c r="E460">
        <v>1</v>
      </c>
      <c r="F460">
        <v>1</v>
      </c>
      <c r="G460">
        <v>30570983</v>
      </c>
      <c r="H460">
        <v>3</v>
      </c>
      <c r="I460" t="s">
        <v>1122</v>
      </c>
      <c r="J460" t="s">
        <v>1123</v>
      </c>
      <c r="K460" t="s">
        <v>1124</v>
      </c>
      <c r="L460">
        <v>1355</v>
      </c>
      <c r="N460">
        <v>1010</v>
      </c>
      <c r="O460" t="s">
        <v>524</v>
      </c>
      <c r="P460" t="s">
        <v>524</v>
      </c>
      <c r="Q460">
        <v>100</v>
      </c>
      <c r="W460">
        <v>0</v>
      </c>
      <c r="X460">
        <v>1049138477</v>
      </c>
      <c r="Y460">
        <f t="shared" si="204"/>
        <v>1.43</v>
      </c>
      <c r="AA460">
        <v>15.04</v>
      </c>
      <c r="AB460">
        <v>0</v>
      </c>
      <c r="AC460">
        <v>0</v>
      </c>
      <c r="AD460">
        <v>0</v>
      </c>
      <c r="AE460">
        <v>15.04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-2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1.43</v>
      </c>
      <c r="AU460" t="s">
        <v>3</v>
      </c>
      <c r="AV460">
        <v>0</v>
      </c>
      <c r="AW460">
        <v>2</v>
      </c>
      <c r="AX460">
        <v>50419959</v>
      </c>
      <c r="AY460">
        <v>1</v>
      </c>
      <c r="AZ460">
        <v>0</v>
      </c>
      <c r="BA460">
        <v>454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ROUND(Y460*Source!I918,9)</f>
        <v>9.5810000000000006E-2</v>
      </c>
      <c r="CY460">
        <f t="shared" si="224"/>
        <v>15.04</v>
      </c>
      <c r="CZ460">
        <f t="shared" si="225"/>
        <v>15.04</v>
      </c>
      <c r="DA460">
        <f t="shared" si="226"/>
        <v>1</v>
      </c>
      <c r="DB460">
        <f t="shared" si="205"/>
        <v>21.51</v>
      </c>
      <c r="DC460">
        <f t="shared" si="206"/>
        <v>0</v>
      </c>
      <c r="DD460" t="s">
        <v>3</v>
      </c>
      <c r="DE460" t="s">
        <v>3</v>
      </c>
      <c r="DF460">
        <f t="shared" si="223"/>
        <v>1.44</v>
      </c>
      <c r="DG460">
        <f t="shared" si="214"/>
        <v>0</v>
      </c>
      <c r="DH460">
        <f t="shared" si="215"/>
        <v>0</v>
      </c>
      <c r="DI460">
        <f t="shared" si="222"/>
        <v>0</v>
      </c>
      <c r="DJ460">
        <f t="shared" si="227"/>
        <v>1.44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ROW(Source!A918)</f>
        <v>918</v>
      </c>
      <c r="B461">
        <v>50417534</v>
      </c>
      <c r="C461">
        <v>50419938</v>
      </c>
      <c r="D461">
        <v>46137814</v>
      </c>
      <c r="E461">
        <v>1</v>
      </c>
      <c r="F461">
        <v>1</v>
      </c>
      <c r="G461">
        <v>30570983</v>
      </c>
      <c r="H461">
        <v>3</v>
      </c>
      <c r="I461" t="s">
        <v>1125</v>
      </c>
      <c r="J461" t="s">
        <v>1126</v>
      </c>
      <c r="K461" t="s">
        <v>1127</v>
      </c>
      <c r="L461">
        <v>1346</v>
      </c>
      <c r="N461">
        <v>1009</v>
      </c>
      <c r="O461" t="s">
        <v>284</v>
      </c>
      <c r="P461" t="s">
        <v>284</v>
      </c>
      <c r="Q461">
        <v>1</v>
      </c>
      <c r="W461">
        <v>0</v>
      </c>
      <c r="X461">
        <v>538554019</v>
      </c>
      <c r="Y461">
        <f t="shared" si="204"/>
        <v>2.7170000000000001</v>
      </c>
      <c r="AA461">
        <v>38.74</v>
      </c>
      <c r="AB461">
        <v>0</v>
      </c>
      <c r="AC461">
        <v>0</v>
      </c>
      <c r="AD461">
        <v>0</v>
      </c>
      <c r="AE461">
        <v>38.74</v>
      </c>
      <c r="AF461">
        <v>0</v>
      </c>
      <c r="AG461">
        <v>0</v>
      </c>
      <c r="AH461">
        <v>0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2.7170000000000001</v>
      </c>
      <c r="AU461" t="s">
        <v>3</v>
      </c>
      <c r="AV461">
        <v>0</v>
      </c>
      <c r="AW461">
        <v>2</v>
      </c>
      <c r="AX461">
        <v>50419960</v>
      </c>
      <c r="AY461">
        <v>1</v>
      </c>
      <c r="AZ461">
        <v>0</v>
      </c>
      <c r="BA461">
        <v>455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ROUND(Y461*Source!I918,9)</f>
        <v>0.18203900000000001</v>
      </c>
      <c r="CY461">
        <f t="shared" si="224"/>
        <v>38.74</v>
      </c>
      <c r="CZ461">
        <f t="shared" si="225"/>
        <v>38.74</v>
      </c>
      <c r="DA461">
        <f t="shared" si="226"/>
        <v>1</v>
      </c>
      <c r="DB461">
        <f t="shared" si="205"/>
        <v>105.26</v>
      </c>
      <c r="DC461">
        <f t="shared" si="206"/>
        <v>0</v>
      </c>
      <c r="DD461" t="s">
        <v>3</v>
      </c>
      <c r="DE461" t="s">
        <v>3</v>
      </c>
      <c r="DF461">
        <f t="shared" si="223"/>
        <v>7.05</v>
      </c>
      <c r="DG461">
        <f t="shared" si="214"/>
        <v>0</v>
      </c>
      <c r="DH461">
        <f t="shared" si="215"/>
        <v>0</v>
      </c>
      <c r="DI461">
        <f t="shared" si="222"/>
        <v>0</v>
      </c>
      <c r="DJ461">
        <f t="shared" si="227"/>
        <v>7.05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ROW(Source!A918)</f>
        <v>918</v>
      </c>
      <c r="B462">
        <v>50417534</v>
      </c>
      <c r="C462">
        <v>50419938</v>
      </c>
      <c r="D462">
        <v>41398720</v>
      </c>
      <c r="E462">
        <v>1</v>
      </c>
      <c r="F462">
        <v>1</v>
      </c>
      <c r="G462">
        <v>30570983</v>
      </c>
      <c r="H462">
        <v>3</v>
      </c>
      <c r="I462" t="s">
        <v>747</v>
      </c>
      <c r="J462" t="s">
        <v>749</v>
      </c>
      <c r="K462" t="s">
        <v>748</v>
      </c>
      <c r="L462">
        <v>1354</v>
      </c>
      <c r="N462">
        <v>1010</v>
      </c>
      <c r="O462" t="s">
        <v>397</v>
      </c>
      <c r="P462" t="s">
        <v>397</v>
      </c>
      <c r="Q462">
        <v>1</v>
      </c>
      <c r="W462">
        <v>0</v>
      </c>
      <c r="X462">
        <v>-802582881</v>
      </c>
      <c r="Y462">
        <f t="shared" si="204"/>
        <v>59.701492999999999</v>
      </c>
      <c r="AA462">
        <v>19.61</v>
      </c>
      <c r="AB462">
        <v>0</v>
      </c>
      <c r="AC462">
        <v>0</v>
      </c>
      <c r="AD462">
        <v>0</v>
      </c>
      <c r="AE462">
        <v>19.61</v>
      </c>
      <c r="AF462">
        <v>0</v>
      </c>
      <c r="AG462">
        <v>0</v>
      </c>
      <c r="AH462">
        <v>0</v>
      </c>
      <c r="AI462">
        <v>1</v>
      </c>
      <c r="AJ462">
        <v>1</v>
      </c>
      <c r="AK462">
        <v>1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 t="s">
        <v>3</v>
      </c>
      <c r="AT462">
        <v>59.701492999999999</v>
      </c>
      <c r="AU462" t="s">
        <v>3</v>
      </c>
      <c r="AV462">
        <v>0</v>
      </c>
      <c r="AW462">
        <v>1</v>
      </c>
      <c r="AX462">
        <v>-1</v>
      </c>
      <c r="AY462">
        <v>0</v>
      </c>
      <c r="AZ462">
        <v>0</v>
      </c>
      <c r="BA462" t="s">
        <v>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ROUND(Y462*Source!I918,9)</f>
        <v>4.0000000309999999</v>
      </c>
      <c r="CY462">
        <f t="shared" si="224"/>
        <v>19.61</v>
      </c>
      <c r="CZ462">
        <f t="shared" si="225"/>
        <v>19.61</v>
      </c>
      <c r="DA462">
        <f t="shared" si="226"/>
        <v>1</v>
      </c>
      <c r="DB462">
        <f t="shared" si="205"/>
        <v>1170.75</v>
      </c>
      <c r="DC462">
        <f t="shared" si="206"/>
        <v>0</v>
      </c>
      <c r="DD462" t="s">
        <v>3</v>
      </c>
      <c r="DE462" t="s">
        <v>3</v>
      </c>
      <c r="DF462">
        <f t="shared" si="223"/>
        <v>78.44</v>
      </c>
      <c r="DG462">
        <f t="shared" si="214"/>
        <v>0</v>
      </c>
      <c r="DH462">
        <f t="shared" si="215"/>
        <v>0</v>
      </c>
      <c r="DI462">
        <f t="shared" si="222"/>
        <v>0</v>
      </c>
      <c r="DJ462">
        <f t="shared" si="227"/>
        <v>78.44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ROW(Source!A918)</f>
        <v>918</v>
      </c>
      <c r="B463">
        <v>50417534</v>
      </c>
      <c r="C463">
        <v>50419938</v>
      </c>
      <c r="D463">
        <v>41398726</v>
      </c>
      <c r="E463">
        <v>1</v>
      </c>
      <c r="F463">
        <v>1</v>
      </c>
      <c r="G463">
        <v>30570983</v>
      </c>
      <c r="H463">
        <v>3</v>
      </c>
      <c r="I463" t="s">
        <v>768</v>
      </c>
      <c r="J463" t="s">
        <v>770</v>
      </c>
      <c r="K463" t="s">
        <v>769</v>
      </c>
      <c r="L463">
        <v>1301</v>
      </c>
      <c r="N463">
        <v>1003</v>
      </c>
      <c r="O463" t="s">
        <v>298</v>
      </c>
      <c r="P463" t="s">
        <v>298</v>
      </c>
      <c r="Q463">
        <v>1</v>
      </c>
      <c r="W463">
        <v>0</v>
      </c>
      <c r="X463">
        <v>235217430</v>
      </c>
      <c r="Y463">
        <f t="shared" si="204"/>
        <v>102.5</v>
      </c>
      <c r="AA463">
        <v>74.89</v>
      </c>
      <c r="AB463">
        <v>0</v>
      </c>
      <c r="AC463">
        <v>0</v>
      </c>
      <c r="AD463">
        <v>0</v>
      </c>
      <c r="AE463">
        <v>74.89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0</v>
      </c>
      <c r="AN463">
        <v>0</v>
      </c>
      <c r="AO463">
        <v>0</v>
      </c>
      <c r="AP463">
        <v>1</v>
      </c>
      <c r="AQ463">
        <v>0</v>
      </c>
      <c r="AR463">
        <v>0</v>
      </c>
      <c r="AS463" t="s">
        <v>3</v>
      </c>
      <c r="AT463">
        <v>102.5</v>
      </c>
      <c r="AU463" t="s">
        <v>3</v>
      </c>
      <c r="AV463">
        <v>0</v>
      </c>
      <c r="AW463">
        <v>1</v>
      </c>
      <c r="AX463">
        <v>-1</v>
      </c>
      <c r="AY463">
        <v>0</v>
      </c>
      <c r="AZ463">
        <v>0</v>
      </c>
      <c r="BA463" t="s">
        <v>3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ROUND(Y463*Source!I918,9)</f>
        <v>6.8674999999999997</v>
      </c>
      <c r="CY463">
        <f t="shared" si="224"/>
        <v>74.89</v>
      </c>
      <c r="CZ463">
        <f t="shared" si="225"/>
        <v>74.89</v>
      </c>
      <c r="DA463">
        <f t="shared" si="226"/>
        <v>1</v>
      </c>
      <c r="DB463">
        <f t="shared" si="205"/>
        <v>7676.23</v>
      </c>
      <c r="DC463">
        <f t="shared" si="206"/>
        <v>0</v>
      </c>
      <c r="DD463" t="s">
        <v>3</v>
      </c>
      <c r="DE463" t="s">
        <v>3</v>
      </c>
      <c r="DF463">
        <f t="shared" si="223"/>
        <v>514.30999999999995</v>
      </c>
      <c r="DG463">
        <f t="shared" si="214"/>
        <v>0</v>
      </c>
      <c r="DH463">
        <f t="shared" si="215"/>
        <v>0</v>
      </c>
      <c r="DI463">
        <f t="shared" si="222"/>
        <v>0</v>
      </c>
      <c r="DJ463">
        <f t="shared" si="227"/>
        <v>514.30999999999995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ROW(Source!A918)</f>
        <v>918</v>
      </c>
      <c r="B464">
        <v>50417534</v>
      </c>
      <c r="C464">
        <v>50419938</v>
      </c>
      <c r="D464">
        <v>46169783</v>
      </c>
      <c r="E464">
        <v>1</v>
      </c>
      <c r="F464">
        <v>1</v>
      </c>
      <c r="G464">
        <v>30570983</v>
      </c>
      <c r="H464">
        <v>3</v>
      </c>
      <c r="I464" t="s">
        <v>820</v>
      </c>
      <c r="J464" t="s">
        <v>822</v>
      </c>
      <c r="K464" t="s">
        <v>821</v>
      </c>
      <c r="L464">
        <v>1354</v>
      </c>
      <c r="N464">
        <v>1010</v>
      </c>
      <c r="O464" t="s">
        <v>397</v>
      </c>
      <c r="P464" t="s">
        <v>397</v>
      </c>
      <c r="Q464">
        <v>1</v>
      </c>
      <c r="W464">
        <v>0</v>
      </c>
      <c r="X464">
        <v>462975870</v>
      </c>
      <c r="Y464">
        <f t="shared" si="204"/>
        <v>29.850746000000001</v>
      </c>
      <c r="AA464">
        <v>17.59</v>
      </c>
      <c r="AB464">
        <v>0</v>
      </c>
      <c r="AC464">
        <v>0</v>
      </c>
      <c r="AD464">
        <v>0</v>
      </c>
      <c r="AE464">
        <v>17.59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29.850746000000001</v>
      </c>
      <c r="AU464" t="s">
        <v>3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ROUND(Y464*Source!I918,9)</f>
        <v>1.9999999820000001</v>
      </c>
      <c r="CY464">
        <f t="shared" si="224"/>
        <v>17.59</v>
      </c>
      <c r="CZ464">
        <f t="shared" si="225"/>
        <v>17.59</v>
      </c>
      <c r="DA464">
        <f t="shared" si="226"/>
        <v>1</v>
      </c>
      <c r="DB464">
        <f t="shared" si="205"/>
        <v>525.07000000000005</v>
      </c>
      <c r="DC464">
        <f t="shared" si="206"/>
        <v>0</v>
      </c>
      <c r="DD464" t="s">
        <v>3</v>
      </c>
      <c r="DE464" t="s">
        <v>3</v>
      </c>
      <c r="DF464">
        <f t="shared" si="223"/>
        <v>35.18</v>
      </c>
      <c r="DG464">
        <f t="shared" si="214"/>
        <v>0</v>
      </c>
      <c r="DH464">
        <f t="shared" si="215"/>
        <v>0</v>
      </c>
      <c r="DI464">
        <f t="shared" si="222"/>
        <v>0</v>
      </c>
      <c r="DJ464">
        <f t="shared" si="227"/>
        <v>35.18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ROW(Source!A918)</f>
        <v>918</v>
      </c>
      <c r="B465">
        <v>50417534</v>
      </c>
      <c r="C465">
        <v>50419938</v>
      </c>
      <c r="D465">
        <v>31132752</v>
      </c>
      <c r="E465">
        <v>1</v>
      </c>
      <c r="F465">
        <v>1</v>
      </c>
      <c r="G465">
        <v>30570983</v>
      </c>
      <c r="H465">
        <v>3</v>
      </c>
      <c r="I465" t="s">
        <v>759</v>
      </c>
      <c r="J465" t="s">
        <v>761</v>
      </c>
      <c r="K465" t="s">
        <v>760</v>
      </c>
      <c r="L465">
        <v>1354</v>
      </c>
      <c r="N465">
        <v>1010</v>
      </c>
      <c r="O465" t="s">
        <v>397</v>
      </c>
      <c r="P465" t="s">
        <v>397</v>
      </c>
      <c r="Q465">
        <v>1</v>
      </c>
      <c r="W465">
        <v>0</v>
      </c>
      <c r="X465">
        <v>620473364</v>
      </c>
      <c r="Y465">
        <f t="shared" si="204"/>
        <v>0.9</v>
      </c>
      <c r="AA465">
        <v>11.82</v>
      </c>
      <c r="AB465">
        <v>0</v>
      </c>
      <c r="AC465">
        <v>0</v>
      </c>
      <c r="AD465">
        <v>0</v>
      </c>
      <c r="AE465">
        <v>11.82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 t="s">
        <v>3</v>
      </c>
      <c r="AT465">
        <v>0.9</v>
      </c>
      <c r="AU465" t="s">
        <v>3</v>
      </c>
      <c r="AV465">
        <v>0</v>
      </c>
      <c r="AW465">
        <v>1</v>
      </c>
      <c r="AX465">
        <v>-1</v>
      </c>
      <c r="AY465">
        <v>0</v>
      </c>
      <c r="AZ465">
        <v>0</v>
      </c>
      <c r="BA465" t="s">
        <v>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ROUND(Y465*Source!I918,9)</f>
        <v>6.0299999999999999E-2</v>
      </c>
      <c r="CY465">
        <f t="shared" si="224"/>
        <v>11.82</v>
      </c>
      <c r="CZ465">
        <f t="shared" si="225"/>
        <v>11.82</v>
      </c>
      <c r="DA465">
        <f t="shared" si="226"/>
        <v>1</v>
      </c>
      <c r="DB465">
        <f t="shared" si="205"/>
        <v>10.64</v>
      </c>
      <c r="DC465">
        <f t="shared" si="206"/>
        <v>0</v>
      </c>
      <c r="DD465" t="s">
        <v>3</v>
      </c>
      <c r="DE465" t="s">
        <v>3</v>
      </c>
      <c r="DF465">
        <f t="shared" si="223"/>
        <v>0.71</v>
      </c>
      <c r="DG465">
        <f t="shared" si="214"/>
        <v>0</v>
      </c>
      <c r="DH465">
        <f t="shared" si="215"/>
        <v>0</v>
      </c>
      <c r="DI465">
        <f t="shared" si="222"/>
        <v>0</v>
      </c>
      <c r="DJ465">
        <f t="shared" si="227"/>
        <v>0.71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ROW(Source!A919)</f>
        <v>919</v>
      </c>
      <c r="B466">
        <v>50417531</v>
      </c>
      <c r="C466">
        <v>50419938</v>
      </c>
      <c r="D466">
        <v>40404405</v>
      </c>
      <c r="E466">
        <v>30570983</v>
      </c>
      <c r="F466">
        <v>1</v>
      </c>
      <c r="G466">
        <v>30570983</v>
      </c>
      <c r="H466">
        <v>1</v>
      </c>
      <c r="I466" t="s">
        <v>934</v>
      </c>
      <c r="J466" t="s">
        <v>3</v>
      </c>
      <c r="K466" t="s">
        <v>935</v>
      </c>
      <c r="L466">
        <v>1191</v>
      </c>
      <c r="N466">
        <v>1013</v>
      </c>
      <c r="O466" t="s">
        <v>936</v>
      </c>
      <c r="P466" t="s">
        <v>936</v>
      </c>
      <c r="Q466">
        <v>1</v>
      </c>
      <c r="W466">
        <v>0</v>
      </c>
      <c r="X466">
        <v>476480486</v>
      </c>
      <c r="Y466">
        <f t="shared" si="204"/>
        <v>14.08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5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14.08</v>
      </c>
      <c r="AU466" t="s">
        <v>3</v>
      </c>
      <c r="AV466">
        <v>1</v>
      </c>
      <c r="AW466">
        <v>2</v>
      </c>
      <c r="AX466">
        <v>50419952</v>
      </c>
      <c r="AY466">
        <v>1</v>
      </c>
      <c r="AZ466">
        <v>0</v>
      </c>
      <c r="BA466">
        <v>461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U466">
        <f>ROUND(AT466*Source!I919*AH466*AL466,2)</f>
        <v>0</v>
      </c>
      <c r="CV466">
        <f>ROUND(Y466*Source!I919,9)</f>
        <v>0.94335999999999998</v>
      </c>
      <c r="CW466">
        <v>0</v>
      </c>
      <c r="CX466">
        <f>ROUND(Y466*Source!I919,9)</f>
        <v>0.94335999999999998</v>
      </c>
      <c r="CY466">
        <f>AD466</f>
        <v>0</v>
      </c>
      <c r="CZ466">
        <f>AH466</f>
        <v>0</v>
      </c>
      <c r="DA466">
        <f>AL466</f>
        <v>1</v>
      </c>
      <c r="DB466">
        <f t="shared" si="205"/>
        <v>0</v>
      </c>
      <c r="DC466">
        <f t="shared" si="206"/>
        <v>0</v>
      </c>
      <c r="DD466" t="s">
        <v>3</v>
      </c>
      <c r="DE466" t="s">
        <v>3</v>
      </c>
      <c r="DF466">
        <f t="shared" si="223"/>
        <v>0</v>
      </c>
      <c r="DG466">
        <f t="shared" si="214"/>
        <v>0</v>
      </c>
      <c r="DH466">
        <f t="shared" si="215"/>
        <v>0</v>
      </c>
      <c r="DI466">
        <f t="shared" si="22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ROW(Source!A919)</f>
        <v>919</v>
      </c>
      <c r="B467">
        <v>50417531</v>
      </c>
      <c r="C467">
        <v>50419938</v>
      </c>
      <c r="D467">
        <v>46170589</v>
      </c>
      <c r="E467">
        <v>1</v>
      </c>
      <c r="F467">
        <v>1</v>
      </c>
      <c r="G467">
        <v>30570983</v>
      </c>
      <c r="H467">
        <v>2</v>
      </c>
      <c r="I467" t="s">
        <v>1119</v>
      </c>
      <c r="J467" t="s">
        <v>1120</v>
      </c>
      <c r="K467" t="s">
        <v>1121</v>
      </c>
      <c r="L467">
        <v>1368</v>
      </c>
      <c r="N467">
        <v>1011</v>
      </c>
      <c r="O467" t="s">
        <v>940</v>
      </c>
      <c r="P467" t="s">
        <v>940</v>
      </c>
      <c r="Q467">
        <v>1</v>
      </c>
      <c r="W467">
        <v>0</v>
      </c>
      <c r="X467">
        <v>-1997320164</v>
      </c>
      <c r="Y467">
        <f t="shared" si="204"/>
        <v>2.0499999999999998</v>
      </c>
      <c r="AA467">
        <v>0</v>
      </c>
      <c r="AB467">
        <v>59.95</v>
      </c>
      <c r="AC467">
        <v>0</v>
      </c>
      <c r="AD467">
        <v>0</v>
      </c>
      <c r="AE467">
        <v>0</v>
      </c>
      <c r="AF467">
        <v>5.78</v>
      </c>
      <c r="AG467">
        <v>0</v>
      </c>
      <c r="AH467">
        <v>0</v>
      </c>
      <c r="AI467">
        <v>1</v>
      </c>
      <c r="AJ467">
        <v>9.7200000000000006</v>
      </c>
      <c r="AK467">
        <v>34.090000000000003</v>
      </c>
      <c r="AL467">
        <v>1</v>
      </c>
      <c r="AM467">
        <v>2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3</v>
      </c>
      <c r="AT467">
        <v>2.0499999999999998</v>
      </c>
      <c r="AU467" t="s">
        <v>3</v>
      </c>
      <c r="AV467">
        <v>0</v>
      </c>
      <c r="AW467">
        <v>2</v>
      </c>
      <c r="AX467">
        <v>50419953</v>
      </c>
      <c r="AY467">
        <v>1</v>
      </c>
      <c r="AZ467">
        <v>0</v>
      </c>
      <c r="BA467">
        <v>462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ROUND(Y467*Source!I919*DO467,9)</f>
        <v>0</v>
      </c>
      <c r="CX467">
        <f>ROUND(Y467*Source!I919,9)</f>
        <v>0.13735</v>
      </c>
      <c r="CY467">
        <f>AB467</f>
        <v>59.95</v>
      </c>
      <c r="CZ467">
        <f>AF467</f>
        <v>5.78</v>
      </c>
      <c r="DA467">
        <f>AJ467</f>
        <v>9.7200000000000006</v>
      </c>
      <c r="DB467">
        <f t="shared" si="205"/>
        <v>11.85</v>
      </c>
      <c r="DC467">
        <f t="shared" si="206"/>
        <v>0</v>
      </c>
      <c r="DD467" t="s">
        <v>3</v>
      </c>
      <c r="DE467" t="s">
        <v>3</v>
      </c>
      <c r="DF467">
        <f t="shared" si="223"/>
        <v>0</v>
      </c>
      <c r="DG467">
        <f>ROUND(ROUND(AF467*AJ467,2)*CX467,2)</f>
        <v>7.72</v>
      </c>
      <c r="DH467">
        <f>ROUND(ROUND(AG467*AK467,2)*CX467,2)</f>
        <v>0</v>
      </c>
      <c r="DI467">
        <f t="shared" si="222"/>
        <v>0</v>
      </c>
      <c r="DJ467">
        <f>DG467</f>
        <v>7.72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ROW(Source!A919)</f>
        <v>919</v>
      </c>
      <c r="B468">
        <v>50417531</v>
      </c>
      <c r="C468">
        <v>50419938</v>
      </c>
      <c r="D468">
        <v>46170867</v>
      </c>
      <c r="E468">
        <v>1</v>
      </c>
      <c r="F468">
        <v>1</v>
      </c>
      <c r="G468">
        <v>30570983</v>
      </c>
      <c r="H468">
        <v>2</v>
      </c>
      <c r="I468" t="s">
        <v>980</v>
      </c>
      <c r="J468" t="s">
        <v>981</v>
      </c>
      <c r="K468" t="s">
        <v>982</v>
      </c>
      <c r="L468">
        <v>1368</v>
      </c>
      <c r="N468">
        <v>1011</v>
      </c>
      <c r="O468" t="s">
        <v>940</v>
      </c>
      <c r="P468" t="s">
        <v>940</v>
      </c>
      <c r="Q468">
        <v>1</v>
      </c>
      <c r="W468">
        <v>0</v>
      </c>
      <c r="X468">
        <v>-7781208</v>
      </c>
      <c r="Y468">
        <f t="shared" si="204"/>
        <v>0.06</v>
      </c>
      <c r="AA468">
        <v>0</v>
      </c>
      <c r="AB468">
        <v>1127.8499999999999</v>
      </c>
      <c r="AC468">
        <v>459.04</v>
      </c>
      <c r="AD468">
        <v>0</v>
      </c>
      <c r="AE468">
        <v>0</v>
      </c>
      <c r="AF468">
        <v>83.1</v>
      </c>
      <c r="AG468">
        <v>12.62</v>
      </c>
      <c r="AH468">
        <v>0</v>
      </c>
      <c r="AI468">
        <v>1</v>
      </c>
      <c r="AJ468">
        <v>12.72</v>
      </c>
      <c r="AK468">
        <v>34.090000000000003</v>
      </c>
      <c r="AL468">
        <v>1</v>
      </c>
      <c r="AM468">
        <v>2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3</v>
      </c>
      <c r="AT468">
        <v>0.06</v>
      </c>
      <c r="AU468" t="s">
        <v>3</v>
      </c>
      <c r="AV468">
        <v>0</v>
      </c>
      <c r="AW468">
        <v>2</v>
      </c>
      <c r="AX468">
        <v>50419954</v>
      </c>
      <c r="AY468">
        <v>1</v>
      </c>
      <c r="AZ468">
        <v>0</v>
      </c>
      <c r="BA468">
        <v>463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f>ROUND(Y468*Source!I919*DO468,9)</f>
        <v>0</v>
      </c>
      <c r="CX468">
        <f>ROUND(Y468*Source!I919,9)</f>
        <v>4.0200000000000001E-3</v>
      </c>
      <c r="CY468">
        <f>AB468</f>
        <v>1127.8499999999999</v>
      </c>
      <c r="CZ468">
        <f>AF468</f>
        <v>83.1</v>
      </c>
      <c r="DA468">
        <f>AJ468</f>
        <v>12.72</v>
      </c>
      <c r="DB468">
        <f t="shared" si="205"/>
        <v>4.99</v>
      </c>
      <c r="DC468">
        <f t="shared" si="206"/>
        <v>0.76</v>
      </c>
      <c r="DD468" t="s">
        <v>3</v>
      </c>
      <c r="DE468" t="s">
        <v>3</v>
      </c>
      <c r="DF468">
        <f t="shared" si="223"/>
        <v>0</v>
      </c>
      <c r="DG468">
        <f>ROUND(ROUND(AF468*AJ468,2)*CX468,2)</f>
        <v>4.25</v>
      </c>
      <c r="DH468">
        <f>ROUND(ROUND(AG468*AK468,2)*CX468,2)</f>
        <v>1.73</v>
      </c>
      <c r="DI468">
        <f t="shared" si="222"/>
        <v>0</v>
      </c>
      <c r="DJ468">
        <f>DG468</f>
        <v>4.25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ROW(Source!A919)</f>
        <v>919</v>
      </c>
      <c r="B469">
        <v>50417531</v>
      </c>
      <c r="C469">
        <v>50419938</v>
      </c>
      <c r="D469">
        <v>46170914</v>
      </c>
      <c r="E469">
        <v>1</v>
      </c>
      <c r="F469">
        <v>1</v>
      </c>
      <c r="G469">
        <v>30570983</v>
      </c>
      <c r="H469">
        <v>2</v>
      </c>
      <c r="I469" t="s">
        <v>1051</v>
      </c>
      <c r="J469" t="s">
        <v>1052</v>
      </c>
      <c r="K469" t="s">
        <v>1053</v>
      </c>
      <c r="L469">
        <v>1368</v>
      </c>
      <c r="N469">
        <v>1011</v>
      </c>
      <c r="O469" t="s">
        <v>940</v>
      </c>
      <c r="P469" t="s">
        <v>940</v>
      </c>
      <c r="Q469">
        <v>1</v>
      </c>
      <c r="W469">
        <v>0</v>
      </c>
      <c r="X469">
        <v>-405183425</v>
      </c>
      <c r="Y469">
        <f t="shared" ref="Y469:Y532" si="228">AT469</f>
        <v>2.4</v>
      </c>
      <c r="AA469">
        <v>0</v>
      </c>
      <c r="AB469">
        <v>6.97</v>
      </c>
      <c r="AC469">
        <v>0</v>
      </c>
      <c r="AD469">
        <v>0</v>
      </c>
      <c r="AE469">
        <v>0</v>
      </c>
      <c r="AF469">
        <v>0.77</v>
      </c>
      <c r="AG469">
        <v>0</v>
      </c>
      <c r="AH469">
        <v>0</v>
      </c>
      <c r="AI469">
        <v>1</v>
      </c>
      <c r="AJ469">
        <v>8.48</v>
      </c>
      <c r="AK469">
        <v>34.090000000000003</v>
      </c>
      <c r="AL469">
        <v>1</v>
      </c>
      <c r="AM469">
        <v>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2.4</v>
      </c>
      <c r="AU469" t="s">
        <v>3</v>
      </c>
      <c r="AV469">
        <v>0</v>
      </c>
      <c r="AW469">
        <v>2</v>
      </c>
      <c r="AX469">
        <v>50419955</v>
      </c>
      <c r="AY469">
        <v>1</v>
      </c>
      <c r="AZ469">
        <v>0</v>
      </c>
      <c r="BA469">
        <v>464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f>ROUND(Y469*Source!I919*DO469,9)</f>
        <v>0</v>
      </c>
      <c r="CX469">
        <f>ROUND(Y469*Source!I919,9)</f>
        <v>0.1608</v>
      </c>
      <c r="CY469">
        <f>AB469</f>
        <v>6.97</v>
      </c>
      <c r="CZ469">
        <f>AF469</f>
        <v>0.77</v>
      </c>
      <c r="DA469">
        <f>AJ469</f>
        <v>8.48</v>
      </c>
      <c r="DB469">
        <f t="shared" ref="DB469:DB532" si="229">ROUND(ROUND(AT469*CZ469,2),6)</f>
        <v>1.85</v>
      </c>
      <c r="DC469">
        <f t="shared" ref="DC469:DC532" si="230">ROUND(ROUND(AT469*AG469,2),6)</f>
        <v>0</v>
      </c>
      <c r="DD469" t="s">
        <v>3</v>
      </c>
      <c r="DE469" t="s">
        <v>3</v>
      </c>
      <c r="DF469">
        <f t="shared" si="223"/>
        <v>0</v>
      </c>
      <c r="DG469">
        <f>ROUND(ROUND(AF469*AJ469,2)*CX469,2)</f>
        <v>1.05</v>
      </c>
      <c r="DH469">
        <f>ROUND(ROUND(AG469*AK469,2)*CX469,2)</f>
        <v>0</v>
      </c>
      <c r="DI469">
        <f t="shared" si="222"/>
        <v>0</v>
      </c>
      <c r="DJ469">
        <f>DG469</f>
        <v>1.05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ROW(Source!A919)</f>
        <v>919</v>
      </c>
      <c r="B470">
        <v>50417531</v>
      </c>
      <c r="C470">
        <v>50419938</v>
      </c>
      <c r="D470">
        <v>46170944</v>
      </c>
      <c r="E470">
        <v>1</v>
      </c>
      <c r="F470">
        <v>1</v>
      </c>
      <c r="G470">
        <v>30570983</v>
      </c>
      <c r="H470">
        <v>2</v>
      </c>
      <c r="I470" t="s">
        <v>1054</v>
      </c>
      <c r="J470" t="s">
        <v>1055</v>
      </c>
      <c r="K470" t="s">
        <v>1056</v>
      </c>
      <c r="L470">
        <v>1368</v>
      </c>
      <c r="N470">
        <v>1011</v>
      </c>
      <c r="O470" t="s">
        <v>940</v>
      </c>
      <c r="P470" t="s">
        <v>940</v>
      </c>
      <c r="Q470">
        <v>1</v>
      </c>
      <c r="W470">
        <v>0</v>
      </c>
      <c r="X470">
        <v>-597135882</v>
      </c>
      <c r="Y470">
        <f t="shared" si="228"/>
        <v>2.1</v>
      </c>
      <c r="AA470">
        <v>0</v>
      </c>
      <c r="AB470">
        <v>4.3</v>
      </c>
      <c r="AC470">
        <v>0</v>
      </c>
      <c r="AD470">
        <v>0</v>
      </c>
      <c r="AE470">
        <v>0</v>
      </c>
      <c r="AF470">
        <v>0.47</v>
      </c>
      <c r="AG470">
        <v>0</v>
      </c>
      <c r="AH470">
        <v>0</v>
      </c>
      <c r="AI470">
        <v>1</v>
      </c>
      <c r="AJ470">
        <v>8.57</v>
      </c>
      <c r="AK470">
        <v>34.090000000000003</v>
      </c>
      <c r="AL470">
        <v>1</v>
      </c>
      <c r="AM470">
        <v>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2.1</v>
      </c>
      <c r="AU470" t="s">
        <v>3</v>
      </c>
      <c r="AV470">
        <v>0</v>
      </c>
      <c r="AW470">
        <v>2</v>
      </c>
      <c r="AX470">
        <v>50419956</v>
      </c>
      <c r="AY470">
        <v>1</v>
      </c>
      <c r="AZ470">
        <v>0</v>
      </c>
      <c r="BA470">
        <v>465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ROUND(Y470*Source!I919*DO470,9)</f>
        <v>0</v>
      </c>
      <c r="CX470">
        <f>ROUND(Y470*Source!I919,9)</f>
        <v>0.14069999999999999</v>
      </c>
      <c r="CY470">
        <f>AB470</f>
        <v>4.3</v>
      </c>
      <c r="CZ470">
        <f>AF470</f>
        <v>0.47</v>
      </c>
      <c r="DA470">
        <f>AJ470</f>
        <v>8.57</v>
      </c>
      <c r="DB470">
        <f t="shared" si="229"/>
        <v>0.99</v>
      </c>
      <c r="DC470">
        <f t="shared" si="230"/>
        <v>0</v>
      </c>
      <c r="DD470" t="s">
        <v>3</v>
      </c>
      <c r="DE470" t="s">
        <v>3</v>
      </c>
      <c r="DF470">
        <f t="shared" si="223"/>
        <v>0</v>
      </c>
      <c r="DG470">
        <f>ROUND(ROUND(AF470*AJ470,2)*CX470,2)</f>
        <v>0.56999999999999995</v>
      </c>
      <c r="DH470">
        <f>ROUND(ROUND(AG470*AK470,2)*CX470,2)</f>
        <v>0</v>
      </c>
      <c r="DI470">
        <f t="shared" si="222"/>
        <v>0</v>
      </c>
      <c r="DJ470">
        <f>DG470</f>
        <v>0.56999999999999995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ROW(Source!A919)</f>
        <v>919</v>
      </c>
      <c r="B471">
        <v>50417531</v>
      </c>
      <c r="C471">
        <v>50419938</v>
      </c>
      <c r="D471">
        <v>40406154</v>
      </c>
      <c r="E471">
        <v>30570983</v>
      </c>
      <c r="F471">
        <v>1</v>
      </c>
      <c r="G471">
        <v>30570983</v>
      </c>
      <c r="H471">
        <v>2</v>
      </c>
      <c r="I471" t="s">
        <v>944</v>
      </c>
      <c r="J471" t="s">
        <v>3</v>
      </c>
      <c r="K471" t="s">
        <v>945</v>
      </c>
      <c r="L471">
        <v>1344</v>
      </c>
      <c r="N471">
        <v>1008</v>
      </c>
      <c r="O471" t="s">
        <v>946</v>
      </c>
      <c r="P471" t="s">
        <v>946</v>
      </c>
      <c r="Q471">
        <v>1</v>
      </c>
      <c r="W471">
        <v>0</v>
      </c>
      <c r="X471">
        <v>-1180195794</v>
      </c>
      <c r="Y471">
        <f t="shared" si="228"/>
        <v>0.05</v>
      </c>
      <c r="AA471">
        <v>0</v>
      </c>
      <c r="AB471">
        <v>1.07</v>
      </c>
      <c r="AC471">
        <v>0</v>
      </c>
      <c r="AD471">
        <v>0</v>
      </c>
      <c r="AE471">
        <v>0</v>
      </c>
      <c r="AF471">
        <v>1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5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0.05</v>
      </c>
      <c r="AU471" t="s">
        <v>3</v>
      </c>
      <c r="AV471">
        <v>0</v>
      </c>
      <c r="AW471">
        <v>2</v>
      </c>
      <c r="AX471">
        <v>50419957</v>
      </c>
      <c r="AY471">
        <v>1</v>
      </c>
      <c r="AZ471">
        <v>0</v>
      </c>
      <c r="BA471">
        <v>466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ROUND(Y471*Source!I919*DO471,9)</f>
        <v>0</v>
      </c>
      <c r="CX471">
        <f>ROUND(Y471*Source!I919,9)</f>
        <v>3.3500000000000001E-3</v>
      </c>
      <c r="CY471">
        <f>AB471</f>
        <v>1.07</v>
      </c>
      <c r="CZ471">
        <f>AF471</f>
        <v>1</v>
      </c>
      <c r="DA471">
        <f>AJ471</f>
        <v>1</v>
      </c>
      <c r="DB471">
        <f t="shared" si="229"/>
        <v>0.05</v>
      </c>
      <c r="DC471">
        <f t="shared" si="230"/>
        <v>0</v>
      </c>
      <c r="DD471" t="s">
        <v>3</v>
      </c>
      <c r="DE471" t="s">
        <v>3</v>
      </c>
      <c r="DF471">
        <f t="shared" si="223"/>
        <v>0</v>
      </c>
      <c r="DG471">
        <f t="shared" ref="DG471:DG494" si="231">ROUND(ROUND(AF471,2)*CX471,2)</f>
        <v>0</v>
      </c>
      <c r="DH471">
        <f t="shared" ref="DH471:DH494" si="232">ROUND(ROUND(AG471,2)*CX471,2)</f>
        <v>0</v>
      </c>
      <c r="DI471">
        <f t="shared" si="222"/>
        <v>0</v>
      </c>
      <c r="DJ471">
        <f>DG471</f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ROW(Source!A919)</f>
        <v>919</v>
      </c>
      <c r="B472">
        <v>50417531</v>
      </c>
      <c r="C472">
        <v>50419938</v>
      </c>
      <c r="D472">
        <v>31110605</v>
      </c>
      <c r="E472">
        <v>1</v>
      </c>
      <c r="F472">
        <v>1</v>
      </c>
      <c r="G472">
        <v>30570983</v>
      </c>
      <c r="H472">
        <v>3</v>
      </c>
      <c r="I472" t="s">
        <v>974</v>
      </c>
      <c r="J472" t="s">
        <v>975</v>
      </c>
      <c r="K472" t="s">
        <v>976</v>
      </c>
      <c r="L472">
        <v>1339</v>
      </c>
      <c r="N472">
        <v>1007</v>
      </c>
      <c r="O472" t="s">
        <v>66</v>
      </c>
      <c r="P472" t="s">
        <v>66</v>
      </c>
      <c r="Q472">
        <v>1</v>
      </c>
      <c r="W472">
        <v>0</v>
      </c>
      <c r="X472">
        <v>1942501623</v>
      </c>
      <c r="Y472">
        <f t="shared" si="228"/>
        <v>1.1262000000000001</v>
      </c>
      <c r="AA472">
        <v>42.42</v>
      </c>
      <c r="AB472">
        <v>0</v>
      </c>
      <c r="AC472">
        <v>0</v>
      </c>
      <c r="AD472">
        <v>0</v>
      </c>
      <c r="AE472">
        <v>7.07</v>
      </c>
      <c r="AF472">
        <v>0</v>
      </c>
      <c r="AG472">
        <v>0</v>
      </c>
      <c r="AH472">
        <v>0</v>
      </c>
      <c r="AI472">
        <v>6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1.1262000000000001</v>
      </c>
      <c r="AU472" t="s">
        <v>3</v>
      </c>
      <c r="AV472">
        <v>0</v>
      </c>
      <c r="AW472">
        <v>2</v>
      </c>
      <c r="AX472">
        <v>50419958</v>
      </c>
      <c r="AY472">
        <v>1</v>
      </c>
      <c r="AZ472">
        <v>0</v>
      </c>
      <c r="BA472">
        <v>467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ROUND(Y472*Source!I919,9)</f>
        <v>7.5455400000000006E-2</v>
      </c>
      <c r="CY472">
        <f t="shared" ref="CY472:CY478" si="233">AA472</f>
        <v>42.42</v>
      </c>
      <c r="CZ472">
        <f t="shared" ref="CZ472:CZ478" si="234">AE472</f>
        <v>7.07</v>
      </c>
      <c r="DA472">
        <f t="shared" ref="DA472:DA478" si="235">AI472</f>
        <v>6</v>
      </c>
      <c r="DB472">
        <f t="shared" si="229"/>
        <v>7.96</v>
      </c>
      <c r="DC472">
        <f t="shared" si="230"/>
        <v>0</v>
      </c>
      <c r="DD472" t="s">
        <v>3</v>
      </c>
      <c r="DE472" t="s">
        <v>3</v>
      </c>
      <c r="DF472">
        <f t="shared" ref="DF472:DF478" si="236">ROUND(ROUND(AE472*AI472,2)*CX472,2)</f>
        <v>3.2</v>
      </c>
      <c r="DG472">
        <f t="shared" si="231"/>
        <v>0</v>
      </c>
      <c r="DH472">
        <f t="shared" si="232"/>
        <v>0</v>
      </c>
      <c r="DI472">
        <f t="shared" si="222"/>
        <v>0</v>
      </c>
      <c r="DJ472">
        <f t="shared" ref="DJ472:DJ478" si="237">DF472</f>
        <v>3.2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ROW(Source!A919)</f>
        <v>919</v>
      </c>
      <c r="B473">
        <v>50417531</v>
      </c>
      <c r="C473">
        <v>50419938</v>
      </c>
      <c r="D473">
        <v>46137688</v>
      </c>
      <c r="E473">
        <v>1</v>
      </c>
      <c r="F473">
        <v>1</v>
      </c>
      <c r="G473">
        <v>30570983</v>
      </c>
      <c r="H473">
        <v>3</v>
      </c>
      <c r="I473" t="s">
        <v>1122</v>
      </c>
      <c r="J473" t="s">
        <v>1123</v>
      </c>
      <c r="K473" t="s">
        <v>1124</v>
      </c>
      <c r="L473">
        <v>1355</v>
      </c>
      <c r="N473">
        <v>1010</v>
      </c>
      <c r="O473" t="s">
        <v>524</v>
      </c>
      <c r="P473" t="s">
        <v>524</v>
      </c>
      <c r="Q473">
        <v>100</v>
      </c>
      <c r="W473">
        <v>0</v>
      </c>
      <c r="X473">
        <v>1049138477</v>
      </c>
      <c r="Y473">
        <f t="shared" si="228"/>
        <v>1.43</v>
      </c>
      <c r="AA473">
        <v>60.01</v>
      </c>
      <c r="AB473">
        <v>0</v>
      </c>
      <c r="AC473">
        <v>0</v>
      </c>
      <c r="AD473">
        <v>0</v>
      </c>
      <c r="AE473">
        <v>15.04</v>
      </c>
      <c r="AF473">
        <v>0</v>
      </c>
      <c r="AG473">
        <v>0</v>
      </c>
      <c r="AH473">
        <v>0</v>
      </c>
      <c r="AI473">
        <v>3.99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1.43</v>
      </c>
      <c r="AU473" t="s">
        <v>3</v>
      </c>
      <c r="AV473">
        <v>0</v>
      </c>
      <c r="AW473">
        <v>2</v>
      </c>
      <c r="AX473">
        <v>50419959</v>
      </c>
      <c r="AY473">
        <v>1</v>
      </c>
      <c r="AZ473">
        <v>0</v>
      </c>
      <c r="BA473">
        <v>468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ROUND(Y473*Source!I919,9)</f>
        <v>9.5810000000000006E-2</v>
      </c>
      <c r="CY473">
        <f t="shared" si="233"/>
        <v>60.01</v>
      </c>
      <c r="CZ473">
        <f t="shared" si="234"/>
        <v>15.04</v>
      </c>
      <c r="DA473">
        <f t="shared" si="235"/>
        <v>3.99</v>
      </c>
      <c r="DB473">
        <f t="shared" si="229"/>
        <v>21.51</v>
      </c>
      <c r="DC473">
        <f t="shared" si="230"/>
        <v>0</v>
      </c>
      <c r="DD473" t="s">
        <v>3</v>
      </c>
      <c r="DE473" t="s">
        <v>3</v>
      </c>
      <c r="DF473">
        <f t="shared" si="236"/>
        <v>5.75</v>
      </c>
      <c r="DG473">
        <f t="shared" si="231"/>
        <v>0</v>
      </c>
      <c r="DH473">
        <f t="shared" si="232"/>
        <v>0</v>
      </c>
      <c r="DI473">
        <f t="shared" si="222"/>
        <v>0</v>
      </c>
      <c r="DJ473">
        <f t="shared" si="237"/>
        <v>5.75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ROW(Source!A919)</f>
        <v>919</v>
      </c>
      <c r="B474">
        <v>50417531</v>
      </c>
      <c r="C474">
        <v>50419938</v>
      </c>
      <c r="D474">
        <v>46137814</v>
      </c>
      <c r="E474">
        <v>1</v>
      </c>
      <c r="F474">
        <v>1</v>
      </c>
      <c r="G474">
        <v>30570983</v>
      </c>
      <c r="H474">
        <v>3</v>
      </c>
      <c r="I474" t="s">
        <v>1125</v>
      </c>
      <c r="J474" t="s">
        <v>1126</v>
      </c>
      <c r="K474" t="s">
        <v>1127</v>
      </c>
      <c r="L474">
        <v>1346</v>
      </c>
      <c r="N474">
        <v>1009</v>
      </c>
      <c r="O474" t="s">
        <v>284</v>
      </c>
      <c r="P474" t="s">
        <v>284</v>
      </c>
      <c r="Q474">
        <v>1</v>
      </c>
      <c r="W474">
        <v>0</v>
      </c>
      <c r="X474">
        <v>538554019</v>
      </c>
      <c r="Y474">
        <f t="shared" si="228"/>
        <v>2.7170000000000001</v>
      </c>
      <c r="AA474">
        <v>86.39</v>
      </c>
      <c r="AB474">
        <v>0</v>
      </c>
      <c r="AC474">
        <v>0</v>
      </c>
      <c r="AD474">
        <v>0</v>
      </c>
      <c r="AE474">
        <v>38.74</v>
      </c>
      <c r="AF474">
        <v>0</v>
      </c>
      <c r="AG474">
        <v>0</v>
      </c>
      <c r="AH474">
        <v>0</v>
      </c>
      <c r="AI474">
        <v>2.23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2.7170000000000001</v>
      </c>
      <c r="AU474" t="s">
        <v>3</v>
      </c>
      <c r="AV474">
        <v>0</v>
      </c>
      <c r="AW474">
        <v>2</v>
      </c>
      <c r="AX474">
        <v>50419960</v>
      </c>
      <c r="AY474">
        <v>1</v>
      </c>
      <c r="AZ474">
        <v>0</v>
      </c>
      <c r="BA474">
        <v>469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ROUND(Y474*Source!I919,9)</f>
        <v>0.18203900000000001</v>
      </c>
      <c r="CY474">
        <f t="shared" si="233"/>
        <v>86.39</v>
      </c>
      <c r="CZ474">
        <f t="shared" si="234"/>
        <v>38.74</v>
      </c>
      <c r="DA474">
        <f t="shared" si="235"/>
        <v>2.23</v>
      </c>
      <c r="DB474">
        <f t="shared" si="229"/>
        <v>105.26</v>
      </c>
      <c r="DC474">
        <f t="shared" si="230"/>
        <v>0</v>
      </c>
      <c r="DD474" t="s">
        <v>3</v>
      </c>
      <c r="DE474" t="s">
        <v>3</v>
      </c>
      <c r="DF474">
        <f t="shared" si="236"/>
        <v>15.73</v>
      </c>
      <c r="DG474">
        <f t="shared" si="231"/>
        <v>0</v>
      </c>
      <c r="DH474">
        <f t="shared" si="232"/>
        <v>0</v>
      </c>
      <c r="DI474">
        <f t="shared" si="222"/>
        <v>0</v>
      </c>
      <c r="DJ474">
        <f t="shared" si="237"/>
        <v>15.73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ROW(Source!A919)</f>
        <v>919</v>
      </c>
      <c r="B475">
        <v>50417531</v>
      </c>
      <c r="C475">
        <v>50419938</v>
      </c>
      <c r="D475">
        <v>41398720</v>
      </c>
      <c r="E475">
        <v>1</v>
      </c>
      <c r="F475">
        <v>1</v>
      </c>
      <c r="G475">
        <v>30570983</v>
      </c>
      <c r="H475">
        <v>3</v>
      </c>
      <c r="I475" t="s">
        <v>747</v>
      </c>
      <c r="J475" t="s">
        <v>749</v>
      </c>
      <c r="K475" t="s">
        <v>748</v>
      </c>
      <c r="L475">
        <v>1354</v>
      </c>
      <c r="N475">
        <v>1010</v>
      </c>
      <c r="O475" t="s">
        <v>397</v>
      </c>
      <c r="P475" t="s">
        <v>397</v>
      </c>
      <c r="Q475">
        <v>1</v>
      </c>
      <c r="W475">
        <v>0</v>
      </c>
      <c r="X475">
        <v>-802582881</v>
      </c>
      <c r="Y475">
        <f t="shared" si="228"/>
        <v>59.701492999999999</v>
      </c>
      <c r="AA475">
        <v>30.59</v>
      </c>
      <c r="AB475">
        <v>0</v>
      </c>
      <c r="AC475">
        <v>0</v>
      </c>
      <c r="AD475">
        <v>0</v>
      </c>
      <c r="AE475">
        <v>19.61</v>
      </c>
      <c r="AF475">
        <v>0</v>
      </c>
      <c r="AG475">
        <v>0</v>
      </c>
      <c r="AH475">
        <v>0</v>
      </c>
      <c r="AI475">
        <v>1.56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1</v>
      </c>
      <c r="AQ475">
        <v>0</v>
      </c>
      <c r="AR475">
        <v>0</v>
      </c>
      <c r="AS475" t="s">
        <v>3</v>
      </c>
      <c r="AT475">
        <v>59.701492999999999</v>
      </c>
      <c r="AU475" t="s">
        <v>3</v>
      </c>
      <c r="AV475">
        <v>0</v>
      </c>
      <c r="AW475">
        <v>1</v>
      </c>
      <c r="AX475">
        <v>-1</v>
      </c>
      <c r="AY475">
        <v>0</v>
      </c>
      <c r="AZ475">
        <v>0</v>
      </c>
      <c r="BA475" t="s">
        <v>3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ROUND(Y475*Source!I919,9)</f>
        <v>4.0000000309999999</v>
      </c>
      <c r="CY475">
        <f t="shared" si="233"/>
        <v>30.59</v>
      </c>
      <c r="CZ475">
        <f t="shared" si="234"/>
        <v>19.61</v>
      </c>
      <c r="DA475">
        <f t="shared" si="235"/>
        <v>1.56</v>
      </c>
      <c r="DB475">
        <f t="shared" si="229"/>
        <v>1170.75</v>
      </c>
      <c r="DC475">
        <f t="shared" si="230"/>
        <v>0</v>
      </c>
      <c r="DD475" t="s">
        <v>3</v>
      </c>
      <c r="DE475" t="s">
        <v>3</v>
      </c>
      <c r="DF475">
        <f t="shared" si="236"/>
        <v>122.36</v>
      </c>
      <c r="DG475">
        <f t="shared" si="231"/>
        <v>0</v>
      </c>
      <c r="DH475">
        <f t="shared" si="232"/>
        <v>0</v>
      </c>
      <c r="DI475">
        <f t="shared" si="222"/>
        <v>0</v>
      </c>
      <c r="DJ475">
        <f t="shared" si="237"/>
        <v>122.36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ROW(Source!A919)</f>
        <v>919</v>
      </c>
      <c r="B476">
        <v>50417531</v>
      </c>
      <c r="C476">
        <v>50419938</v>
      </c>
      <c r="D476">
        <v>41398726</v>
      </c>
      <c r="E476">
        <v>1</v>
      </c>
      <c r="F476">
        <v>1</v>
      </c>
      <c r="G476">
        <v>30570983</v>
      </c>
      <c r="H476">
        <v>3</v>
      </c>
      <c r="I476" t="s">
        <v>768</v>
      </c>
      <c r="J476" t="s">
        <v>770</v>
      </c>
      <c r="K476" t="s">
        <v>769</v>
      </c>
      <c r="L476">
        <v>1301</v>
      </c>
      <c r="N476">
        <v>1003</v>
      </c>
      <c r="O476" t="s">
        <v>298</v>
      </c>
      <c r="P476" t="s">
        <v>298</v>
      </c>
      <c r="Q476">
        <v>1</v>
      </c>
      <c r="W476">
        <v>0</v>
      </c>
      <c r="X476">
        <v>235217430</v>
      </c>
      <c r="Y476">
        <f t="shared" si="228"/>
        <v>102.5</v>
      </c>
      <c r="AA476">
        <v>804.32</v>
      </c>
      <c r="AB476">
        <v>0</v>
      </c>
      <c r="AC476">
        <v>0</v>
      </c>
      <c r="AD476">
        <v>0</v>
      </c>
      <c r="AE476">
        <v>74.89</v>
      </c>
      <c r="AF476">
        <v>0</v>
      </c>
      <c r="AG476">
        <v>0</v>
      </c>
      <c r="AH476">
        <v>0</v>
      </c>
      <c r="AI476">
        <v>10.74</v>
      </c>
      <c r="AJ476">
        <v>1</v>
      </c>
      <c r="AK476">
        <v>1</v>
      </c>
      <c r="AL476">
        <v>1</v>
      </c>
      <c r="AM476">
        <v>0</v>
      </c>
      <c r="AN476">
        <v>0</v>
      </c>
      <c r="AO476">
        <v>0</v>
      </c>
      <c r="AP476">
        <v>1</v>
      </c>
      <c r="AQ476">
        <v>0</v>
      </c>
      <c r="AR476">
        <v>0</v>
      </c>
      <c r="AS476" t="s">
        <v>3</v>
      </c>
      <c r="AT476">
        <v>102.5</v>
      </c>
      <c r="AU476" t="s">
        <v>3</v>
      </c>
      <c r="AV476">
        <v>0</v>
      </c>
      <c r="AW476">
        <v>1</v>
      </c>
      <c r="AX476">
        <v>-1</v>
      </c>
      <c r="AY476">
        <v>0</v>
      </c>
      <c r="AZ476">
        <v>0</v>
      </c>
      <c r="BA476" t="s">
        <v>3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ROUND(Y476*Source!I919,9)</f>
        <v>6.8674999999999997</v>
      </c>
      <c r="CY476">
        <f t="shared" si="233"/>
        <v>804.32</v>
      </c>
      <c r="CZ476">
        <f t="shared" si="234"/>
        <v>74.89</v>
      </c>
      <c r="DA476">
        <f t="shared" si="235"/>
        <v>10.74</v>
      </c>
      <c r="DB476">
        <f t="shared" si="229"/>
        <v>7676.23</v>
      </c>
      <c r="DC476">
        <f t="shared" si="230"/>
        <v>0</v>
      </c>
      <c r="DD476" t="s">
        <v>3</v>
      </c>
      <c r="DE476" t="s">
        <v>3</v>
      </c>
      <c r="DF476">
        <f t="shared" si="236"/>
        <v>5523.67</v>
      </c>
      <c r="DG476">
        <f t="shared" si="231"/>
        <v>0</v>
      </c>
      <c r="DH476">
        <f t="shared" si="232"/>
        <v>0</v>
      </c>
      <c r="DI476">
        <f t="shared" si="222"/>
        <v>0</v>
      </c>
      <c r="DJ476">
        <f t="shared" si="237"/>
        <v>5523.67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ROW(Source!A919)</f>
        <v>919</v>
      </c>
      <c r="B477">
        <v>50417531</v>
      </c>
      <c r="C477">
        <v>50419938</v>
      </c>
      <c r="D477">
        <v>46169783</v>
      </c>
      <c r="E477">
        <v>1</v>
      </c>
      <c r="F477">
        <v>1</v>
      </c>
      <c r="G477">
        <v>30570983</v>
      </c>
      <c r="H477">
        <v>3</v>
      </c>
      <c r="I477" t="s">
        <v>820</v>
      </c>
      <c r="J477" t="s">
        <v>822</v>
      </c>
      <c r="K477" t="s">
        <v>821</v>
      </c>
      <c r="L477">
        <v>1354</v>
      </c>
      <c r="N477">
        <v>1010</v>
      </c>
      <c r="O477" t="s">
        <v>397</v>
      </c>
      <c r="P477" t="s">
        <v>397</v>
      </c>
      <c r="Q477">
        <v>1</v>
      </c>
      <c r="W477">
        <v>0</v>
      </c>
      <c r="X477">
        <v>462975870</v>
      </c>
      <c r="Y477">
        <f t="shared" si="228"/>
        <v>29.850746000000001</v>
      </c>
      <c r="AA477">
        <v>80.56</v>
      </c>
      <c r="AB477">
        <v>0</v>
      </c>
      <c r="AC477">
        <v>0</v>
      </c>
      <c r="AD477">
        <v>0</v>
      </c>
      <c r="AE477">
        <v>17.59</v>
      </c>
      <c r="AF477">
        <v>0</v>
      </c>
      <c r="AG477">
        <v>0</v>
      </c>
      <c r="AH477">
        <v>0</v>
      </c>
      <c r="AI477">
        <v>4.58</v>
      </c>
      <c r="AJ477">
        <v>1</v>
      </c>
      <c r="AK477">
        <v>1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 t="s">
        <v>3</v>
      </c>
      <c r="AT477">
        <v>29.850746000000001</v>
      </c>
      <c r="AU477" t="s">
        <v>3</v>
      </c>
      <c r="AV477">
        <v>0</v>
      </c>
      <c r="AW477">
        <v>1</v>
      </c>
      <c r="AX477">
        <v>-1</v>
      </c>
      <c r="AY477">
        <v>0</v>
      </c>
      <c r="AZ477">
        <v>0</v>
      </c>
      <c r="BA477" t="s">
        <v>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ROUND(Y477*Source!I919,9)</f>
        <v>1.9999999820000001</v>
      </c>
      <c r="CY477">
        <f t="shared" si="233"/>
        <v>80.56</v>
      </c>
      <c r="CZ477">
        <f t="shared" si="234"/>
        <v>17.59</v>
      </c>
      <c r="DA477">
        <f t="shared" si="235"/>
        <v>4.58</v>
      </c>
      <c r="DB477">
        <f t="shared" si="229"/>
        <v>525.07000000000005</v>
      </c>
      <c r="DC477">
        <f t="shared" si="230"/>
        <v>0</v>
      </c>
      <c r="DD477" t="s">
        <v>3</v>
      </c>
      <c r="DE477" t="s">
        <v>3</v>
      </c>
      <c r="DF477">
        <f t="shared" si="236"/>
        <v>161.12</v>
      </c>
      <c r="DG477">
        <f t="shared" si="231"/>
        <v>0</v>
      </c>
      <c r="DH477">
        <f t="shared" si="232"/>
        <v>0</v>
      </c>
      <c r="DI477">
        <f t="shared" si="222"/>
        <v>0</v>
      </c>
      <c r="DJ477">
        <f t="shared" si="237"/>
        <v>161.12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ROW(Source!A919)</f>
        <v>919</v>
      </c>
      <c r="B478">
        <v>50417531</v>
      </c>
      <c r="C478">
        <v>50419938</v>
      </c>
      <c r="D478">
        <v>31132752</v>
      </c>
      <c r="E478">
        <v>1</v>
      </c>
      <c r="F478">
        <v>1</v>
      </c>
      <c r="G478">
        <v>30570983</v>
      </c>
      <c r="H478">
        <v>3</v>
      </c>
      <c r="I478" t="s">
        <v>759</v>
      </c>
      <c r="J478" t="s">
        <v>761</v>
      </c>
      <c r="K478" t="s">
        <v>760</v>
      </c>
      <c r="L478">
        <v>1354</v>
      </c>
      <c r="N478">
        <v>1010</v>
      </c>
      <c r="O478" t="s">
        <v>397</v>
      </c>
      <c r="P478" t="s">
        <v>397</v>
      </c>
      <c r="Q478">
        <v>1</v>
      </c>
      <c r="W478">
        <v>0</v>
      </c>
      <c r="X478">
        <v>620473364</v>
      </c>
      <c r="Y478">
        <f t="shared" si="228"/>
        <v>0.9</v>
      </c>
      <c r="AA478">
        <v>85.1</v>
      </c>
      <c r="AB478">
        <v>0</v>
      </c>
      <c r="AC478">
        <v>0</v>
      </c>
      <c r="AD478">
        <v>0</v>
      </c>
      <c r="AE478">
        <v>11.82</v>
      </c>
      <c r="AF478">
        <v>0</v>
      </c>
      <c r="AG478">
        <v>0</v>
      </c>
      <c r="AH478">
        <v>0</v>
      </c>
      <c r="AI478">
        <v>7.2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0.9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ROUND(Y478*Source!I919,9)</f>
        <v>6.0299999999999999E-2</v>
      </c>
      <c r="CY478">
        <f t="shared" si="233"/>
        <v>85.1</v>
      </c>
      <c r="CZ478">
        <f t="shared" si="234"/>
        <v>11.82</v>
      </c>
      <c r="DA478">
        <f t="shared" si="235"/>
        <v>7.2</v>
      </c>
      <c r="DB478">
        <f t="shared" si="229"/>
        <v>10.64</v>
      </c>
      <c r="DC478">
        <f t="shared" si="230"/>
        <v>0</v>
      </c>
      <c r="DD478" t="s">
        <v>3</v>
      </c>
      <c r="DE478" t="s">
        <v>3</v>
      </c>
      <c r="DF478">
        <f t="shared" si="236"/>
        <v>5.13</v>
      </c>
      <c r="DG478">
        <f t="shared" si="231"/>
        <v>0</v>
      </c>
      <c r="DH478">
        <f t="shared" si="232"/>
        <v>0</v>
      </c>
      <c r="DI478">
        <f t="shared" si="222"/>
        <v>0</v>
      </c>
      <c r="DJ478">
        <f t="shared" si="237"/>
        <v>5.13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ROW(Source!A928)</f>
        <v>928</v>
      </c>
      <c r="B479">
        <v>50417534</v>
      </c>
      <c r="C479">
        <v>50419970</v>
      </c>
      <c r="D479">
        <v>40404405</v>
      </c>
      <c r="E479">
        <v>30570983</v>
      </c>
      <c r="F479">
        <v>1</v>
      </c>
      <c r="G479">
        <v>30570983</v>
      </c>
      <c r="H479">
        <v>1</v>
      </c>
      <c r="I479" t="s">
        <v>934</v>
      </c>
      <c r="J479" t="s">
        <v>3</v>
      </c>
      <c r="K479" t="s">
        <v>935</v>
      </c>
      <c r="L479">
        <v>1191</v>
      </c>
      <c r="N479">
        <v>1013</v>
      </c>
      <c r="O479" t="s">
        <v>936</v>
      </c>
      <c r="P479" t="s">
        <v>936</v>
      </c>
      <c r="Q479">
        <v>1</v>
      </c>
      <c r="W479">
        <v>0</v>
      </c>
      <c r="X479">
        <v>476480486</v>
      </c>
      <c r="Y479">
        <f t="shared" si="228"/>
        <v>1.95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1.95</v>
      </c>
      <c r="AU479" t="s">
        <v>3</v>
      </c>
      <c r="AV479">
        <v>1</v>
      </c>
      <c r="AW479">
        <v>2</v>
      </c>
      <c r="AX479">
        <v>50419986</v>
      </c>
      <c r="AY479">
        <v>1</v>
      </c>
      <c r="AZ479">
        <v>0</v>
      </c>
      <c r="BA479">
        <v>475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ROUND(AT479*Source!I928*AH479*AL479,2)</f>
        <v>0</v>
      </c>
      <c r="CV479">
        <f>ROUND(Y479*Source!I928,9)</f>
        <v>1.95</v>
      </c>
      <c r="CW479">
        <v>0</v>
      </c>
      <c r="CX479">
        <f>ROUND(Y479*Source!I928,9)</f>
        <v>1.95</v>
      </c>
      <c r="CY479">
        <f>AD479</f>
        <v>0</v>
      </c>
      <c r="CZ479">
        <f>AH479</f>
        <v>0</v>
      </c>
      <c r="DA479">
        <f>AL479</f>
        <v>1</v>
      </c>
      <c r="DB479">
        <f t="shared" si="229"/>
        <v>0</v>
      </c>
      <c r="DC479">
        <f t="shared" si="230"/>
        <v>0</v>
      </c>
      <c r="DD479" t="s">
        <v>3</v>
      </c>
      <c r="DE479" t="s">
        <v>3</v>
      </c>
      <c r="DF479">
        <f t="shared" ref="DF479:DF497" si="238">ROUND(ROUND(AE479,2)*CX479,2)</f>
        <v>0</v>
      </c>
      <c r="DG479">
        <f t="shared" si="231"/>
        <v>0</v>
      </c>
      <c r="DH479">
        <f t="shared" si="232"/>
        <v>0</v>
      </c>
      <c r="DI479">
        <f t="shared" si="222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ROW(Source!A928)</f>
        <v>928</v>
      </c>
      <c r="B480">
        <v>50417534</v>
      </c>
      <c r="C480">
        <v>50419970</v>
      </c>
      <c r="D480">
        <v>46170867</v>
      </c>
      <c r="E480">
        <v>1</v>
      </c>
      <c r="F480">
        <v>1</v>
      </c>
      <c r="G480">
        <v>30570983</v>
      </c>
      <c r="H480">
        <v>2</v>
      </c>
      <c r="I480" t="s">
        <v>980</v>
      </c>
      <c r="J480" t="s">
        <v>981</v>
      </c>
      <c r="K480" t="s">
        <v>982</v>
      </c>
      <c r="L480">
        <v>1368</v>
      </c>
      <c r="N480">
        <v>1011</v>
      </c>
      <c r="O480" t="s">
        <v>940</v>
      </c>
      <c r="P480" t="s">
        <v>940</v>
      </c>
      <c r="Q480">
        <v>1</v>
      </c>
      <c r="W480">
        <v>0</v>
      </c>
      <c r="X480">
        <v>-7781208</v>
      </c>
      <c r="Y480">
        <f t="shared" si="228"/>
        <v>0.02</v>
      </c>
      <c r="AA480">
        <v>0</v>
      </c>
      <c r="AB480">
        <v>83.1</v>
      </c>
      <c r="AC480">
        <v>12.62</v>
      </c>
      <c r="AD480">
        <v>0</v>
      </c>
      <c r="AE480">
        <v>0</v>
      </c>
      <c r="AF480">
        <v>83.1</v>
      </c>
      <c r="AG480">
        <v>12.62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0.02</v>
      </c>
      <c r="AU480" t="s">
        <v>3</v>
      </c>
      <c r="AV480">
        <v>0</v>
      </c>
      <c r="AW480">
        <v>2</v>
      </c>
      <c r="AX480">
        <v>50419987</v>
      </c>
      <c r="AY480">
        <v>1</v>
      </c>
      <c r="AZ480">
        <v>0</v>
      </c>
      <c r="BA480">
        <v>476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ROUND(Y480*Source!I928*DO480,9)</f>
        <v>0</v>
      </c>
      <c r="CX480">
        <f>ROUND(Y480*Source!I928,9)</f>
        <v>0.02</v>
      </c>
      <c r="CY480">
        <f>AB480</f>
        <v>83.1</v>
      </c>
      <c r="CZ480">
        <f>AF480</f>
        <v>83.1</v>
      </c>
      <c r="DA480">
        <f>AJ480</f>
        <v>1</v>
      </c>
      <c r="DB480">
        <f t="shared" si="229"/>
        <v>1.66</v>
      </c>
      <c r="DC480">
        <f t="shared" si="230"/>
        <v>0.25</v>
      </c>
      <c r="DD480" t="s">
        <v>3</v>
      </c>
      <c r="DE480" t="s">
        <v>3</v>
      </c>
      <c r="DF480">
        <f t="shared" si="238"/>
        <v>0</v>
      </c>
      <c r="DG480">
        <f t="shared" si="231"/>
        <v>1.66</v>
      </c>
      <c r="DH480">
        <f t="shared" si="232"/>
        <v>0.25</v>
      </c>
      <c r="DI480">
        <f t="shared" si="222"/>
        <v>0</v>
      </c>
      <c r="DJ480">
        <f>DG480</f>
        <v>1.66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ROW(Source!A928)</f>
        <v>928</v>
      </c>
      <c r="B481">
        <v>50417534</v>
      </c>
      <c r="C481">
        <v>50419970</v>
      </c>
      <c r="D481">
        <v>46170977</v>
      </c>
      <c r="E481">
        <v>1</v>
      </c>
      <c r="F481">
        <v>1</v>
      </c>
      <c r="G481">
        <v>30570983</v>
      </c>
      <c r="H481">
        <v>2</v>
      </c>
      <c r="I481" t="s">
        <v>1066</v>
      </c>
      <c r="J481" t="s">
        <v>1067</v>
      </c>
      <c r="K481" t="s">
        <v>1068</v>
      </c>
      <c r="L481">
        <v>1368</v>
      </c>
      <c r="N481">
        <v>1011</v>
      </c>
      <c r="O481" t="s">
        <v>940</v>
      </c>
      <c r="P481" t="s">
        <v>940</v>
      </c>
      <c r="Q481">
        <v>1</v>
      </c>
      <c r="W481">
        <v>0</v>
      </c>
      <c r="X481">
        <v>-1840684430</v>
      </c>
      <c r="Y481">
        <f t="shared" si="228"/>
        <v>0.02</v>
      </c>
      <c r="AA481">
        <v>0</v>
      </c>
      <c r="AB481">
        <v>0.8</v>
      </c>
      <c r="AC481">
        <v>0</v>
      </c>
      <c r="AD481">
        <v>0</v>
      </c>
      <c r="AE481">
        <v>0</v>
      </c>
      <c r="AF481">
        <v>0.8</v>
      </c>
      <c r="AG481">
        <v>0</v>
      </c>
      <c r="AH481">
        <v>0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0.02</v>
      </c>
      <c r="AU481" t="s">
        <v>3</v>
      </c>
      <c r="AV481">
        <v>0</v>
      </c>
      <c r="AW481">
        <v>2</v>
      </c>
      <c r="AX481">
        <v>50419988</v>
      </c>
      <c r="AY481">
        <v>1</v>
      </c>
      <c r="AZ481">
        <v>0</v>
      </c>
      <c r="BA481">
        <v>477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ROUND(Y481*Source!I928*DO481,9)</f>
        <v>0</v>
      </c>
      <c r="CX481">
        <f>ROUND(Y481*Source!I928,9)</f>
        <v>0.02</v>
      </c>
      <c r="CY481">
        <f>AB481</f>
        <v>0.8</v>
      </c>
      <c r="CZ481">
        <f>AF481</f>
        <v>0.8</v>
      </c>
      <c r="DA481">
        <f>AJ481</f>
        <v>1</v>
      </c>
      <c r="DB481">
        <f t="shared" si="229"/>
        <v>0.02</v>
      </c>
      <c r="DC481">
        <f t="shared" si="230"/>
        <v>0</v>
      </c>
      <c r="DD481" t="s">
        <v>3</v>
      </c>
      <c r="DE481" t="s">
        <v>3</v>
      </c>
      <c r="DF481">
        <f t="shared" si="238"/>
        <v>0</v>
      </c>
      <c r="DG481">
        <f t="shared" si="231"/>
        <v>0.02</v>
      </c>
      <c r="DH481">
        <f t="shared" si="232"/>
        <v>0</v>
      </c>
      <c r="DI481">
        <f t="shared" si="222"/>
        <v>0</v>
      </c>
      <c r="DJ481">
        <f>DG481</f>
        <v>0.02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ROW(Source!A928)</f>
        <v>928</v>
      </c>
      <c r="B482">
        <v>50417534</v>
      </c>
      <c r="C482">
        <v>50419970</v>
      </c>
      <c r="D482">
        <v>40406154</v>
      </c>
      <c r="E482">
        <v>30570983</v>
      </c>
      <c r="F482">
        <v>1</v>
      </c>
      <c r="G482">
        <v>30570983</v>
      </c>
      <c r="H482">
        <v>2</v>
      </c>
      <c r="I482" t="s">
        <v>944</v>
      </c>
      <c r="J482" t="s">
        <v>3</v>
      </c>
      <c r="K482" t="s">
        <v>945</v>
      </c>
      <c r="L482">
        <v>1344</v>
      </c>
      <c r="N482">
        <v>1008</v>
      </c>
      <c r="O482" t="s">
        <v>946</v>
      </c>
      <c r="P482" t="s">
        <v>946</v>
      </c>
      <c r="Q482">
        <v>1</v>
      </c>
      <c r="W482">
        <v>0</v>
      </c>
      <c r="X482">
        <v>-1180195794</v>
      </c>
      <c r="Y482">
        <f t="shared" si="228"/>
        <v>0.03</v>
      </c>
      <c r="AA482">
        <v>0</v>
      </c>
      <c r="AB482">
        <v>1</v>
      </c>
      <c r="AC482">
        <v>0</v>
      </c>
      <c r="AD482">
        <v>0</v>
      </c>
      <c r="AE482">
        <v>0</v>
      </c>
      <c r="AF482">
        <v>1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0.03</v>
      </c>
      <c r="AU482" t="s">
        <v>3</v>
      </c>
      <c r="AV482">
        <v>0</v>
      </c>
      <c r="AW482">
        <v>2</v>
      </c>
      <c r="AX482">
        <v>50419989</v>
      </c>
      <c r="AY482">
        <v>1</v>
      </c>
      <c r="AZ482">
        <v>0</v>
      </c>
      <c r="BA482">
        <v>478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ROUND(Y482*Source!I928*DO482,9)</f>
        <v>0</v>
      </c>
      <c r="CX482">
        <f>ROUND(Y482*Source!I928,9)</f>
        <v>0.03</v>
      </c>
      <c r="CY482">
        <f>AB482</f>
        <v>1</v>
      </c>
      <c r="CZ482">
        <f>AF482</f>
        <v>1</v>
      </c>
      <c r="DA482">
        <f>AJ482</f>
        <v>1</v>
      </c>
      <c r="DB482">
        <f t="shared" si="229"/>
        <v>0.03</v>
      </c>
      <c r="DC482">
        <f t="shared" si="230"/>
        <v>0</v>
      </c>
      <c r="DD482" t="s">
        <v>3</v>
      </c>
      <c r="DE482" t="s">
        <v>3</v>
      </c>
      <c r="DF482">
        <f t="shared" si="238"/>
        <v>0</v>
      </c>
      <c r="DG482">
        <f t="shared" si="231"/>
        <v>0.03</v>
      </c>
      <c r="DH482">
        <f t="shared" si="232"/>
        <v>0</v>
      </c>
      <c r="DI482">
        <f t="shared" si="222"/>
        <v>0</v>
      </c>
      <c r="DJ482">
        <f>DG482</f>
        <v>0.03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ROW(Source!A928)</f>
        <v>928</v>
      </c>
      <c r="B483">
        <v>50417534</v>
      </c>
      <c r="C483">
        <v>50419970</v>
      </c>
      <c r="D483">
        <v>46136726</v>
      </c>
      <c r="E483">
        <v>1</v>
      </c>
      <c r="F483">
        <v>1</v>
      </c>
      <c r="G483">
        <v>30570983</v>
      </c>
      <c r="H483">
        <v>3</v>
      </c>
      <c r="I483" t="s">
        <v>1128</v>
      </c>
      <c r="J483" t="s">
        <v>1129</v>
      </c>
      <c r="K483" t="s">
        <v>1130</v>
      </c>
      <c r="L483">
        <v>1348</v>
      </c>
      <c r="N483">
        <v>1009</v>
      </c>
      <c r="O483" t="s">
        <v>80</v>
      </c>
      <c r="P483" t="s">
        <v>80</v>
      </c>
      <c r="Q483">
        <v>1000</v>
      </c>
      <c r="W483">
        <v>0</v>
      </c>
      <c r="X483">
        <v>1131580326</v>
      </c>
      <c r="Y483">
        <f t="shared" si="228"/>
        <v>6.9999999999999994E-5</v>
      </c>
      <c r="AA483">
        <v>17750.86</v>
      </c>
      <c r="AB483">
        <v>0</v>
      </c>
      <c r="AC483">
        <v>0</v>
      </c>
      <c r="AD483">
        <v>0</v>
      </c>
      <c r="AE483">
        <v>17750.86</v>
      </c>
      <c r="AF483">
        <v>0</v>
      </c>
      <c r="AG483">
        <v>0</v>
      </c>
      <c r="AH483">
        <v>0</v>
      </c>
      <c r="AI483">
        <v>1</v>
      </c>
      <c r="AJ483">
        <v>1</v>
      </c>
      <c r="AK483">
        <v>1</v>
      </c>
      <c r="AL483">
        <v>1</v>
      </c>
      <c r="AM483">
        <v>-2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6.9999999999999994E-5</v>
      </c>
      <c r="AU483" t="s">
        <v>3</v>
      </c>
      <c r="AV483">
        <v>0</v>
      </c>
      <c r="AW483">
        <v>2</v>
      </c>
      <c r="AX483">
        <v>50419990</v>
      </c>
      <c r="AY483">
        <v>1</v>
      </c>
      <c r="AZ483">
        <v>0</v>
      </c>
      <c r="BA483">
        <v>479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ROUND(Y483*Source!I928,9)</f>
        <v>6.9999999999999994E-5</v>
      </c>
      <c r="CY483">
        <f t="shared" ref="CY483:CY493" si="239">AA483</f>
        <v>17750.86</v>
      </c>
      <c r="CZ483">
        <f t="shared" ref="CZ483:CZ493" si="240">AE483</f>
        <v>17750.86</v>
      </c>
      <c r="DA483">
        <f t="shared" ref="DA483:DA493" si="241">AI483</f>
        <v>1</v>
      </c>
      <c r="DB483">
        <f t="shared" si="229"/>
        <v>1.24</v>
      </c>
      <c r="DC483">
        <f t="shared" si="230"/>
        <v>0</v>
      </c>
      <c r="DD483" t="s">
        <v>3</v>
      </c>
      <c r="DE483" t="s">
        <v>3</v>
      </c>
      <c r="DF483">
        <f t="shared" si="238"/>
        <v>1.24</v>
      </c>
      <c r="DG483">
        <f t="shared" si="231"/>
        <v>0</v>
      </c>
      <c r="DH483">
        <f t="shared" si="232"/>
        <v>0</v>
      </c>
      <c r="DI483">
        <f t="shared" si="222"/>
        <v>0</v>
      </c>
      <c r="DJ483">
        <f t="shared" ref="DJ483:DJ493" si="242">DF483</f>
        <v>1.24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ROW(Source!A928)</f>
        <v>928</v>
      </c>
      <c r="B484">
        <v>50417534</v>
      </c>
      <c r="C484">
        <v>50419970</v>
      </c>
      <c r="D484">
        <v>46136088</v>
      </c>
      <c r="E484">
        <v>1</v>
      </c>
      <c r="F484">
        <v>1</v>
      </c>
      <c r="G484">
        <v>30570983</v>
      </c>
      <c r="H484">
        <v>3</v>
      </c>
      <c r="I484" t="s">
        <v>1131</v>
      </c>
      <c r="J484" t="s">
        <v>1132</v>
      </c>
      <c r="K484" t="s">
        <v>1133</v>
      </c>
      <c r="L484">
        <v>1354</v>
      </c>
      <c r="N484">
        <v>1010</v>
      </c>
      <c r="O484" t="s">
        <v>397</v>
      </c>
      <c r="P484" t="s">
        <v>397</v>
      </c>
      <c r="Q484">
        <v>1</v>
      </c>
      <c r="W484">
        <v>0</v>
      </c>
      <c r="X484">
        <v>-934629768</v>
      </c>
      <c r="Y484">
        <f t="shared" si="228"/>
        <v>4</v>
      </c>
      <c r="AA484">
        <v>0.89</v>
      </c>
      <c r="AB484">
        <v>0</v>
      </c>
      <c r="AC484">
        <v>0</v>
      </c>
      <c r="AD484">
        <v>0</v>
      </c>
      <c r="AE484">
        <v>0.89</v>
      </c>
      <c r="AF484">
        <v>0</v>
      </c>
      <c r="AG484">
        <v>0</v>
      </c>
      <c r="AH484">
        <v>0</v>
      </c>
      <c r="AI484">
        <v>1</v>
      </c>
      <c r="AJ484">
        <v>1</v>
      </c>
      <c r="AK484">
        <v>1</v>
      </c>
      <c r="AL484">
        <v>1</v>
      </c>
      <c r="AM484">
        <v>-2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4</v>
      </c>
      <c r="AU484" t="s">
        <v>3</v>
      </c>
      <c r="AV484">
        <v>0</v>
      </c>
      <c r="AW484">
        <v>2</v>
      </c>
      <c r="AX484">
        <v>50419991</v>
      </c>
      <c r="AY484">
        <v>1</v>
      </c>
      <c r="AZ484">
        <v>0</v>
      </c>
      <c r="BA484">
        <v>480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ROUND(Y484*Source!I928,9)</f>
        <v>4</v>
      </c>
      <c r="CY484">
        <f t="shared" si="239"/>
        <v>0.89</v>
      </c>
      <c r="CZ484">
        <f t="shared" si="240"/>
        <v>0.89</v>
      </c>
      <c r="DA484">
        <f t="shared" si="241"/>
        <v>1</v>
      </c>
      <c r="DB484">
        <f t="shared" si="229"/>
        <v>3.56</v>
      </c>
      <c r="DC484">
        <f t="shared" si="230"/>
        <v>0</v>
      </c>
      <c r="DD484" t="s">
        <v>3</v>
      </c>
      <c r="DE484" t="s">
        <v>3</v>
      </c>
      <c r="DF484">
        <f t="shared" si="238"/>
        <v>3.56</v>
      </c>
      <c r="DG484">
        <f t="shared" si="231"/>
        <v>0</v>
      </c>
      <c r="DH484">
        <f t="shared" si="232"/>
        <v>0</v>
      </c>
      <c r="DI484">
        <f t="shared" si="222"/>
        <v>0</v>
      </c>
      <c r="DJ484">
        <f t="shared" si="242"/>
        <v>3.56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ROW(Source!A928)</f>
        <v>928</v>
      </c>
      <c r="B485">
        <v>50417534</v>
      </c>
      <c r="C485">
        <v>50419970</v>
      </c>
      <c r="D485">
        <v>31112719</v>
      </c>
      <c r="E485">
        <v>1</v>
      </c>
      <c r="F485">
        <v>1</v>
      </c>
      <c r="G485">
        <v>30570983</v>
      </c>
      <c r="H485">
        <v>3</v>
      </c>
      <c r="I485" t="s">
        <v>1097</v>
      </c>
      <c r="J485" t="s">
        <v>1098</v>
      </c>
      <c r="K485" t="s">
        <v>1099</v>
      </c>
      <c r="L485">
        <v>1346</v>
      </c>
      <c r="N485">
        <v>1009</v>
      </c>
      <c r="O485" t="s">
        <v>284</v>
      </c>
      <c r="P485" t="s">
        <v>284</v>
      </c>
      <c r="Q485">
        <v>1</v>
      </c>
      <c r="W485">
        <v>0</v>
      </c>
      <c r="X485">
        <v>-2103580919</v>
      </c>
      <c r="Y485">
        <f t="shared" si="228"/>
        <v>0.03</v>
      </c>
      <c r="AA485">
        <v>38</v>
      </c>
      <c r="AB485">
        <v>0</v>
      </c>
      <c r="AC485">
        <v>0</v>
      </c>
      <c r="AD485">
        <v>0</v>
      </c>
      <c r="AE485">
        <v>38</v>
      </c>
      <c r="AF485">
        <v>0</v>
      </c>
      <c r="AG485">
        <v>0</v>
      </c>
      <c r="AH485">
        <v>0</v>
      </c>
      <c r="AI485">
        <v>1</v>
      </c>
      <c r="AJ485">
        <v>1</v>
      </c>
      <c r="AK485">
        <v>1</v>
      </c>
      <c r="AL485">
        <v>1</v>
      </c>
      <c r="AM485">
        <v>-2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0.03</v>
      </c>
      <c r="AU485" t="s">
        <v>3</v>
      </c>
      <c r="AV485">
        <v>0</v>
      </c>
      <c r="AW485">
        <v>2</v>
      </c>
      <c r="AX485">
        <v>50419992</v>
      </c>
      <c r="AY485">
        <v>1</v>
      </c>
      <c r="AZ485">
        <v>0</v>
      </c>
      <c r="BA485">
        <v>481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ROUND(Y485*Source!I928,9)</f>
        <v>0.03</v>
      </c>
      <c r="CY485">
        <f t="shared" si="239"/>
        <v>38</v>
      </c>
      <c r="CZ485">
        <f t="shared" si="240"/>
        <v>38</v>
      </c>
      <c r="DA485">
        <f t="shared" si="241"/>
        <v>1</v>
      </c>
      <c r="DB485">
        <f t="shared" si="229"/>
        <v>1.1399999999999999</v>
      </c>
      <c r="DC485">
        <f t="shared" si="230"/>
        <v>0</v>
      </c>
      <c r="DD485" t="s">
        <v>3</v>
      </c>
      <c r="DE485" t="s">
        <v>3</v>
      </c>
      <c r="DF485">
        <f t="shared" si="238"/>
        <v>1.1399999999999999</v>
      </c>
      <c r="DG485">
        <f t="shared" si="231"/>
        <v>0</v>
      </c>
      <c r="DH485">
        <f t="shared" si="232"/>
        <v>0</v>
      </c>
      <c r="DI485">
        <f t="shared" si="222"/>
        <v>0</v>
      </c>
      <c r="DJ485">
        <f t="shared" si="242"/>
        <v>1.1399999999999999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ROW(Source!A928)</f>
        <v>928</v>
      </c>
      <c r="B486">
        <v>50417534</v>
      </c>
      <c r="C486">
        <v>50419970</v>
      </c>
      <c r="D486">
        <v>46136203</v>
      </c>
      <c r="E486">
        <v>1</v>
      </c>
      <c r="F486">
        <v>1</v>
      </c>
      <c r="G486">
        <v>30570983</v>
      </c>
      <c r="H486">
        <v>3</v>
      </c>
      <c r="I486" t="s">
        <v>1100</v>
      </c>
      <c r="J486" t="s">
        <v>1109</v>
      </c>
      <c r="K486" t="s">
        <v>1110</v>
      </c>
      <c r="L486">
        <v>1348</v>
      </c>
      <c r="N486">
        <v>1009</v>
      </c>
      <c r="O486" t="s">
        <v>80</v>
      </c>
      <c r="P486" t="s">
        <v>80</v>
      </c>
      <c r="Q486">
        <v>1000</v>
      </c>
      <c r="W486">
        <v>0</v>
      </c>
      <c r="X486">
        <v>-1982558046</v>
      </c>
      <c r="Y486">
        <f t="shared" si="228"/>
        <v>3.8000000000000002E-4</v>
      </c>
      <c r="AA486">
        <v>16222.39</v>
      </c>
      <c r="AB486">
        <v>0</v>
      </c>
      <c r="AC486">
        <v>0</v>
      </c>
      <c r="AD486">
        <v>0</v>
      </c>
      <c r="AE486">
        <v>16222.39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-2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3.8000000000000002E-4</v>
      </c>
      <c r="AU486" t="s">
        <v>3</v>
      </c>
      <c r="AV486">
        <v>0</v>
      </c>
      <c r="AW486">
        <v>2</v>
      </c>
      <c r="AX486">
        <v>50419993</v>
      </c>
      <c r="AY486">
        <v>1</v>
      </c>
      <c r="AZ486">
        <v>0</v>
      </c>
      <c r="BA486">
        <v>482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ROUND(Y486*Source!I928,9)</f>
        <v>3.8000000000000002E-4</v>
      </c>
      <c r="CY486">
        <f t="shared" si="239"/>
        <v>16222.39</v>
      </c>
      <c r="CZ486">
        <f t="shared" si="240"/>
        <v>16222.39</v>
      </c>
      <c r="DA486">
        <f t="shared" si="241"/>
        <v>1</v>
      </c>
      <c r="DB486">
        <f t="shared" si="229"/>
        <v>6.16</v>
      </c>
      <c r="DC486">
        <f t="shared" si="230"/>
        <v>0</v>
      </c>
      <c r="DD486" t="s">
        <v>3</v>
      </c>
      <c r="DE486" t="s">
        <v>3</v>
      </c>
      <c r="DF486">
        <f t="shared" si="238"/>
        <v>6.16</v>
      </c>
      <c r="DG486">
        <f t="shared" si="231"/>
        <v>0</v>
      </c>
      <c r="DH486">
        <f t="shared" si="232"/>
        <v>0</v>
      </c>
      <c r="DI486">
        <f t="shared" si="222"/>
        <v>0</v>
      </c>
      <c r="DJ486">
        <f t="shared" si="242"/>
        <v>6.16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ROW(Source!A928)</f>
        <v>928</v>
      </c>
      <c r="B487">
        <v>50417534</v>
      </c>
      <c r="C487">
        <v>50419970</v>
      </c>
      <c r="D487">
        <v>46136327</v>
      </c>
      <c r="E487">
        <v>1</v>
      </c>
      <c r="F487">
        <v>1</v>
      </c>
      <c r="G487">
        <v>30570983</v>
      </c>
      <c r="H487">
        <v>3</v>
      </c>
      <c r="I487" t="s">
        <v>1103</v>
      </c>
      <c r="J487" t="s">
        <v>1111</v>
      </c>
      <c r="K487" t="s">
        <v>1112</v>
      </c>
      <c r="L487">
        <v>1346</v>
      </c>
      <c r="N487">
        <v>1009</v>
      </c>
      <c r="O487" t="s">
        <v>284</v>
      </c>
      <c r="P487" t="s">
        <v>284</v>
      </c>
      <c r="Q487">
        <v>1</v>
      </c>
      <c r="W487">
        <v>0</v>
      </c>
      <c r="X487">
        <v>408584083</v>
      </c>
      <c r="Y487">
        <f t="shared" si="228"/>
        <v>0.04</v>
      </c>
      <c r="AA487">
        <v>20.190000000000001</v>
      </c>
      <c r="AB487">
        <v>0</v>
      </c>
      <c r="AC487">
        <v>0</v>
      </c>
      <c r="AD487">
        <v>0</v>
      </c>
      <c r="AE487">
        <v>20.190000000000001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0.04</v>
      </c>
      <c r="AU487" t="s">
        <v>3</v>
      </c>
      <c r="AV487">
        <v>0</v>
      </c>
      <c r="AW487">
        <v>2</v>
      </c>
      <c r="AX487">
        <v>50419994</v>
      </c>
      <c r="AY487">
        <v>1</v>
      </c>
      <c r="AZ487">
        <v>0</v>
      </c>
      <c r="BA487">
        <v>483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ROUND(Y487*Source!I928,9)</f>
        <v>0.04</v>
      </c>
      <c r="CY487">
        <f t="shared" si="239"/>
        <v>20.190000000000001</v>
      </c>
      <c r="CZ487">
        <f t="shared" si="240"/>
        <v>20.190000000000001</v>
      </c>
      <c r="DA487">
        <f t="shared" si="241"/>
        <v>1</v>
      </c>
      <c r="DB487">
        <f t="shared" si="229"/>
        <v>0.81</v>
      </c>
      <c r="DC487">
        <f t="shared" si="230"/>
        <v>0</v>
      </c>
      <c r="DD487" t="s">
        <v>3</v>
      </c>
      <c r="DE487" t="s">
        <v>3</v>
      </c>
      <c r="DF487">
        <f t="shared" si="238"/>
        <v>0.81</v>
      </c>
      <c r="DG487">
        <f t="shared" si="231"/>
        <v>0</v>
      </c>
      <c r="DH487">
        <f t="shared" si="232"/>
        <v>0</v>
      </c>
      <c r="DI487">
        <f t="shared" si="222"/>
        <v>0</v>
      </c>
      <c r="DJ487">
        <f t="shared" si="242"/>
        <v>0.81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ROW(Source!A928)</f>
        <v>928</v>
      </c>
      <c r="B488">
        <v>50417534</v>
      </c>
      <c r="C488">
        <v>50419970</v>
      </c>
      <c r="D488">
        <v>46169493</v>
      </c>
      <c r="E488">
        <v>1</v>
      </c>
      <c r="F488">
        <v>1</v>
      </c>
      <c r="G488">
        <v>30570983</v>
      </c>
      <c r="H488">
        <v>3</v>
      </c>
      <c r="I488" t="s">
        <v>1134</v>
      </c>
      <c r="J488" t="s">
        <v>1135</v>
      </c>
      <c r="K488" t="s">
        <v>1136</v>
      </c>
      <c r="L488">
        <v>1346</v>
      </c>
      <c r="N488">
        <v>1009</v>
      </c>
      <c r="O488" t="s">
        <v>284</v>
      </c>
      <c r="P488" t="s">
        <v>284</v>
      </c>
      <c r="Q488">
        <v>1</v>
      </c>
      <c r="W488">
        <v>0</v>
      </c>
      <c r="X488">
        <v>1499642142</v>
      </c>
      <c r="Y488">
        <f t="shared" si="228"/>
        <v>0.2</v>
      </c>
      <c r="AA488">
        <v>134.02000000000001</v>
      </c>
      <c r="AB488">
        <v>0</v>
      </c>
      <c r="AC488">
        <v>0</v>
      </c>
      <c r="AD488">
        <v>0</v>
      </c>
      <c r="AE488">
        <v>134.02000000000001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3</v>
      </c>
      <c r="AT488">
        <v>0.2</v>
      </c>
      <c r="AU488" t="s">
        <v>3</v>
      </c>
      <c r="AV488">
        <v>0</v>
      </c>
      <c r="AW488">
        <v>2</v>
      </c>
      <c r="AX488">
        <v>50419995</v>
      </c>
      <c r="AY488">
        <v>1</v>
      </c>
      <c r="AZ488">
        <v>0</v>
      </c>
      <c r="BA488">
        <v>484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ROUND(Y488*Source!I928,9)</f>
        <v>0.2</v>
      </c>
      <c r="CY488">
        <f t="shared" si="239"/>
        <v>134.02000000000001</v>
      </c>
      <c r="CZ488">
        <f t="shared" si="240"/>
        <v>134.02000000000001</v>
      </c>
      <c r="DA488">
        <f t="shared" si="241"/>
        <v>1</v>
      </c>
      <c r="DB488">
        <f t="shared" si="229"/>
        <v>26.8</v>
      </c>
      <c r="DC488">
        <f t="shared" si="230"/>
        <v>0</v>
      </c>
      <c r="DD488" t="s">
        <v>3</v>
      </c>
      <c r="DE488" t="s">
        <v>3</v>
      </c>
      <c r="DF488">
        <f t="shared" si="238"/>
        <v>26.8</v>
      </c>
      <c r="DG488">
        <f t="shared" si="231"/>
        <v>0</v>
      </c>
      <c r="DH488">
        <f t="shared" si="232"/>
        <v>0</v>
      </c>
      <c r="DI488">
        <f t="shared" si="222"/>
        <v>0</v>
      </c>
      <c r="DJ488">
        <f t="shared" si="242"/>
        <v>26.8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ROW(Source!A928)</f>
        <v>928</v>
      </c>
      <c r="B489">
        <v>50417534</v>
      </c>
      <c r="C489">
        <v>50419970</v>
      </c>
      <c r="D489">
        <v>31111305</v>
      </c>
      <c r="E489">
        <v>1</v>
      </c>
      <c r="F489">
        <v>1</v>
      </c>
      <c r="G489">
        <v>30570983</v>
      </c>
      <c r="H489">
        <v>3</v>
      </c>
      <c r="I489" t="s">
        <v>1137</v>
      </c>
      <c r="J489" t="s">
        <v>1138</v>
      </c>
      <c r="K489" t="s">
        <v>1139</v>
      </c>
      <c r="L489">
        <v>1348</v>
      </c>
      <c r="N489">
        <v>1009</v>
      </c>
      <c r="O489" t="s">
        <v>80</v>
      </c>
      <c r="P489" t="s">
        <v>80</v>
      </c>
      <c r="Q489">
        <v>1000</v>
      </c>
      <c r="W489">
        <v>0</v>
      </c>
      <c r="X489">
        <v>477068146</v>
      </c>
      <c r="Y489">
        <f t="shared" si="228"/>
        <v>3.6000000000000002E-4</v>
      </c>
      <c r="AA489">
        <v>6870.66</v>
      </c>
      <c r="AB489">
        <v>0</v>
      </c>
      <c r="AC489">
        <v>0</v>
      </c>
      <c r="AD489">
        <v>0</v>
      </c>
      <c r="AE489">
        <v>6870.66</v>
      </c>
      <c r="AF489">
        <v>0</v>
      </c>
      <c r="AG489">
        <v>0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3</v>
      </c>
      <c r="AT489">
        <v>3.6000000000000002E-4</v>
      </c>
      <c r="AU489" t="s">
        <v>3</v>
      </c>
      <c r="AV489">
        <v>0</v>
      </c>
      <c r="AW489">
        <v>2</v>
      </c>
      <c r="AX489">
        <v>50419996</v>
      </c>
      <c r="AY489">
        <v>1</v>
      </c>
      <c r="AZ489">
        <v>0</v>
      </c>
      <c r="BA489">
        <v>485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ROUND(Y489*Source!I928,9)</f>
        <v>3.6000000000000002E-4</v>
      </c>
      <c r="CY489">
        <f t="shared" si="239"/>
        <v>6870.66</v>
      </c>
      <c r="CZ489">
        <f t="shared" si="240"/>
        <v>6870.66</v>
      </c>
      <c r="DA489">
        <f t="shared" si="241"/>
        <v>1</v>
      </c>
      <c r="DB489">
        <f t="shared" si="229"/>
        <v>2.4700000000000002</v>
      </c>
      <c r="DC489">
        <f t="shared" si="230"/>
        <v>0</v>
      </c>
      <c r="DD489" t="s">
        <v>3</v>
      </c>
      <c r="DE489" t="s">
        <v>3</v>
      </c>
      <c r="DF489">
        <f t="shared" si="238"/>
        <v>2.4700000000000002</v>
      </c>
      <c r="DG489">
        <f t="shared" si="231"/>
        <v>0</v>
      </c>
      <c r="DH489">
        <f t="shared" si="232"/>
        <v>0</v>
      </c>
      <c r="DI489">
        <f t="shared" si="222"/>
        <v>0</v>
      </c>
      <c r="DJ489">
        <f t="shared" si="242"/>
        <v>2.4700000000000002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">
      <c r="A490">
        <f>ROW(Source!A928)</f>
        <v>928</v>
      </c>
      <c r="B490">
        <v>50417534</v>
      </c>
      <c r="C490">
        <v>50419970</v>
      </c>
      <c r="D490">
        <v>46144789</v>
      </c>
      <c r="E490">
        <v>1</v>
      </c>
      <c r="F490">
        <v>1</v>
      </c>
      <c r="G490">
        <v>30570983</v>
      </c>
      <c r="H490">
        <v>3</v>
      </c>
      <c r="I490" t="s">
        <v>843</v>
      </c>
      <c r="J490" t="s">
        <v>845</v>
      </c>
      <c r="K490" t="s">
        <v>844</v>
      </c>
      <c r="L490">
        <v>1354</v>
      </c>
      <c r="N490">
        <v>1010</v>
      </c>
      <c r="O490" t="s">
        <v>397</v>
      </c>
      <c r="P490" t="s">
        <v>397</v>
      </c>
      <c r="Q490">
        <v>1</v>
      </c>
      <c r="W490">
        <v>0</v>
      </c>
      <c r="X490">
        <v>1566752692</v>
      </c>
      <c r="Y490">
        <f t="shared" si="228"/>
        <v>1</v>
      </c>
      <c r="AA490">
        <v>684.42</v>
      </c>
      <c r="AB490">
        <v>0</v>
      </c>
      <c r="AC490">
        <v>0</v>
      </c>
      <c r="AD490">
        <v>0</v>
      </c>
      <c r="AE490">
        <v>684.42</v>
      </c>
      <c r="AF490">
        <v>0</v>
      </c>
      <c r="AG490">
        <v>0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3</v>
      </c>
      <c r="AT490">
        <v>1</v>
      </c>
      <c r="AU490" t="s">
        <v>3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3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ROUND(Y490*Source!I928,9)</f>
        <v>1</v>
      </c>
      <c r="CY490">
        <f t="shared" si="239"/>
        <v>684.42</v>
      </c>
      <c r="CZ490">
        <f t="shared" si="240"/>
        <v>684.42</v>
      </c>
      <c r="DA490">
        <f t="shared" si="241"/>
        <v>1</v>
      </c>
      <c r="DB490">
        <f t="shared" si="229"/>
        <v>684.42</v>
      </c>
      <c r="DC490">
        <f t="shared" si="230"/>
        <v>0</v>
      </c>
      <c r="DD490" t="s">
        <v>3</v>
      </c>
      <c r="DE490" t="s">
        <v>3</v>
      </c>
      <c r="DF490">
        <f t="shared" si="238"/>
        <v>684.42</v>
      </c>
      <c r="DG490">
        <f t="shared" si="231"/>
        <v>0</v>
      </c>
      <c r="DH490">
        <f t="shared" si="232"/>
        <v>0</v>
      </c>
      <c r="DI490">
        <f t="shared" si="222"/>
        <v>0</v>
      </c>
      <c r="DJ490">
        <f t="shared" si="242"/>
        <v>684.42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">
      <c r="A491">
        <f>ROW(Source!A928)</f>
        <v>928</v>
      </c>
      <c r="B491">
        <v>50417534</v>
      </c>
      <c r="C491">
        <v>50419970</v>
      </c>
      <c r="D491">
        <v>46144845</v>
      </c>
      <c r="E491">
        <v>1</v>
      </c>
      <c r="F491">
        <v>1</v>
      </c>
      <c r="G491">
        <v>30570983</v>
      </c>
      <c r="H491">
        <v>3</v>
      </c>
      <c r="I491" t="s">
        <v>835</v>
      </c>
      <c r="J491" t="s">
        <v>837</v>
      </c>
      <c r="K491" t="s">
        <v>836</v>
      </c>
      <c r="L491">
        <v>1354</v>
      </c>
      <c r="N491">
        <v>1010</v>
      </c>
      <c r="O491" t="s">
        <v>397</v>
      </c>
      <c r="P491" t="s">
        <v>397</v>
      </c>
      <c r="Q491">
        <v>1</v>
      </c>
      <c r="W491">
        <v>0</v>
      </c>
      <c r="X491">
        <v>727321773</v>
      </c>
      <c r="Y491">
        <f t="shared" si="228"/>
        <v>1</v>
      </c>
      <c r="AA491">
        <v>20.88</v>
      </c>
      <c r="AB491">
        <v>0</v>
      </c>
      <c r="AC491">
        <v>0</v>
      </c>
      <c r="AD491">
        <v>0</v>
      </c>
      <c r="AE491">
        <v>20.88</v>
      </c>
      <c r="AF491">
        <v>0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0</v>
      </c>
      <c r="AN491">
        <v>0</v>
      </c>
      <c r="AO491">
        <v>0</v>
      </c>
      <c r="AP491">
        <v>1</v>
      </c>
      <c r="AQ491">
        <v>0</v>
      </c>
      <c r="AR491">
        <v>0</v>
      </c>
      <c r="AS491" t="s">
        <v>3</v>
      </c>
      <c r="AT491">
        <v>1</v>
      </c>
      <c r="AU491" t="s">
        <v>3</v>
      </c>
      <c r="AV491">
        <v>0</v>
      </c>
      <c r="AW491">
        <v>1</v>
      </c>
      <c r="AX491">
        <v>-1</v>
      </c>
      <c r="AY491">
        <v>0</v>
      </c>
      <c r="AZ491">
        <v>0</v>
      </c>
      <c r="BA491" t="s">
        <v>3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ROUND(Y491*Source!I928,9)</f>
        <v>1</v>
      </c>
      <c r="CY491">
        <f t="shared" si="239"/>
        <v>20.88</v>
      </c>
      <c r="CZ491">
        <f t="shared" si="240"/>
        <v>20.88</v>
      </c>
      <c r="DA491">
        <f t="shared" si="241"/>
        <v>1</v>
      </c>
      <c r="DB491">
        <f t="shared" si="229"/>
        <v>20.88</v>
      </c>
      <c r="DC491">
        <f t="shared" si="230"/>
        <v>0</v>
      </c>
      <c r="DD491" t="s">
        <v>3</v>
      </c>
      <c r="DE491" t="s">
        <v>3</v>
      </c>
      <c r="DF491">
        <f t="shared" si="238"/>
        <v>20.88</v>
      </c>
      <c r="DG491">
        <f t="shared" si="231"/>
        <v>0</v>
      </c>
      <c r="DH491">
        <f t="shared" si="232"/>
        <v>0</v>
      </c>
      <c r="DI491">
        <f t="shared" si="222"/>
        <v>0</v>
      </c>
      <c r="DJ491">
        <f t="shared" si="242"/>
        <v>20.88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ROW(Source!A928)</f>
        <v>928</v>
      </c>
      <c r="B492">
        <v>50417534</v>
      </c>
      <c r="C492">
        <v>50419970</v>
      </c>
      <c r="D492">
        <v>46144850</v>
      </c>
      <c r="E492">
        <v>1</v>
      </c>
      <c r="F492">
        <v>1</v>
      </c>
      <c r="G492">
        <v>30570983</v>
      </c>
      <c r="H492">
        <v>3</v>
      </c>
      <c r="I492" t="s">
        <v>831</v>
      </c>
      <c r="J492" t="s">
        <v>833</v>
      </c>
      <c r="K492" t="s">
        <v>832</v>
      </c>
      <c r="L492">
        <v>1354</v>
      </c>
      <c r="N492">
        <v>1010</v>
      </c>
      <c r="O492" t="s">
        <v>397</v>
      </c>
      <c r="P492" t="s">
        <v>397</v>
      </c>
      <c r="Q492">
        <v>1</v>
      </c>
      <c r="W492">
        <v>0</v>
      </c>
      <c r="X492">
        <v>-184476335</v>
      </c>
      <c r="Y492">
        <f t="shared" si="228"/>
        <v>1</v>
      </c>
      <c r="AA492">
        <v>370.67</v>
      </c>
      <c r="AB492">
        <v>0</v>
      </c>
      <c r="AC492">
        <v>0</v>
      </c>
      <c r="AD492">
        <v>0</v>
      </c>
      <c r="AE492">
        <v>370.67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0</v>
      </c>
      <c r="AN492">
        <v>0</v>
      </c>
      <c r="AO492">
        <v>0</v>
      </c>
      <c r="AP492">
        <v>1</v>
      </c>
      <c r="AQ492">
        <v>0</v>
      </c>
      <c r="AR492">
        <v>0</v>
      </c>
      <c r="AS492" t="s">
        <v>3</v>
      </c>
      <c r="AT492">
        <v>1</v>
      </c>
      <c r="AU492" t="s">
        <v>3</v>
      </c>
      <c r="AV492">
        <v>0</v>
      </c>
      <c r="AW492">
        <v>1</v>
      </c>
      <c r="AX492">
        <v>-1</v>
      </c>
      <c r="AY492">
        <v>0</v>
      </c>
      <c r="AZ492">
        <v>0</v>
      </c>
      <c r="BA492" t="s">
        <v>3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ROUND(Y492*Source!I928,9)</f>
        <v>1</v>
      </c>
      <c r="CY492">
        <f t="shared" si="239"/>
        <v>370.67</v>
      </c>
      <c r="CZ492">
        <f t="shared" si="240"/>
        <v>370.67</v>
      </c>
      <c r="DA492">
        <f t="shared" si="241"/>
        <v>1</v>
      </c>
      <c r="DB492">
        <f t="shared" si="229"/>
        <v>370.67</v>
      </c>
      <c r="DC492">
        <f t="shared" si="230"/>
        <v>0</v>
      </c>
      <c r="DD492" t="s">
        <v>3</v>
      </c>
      <c r="DE492" t="s">
        <v>3</v>
      </c>
      <c r="DF492">
        <f t="shared" si="238"/>
        <v>370.67</v>
      </c>
      <c r="DG492">
        <f t="shared" si="231"/>
        <v>0</v>
      </c>
      <c r="DH492">
        <f t="shared" si="232"/>
        <v>0</v>
      </c>
      <c r="DI492">
        <f t="shared" si="222"/>
        <v>0</v>
      </c>
      <c r="DJ492">
        <f t="shared" si="242"/>
        <v>370.67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ROW(Source!A928)</f>
        <v>928</v>
      </c>
      <c r="B493">
        <v>50417534</v>
      </c>
      <c r="C493">
        <v>50419970</v>
      </c>
      <c r="D493">
        <v>46144857</v>
      </c>
      <c r="E493">
        <v>1</v>
      </c>
      <c r="F493">
        <v>1</v>
      </c>
      <c r="G493">
        <v>30570983</v>
      </c>
      <c r="H493">
        <v>3</v>
      </c>
      <c r="I493" t="s">
        <v>839</v>
      </c>
      <c r="J493" t="s">
        <v>841</v>
      </c>
      <c r="K493" t="s">
        <v>840</v>
      </c>
      <c r="L493">
        <v>1354</v>
      </c>
      <c r="N493">
        <v>1010</v>
      </c>
      <c r="O493" t="s">
        <v>397</v>
      </c>
      <c r="P493" t="s">
        <v>397</v>
      </c>
      <c r="Q493">
        <v>1</v>
      </c>
      <c r="W493">
        <v>0</v>
      </c>
      <c r="X493">
        <v>-1816493740</v>
      </c>
      <c r="Y493">
        <f t="shared" si="228"/>
        <v>2</v>
      </c>
      <c r="AA493">
        <v>23.29</v>
      </c>
      <c r="AB493">
        <v>0</v>
      </c>
      <c r="AC493">
        <v>0</v>
      </c>
      <c r="AD493">
        <v>0</v>
      </c>
      <c r="AE493">
        <v>23.29</v>
      </c>
      <c r="AF493">
        <v>0</v>
      </c>
      <c r="AG493">
        <v>0</v>
      </c>
      <c r="AH493">
        <v>0</v>
      </c>
      <c r="AI493">
        <v>1</v>
      </c>
      <c r="AJ493">
        <v>1</v>
      </c>
      <c r="AK493">
        <v>1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 t="s">
        <v>3</v>
      </c>
      <c r="AT493">
        <v>2</v>
      </c>
      <c r="AU493" t="s">
        <v>3</v>
      </c>
      <c r="AV493">
        <v>0</v>
      </c>
      <c r="AW493">
        <v>1</v>
      </c>
      <c r="AX493">
        <v>-1</v>
      </c>
      <c r="AY493">
        <v>0</v>
      </c>
      <c r="AZ493">
        <v>0</v>
      </c>
      <c r="BA493" t="s">
        <v>3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ROUND(Y493*Source!I928,9)</f>
        <v>2</v>
      </c>
      <c r="CY493">
        <f t="shared" si="239"/>
        <v>23.29</v>
      </c>
      <c r="CZ493">
        <f t="shared" si="240"/>
        <v>23.29</v>
      </c>
      <c r="DA493">
        <f t="shared" si="241"/>
        <v>1</v>
      </c>
      <c r="DB493">
        <f t="shared" si="229"/>
        <v>46.58</v>
      </c>
      <c r="DC493">
        <f t="shared" si="230"/>
        <v>0</v>
      </c>
      <c r="DD493" t="s">
        <v>3</v>
      </c>
      <c r="DE493" t="s">
        <v>3</v>
      </c>
      <c r="DF493">
        <f t="shared" si="238"/>
        <v>46.58</v>
      </c>
      <c r="DG493">
        <f t="shared" si="231"/>
        <v>0</v>
      </c>
      <c r="DH493">
        <f t="shared" si="232"/>
        <v>0</v>
      </c>
      <c r="DI493">
        <f t="shared" si="222"/>
        <v>0</v>
      </c>
      <c r="DJ493">
        <f t="shared" si="242"/>
        <v>46.58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ROW(Source!A929)</f>
        <v>929</v>
      </c>
      <c r="B494">
        <v>50417531</v>
      </c>
      <c r="C494">
        <v>50419970</v>
      </c>
      <c r="D494">
        <v>40404405</v>
      </c>
      <c r="E494">
        <v>30570983</v>
      </c>
      <c r="F494">
        <v>1</v>
      </c>
      <c r="G494">
        <v>30570983</v>
      </c>
      <c r="H494">
        <v>1</v>
      </c>
      <c r="I494" t="s">
        <v>934</v>
      </c>
      <c r="J494" t="s">
        <v>3</v>
      </c>
      <c r="K494" t="s">
        <v>935</v>
      </c>
      <c r="L494">
        <v>1191</v>
      </c>
      <c r="N494">
        <v>1013</v>
      </c>
      <c r="O494" t="s">
        <v>936</v>
      </c>
      <c r="P494" t="s">
        <v>936</v>
      </c>
      <c r="Q494">
        <v>1</v>
      </c>
      <c r="W494">
        <v>0</v>
      </c>
      <c r="X494">
        <v>476480486</v>
      </c>
      <c r="Y494">
        <f t="shared" si="228"/>
        <v>1.95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1</v>
      </c>
      <c r="AJ494">
        <v>1</v>
      </c>
      <c r="AK494">
        <v>1</v>
      </c>
      <c r="AL494">
        <v>1</v>
      </c>
      <c r="AM494">
        <v>5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3</v>
      </c>
      <c r="AT494">
        <v>1.95</v>
      </c>
      <c r="AU494" t="s">
        <v>3</v>
      </c>
      <c r="AV494">
        <v>1</v>
      </c>
      <c r="AW494">
        <v>2</v>
      </c>
      <c r="AX494">
        <v>50419986</v>
      </c>
      <c r="AY494">
        <v>1</v>
      </c>
      <c r="AZ494">
        <v>0</v>
      </c>
      <c r="BA494">
        <v>490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U494">
        <f>ROUND(AT494*Source!I929*AH494*AL494,2)</f>
        <v>0</v>
      </c>
      <c r="CV494">
        <f>ROUND(Y494*Source!I929,9)</f>
        <v>1.95</v>
      </c>
      <c r="CW494">
        <v>0</v>
      </c>
      <c r="CX494">
        <f>ROUND(Y494*Source!I929,9)</f>
        <v>1.95</v>
      </c>
      <c r="CY494">
        <f>AD494</f>
        <v>0</v>
      </c>
      <c r="CZ494">
        <f>AH494</f>
        <v>0</v>
      </c>
      <c r="DA494">
        <f>AL494</f>
        <v>1</v>
      </c>
      <c r="DB494">
        <f t="shared" si="229"/>
        <v>0</v>
      </c>
      <c r="DC494">
        <f t="shared" si="230"/>
        <v>0</v>
      </c>
      <c r="DD494" t="s">
        <v>3</v>
      </c>
      <c r="DE494" t="s">
        <v>3</v>
      </c>
      <c r="DF494">
        <f t="shared" si="238"/>
        <v>0</v>
      </c>
      <c r="DG494">
        <f t="shared" si="231"/>
        <v>0</v>
      </c>
      <c r="DH494">
        <f t="shared" si="232"/>
        <v>0</v>
      </c>
      <c r="DI494">
        <f t="shared" si="222"/>
        <v>0</v>
      </c>
      <c r="DJ494">
        <f>DI494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ROW(Source!A929)</f>
        <v>929</v>
      </c>
      <c r="B495">
        <v>50417531</v>
      </c>
      <c r="C495">
        <v>50419970</v>
      </c>
      <c r="D495">
        <v>46170867</v>
      </c>
      <c r="E495">
        <v>1</v>
      </c>
      <c r="F495">
        <v>1</v>
      </c>
      <c r="G495">
        <v>30570983</v>
      </c>
      <c r="H495">
        <v>2</v>
      </c>
      <c r="I495" t="s">
        <v>980</v>
      </c>
      <c r="J495" t="s">
        <v>981</v>
      </c>
      <c r="K495" t="s">
        <v>982</v>
      </c>
      <c r="L495">
        <v>1368</v>
      </c>
      <c r="N495">
        <v>1011</v>
      </c>
      <c r="O495" t="s">
        <v>940</v>
      </c>
      <c r="P495" t="s">
        <v>940</v>
      </c>
      <c r="Q495">
        <v>1</v>
      </c>
      <c r="W495">
        <v>0</v>
      </c>
      <c r="X495">
        <v>-7781208</v>
      </c>
      <c r="Y495">
        <f t="shared" si="228"/>
        <v>0.02</v>
      </c>
      <c r="AA495">
        <v>0</v>
      </c>
      <c r="AB495">
        <v>1127.8499999999999</v>
      </c>
      <c r="AC495">
        <v>459.04</v>
      </c>
      <c r="AD495">
        <v>0</v>
      </c>
      <c r="AE495">
        <v>0</v>
      </c>
      <c r="AF495">
        <v>83.1</v>
      </c>
      <c r="AG495">
        <v>12.62</v>
      </c>
      <c r="AH495">
        <v>0</v>
      </c>
      <c r="AI495">
        <v>1</v>
      </c>
      <c r="AJ495">
        <v>12.72</v>
      </c>
      <c r="AK495">
        <v>34.090000000000003</v>
      </c>
      <c r="AL495">
        <v>1</v>
      </c>
      <c r="AM495">
        <v>2</v>
      </c>
      <c r="AN495">
        <v>0</v>
      </c>
      <c r="AO495">
        <v>1</v>
      </c>
      <c r="AP495">
        <v>1</v>
      </c>
      <c r="AQ495">
        <v>0</v>
      </c>
      <c r="AR495">
        <v>0</v>
      </c>
      <c r="AS495" t="s">
        <v>3</v>
      </c>
      <c r="AT495">
        <v>0.02</v>
      </c>
      <c r="AU495" t="s">
        <v>3</v>
      </c>
      <c r="AV495">
        <v>0</v>
      </c>
      <c r="AW495">
        <v>2</v>
      </c>
      <c r="AX495">
        <v>50419987</v>
      </c>
      <c r="AY495">
        <v>1</v>
      </c>
      <c r="AZ495">
        <v>0</v>
      </c>
      <c r="BA495">
        <v>491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f>ROUND(Y495*Source!I929*DO495,9)</f>
        <v>0</v>
      </c>
      <c r="CX495">
        <f>ROUND(Y495*Source!I929,9)</f>
        <v>0.02</v>
      </c>
      <c r="CY495">
        <f>AB495</f>
        <v>1127.8499999999999</v>
      </c>
      <c r="CZ495">
        <f>AF495</f>
        <v>83.1</v>
      </c>
      <c r="DA495">
        <f>AJ495</f>
        <v>12.72</v>
      </c>
      <c r="DB495">
        <f t="shared" si="229"/>
        <v>1.66</v>
      </c>
      <c r="DC495">
        <f t="shared" si="230"/>
        <v>0.25</v>
      </c>
      <c r="DD495" t="s">
        <v>3</v>
      </c>
      <c r="DE495" t="s">
        <v>3</v>
      </c>
      <c r="DF495">
        <f t="shared" si="238"/>
        <v>0</v>
      </c>
      <c r="DG495">
        <f>ROUND(ROUND(AF495*AJ495,2)*CX495,2)</f>
        <v>21.14</v>
      </c>
      <c r="DH495">
        <f>ROUND(ROUND(AG495*AK495,2)*CX495,2)</f>
        <v>8.6</v>
      </c>
      <c r="DI495">
        <f t="shared" si="222"/>
        <v>0</v>
      </c>
      <c r="DJ495">
        <f>DG495</f>
        <v>21.14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ROW(Source!A929)</f>
        <v>929</v>
      </c>
      <c r="B496">
        <v>50417531</v>
      </c>
      <c r="C496">
        <v>50419970</v>
      </c>
      <c r="D496">
        <v>46170977</v>
      </c>
      <c r="E496">
        <v>1</v>
      </c>
      <c r="F496">
        <v>1</v>
      </c>
      <c r="G496">
        <v>30570983</v>
      </c>
      <c r="H496">
        <v>2</v>
      </c>
      <c r="I496" t="s">
        <v>1066</v>
      </c>
      <c r="J496" t="s">
        <v>1067</v>
      </c>
      <c r="K496" t="s">
        <v>1068</v>
      </c>
      <c r="L496">
        <v>1368</v>
      </c>
      <c r="N496">
        <v>1011</v>
      </c>
      <c r="O496" t="s">
        <v>940</v>
      </c>
      <c r="P496" t="s">
        <v>940</v>
      </c>
      <c r="Q496">
        <v>1</v>
      </c>
      <c r="W496">
        <v>0</v>
      </c>
      <c r="X496">
        <v>-1840684430</v>
      </c>
      <c r="Y496">
        <f t="shared" si="228"/>
        <v>0.02</v>
      </c>
      <c r="AA496">
        <v>0</v>
      </c>
      <c r="AB496">
        <v>7.2</v>
      </c>
      <c r="AC496">
        <v>0</v>
      </c>
      <c r="AD496">
        <v>0</v>
      </c>
      <c r="AE496">
        <v>0</v>
      </c>
      <c r="AF496">
        <v>0.8</v>
      </c>
      <c r="AG496">
        <v>0</v>
      </c>
      <c r="AH496">
        <v>0</v>
      </c>
      <c r="AI496">
        <v>1</v>
      </c>
      <c r="AJ496">
        <v>8.44</v>
      </c>
      <c r="AK496">
        <v>34.090000000000003</v>
      </c>
      <c r="AL496">
        <v>1</v>
      </c>
      <c r="AM496">
        <v>2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3</v>
      </c>
      <c r="AT496">
        <v>0.02</v>
      </c>
      <c r="AU496" t="s">
        <v>3</v>
      </c>
      <c r="AV496">
        <v>0</v>
      </c>
      <c r="AW496">
        <v>2</v>
      </c>
      <c r="AX496">
        <v>50419988</v>
      </c>
      <c r="AY496">
        <v>1</v>
      </c>
      <c r="AZ496">
        <v>0</v>
      </c>
      <c r="BA496">
        <v>492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f>ROUND(Y496*Source!I929*DO496,9)</f>
        <v>0</v>
      </c>
      <c r="CX496">
        <f>ROUND(Y496*Source!I929,9)</f>
        <v>0.02</v>
      </c>
      <c r="CY496">
        <f>AB496</f>
        <v>7.2</v>
      </c>
      <c r="CZ496">
        <f>AF496</f>
        <v>0.8</v>
      </c>
      <c r="DA496">
        <f>AJ496</f>
        <v>8.44</v>
      </c>
      <c r="DB496">
        <f t="shared" si="229"/>
        <v>0.02</v>
      </c>
      <c r="DC496">
        <f t="shared" si="230"/>
        <v>0</v>
      </c>
      <c r="DD496" t="s">
        <v>3</v>
      </c>
      <c r="DE496" t="s">
        <v>3</v>
      </c>
      <c r="DF496">
        <f t="shared" si="238"/>
        <v>0</v>
      </c>
      <c r="DG496">
        <f>ROUND(ROUND(AF496*AJ496,2)*CX496,2)</f>
        <v>0.14000000000000001</v>
      </c>
      <c r="DH496">
        <f>ROUND(ROUND(AG496*AK496,2)*CX496,2)</f>
        <v>0</v>
      </c>
      <c r="DI496">
        <f t="shared" si="222"/>
        <v>0</v>
      </c>
      <c r="DJ496">
        <f>DG496</f>
        <v>0.14000000000000001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ROW(Source!A929)</f>
        <v>929</v>
      </c>
      <c r="B497">
        <v>50417531</v>
      </c>
      <c r="C497">
        <v>50419970</v>
      </c>
      <c r="D497">
        <v>40406154</v>
      </c>
      <c r="E497">
        <v>30570983</v>
      </c>
      <c r="F497">
        <v>1</v>
      </c>
      <c r="G497">
        <v>30570983</v>
      </c>
      <c r="H497">
        <v>2</v>
      </c>
      <c r="I497" t="s">
        <v>944</v>
      </c>
      <c r="J497" t="s">
        <v>3</v>
      </c>
      <c r="K497" t="s">
        <v>945</v>
      </c>
      <c r="L497">
        <v>1344</v>
      </c>
      <c r="N497">
        <v>1008</v>
      </c>
      <c r="O497" t="s">
        <v>946</v>
      </c>
      <c r="P497" t="s">
        <v>946</v>
      </c>
      <c r="Q497">
        <v>1</v>
      </c>
      <c r="W497">
        <v>0</v>
      </c>
      <c r="X497">
        <v>-1180195794</v>
      </c>
      <c r="Y497">
        <f t="shared" si="228"/>
        <v>0.03</v>
      </c>
      <c r="AA497">
        <v>0</v>
      </c>
      <c r="AB497">
        <v>1.07</v>
      </c>
      <c r="AC497">
        <v>0</v>
      </c>
      <c r="AD497">
        <v>0</v>
      </c>
      <c r="AE497">
        <v>0</v>
      </c>
      <c r="AF497">
        <v>1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5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3</v>
      </c>
      <c r="AT497">
        <v>0.03</v>
      </c>
      <c r="AU497" t="s">
        <v>3</v>
      </c>
      <c r="AV497">
        <v>0</v>
      </c>
      <c r="AW497">
        <v>2</v>
      </c>
      <c r="AX497">
        <v>50419989</v>
      </c>
      <c r="AY497">
        <v>1</v>
      </c>
      <c r="AZ497">
        <v>0</v>
      </c>
      <c r="BA497">
        <v>493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f>ROUND(Y497*Source!I929*DO497,9)</f>
        <v>0</v>
      </c>
      <c r="CX497">
        <f>ROUND(Y497*Source!I929,9)</f>
        <v>0.03</v>
      </c>
      <c r="CY497">
        <f>AB497</f>
        <v>1.07</v>
      </c>
      <c r="CZ497">
        <f>AF497</f>
        <v>1</v>
      </c>
      <c r="DA497">
        <f>AJ497</f>
        <v>1</v>
      </c>
      <c r="DB497">
        <f t="shared" si="229"/>
        <v>0.03</v>
      </c>
      <c r="DC497">
        <f t="shared" si="230"/>
        <v>0</v>
      </c>
      <c r="DD497" t="s">
        <v>3</v>
      </c>
      <c r="DE497" t="s">
        <v>3</v>
      </c>
      <c r="DF497">
        <f t="shared" si="238"/>
        <v>0</v>
      </c>
      <c r="DG497">
        <f t="shared" ref="DG497:DG538" si="243">ROUND(ROUND(AF497,2)*CX497,2)</f>
        <v>0.03</v>
      </c>
      <c r="DH497">
        <f t="shared" ref="DH497:DH538" si="244">ROUND(ROUND(AG497,2)*CX497,2)</f>
        <v>0</v>
      </c>
      <c r="DI497">
        <f t="shared" si="222"/>
        <v>0</v>
      </c>
      <c r="DJ497">
        <f>DG497</f>
        <v>0.03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ROW(Source!A929)</f>
        <v>929</v>
      </c>
      <c r="B498">
        <v>50417531</v>
      </c>
      <c r="C498">
        <v>50419970</v>
      </c>
      <c r="D498">
        <v>46136726</v>
      </c>
      <c r="E498">
        <v>1</v>
      </c>
      <c r="F498">
        <v>1</v>
      </c>
      <c r="G498">
        <v>30570983</v>
      </c>
      <c r="H498">
        <v>3</v>
      </c>
      <c r="I498" t="s">
        <v>1128</v>
      </c>
      <c r="J498" t="s">
        <v>1129</v>
      </c>
      <c r="K498" t="s">
        <v>1130</v>
      </c>
      <c r="L498">
        <v>1348</v>
      </c>
      <c r="N498">
        <v>1009</v>
      </c>
      <c r="O498" t="s">
        <v>80</v>
      </c>
      <c r="P498" t="s">
        <v>80</v>
      </c>
      <c r="Q498">
        <v>1000</v>
      </c>
      <c r="W498">
        <v>0</v>
      </c>
      <c r="X498">
        <v>1131580326</v>
      </c>
      <c r="Y498">
        <f t="shared" si="228"/>
        <v>6.9999999999999994E-5</v>
      </c>
      <c r="AA498">
        <v>104907.58</v>
      </c>
      <c r="AB498">
        <v>0</v>
      </c>
      <c r="AC498">
        <v>0</v>
      </c>
      <c r="AD498">
        <v>0</v>
      </c>
      <c r="AE498">
        <v>17750.86</v>
      </c>
      <c r="AF498">
        <v>0</v>
      </c>
      <c r="AG498">
        <v>0</v>
      </c>
      <c r="AH498">
        <v>0</v>
      </c>
      <c r="AI498">
        <v>5.91</v>
      </c>
      <c r="AJ498">
        <v>1</v>
      </c>
      <c r="AK498">
        <v>1</v>
      </c>
      <c r="AL498">
        <v>1</v>
      </c>
      <c r="AM498">
        <v>2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3</v>
      </c>
      <c r="AT498">
        <v>6.9999999999999994E-5</v>
      </c>
      <c r="AU498" t="s">
        <v>3</v>
      </c>
      <c r="AV498">
        <v>0</v>
      </c>
      <c r="AW498">
        <v>2</v>
      </c>
      <c r="AX498">
        <v>50419990</v>
      </c>
      <c r="AY498">
        <v>1</v>
      </c>
      <c r="AZ498">
        <v>0</v>
      </c>
      <c r="BA498">
        <v>494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ROUND(Y498*Source!I929,9)</f>
        <v>6.9999999999999994E-5</v>
      </c>
      <c r="CY498">
        <f t="shared" ref="CY498:CY508" si="245">AA498</f>
        <v>104907.58</v>
      </c>
      <c r="CZ498">
        <f t="shared" ref="CZ498:CZ508" si="246">AE498</f>
        <v>17750.86</v>
      </c>
      <c r="DA498">
        <f t="shared" ref="DA498:DA508" si="247">AI498</f>
        <v>5.91</v>
      </c>
      <c r="DB498">
        <f t="shared" si="229"/>
        <v>1.24</v>
      </c>
      <c r="DC498">
        <f t="shared" si="230"/>
        <v>0</v>
      </c>
      <c r="DD498" t="s">
        <v>3</v>
      </c>
      <c r="DE498" t="s">
        <v>3</v>
      </c>
      <c r="DF498">
        <f t="shared" ref="DF498:DF508" si="248">ROUND(ROUND(AE498*AI498,2)*CX498,2)</f>
        <v>7.34</v>
      </c>
      <c r="DG498">
        <f t="shared" si="243"/>
        <v>0</v>
      </c>
      <c r="DH498">
        <f t="shared" si="244"/>
        <v>0</v>
      </c>
      <c r="DI498">
        <f t="shared" si="222"/>
        <v>0</v>
      </c>
      <c r="DJ498">
        <f t="shared" ref="DJ498:DJ508" si="249">DF498</f>
        <v>7.34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">
      <c r="A499">
        <f>ROW(Source!A929)</f>
        <v>929</v>
      </c>
      <c r="B499">
        <v>50417531</v>
      </c>
      <c r="C499">
        <v>50419970</v>
      </c>
      <c r="D499">
        <v>46136088</v>
      </c>
      <c r="E499">
        <v>1</v>
      </c>
      <c r="F499">
        <v>1</v>
      </c>
      <c r="G499">
        <v>30570983</v>
      </c>
      <c r="H499">
        <v>3</v>
      </c>
      <c r="I499" t="s">
        <v>1131</v>
      </c>
      <c r="J499" t="s">
        <v>1132</v>
      </c>
      <c r="K499" t="s">
        <v>1133</v>
      </c>
      <c r="L499">
        <v>1354</v>
      </c>
      <c r="N499">
        <v>1010</v>
      </c>
      <c r="O499" t="s">
        <v>397</v>
      </c>
      <c r="P499" t="s">
        <v>397</v>
      </c>
      <c r="Q499">
        <v>1</v>
      </c>
      <c r="W499">
        <v>0</v>
      </c>
      <c r="X499">
        <v>-934629768</v>
      </c>
      <c r="Y499">
        <f t="shared" si="228"/>
        <v>4</v>
      </c>
      <c r="AA499">
        <v>0.86</v>
      </c>
      <c r="AB499">
        <v>0</v>
      </c>
      <c r="AC499">
        <v>0</v>
      </c>
      <c r="AD499">
        <v>0</v>
      </c>
      <c r="AE499">
        <v>0.89</v>
      </c>
      <c r="AF499">
        <v>0</v>
      </c>
      <c r="AG499">
        <v>0</v>
      </c>
      <c r="AH499">
        <v>0</v>
      </c>
      <c r="AI499">
        <v>0.97</v>
      </c>
      <c r="AJ499">
        <v>1</v>
      </c>
      <c r="AK499">
        <v>1</v>
      </c>
      <c r="AL499">
        <v>1</v>
      </c>
      <c r="AM499">
        <v>2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3</v>
      </c>
      <c r="AT499">
        <v>4</v>
      </c>
      <c r="AU499" t="s">
        <v>3</v>
      </c>
      <c r="AV499">
        <v>0</v>
      </c>
      <c r="AW499">
        <v>2</v>
      </c>
      <c r="AX499">
        <v>50419991</v>
      </c>
      <c r="AY499">
        <v>1</v>
      </c>
      <c r="AZ499">
        <v>0</v>
      </c>
      <c r="BA499">
        <v>495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v>0</v>
      </c>
      <c r="CX499">
        <f>ROUND(Y499*Source!I929,9)</f>
        <v>4</v>
      </c>
      <c r="CY499">
        <f t="shared" si="245"/>
        <v>0.86</v>
      </c>
      <c r="CZ499">
        <f t="shared" si="246"/>
        <v>0.89</v>
      </c>
      <c r="DA499">
        <f t="shared" si="247"/>
        <v>0.97</v>
      </c>
      <c r="DB499">
        <f t="shared" si="229"/>
        <v>3.56</v>
      </c>
      <c r="DC499">
        <f t="shared" si="230"/>
        <v>0</v>
      </c>
      <c r="DD499" t="s">
        <v>3</v>
      </c>
      <c r="DE499" t="s">
        <v>3</v>
      </c>
      <c r="DF499">
        <f t="shared" si="248"/>
        <v>3.44</v>
      </c>
      <c r="DG499">
        <f t="shared" si="243"/>
        <v>0</v>
      </c>
      <c r="DH499">
        <f t="shared" si="244"/>
        <v>0</v>
      </c>
      <c r="DI499">
        <f t="shared" si="222"/>
        <v>0</v>
      </c>
      <c r="DJ499">
        <f t="shared" si="249"/>
        <v>3.44</v>
      </c>
      <c r="DK499">
        <v>0</v>
      </c>
      <c r="DL499" t="s">
        <v>3</v>
      </c>
      <c r="DM499">
        <v>0</v>
      </c>
      <c r="DN499" t="s">
        <v>3</v>
      </c>
      <c r="DO499">
        <v>0</v>
      </c>
    </row>
    <row r="500" spans="1:119" x14ac:dyDescent="0.2">
      <c r="A500">
        <f>ROW(Source!A929)</f>
        <v>929</v>
      </c>
      <c r="B500">
        <v>50417531</v>
      </c>
      <c r="C500">
        <v>50419970</v>
      </c>
      <c r="D500">
        <v>31112719</v>
      </c>
      <c r="E500">
        <v>1</v>
      </c>
      <c r="F500">
        <v>1</v>
      </c>
      <c r="G500">
        <v>30570983</v>
      </c>
      <c r="H500">
        <v>3</v>
      </c>
      <c r="I500" t="s">
        <v>1097</v>
      </c>
      <c r="J500" t="s">
        <v>1098</v>
      </c>
      <c r="K500" t="s">
        <v>1099</v>
      </c>
      <c r="L500">
        <v>1346</v>
      </c>
      <c r="N500">
        <v>1009</v>
      </c>
      <c r="O500" t="s">
        <v>284</v>
      </c>
      <c r="P500" t="s">
        <v>284</v>
      </c>
      <c r="Q500">
        <v>1</v>
      </c>
      <c r="W500">
        <v>0</v>
      </c>
      <c r="X500">
        <v>-2103580919</v>
      </c>
      <c r="Y500">
        <f t="shared" si="228"/>
        <v>0.03</v>
      </c>
      <c r="AA500">
        <v>214.7</v>
      </c>
      <c r="AB500">
        <v>0</v>
      </c>
      <c r="AC500">
        <v>0</v>
      </c>
      <c r="AD500">
        <v>0</v>
      </c>
      <c r="AE500">
        <v>38</v>
      </c>
      <c r="AF500">
        <v>0</v>
      </c>
      <c r="AG500">
        <v>0</v>
      </c>
      <c r="AH500">
        <v>0</v>
      </c>
      <c r="AI500">
        <v>5.65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3</v>
      </c>
      <c r="AT500">
        <v>0.03</v>
      </c>
      <c r="AU500" t="s">
        <v>3</v>
      </c>
      <c r="AV500">
        <v>0</v>
      </c>
      <c r="AW500">
        <v>2</v>
      </c>
      <c r="AX500">
        <v>50419992</v>
      </c>
      <c r="AY500">
        <v>1</v>
      </c>
      <c r="AZ500">
        <v>0</v>
      </c>
      <c r="BA500">
        <v>496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ROUND(Y500*Source!I929,9)</f>
        <v>0.03</v>
      </c>
      <c r="CY500">
        <f t="shared" si="245"/>
        <v>214.7</v>
      </c>
      <c r="CZ500">
        <f t="shared" si="246"/>
        <v>38</v>
      </c>
      <c r="DA500">
        <f t="shared" si="247"/>
        <v>5.65</v>
      </c>
      <c r="DB500">
        <f t="shared" si="229"/>
        <v>1.1399999999999999</v>
      </c>
      <c r="DC500">
        <f t="shared" si="230"/>
        <v>0</v>
      </c>
      <c r="DD500" t="s">
        <v>3</v>
      </c>
      <c r="DE500" t="s">
        <v>3</v>
      </c>
      <c r="DF500">
        <f t="shared" si="248"/>
        <v>6.44</v>
      </c>
      <c r="DG500">
        <f t="shared" si="243"/>
        <v>0</v>
      </c>
      <c r="DH500">
        <f t="shared" si="244"/>
        <v>0</v>
      </c>
      <c r="DI500">
        <f t="shared" si="222"/>
        <v>0</v>
      </c>
      <c r="DJ500">
        <f t="shared" si="249"/>
        <v>6.44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ROW(Source!A929)</f>
        <v>929</v>
      </c>
      <c r="B501">
        <v>50417531</v>
      </c>
      <c r="C501">
        <v>50419970</v>
      </c>
      <c r="D501">
        <v>46136203</v>
      </c>
      <c r="E501">
        <v>1</v>
      </c>
      <c r="F501">
        <v>1</v>
      </c>
      <c r="G501">
        <v>30570983</v>
      </c>
      <c r="H501">
        <v>3</v>
      </c>
      <c r="I501" t="s">
        <v>1100</v>
      </c>
      <c r="J501" t="s">
        <v>1109</v>
      </c>
      <c r="K501" t="s">
        <v>1110</v>
      </c>
      <c r="L501">
        <v>1348</v>
      </c>
      <c r="N501">
        <v>1009</v>
      </c>
      <c r="O501" t="s">
        <v>80</v>
      </c>
      <c r="P501" t="s">
        <v>80</v>
      </c>
      <c r="Q501">
        <v>1000</v>
      </c>
      <c r="W501">
        <v>0</v>
      </c>
      <c r="X501">
        <v>-1982558046</v>
      </c>
      <c r="Y501">
        <f t="shared" si="228"/>
        <v>3.8000000000000002E-4</v>
      </c>
      <c r="AA501">
        <v>48667.17</v>
      </c>
      <c r="AB501">
        <v>0</v>
      </c>
      <c r="AC501">
        <v>0</v>
      </c>
      <c r="AD501">
        <v>0</v>
      </c>
      <c r="AE501">
        <v>16222.39</v>
      </c>
      <c r="AF501">
        <v>0</v>
      </c>
      <c r="AG501">
        <v>0</v>
      </c>
      <c r="AH501">
        <v>0</v>
      </c>
      <c r="AI501">
        <v>3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3</v>
      </c>
      <c r="AT501">
        <v>3.8000000000000002E-4</v>
      </c>
      <c r="AU501" t="s">
        <v>3</v>
      </c>
      <c r="AV501">
        <v>0</v>
      </c>
      <c r="AW501">
        <v>2</v>
      </c>
      <c r="AX501">
        <v>50419993</v>
      </c>
      <c r="AY501">
        <v>1</v>
      </c>
      <c r="AZ501">
        <v>0</v>
      </c>
      <c r="BA501">
        <v>497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ROUND(Y501*Source!I929,9)</f>
        <v>3.8000000000000002E-4</v>
      </c>
      <c r="CY501">
        <f t="shared" si="245"/>
        <v>48667.17</v>
      </c>
      <c r="CZ501">
        <f t="shared" si="246"/>
        <v>16222.39</v>
      </c>
      <c r="DA501">
        <f t="shared" si="247"/>
        <v>3</v>
      </c>
      <c r="DB501">
        <f t="shared" si="229"/>
        <v>6.16</v>
      </c>
      <c r="DC501">
        <f t="shared" si="230"/>
        <v>0</v>
      </c>
      <c r="DD501" t="s">
        <v>3</v>
      </c>
      <c r="DE501" t="s">
        <v>3</v>
      </c>
      <c r="DF501">
        <f t="shared" si="248"/>
        <v>18.489999999999998</v>
      </c>
      <c r="DG501">
        <f t="shared" si="243"/>
        <v>0</v>
      </c>
      <c r="DH501">
        <f t="shared" si="244"/>
        <v>0</v>
      </c>
      <c r="DI501">
        <f t="shared" si="222"/>
        <v>0</v>
      </c>
      <c r="DJ501">
        <f t="shared" si="249"/>
        <v>18.489999999999998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ROW(Source!A929)</f>
        <v>929</v>
      </c>
      <c r="B502">
        <v>50417531</v>
      </c>
      <c r="C502">
        <v>50419970</v>
      </c>
      <c r="D502">
        <v>46136327</v>
      </c>
      <c r="E502">
        <v>1</v>
      </c>
      <c r="F502">
        <v>1</v>
      </c>
      <c r="G502">
        <v>30570983</v>
      </c>
      <c r="H502">
        <v>3</v>
      </c>
      <c r="I502" t="s">
        <v>1103</v>
      </c>
      <c r="J502" t="s">
        <v>1111</v>
      </c>
      <c r="K502" t="s">
        <v>1112</v>
      </c>
      <c r="L502">
        <v>1346</v>
      </c>
      <c r="N502">
        <v>1009</v>
      </c>
      <c r="O502" t="s">
        <v>284</v>
      </c>
      <c r="P502" t="s">
        <v>284</v>
      </c>
      <c r="Q502">
        <v>1</v>
      </c>
      <c r="W502">
        <v>0</v>
      </c>
      <c r="X502">
        <v>408584083</v>
      </c>
      <c r="Y502">
        <f t="shared" si="228"/>
        <v>0.04</v>
      </c>
      <c r="AA502">
        <v>73.900000000000006</v>
      </c>
      <c r="AB502">
        <v>0</v>
      </c>
      <c r="AC502">
        <v>0</v>
      </c>
      <c r="AD502">
        <v>0</v>
      </c>
      <c r="AE502">
        <v>20.190000000000001</v>
      </c>
      <c r="AF502">
        <v>0</v>
      </c>
      <c r="AG502">
        <v>0</v>
      </c>
      <c r="AH502">
        <v>0</v>
      </c>
      <c r="AI502">
        <v>3.66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3</v>
      </c>
      <c r="AT502">
        <v>0.04</v>
      </c>
      <c r="AU502" t="s">
        <v>3</v>
      </c>
      <c r="AV502">
        <v>0</v>
      </c>
      <c r="AW502">
        <v>2</v>
      </c>
      <c r="AX502">
        <v>50419994</v>
      </c>
      <c r="AY502">
        <v>1</v>
      </c>
      <c r="AZ502">
        <v>0</v>
      </c>
      <c r="BA502">
        <v>498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ROUND(Y502*Source!I929,9)</f>
        <v>0.04</v>
      </c>
      <c r="CY502">
        <f t="shared" si="245"/>
        <v>73.900000000000006</v>
      </c>
      <c r="CZ502">
        <f t="shared" si="246"/>
        <v>20.190000000000001</v>
      </c>
      <c r="DA502">
        <f t="shared" si="247"/>
        <v>3.66</v>
      </c>
      <c r="DB502">
        <f t="shared" si="229"/>
        <v>0.81</v>
      </c>
      <c r="DC502">
        <f t="shared" si="230"/>
        <v>0</v>
      </c>
      <c r="DD502" t="s">
        <v>3</v>
      </c>
      <c r="DE502" t="s">
        <v>3</v>
      </c>
      <c r="DF502">
        <f t="shared" si="248"/>
        <v>2.96</v>
      </c>
      <c r="DG502">
        <f t="shared" si="243"/>
        <v>0</v>
      </c>
      <c r="DH502">
        <f t="shared" si="244"/>
        <v>0</v>
      </c>
      <c r="DI502">
        <f t="shared" si="222"/>
        <v>0</v>
      </c>
      <c r="DJ502">
        <f t="shared" si="249"/>
        <v>2.96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ROW(Source!A929)</f>
        <v>929</v>
      </c>
      <c r="B503">
        <v>50417531</v>
      </c>
      <c r="C503">
        <v>50419970</v>
      </c>
      <c r="D503">
        <v>46169493</v>
      </c>
      <c r="E503">
        <v>1</v>
      </c>
      <c r="F503">
        <v>1</v>
      </c>
      <c r="G503">
        <v>30570983</v>
      </c>
      <c r="H503">
        <v>3</v>
      </c>
      <c r="I503" t="s">
        <v>1134</v>
      </c>
      <c r="J503" t="s">
        <v>1135</v>
      </c>
      <c r="K503" t="s">
        <v>1136</v>
      </c>
      <c r="L503">
        <v>1346</v>
      </c>
      <c r="N503">
        <v>1009</v>
      </c>
      <c r="O503" t="s">
        <v>284</v>
      </c>
      <c r="P503" t="s">
        <v>284</v>
      </c>
      <c r="Q503">
        <v>1</v>
      </c>
      <c r="W503">
        <v>0</v>
      </c>
      <c r="X503">
        <v>1499642142</v>
      </c>
      <c r="Y503">
        <f t="shared" si="228"/>
        <v>0.2</v>
      </c>
      <c r="AA503">
        <v>1135.1500000000001</v>
      </c>
      <c r="AB503">
        <v>0</v>
      </c>
      <c r="AC503">
        <v>0</v>
      </c>
      <c r="AD503">
        <v>0</v>
      </c>
      <c r="AE503">
        <v>134.02000000000001</v>
      </c>
      <c r="AF503">
        <v>0</v>
      </c>
      <c r="AG503">
        <v>0</v>
      </c>
      <c r="AH503">
        <v>0</v>
      </c>
      <c r="AI503">
        <v>8.4700000000000006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3</v>
      </c>
      <c r="AT503">
        <v>0.2</v>
      </c>
      <c r="AU503" t="s">
        <v>3</v>
      </c>
      <c r="AV503">
        <v>0</v>
      </c>
      <c r="AW503">
        <v>2</v>
      </c>
      <c r="AX503">
        <v>50419995</v>
      </c>
      <c r="AY503">
        <v>1</v>
      </c>
      <c r="AZ503">
        <v>0</v>
      </c>
      <c r="BA503">
        <v>499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ROUND(Y503*Source!I929,9)</f>
        <v>0.2</v>
      </c>
      <c r="CY503">
        <f t="shared" si="245"/>
        <v>1135.1500000000001</v>
      </c>
      <c r="CZ503">
        <f t="shared" si="246"/>
        <v>134.02000000000001</v>
      </c>
      <c r="DA503">
        <f t="shared" si="247"/>
        <v>8.4700000000000006</v>
      </c>
      <c r="DB503">
        <f t="shared" si="229"/>
        <v>26.8</v>
      </c>
      <c r="DC503">
        <f t="shared" si="230"/>
        <v>0</v>
      </c>
      <c r="DD503" t="s">
        <v>3</v>
      </c>
      <c r="DE503" t="s">
        <v>3</v>
      </c>
      <c r="DF503">
        <f t="shared" si="248"/>
        <v>227.03</v>
      </c>
      <c r="DG503">
        <f t="shared" si="243"/>
        <v>0</v>
      </c>
      <c r="DH503">
        <f t="shared" si="244"/>
        <v>0</v>
      </c>
      <c r="DI503">
        <f t="shared" si="222"/>
        <v>0</v>
      </c>
      <c r="DJ503">
        <f t="shared" si="249"/>
        <v>227.03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ROW(Source!A929)</f>
        <v>929</v>
      </c>
      <c r="B504">
        <v>50417531</v>
      </c>
      <c r="C504">
        <v>50419970</v>
      </c>
      <c r="D504">
        <v>31111305</v>
      </c>
      <c r="E504">
        <v>1</v>
      </c>
      <c r="F504">
        <v>1</v>
      </c>
      <c r="G504">
        <v>30570983</v>
      </c>
      <c r="H504">
        <v>3</v>
      </c>
      <c r="I504" t="s">
        <v>1137</v>
      </c>
      <c r="J504" t="s">
        <v>1138</v>
      </c>
      <c r="K504" t="s">
        <v>1139</v>
      </c>
      <c r="L504">
        <v>1348</v>
      </c>
      <c r="N504">
        <v>1009</v>
      </c>
      <c r="O504" t="s">
        <v>80</v>
      </c>
      <c r="P504" t="s">
        <v>80</v>
      </c>
      <c r="Q504">
        <v>1000</v>
      </c>
      <c r="W504">
        <v>0</v>
      </c>
      <c r="X504">
        <v>477068146</v>
      </c>
      <c r="Y504">
        <f t="shared" si="228"/>
        <v>3.6000000000000002E-4</v>
      </c>
      <c r="AA504">
        <v>54621.75</v>
      </c>
      <c r="AB504">
        <v>0</v>
      </c>
      <c r="AC504">
        <v>0</v>
      </c>
      <c r="AD504">
        <v>0</v>
      </c>
      <c r="AE504">
        <v>6870.66</v>
      </c>
      <c r="AF504">
        <v>0</v>
      </c>
      <c r="AG504">
        <v>0</v>
      </c>
      <c r="AH504">
        <v>0</v>
      </c>
      <c r="AI504">
        <v>7.95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1</v>
      </c>
      <c r="AP504">
        <v>1</v>
      </c>
      <c r="AQ504">
        <v>0</v>
      </c>
      <c r="AR504">
        <v>0</v>
      </c>
      <c r="AS504" t="s">
        <v>3</v>
      </c>
      <c r="AT504">
        <v>3.6000000000000002E-4</v>
      </c>
      <c r="AU504" t="s">
        <v>3</v>
      </c>
      <c r="AV504">
        <v>0</v>
      </c>
      <c r="AW504">
        <v>2</v>
      </c>
      <c r="AX504">
        <v>50419996</v>
      </c>
      <c r="AY504">
        <v>1</v>
      </c>
      <c r="AZ504">
        <v>0</v>
      </c>
      <c r="BA504">
        <v>500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ROUND(Y504*Source!I929,9)</f>
        <v>3.6000000000000002E-4</v>
      </c>
      <c r="CY504">
        <f t="shared" si="245"/>
        <v>54621.75</v>
      </c>
      <c r="CZ504">
        <f t="shared" si="246"/>
        <v>6870.66</v>
      </c>
      <c r="DA504">
        <f t="shared" si="247"/>
        <v>7.95</v>
      </c>
      <c r="DB504">
        <f t="shared" si="229"/>
        <v>2.4700000000000002</v>
      </c>
      <c r="DC504">
        <f t="shared" si="230"/>
        <v>0</v>
      </c>
      <c r="DD504" t="s">
        <v>3</v>
      </c>
      <c r="DE504" t="s">
        <v>3</v>
      </c>
      <c r="DF504">
        <f t="shared" si="248"/>
        <v>19.66</v>
      </c>
      <c r="DG504">
        <f t="shared" si="243"/>
        <v>0</v>
      </c>
      <c r="DH504">
        <f t="shared" si="244"/>
        <v>0</v>
      </c>
      <c r="DI504">
        <f t="shared" si="222"/>
        <v>0</v>
      </c>
      <c r="DJ504">
        <f t="shared" si="249"/>
        <v>19.66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ROW(Source!A929)</f>
        <v>929</v>
      </c>
      <c r="B505">
        <v>50417531</v>
      </c>
      <c r="C505">
        <v>50419970</v>
      </c>
      <c r="D505">
        <v>46144789</v>
      </c>
      <c r="E505">
        <v>1</v>
      </c>
      <c r="F505">
        <v>1</v>
      </c>
      <c r="G505">
        <v>30570983</v>
      </c>
      <c r="H505">
        <v>3</v>
      </c>
      <c r="I505" t="s">
        <v>843</v>
      </c>
      <c r="J505" t="s">
        <v>845</v>
      </c>
      <c r="K505" t="s">
        <v>844</v>
      </c>
      <c r="L505">
        <v>1354</v>
      </c>
      <c r="N505">
        <v>1010</v>
      </c>
      <c r="O505" t="s">
        <v>397</v>
      </c>
      <c r="P505" t="s">
        <v>397</v>
      </c>
      <c r="Q505">
        <v>1</v>
      </c>
      <c r="W505">
        <v>0</v>
      </c>
      <c r="X505">
        <v>1566752692</v>
      </c>
      <c r="Y505">
        <f t="shared" si="228"/>
        <v>1</v>
      </c>
      <c r="AA505">
        <v>547.54</v>
      </c>
      <c r="AB505">
        <v>0</v>
      </c>
      <c r="AC505">
        <v>0</v>
      </c>
      <c r="AD505">
        <v>0</v>
      </c>
      <c r="AE505">
        <v>684.42</v>
      </c>
      <c r="AF505">
        <v>0</v>
      </c>
      <c r="AG505">
        <v>0</v>
      </c>
      <c r="AH505">
        <v>0</v>
      </c>
      <c r="AI505">
        <v>0.8</v>
      </c>
      <c r="AJ505">
        <v>1</v>
      </c>
      <c r="AK505">
        <v>1</v>
      </c>
      <c r="AL505">
        <v>1</v>
      </c>
      <c r="AM505">
        <v>0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3</v>
      </c>
      <c r="AT505">
        <v>1</v>
      </c>
      <c r="AU505" t="s">
        <v>3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3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ROUND(Y505*Source!I929,9)</f>
        <v>1</v>
      </c>
      <c r="CY505">
        <f t="shared" si="245"/>
        <v>547.54</v>
      </c>
      <c r="CZ505">
        <f t="shared" si="246"/>
        <v>684.42</v>
      </c>
      <c r="DA505">
        <f t="shared" si="247"/>
        <v>0.8</v>
      </c>
      <c r="DB505">
        <f t="shared" si="229"/>
        <v>684.42</v>
      </c>
      <c r="DC505">
        <f t="shared" si="230"/>
        <v>0</v>
      </c>
      <c r="DD505" t="s">
        <v>3</v>
      </c>
      <c r="DE505" t="s">
        <v>3</v>
      </c>
      <c r="DF505">
        <f t="shared" si="248"/>
        <v>547.54</v>
      </c>
      <c r="DG505">
        <f t="shared" si="243"/>
        <v>0</v>
      </c>
      <c r="DH505">
        <f t="shared" si="244"/>
        <v>0</v>
      </c>
      <c r="DI505">
        <f t="shared" si="222"/>
        <v>0</v>
      </c>
      <c r="DJ505">
        <f t="shared" si="249"/>
        <v>547.54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ROW(Source!A929)</f>
        <v>929</v>
      </c>
      <c r="B506">
        <v>50417531</v>
      </c>
      <c r="C506">
        <v>50419970</v>
      </c>
      <c r="D506">
        <v>46144845</v>
      </c>
      <c r="E506">
        <v>1</v>
      </c>
      <c r="F506">
        <v>1</v>
      </c>
      <c r="G506">
        <v>30570983</v>
      </c>
      <c r="H506">
        <v>3</v>
      </c>
      <c r="I506" t="s">
        <v>835</v>
      </c>
      <c r="J506" t="s">
        <v>837</v>
      </c>
      <c r="K506" t="s">
        <v>836</v>
      </c>
      <c r="L506">
        <v>1354</v>
      </c>
      <c r="N506">
        <v>1010</v>
      </c>
      <c r="O506" t="s">
        <v>397</v>
      </c>
      <c r="P506" t="s">
        <v>397</v>
      </c>
      <c r="Q506">
        <v>1</v>
      </c>
      <c r="W506">
        <v>0</v>
      </c>
      <c r="X506">
        <v>727321773</v>
      </c>
      <c r="Y506">
        <f t="shared" si="228"/>
        <v>1</v>
      </c>
      <c r="AA506">
        <v>54.91</v>
      </c>
      <c r="AB506">
        <v>0</v>
      </c>
      <c r="AC506">
        <v>0</v>
      </c>
      <c r="AD506">
        <v>0</v>
      </c>
      <c r="AE506">
        <v>20.88</v>
      </c>
      <c r="AF506">
        <v>0</v>
      </c>
      <c r="AG506">
        <v>0</v>
      </c>
      <c r="AH506">
        <v>0</v>
      </c>
      <c r="AI506">
        <v>2.63</v>
      </c>
      <c r="AJ506">
        <v>1</v>
      </c>
      <c r="AK506">
        <v>1</v>
      </c>
      <c r="AL506">
        <v>1</v>
      </c>
      <c r="AM506">
        <v>0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3</v>
      </c>
      <c r="AT506">
        <v>1</v>
      </c>
      <c r="AU506" t="s">
        <v>3</v>
      </c>
      <c r="AV506">
        <v>0</v>
      </c>
      <c r="AW506">
        <v>1</v>
      </c>
      <c r="AX506">
        <v>-1</v>
      </c>
      <c r="AY506">
        <v>0</v>
      </c>
      <c r="AZ506">
        <v>0</v>
      </c>
      <c r="BA506" t="s">
        <v>3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ROUND(Y506*Source!I929,9)</f>
        <v>1</v>
      </c>
      <c r="CY506">
        <f t="shared" si="245"/>
        <v>54.91</v>
      </c>
      <c r="CZ506">
        <f t="shared" si="246"/>
        <v>20.88</v>
      </c>
      <c r="DA506">
        <f t="shared" si="247"/>
        <v>2.63</v>
      </c>
      <c r="DB506">
        <f t="shared" si="229"/>
        <v>20.88</v>
      </c>
      <c r="DC506">
        <f t="shared" si="230"/>
        <v>0</v>
      </c>
      <c r="DD506" t="s">
        <v>3</v>
      </c>
      <c r="DE506" t="s">
        <v>3</v>
      </c>
      <c r="DF506">
        <f t="shared" si="248"/>
        <v>54.91</v>
      </c>
      <c r="DG506">
        <f t="shared" si="243"/>
        <v>0</v>
      </c>
      <c r="DH506">
        <f t="shared" si="244"/>
        <v>0</v>
      </c>
      <c r="DI506">
        <f t="shared" si="222"/>
        <v>0</v>
      </c>
      <c r="DJ506">
        <f t="shared" si="249"/>
        <v>54.91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ROW(Source!A929)</f>
        <v>929</v>
      </c>
      <c r="B507">
        <v>50417531</v>
      </c>
      <c r="C507">
        <v>50419970</v>
      </c>
      <c r="D507">
        <v>46144850</v>
      </c>
      <c r="E507">
        <v>1</v>
      </c>
      <c r="F507">
        <v>1</v>
      </c>
      <c r="G507">
        <v>30570983</v>
      </c>
      <c r="H507">
        <v>3</v>
      </c>
      <c r="I507" t="s">
        <v>831</v>
      </c>
      <c r="J507" t="s">
        <v>833</v>
      </c>
      <c r="K507" t="s">
        <v>832</v>
      </c>
      <c r="L507">
        <v>1354</v>
      </c>
      <c r="N507">
        <v>1010</v>
      </c>
      <c r="O507" t="s">
        <v>397</v>
      </c>
      <c r="P507" t="s">
        <v>397</v>
      </c>
      <c r="Q507">
        <v>1</v>
      </c>
      <c r="W507">
        <v>0</v>
      </c>
      <c r="X507">
        <v>-184476335</v>
      </c>
      <c r="Y507">
        <f t="shared" si="228"/>
        <v>1</v>
      </c>
      <c r="AA507">
        <v>5519.28</v>
      </c>
      <c r="AB507">
        <v>0</v>
      </c>
      <c r="AC507">
        <v>0</v>
      </c>
      <c r="AD507">
        <v>0</v>
      </c>
      <c r="AE507">
        <v>370.67</v>
      </c>
      <c r="AF507">
        <v>0</v>
      </c>
      <c r="AG507">
        <v>0</v>
      </c>
      <c r="AH507">
        <v>0</v>
      </c>
      <c r="AI507">
        <v>14.89</v>
      </c>
      <c r="AJ507">
        <v>1</v>
      </c>
      <c r="AK507">
        <v>1</v>
      </c>
      <c r="AL507">
        <v>1</v>
      </c>
      <c r="AM507">
        <v>0</v>
      </c>
      <c r="AN507">
        <v>0</v>
      </c>
      <c r="AO507">
        <v>0</v>
      </c>
      <c r="AP507">
        <v>1</v>
      </c>
      <c r="AQ507">
        <v>0</v>
      </c>
      <c r="AR507">
        <v>0</v>
      </c>
      <c r="AS507" t="s">
        <v>3</v>
      </c>
      <c r="AT507">
        <v>1</v>
      </c>
      <c r="AU507" t="s">
        <v>3</v>
      </c>
      <c r="AV507">
        <v>0</v>
      </c>
      <c r="AW507">
        <v>1</v>
      </c>
      <c r="AX507">
        <v>-1</v>
      </c>
      <c r="AY507">
        <v>0</v>
      </c>
      <c r="AZ507">
        <v>0</v>
      </c>
      <c r="BA507" t="s">
        <v>3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ROUND(Y507*Source!I929,9)</f>
        <v>1</v>
      </c>
      <c r="CY507">
        <f t="shared" si="245"/>
        <v>5519.28</v>
      </c>
      <c r="CZ507">
        <f t="shared" si="246"/>
        <v>370.67</v>
      </c>
      <c r="DA507">
        <f t="shared" si="247"/>
        <v>14.89</v>
      </c>
      <c r="DB507">
        <f t="shared" si="229"/>
        <v>370.67</v>
      </c>
      <c r="DC507">
        <f t="shared" si="230"/>
        <v>0</v>
      </c>
      <c r="DD507" t="s">
        <v>3</v>
      </c>
      <c r="DE507" t="s">
        <v>3</v>
      </c>
      <c r="DF507">
        <f t="shared" si="248"/>
        <v>5519.28</v>
      </c>
      <c r="DG507">
        <f t="shared" si="243"/>
        <v>0</v>
      </c>
      <c r="DH507">
        <f t="shared" si="244"/>
        <v>0</v>
      </c>
      <c r="DI507">
        <f t="shared" si="222"/>
        <v>0</v>
      </c>
      <c r="DJ507">
        <f t="shared" si="249"/>
        <v>5519.28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">
      <c r="A508">
        <f>ROW(Source!A929)</f>
        <v>929</v>
      </c>
      <c r="B508">
        <v>50417531</v>
      </c>
      <c r="C508">
        <v>50419970</v>
      </c>
      <c r="D508">
        <v>46144857</v>
      </c>
      <c r="E508">
        <v>1</v>
      </c>
      <c r="F508">
        <v>1</v>
      </c>
      <c r="G508">
        <v>30570983</v>
      </c>
      <c r="H508">
        <v>3</v>
      </c>
      <c r="I508" t="s">
        <v>839</v>
      </c>
      <c r="J508" t="s">
        <v>841</v>
      </c>
      <c r="K508" t="s">
        <v>840</v>
      </c>
      <c r="L508">
        <v>1354</v>
      </c>
      <c r="N508">
        <v>1010</v>
      </c>
      <c r="O508" t="s">
        <v>397</v>
      </c>
      <c r="P508" t="s">
        <v>397</v>
      </c>
      <c r="Q508">
        <v>1</v>
      </c>
      <c r="W508">
        <v>0</v>
      </c>
      <c r="X508">
        <v>-1816493740</v>
      </c>
      <c r="Y508">
        <f t="shared" si="228"/>
        <v>2</v>
      </c>
      <c r="AA508">
        <v>153.02000000000001</v>
      </c>
      <c r="AB508">
        <v>0</v>
      </c>
      <c r="AC508">
        <v>0</v>
      </c>
      <c r="AD508">
        <v>0</v>
      </c>
      <c r="AE508">
        <v>23.29</v>
      </c>
      <c r="AF508">
        <v>0</v>
      </c>
      <c r="AG508">
        <v>0</v>
      </c>
      <c r="AH508">
        <v>0</v>
      </c>
      <c r="AI508">
        <v>6.57</v>
      </c>
      <c r="AJ508">
        <v>1</v>
      </c>
      <c r="AK508">
        <v>1</v>
      </c>
      <c r="AL508">
        <v>1</v>
      </c>
      <c r="AM508">
        <v>0</v>
      </c>
      <c r="AN508">
        <v>0</v>
      </c>
      <c r="AO508">
        <v>0</v>
      </c>
      <c r="AP508">
        <v>1</v>
      </c>
      <c r="AQ508">
        <v>0</v>
      </c>
      <c r="AR508">
        <v>0</v>
      </c>
      <c r="AS508" t="s">
        <v>3</v>
      </c>
      <c r="AT508">
        <v>2</v>
      </c>
      <c r="AU508" t="s">
        <v>3</v>
      </c>
      <c r="AV508">
        <v>0</v>
      </c>
      <c r="AW508">
        <v>1</v>
      </c>
      <c r="AX508">
        <v>-1</v>
      </c>
      <c r="AY508">
        <v>0</v>
      </c>
      <c r="AZ508">
        <v>0</v>
      </c>
      <c r="BA508" t="s">
        <v>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ROUND(Y508*Source!I929,9)</f>
        <v>2</v>
      </c>
      <c r="CY508">
        <f t="shared" si="245"/>
        <v>153.02000000000001</v>
      </c>
      <c r="CZ508">
        <f t="shared" si="246"/>
        <v>23.29</v>
      </c>
      <c r="DA508">
        <f t="shared" si="247"/>
        <v>6.57</v>
      </c>
      <c r="DB508">
        <f t="shared" si="229"/>
        <v>46.58</v>
      </c>
      <c r="DC508">
        <f t="shared" si="230"/>
        <v>0</v>
      </c>
      <c r="DD508" t="s">
        <v>3</v>
      </c>
      <c r="DE508" t="s">
        <v>3</v>
      </c>
      <c r="DF508">
        <f t="shared" si="248"/>
        <v>306.04000000000002</v>
      </c>
      <c r="DG508">
        <f t="shared" si="243"/>
        <v>0</v>
      </c>
      <c r="DH508">
        <f t="shared" si="244"/>
        <v>0</v>
      </c>
      <c r="DI508">
        <f t="shared" si="222"/>
        <v>0</v>
      </c>
      <c r="DJ508">
        <f t="shared" si="249"/>
        <v>306.04000000000002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">
      <c r="A509">
        <f>ROW(Source!A938)</f>
        <v>938</v>
      </c>
      <c r="B509">
        <v>50417534</v>
      </c>
      <c r="C509">
        <v>50420005</v>
      </c>
      <c r="D509">
        <v>40404405</v>
      </c>
      <c r="E509">
        <v>30570983</v>
      </c>
      <c r="F509">
        <v>1</v>
      </c>
      <c r="G509">
        <v>30570983</v>
      </c>
      <c r="H509">
        <v>1</v>
      </c>
      <c r="I509" t="s">
        <v>934</v>
      </c>
      <c r="J509" t="s">
        <v>3</v>
      </c>
      <c r="K509" t="s">
        <v>935</v>
      </c>
      <c r="L509">
        <v>1191</v>
      </c>
      <c r="N509">
        <v>1013</v>
      </c>
      <c r="O509" t="s">
        <v>936</v>
      </c>
      <c r="P509" t="s">
        <v>936</v>
      </c>
      <c r="Q509">
        <v>1</v>
      </c>
      <c r="W509">
        <v>0</v>
      </c>
      <c r="X509">
        <v>476480486</v>
      </c>
      <c r="Y509">
        <f t="shared" si="228"/>
        <v>2.2000000000000002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1</v>
      </c>
      <c r="AL509">
        <v>1</v>
      </c>
      <c r="AM509">
        <v>-2</v>
      </c>
      <c r="AN509">
        <v>0</v>
      </c>
      <c r="AO509">
        <v>1</v>
      </c>
      <c r="AP509">
        <v>1</v>
      </c>
      <c r="AQ509">
        <v>0</v>
      </c>
      <c r="AR509">
        <v>0</v>
      </c>
      <c r="AS509" t="s">
        <v>3</v>
      </c>
      <c r="AT509">
        <v>2.2000000000000002</v>
      </c>
      <c r="AU509" t="s">
        <v>3</v>
      </c>
      <c r="AV509">
        <v>1</v>
      </c>
      <c r="AW509">
        <v>2</v>
      </c>
      <c r="AX509">
        <v>50420014</v>
      </c>
      <c r="AY509">
        <v>1</v>
      </c>
      <c r="AZ509">
        <v>0</v>
      </c>
      <c r="BA509">
        <v>505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U509">
        <f>ROUND(AT509*Source!I938*AH509*AL509,2)</f>
        <v>0</v>
      </c>
      <c r="CV509">
        <f>ROUND(Y509*Source!I938,9)</f>
        <v>0.72599999999999998</v>
      </c>
      <c r="CW509">
        <v>0</v>
      </c>
      <c r="CX509">
        <f>ROUND(Y509*Source!I938,9)</f>
        <v>0.72599999999999998</v>
      </c>
      <c r="CY509">
        <f>AD509</f>
        <v>0</v>
      </c>
      <c r="CZ509">
        <f>AH509</f>
        <v>0</v>
      </c>
      <c r="DA509">
        <f>AL509</f>
        <v>1</v>
      </c>
      <c r="DB509">
        <f t="shared" si="229"/>
        <v>0</v>
      </c>
      <c r="DC509">
        <f t="shared" si="230"/>
        <v>0</v>
      </c>
      <c r="DD509" t="s">
        <v>3</v>
      </c>
      <c r="DE509" t="s">
        <v>3</v>
      </c>
      <c r="DF509">
        <f t="shared" ref="DF509:DF518" si="250">ROUND(ROUND(AE509,2)*CX509,2)</f>
        <v>0</v>
      </c>
      <c r="DG509">
        <f t="shared" si="243"/>
        <v>0</v>
      </c>
      <c r="DH509">
        <f t="shared" si="244"/>
        <v>0</v>
      </c>
      <c r="DI509">
        <f t="shared" si="222"/>
        <v>0</v>
      </c>
      <c r="DJ509">
        <f>DI509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ROW(Source!A938)</f>
        <v>938</v>
      </c>
      <c r="B510">
        <v>50417534</v>
      </c>
      <c r="C510">
        <v>50420005</v>
      </c>
      <c r="D510">
        <v>40406154</v>
      </c>
      <c r="E510">
        <v>30570983</v>
      </c>
      <c r="F510">
        <v>1</v>
      </c>
      <c r="G510">
        <v>30570983</v>
      </c>
      <c r="H510">
        <v>2</v>
      </c>
      <c r="I510" t="s">
        <v>944</v>
      </c>
      <c r="J510" t="s">
        <v>3</v>
      </c>
      <c r="K510" t="s">
        <v>945</v>
      </c>
      <c r="L510">
        <v>1344</v>
      </c>
      <c r="N510">
        <v>1008</v>
      </c>
      <c r="O510" t="s">
        <v>946</v>
      </c>
      <c r="P510" t="s">
        <v>946</v>
      </c>
      <c r="Q510">
        <v>1</v>
      </c>
      <c r="W510">
        <v>0</v>
      </c>
      <c r="X510">
        <v>-1180195794</v>
      </c>
      <c r="Y510">
        <f t="shared" si="228"/>
        <v>13.2</v>
      </c>
      <c r="AA510">
        <v>0</v>
      </c>
      <c r="AB510">
        <v>1</v>
      </c>
      <c r="AC510">
        <v>0</v>
      </c>
      <c r="AD510">
        <v>0</v>
      </c>
      <c r="AE510">
        <v>0</v>
      </c>
      <c r="AF510">
        <v>1</v>
      </c>
      <c r="AG510">
        <v>0</v>
      </c>
      <c r="AH510">
        <v>0</v>
      </c>
      <c r="AI510">
        <v>1</v>
      </c>
      <c r="AJ510">
        <v>1</v>
      </c>
      <c r="AK510">
        <v>1</v>
      </c>
      <c r="AL510">
        <v>1</v>
      </c>
      <c r="AM510">
        <v>-2</v>
      </c>
      <c r="AN510">
        <v>0</v>
      </c>
      <c r="AO510">
        <v>1</v>
      </c>
      <c r="AP510">
        <v>1</v>
      </c>
      <c r="AQ510">
        <v>0</v>
      </c>
      <c r="AR510">
        <v>0</v>
      </c>
      <c r="AS510" t="s">
        <v>3</v>
      </c>
      <c r="AT510">
        <v>13.2</v>
      </c>
      <c r="AU510" t="s">
        <v>3</v>
      </c>
      <c r="AV510">
        <v>0</v>
      </c>
      <c r="AW510">
        <v>2</v>
      </c>
      <c r="AX510">
        <v>50420015</v>
      </c>
      <c r="AY510">
        <v>1</v>
      </c>
      <c r="AZ510">
        <v>0</v>
      </c>
      <c r="BA510">
        <v>506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ROUND(Y510*Source!I938*DO510,9)</f>
        <v>0</v>
      </c>
      <c r="CX510">
        <f>ROUND(Y510*Source!I938,9)</f>
        <v>4.3559999999999999</v>
      </c>
      <c r="CY510">
        <f>AB510</f>
        <v>1</v>
      </c>
      <c r="CZ510">
        <f>AF510</f>
        <v>1</v>
      </c>
      <c r="DA510">
        <f>AJ510</f>
        <v>1</v>
      </c>
      <c r="DB510">
        <f t="shared" si="229"/>
        <v>13.2</v>
      </c>
      <c r="DC510">
        <f t="shared" si="230"/>
        <v>0</v>
      </c>
      <c r="DD510" t="s">
        <v>3</v>
      </c>
      <c r="DE510" t="s">
        <v>3</v>
      </c>
      <c r="DF510">
        <f t="shared" si="250"/>
        <v>0</v>
      </c>
      <c r="DG510">
        <f t="shared" si="243"/>
        <v>4.3600000000000003</v>
      </c>
      <c r="DH510">
        <f t="shared" si="244"/>
        <v>0</v>
      </c>
      <c r="DI510">
        <f t="shared" si="222"/>
        <v>0</v>
      </c>
      <c r="DJ510">
        <f>DG510</f>
        <v>4.3600000000000003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ROW(Source!A938)</f>
        <v>938</v>
      </c>
      <c r="B511">
        <v>50417534</v>
      </c>
      <c r="C511">
        <v>50420005</v>
      </c>
      <c r="D511">
        <v>46137170</v>
      </c>
      <c r="E511">
        <v>1</v>
      </c>
      <c r="F511">
        <v>1</v>
      </c>
      <c r="G511">
        <v>30570983</v>
      </c>
      <c r="H511">
        <v>3</v>
      </c>
      <c r="I511" t="s">
        <v>856</v>
      </c>
      <c r="J511" t="s">
        <v>858</v>
      </c>
      <c r="K511" t="s">
        <v>857</v>
      </c>
      <c r="L511">
        <v>1301</v>
      </c>
      <c r="N511">
        <v>1003</v>
      </c>
      <c r="O511" t="s">
        <v>298</v>
      </c>
      <c r="P511" t="s">
        <v>298</v>
      </c>
      <c r="Q511">
        <v>1</v>
      </c>
      <c r="W511">
        <v>0</v>
      </c>
      <c r="X511">
        <v>685698737</v>
      </c>
      <c r="Y511">
        <f t="shared" si="228"/>
        <v>105</v>
      </c>
      <c r="AA511">
        <v>24.54</v>
      </c>
      <c r="AB511">
        <v>0</v>
      </c>
      <c r="AC511">
        <v>0</v>
      </c>
      <c r="AD511">
        <v>0</v>
      </c>
      <c r="AE511">
        <v>24.54</v>
      </c>
      <c r="AF511">
        <v>0</v>
      </c>
      <c r="AG511">
        <v>0</v>
      </c>
      <c r="AH511">
        <v>0</v>
      </c>
      <c r="AI511">
        <v>1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0</v>
      </c>
      <c r="AP511">
        <v>1</v>
      </c>
      <c r="AQ511">
        <v>0</v>
      </c>
      <c r="AR511">
        <v>0</v>
      </c>
      <c r="AS511" t="s">
        <v>3</v>
      </c>
      <c r="AT511">
        <v>105</v>
      </c>
      <c r="AU511" t="s">
        <v>3</v>
      </c>
      <c r="AV511">
        <v>0</v>
      </c>
      <c r="AW511">
        <v>1</v>
      </c>
      <c r="AX511">
        <v>-1</v>
      </c>
      <c r="AY511">
        <v>0</v>
      </c>
      <c r="AZ511">
        <v>0</v>
      </c>
      <c r="BA511" t="s">
        <v>3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ROUND(Y511*Source!I938,9)</f>
        <v>34.65</v>
      </c>
      <c r="CY511">
        <f t="shared" ref="CY511:CY516" si="251">AA511</f>
        <v>24.54</v>
      </c>
      <c r="CZ511">
        <f t="shared" ref="CZ511:CZ516" si="252">AE511</f>
        <v>24.54</v>
      </c>
      <c r="DA511">
        <f t="shared" ref="DA511:DA516" si="253">AI511</f>
        <v>1</v>
      </c>
      <c r="DB511">
        <f t="shared" si="229"/>
        <v>2576.6999999999998</v>
      </c>
      <c r="DC511">
        <f t="shared" si="230"/>
        <v>0</v>
      </c>
      <c r="DD511" t="s">
        <v>3</v>
      </c>
      <c r="DE511" t="s">
        <v>3</v>
      </c>
      <c r="DF511">
        <f t="shared" si="250"/>
        <v>850.31</v>
      </c>
      <c r="DG511">
        <f t="shared" si="243"/>
        <v>0</v>
      </c>
      <c r="DH511">
        <f t="shared" si="244"/>
        <v>0</v>
      </c>
      <c r="DI511">
        <f t="shared" si="222"/>
        <v>0</v>
      </c>
      <c r="DJ511">
        <f t="shared" ref="DJ511:DJ516" si="254">DF511</f>
        <v>850.31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ROW(Source!A938)</f>
        <v>938</v>
      </c>
      <c r="B512">
        <v>50417534</v>
      </c>
      <c r="C512">
        <v>50420005</v>
      </c>
      <c r="D512">
        <v>46137195</v>
      </c>
      <c r="E512">
        <v>1</v>
      </c>
      <c r="F512">
        <v>1</v>
      </c>
      <c r="G512">
        <v>30570983</v>
      </c>
      <c r="H512">
        <v>3</v>
      </c>
      <c r="I512" t="s">
        <v>852</v>
      </c>
      <c r="J512" t="s">
        <v>854</v>
      </c>
      <c r="K512" t="s">
        <v>853</v>
      </c>
      <c r="L512">
        <v>1301</v>
      </c>
      <c r="N512">
        <v>1003</v>
      </c>
      <c r="O512" t="s">
        <v>298</v>
      </c>
      <c r="P512" t="s">
        <v>298</v>
      </c>
      <c r="Q512">
        <v>1</v>
      </c>
      <c r="W512">
        <v>0</v>
      </c>
      <c r="X512">
        <v>1071399501</v>
      </c>
      <c r="Y512">
        <f t="shared" si="228"/>
        <v>15</v>
      </c>
      <c r="AA512">
        <v>11.88</v>
      </c>
      <c r="AB512">
        <v>0</v>
      </c>
      <c r="AC512">
        <v>0</v>
      </c>
      <c r="AD512">
        <v>0</v>
      </c>
      <c r="AE512">
        <v>11.88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1</v>
      </c>
      <c r="AQ512">
        <v>0</v>
      </c>
      <c r="AR512">
        <v>0</v>
      </c>
      <c r="AS512" t="s">
        <v>3</v>
      </c>
      <c r="AT512">
        <v>15</v>
      </c>
      <c r="AU512" t="s">
        <v>3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3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ROUND(Y512*Source!I938,9)</f>
        <v>4.95</v>
      </c>
      <c r="CY512">
        <f t="shared" si="251"/>
        <v>11.88</v>
      </c>
      <c r="CZ512">
        <f t="shared" si="252"/>
        <v>11.88</v>
      </c>
      <c r="DA512">
        <f t="shared" si="253"/>
        <v>1</v>
      </c>
      <c r="DB512">
        <f t="shared" si="229"/>
        <v>178.2</v>
      </c>
      <c r="DC512">
        <f t="shared" si="230"/>
        <v>0</v>
      </c>
      <c r="DD512" t="s">
        <v>3</v>
      </c>
      <c r="DE512" t="s">
        <v>3</v>
      </c>
      <c r="DF512">
        <f t="shared" si="250"/>
        <v>58.81</v>
      </c>
      <c r="DG512">
        <f t="shared" si="243"/>
        <v>0</v>
      </c>
      <c r="DH512">
        <f t="shared" si="244"/>
        <v>0</v>
      </c>
      <c r="DI512">
        <f t="shared" si="222"/>
        <v>0</v>
      </c>
      <c r="DJ512">
        <f t="shared" si="254"/>
        <v>58.81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ROW(Source!A938)</f>
        <v>938</v>
      </c>
      <c r="B513">
        <v>50417534</v>
      </c>
      <c r="C513">
        <v>50420005</v>
      </c>
      <c r="D513">
        <v>46119369</v>
      </c>
      <c r="E513">
        <v>1</v>
      </c>
      <c r="F513">
        <v>1</v>
      </c>
      <c r="G513">
        <v>30570983</v>
      </c>
      <c r="H513">
        <v>3</v>
      </c>
      <c r="I513" t="s">
        <v>860</v>
      </c>
      <c r="J513" t="s">
        <v>863</v>
      </c>
      <c r="K513" t="s">
        <v>861</v>
      </c>
      <c r="L513">
        <v>1296</v>
      </c>
      <c r="N513">
        <v>1002</v>
      </c>
      <c r="O513" t="s">
        <v>862</v>
      </c>
      <c r="P513" t="s">
        <v>862</v>
      </c>
      <c r="Q513">
        <v>1</v>
      </c>
      <c r="W513">
        <v>0</v>
      </c>
      <c r="X513">
        <v>1339382783</v>
      </c>
      <c r="Y513">
        <f t="shared" si="228"/>
        <v>1.25</v>
      </c>
      <c r="AA513">
        <v>231.64</v>
      </c>
      <c r="AB513">
        <v>0</v>
      </c>
      <c r="AC513">
        <v>0</v>
      </c>
      <c r="AD513">
        <v>0</v>
      </c>
      <c r="AE513">
        <v>231.64</v>
      </c>
      <c r="AF513">
        <v>0</v>
      </c>
      <c r="AG513">
        <v>0</v>
      </c>
      <c r="AH513">
        <v>0</v>
      </c>
      <c r="AI513">
        <v>1</v>
      </c>
      <c r="AJ513">
        <v>1</v>
      </c>
      <c r="AK513">
        <v>1</v>
      </c>
      <c r="AL513">
        <v>1</v>
      </c>
      <c r="AM513">
        <v>0</v>
      </c>
      <c r="AN513">
        <v>0</v>
      </c>
      <c r="AO513">
        <v>0</v>
      </c>
      <c r="AP513">
        <v>1</v>
      </c>
      <c r="AQ513">
        <v>0</v>
      </c>
      <c r="AR513">
        <v>0</v>
      </c>
      <c r="AS513" t="s">
        <v>3</v>
      </c>
      <c r="AT513">
        <v>1.25</v>
      </c>
      <c r="AU513" t="s">
        <v>3</v>
      </c>
      <c r="AV513">
        <v>0</v>
      </c>
      <c r="AW513">
        <v>1</v>
      </c>
      <c r="AX513">
        <v>-1</v>
      </c>
      <c r="AY513">
        <v>0</v>
      </c>
      <c r="AZ513">
        <v>0</v>
      </c>
      <c r="BA513" t="s">
        <v>3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V513">
        <v>0</v>
      </c>
      <c r="CW513">
        <v>0</v>
      </c>
      <c r="CX513">
        <f>ROUND(Y513*Source!I938,9)</f>
        <v>0.41249999999999998</v>
      </c>
      <c r="CY513">
        <f t="shared" si="251"/>
        <v>231.64</v>
      </c>
      <c r="CZ513">
        <f t="shared" si="252"/>
        <v>231.64</v>
      </c>
      <c r="DA513">
        <f t="shared" si="253"/>
        <v>1</v>
      </c>
      <c r="DB513">
        <f t="shared" si="229"/>
        <v>289.55</v>
      </c>
      <c r="DC513">
        <f t="shared" si="230"/>
        <v>0</v>
      </c>
      <c r="DD513" t="s">
        <v>3</v>
      </c>
      <c r="DE513" t="s">
        <v>3</v>
      </c>
      <c r="DF513">
        <f t="shared" si="250"/>
        <v>95.55</v>
      </c>
      <c r="DG513">
        <f t="shared" si="243"/>
        <v>0</v>
      </c>
      <c r="DH513">
        <f t="shared" si="244"/>
        <v>0</v>
      </c>
      <c r="DI513">
        <f t="shared" ref="DI513:DI576" si="255">ROUND(ROUND(AH513,2)*CX513,2)</f>
        <v>0</v>
      </c>
      <c r="DJ513">
        <f t="shared" si="254"/>
        <v>95.55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ROW(Source!A938)</f>
        <v>938</v>
      </c>
      <c r="B514">
        <v>50417534</v>
      </c>
      <c r="C514">
        <v>50420005</v>
      </c>
      <c r="D514">
        <v>31110878</v>
      </c>
      <c r="E514">
        <v>1</v>
      </c>
      <c r="F514">
        <v>1</v>
      </c>
      <c r="G514">
        <v>30570983</v>
      </c>
      <c r="H514">
        <v>3</v>
      </c>
      <c r="I514" t="s">
        <v>1140</v>
      </c>
      <c r="J514" t="s">
        <v>1141</v>
      </c>
      <c r="K514" t="s">
        <v>1142</v>
      </c>
      <c r="L514">
        <v>1354</v>
      </c>
      <c r="N514">
        <v>1010</v>
      </c>
      <c r="O514" t="s">
        <v>397</v>
      </c>
      <c r="P514" t="s">
        <v>397</v>
      </c>
      <c r="Q514">
        <v>1</v>
      </c>
      <c r="W514">
        <v>0</v>
      </c>
      <c r="X514">
        <v>310013552</v>
      </c>
      <c r="Y514">
        <f t="shared" si="228"/>
        <v>30</v>
      </c>
      <c r="AA514">
        <v>0.75</v>
      </c>
      <c r="AB514">
        <v>0</v>
      </c>
      <c r="AC514">
        <v>0</v>
      </c>
      <c r="AD514">
        <v>0</v>
      </c>
      <c r="AE514">
        <v>0.75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1</v>
      </c>
      <c r="AP514">
        <v>1</v>
      </c>
      <c r="AQ514">
        <v>0</v>
      </c>
      <c r="AR514">
        <v>0</v>
      </c>
      <c r="AS514" t="s">
        <v>3</v>
      </c>
      <c r="AT514">
        <v>30</v>
      </c>
      <c r="AU514" t="s">
        <v>3</v>
      </c>
      <c r="AV514">
        <v>0</v>
      </c>
      <c r="AW514">
        <v>2</v>
      </c>
      <c r="AX514">
        <v>50420016</v>
      </c>
      <c r="AY514">
        <v>1</v>
      </c>
      <c r="AZ514">
        <v>0</v>
      </c>
      <c r="BA514">
        <v>507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ROUND(Y514*Source!I938,9)</f>
        <v>9.9</v>
      </c>
      <c r="CY514">
        <f t="shared" si="251"/>
        <v>0.75</v>
      </c>
      <c r="CZ514">
        <f t="shared" si="252"/>
        <v>0.75</v>
      </c>
      <c r="DA514">
        <f t="shared" si="253"/>
        <v>1</v>
      </c>
      <c r="DB514">
        <f t="shared" si="229"/>
        <v>22.5</v>
      </c>
      <c r="DC514">
        <f t="shared" si="230"/>
        <v>0</v>
      </c>
      <c r="DD514" t="s">
        <v>3</v>
      </c>
      <c r="DE514" t="s">
        <v>3</v>
      </c>
      <c r="DF514">
        <f t="shared" si="250"/>
        <v>7.43</v>
      </c>
      <c r="DG514">
        <f t="shared" si="243"/>
        <v>0</v>
      </c>
      <c r="DH514">
        <f t="shared" si="244"/>
        <v>0</v>
      </c>
      <c r="DI514">
        <f t="shared" si="255"/>
        <v>0</v>
      </c>
      <c r="DJ514">
        <f t="shared" si="254"/>
        <v>7.43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ROW(Source!A938)</f>
        <v>938</v>
      </c>
      <c r="B515">
        <v>50417534</v>
      </c>
      <c r="C515">
        <v>50420005</v>
      </c>
      <c r="D515">
        <v>31110933</v>
      </c>
      <c r="E515">
        <v>1</v>
      </c>
      <c r="F515">
        <v>1</v>
      </c>
      <c r="G515">
        <v>30570983</v>
      </c>
      <c r="H515">
        <v>3</v>
      </c>
      <c r="I515" t="s">
        <v>1143</v>
      </c>
      <c r="J515" t="s">
        <v>1144</v>
      </c>
      <c r="K515" t="s">
        <v>1145</v>
      </c>
      <c r="L515">
        <v>1296</v>
      </c>
      <c r="N515">
        <v>1002</v>
      </c>
      <c r="O515" t="s">
        <v>862</v>
      </c>
      <c r="P515" t="s">
        <v>862</v>
      </c>
      <c r="Q515">
        <v>1</v>
      </c>
      <c r="W515">
        <v>0</v>
      </c>
      <c r="X515">
        <v>1125684453</v>
      </c>
      <c r="Y515">
        <f t="shared" si="228"/>
        <v>0.93</v>
      </c>
      <c r="AA515">
        <v>34.75</v>
      </c>
      <c r="AB515">
        <v>0</v>
      </c>
      <c r="AC515">
        <v>0</v>
      </c>
      <c r="AD515">
        <v>0</v>
      </c>
      <c r="AE515">
        <v>34.75</v>
      </c>
      <c r="AF515">
        <v>0</v>
      </c>
      <c r="AG515">
        <v>0</v>
      </c>
      <c r="AH515">
        <v>0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1</v>
      </c>
      <c r="AP515">
        <v>1</v>
      </c>
      <c r="AQ515">
        <v>0</v>
      </c>
      <c r="AR515">
        <v>0</v>
      </c>
      <c r="AS515" t="s">
        <v>3</v>
      </c>
      <c r="AT515">
        <v>0.93</v>
      </c>
      <c r="AU515" t="s">
        <v>3</v>
      </c>
      <c r="AV515">
        <v>0</v>
      </c>
      <c r="AW515">
        <v>2</v>
      </c>
      <c r="AX515">
        <v>50420017</v>
      </c>
      <c r="AY515">
        <v>1</v>
      </c>
      <c r="AZ515">
        <v>0</v>
      </c>
      <c r="BA515">
        <v>508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v>0</v>
      </c>
      <c r="CX515">
        <f>ROUND(Y515*Source!I938,9)</f>
        <v>0.30690000000000001</v>
      </c>
      <c r="CY515">
        <f t="shared" si="251"/>
        <v>34.75</v>
      </c>
      <c r="CZ515">
        <f t="shared" si="252"/>
        <v>34.75</v>
      </c>
      <c r="DA515">
        <f t="shared" si="253"/>
        <v>1</v>
      </c>
      <c r="DB515">
        <f t="shared" si="229"/>
        <v>32.32</v>
      </c>
      <c r="DC515">
        <f t="shared" si="230"/>
        <v>0</v>
      </c>
      <c r="DD515" t="s">
        <v>3</v>
      </c>
      <c r="DE515" t="s">
        <v>3</v>
      </c>
      <c r="DF515">
        <f t="shared" si="250"/>
        <v>10.66</v>
      </c>
      <c r="DG515">
        <f t="shared" si="243"/>
        <v>0</v>
      </c>
      <c r="DH515">
        <f t="shared" si="244"/>
        <v>0</v>
      </c>
      <c r="DI515">
        <f t="shared" si="255"/>
        <v>0</v>
      </c>
      <c r="DJ515">
        <f t="shared" si="254"/>
        <v>10.66</v>
      </c>
      <c r="DK515">
        <v>0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ROW(Source!A938)</f>
        <v>938</v>
      </c>
      <c r="B516">
        <v>50417534</v>
      </c>
      <c r="C516">
        <v>50420005</v>
      </c>
      <c r="D516">
        <v>42938370</v>
      </c>
      <c r="E516">
        <v>30570983</v>
      </c>
      <c r="F516">
        <v>1</v>
      </c>
      <c r="G516">
        <v>30570983</v>
      </c>
      <c r="H516">
        <v>3</v>
      </c>
      <c r="I516" t="s">
        <v>1019</v>
      </c>
      <c r="J516" t="s">
        <v>3</v>
      </c>
      <c r="K516" t="s">
        <v>1020</v>
      </c>
      <c r="L516">
        <v>1344</v>
      </c>
      <c r="N516">
        <v>1008</v>
      </c>
      <c r="O516" t="s">
        <v>946</v>
      </c>
      <c r="P516" t="s">
        <v>946</v>
      </c>
      <c r="Q516">
        <v>1</v>
      </c>
      <c r="W516">
        <v>0</v>
      </c>
      <c r="X516">
        <v>-94250534</v>
      </c>
      <c r="Y516">
        <f t="shared" si="228"/>
        <v>5</v>
      </c>
      <c r="AA516">
        <v>1</v>
      </c>
      <c r="AB516">
        <v>0</v>
      </c>
      <c r="AC516">
        <v>0</v>
      </c>
      <c r="AD516">
        <v>0</v>
      </c>
      <c r="AE516">
        <v>1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1</v>
      </c>
      <c r="AP516">
        <v>1</v>
      </c>
      <c r="AQ516">
        <v>0</v>
      </c>
      <c r="AR516">
        <v>0</v>
      </c>
      <c r="AS516" t="s">
        <v>3</v>
      </c>
      <c r="AT516">
        <v>5</v>
      </c>
      <c r="AU516" t="s">
        <v>3</v>
      </c>
      <c r="AV516">
        <v>0</v>
      </c>
      <c r="AW516">
        <v>2</v>
      </c>
      <c r="AX516">
        <v>50420022</v>
      </c>
      <c r="AY516">
        <v>1</v>
      </c>
      <c r="AZ516">
        <v>0</v>
      </c>
      <c r="BA516">
        <v>513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ROUND(Y516*Source!I938,9)</f>
        <v>1.65</v>
      </c>
      <c r="CY516">
        <f t="shared" si="251"/>
        <v>1</v>
      </c>
      <c r="CZ516">
        <f t="shared" si="252"/>
        <v>1</v>
      </c>
      <c r="DA516">
        <f t="shared" si="253"/>
        <v>1</v>
      </c>
      <c r="DB516">
        <f t="shared" si="229"/>
        <v>5</v>
      </c>
      <c r="DC516">
        <f t="shared" si="230"/>
        <v>0</v>
      </c>
      <c r="DD516" t="s">
        <v>3</v>
      </c>
      <c r="DE516" t="s">
        <v>3</v>
      </c>
      <c r="DF516">
        <f t="shared" si="250"/>
        <v>1.65</v>
      </c>
      <c r="DG516">
        <f t="shared" si="243"/>
        <v>0</v>
      </c>
      <c r="DH516">
        <f t="shared" si="244"/>
        <v>0</v>
      </c>
      <c r="DI516">
        <f t="shared" si="255"/>
        <v>0</v>
      </c>
      <c r="DJ516">
        <f t="shared" si="254"/>
        <v>1.65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ROW(Source!A939)</f>
        <v>939</v>
      </c>
      <c r="B517">
        <v>50417531</v>
      </c>
      <c r="C517">
        <v>50420005</v>
      </c>
      <c r="D517">
        <v>40404405</v>
      </c>
      <c r="E517">
        <v>30570983</v>
      </c>
      <c r="F517">
        <v>1</v>
      </c>
      <c r="G517">
        <v>30570983</v>
      </c>
      <c r="H517">
        <v>1</v>
      </c>
      <c r="I517" t="s">
        <v>934</v>
      </c>
      <c r="J517" t="s">
        <v>3</v>
      </c>
      <c r="K517" t="s">
        <v>935</v>
      </c>
      <c r="L517">
        <v>1191</v>
      </c>
      <c r="N517">
        <v>1013</v>
      </c>
      <c r="O517" t="s">
        <v>936</v>
      </c>
      <c r="P517" t="s">
        <v>936</v>
      </c>
      <c r="Q517">
        <v>1</v>
      </c>
      <c r="W517">
        <v>0</v>
      </c>
      <c r="X517">
        <v>476480486</v>
      </c>
      <c r="Y517">
        <f t="shared" si="228"/>
        <v>2.2000000000000002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5</v>
      </c>
      <c r="AN517">
        <v>0</v>
      </c>
      <c r="AO517">
        <v>1</v>
      </c>
      <c r="AP517">
        <v>1</v>
      </c>
      <c r="AQ517">
        <v>0</v>
      </c>
      <c r="AR517">
        <v>0</v>
      </c>
      <c r="AS517" t="s">
        <v>3</v>
      </c>
      <c r="AT517">
        <v>2.2000000000000002</v>
      </c>
      <c r="AU517" t="s">
        <v>3</v>
      </c>
      <c r="AV517">
        <v>1</v>
      </c>
      <c r="AW517">
        <v>2</v>
      </c>
      <c r="AX517">
        <v>50420014</v>
      </c>
      <c r="AY517">
        <v>1</v>
      </c>
      <c r="AZ517">
        <v>0</v>
      </c>
      <c r="BA517">
        <v>514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U517">
        <f>ROUND(AT517*Source!I939*AH517*AL517,2)</f>
        <v>0</v>
      </c>
      <c r="CV517">
        <f>ROUND(Y517*Source!I939,9)</f>
        <v>0.72599999999999998</v>
      </c>
      <c r="CW517">
        <v>0</v>
      </c>
      <c r="CX517">
        <f>ROUND(Y517*Source!I939,9)</f>
        <v>0.72599999999999998</v>
      </c>
      <c r="CY517">
        <f>AD517</f>
        <v>0</v>
      </c>
      <c r="CZ517">
        <f>AH517</f>
        <v>0</v>
      </c>
      <c r="DA517">
        <f>AL517</f>
        <v>1</v>
      </c>
      <c r="DB517">
        <f t="shared" si="229"/>
        <v>0</v>
      </c>
      <c r="DC517">
        <f t="shared" si="230"/>
        <v>0</v>
      </c>
      <c r="DD517" t="s">
        <v>3</v>
      </c>
      <c r="DE517" t="s">
        <v>3</v>
      </c>
      <c r="DF517">
        <f t="shared" si="250"/>
        <v>0</v>
      </c>
      <c r="DG517">
        <f t="shared" si="243"/>
        <v>0</v>
      </c>
      <c r="DH517">
        <f t="shared" si="244"/>
        <v>0</v>
      </c>
      <c r="DI517">
        <f t="shared" si="255"/>
        <v>0</v>
      </c>
      <c r="DJ517">
        <f>DI517</f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">
      <c r="A518">
        <f>ROW(Source!A939)</f>
        <v>939</v>
      </c>
      <c r="B518">
        <v>50417531</v>
      </c>
      <c r="C518">
        <v>50420005</v>
      </c>
      <c r="D518">
        <v>40406154</v>
      </c>
      <c r="E518">
        <v>30570983</v>
      </c>
      <c r="F518">
        <v>1</v>
      </c>
      <c r="G518">
        <v>30570983</v>
      </c>
      <c r="H518">
        <v>2</v>
      </c>
      <c r="I518" t="s">
        <v>944</v>
      </c>
      <c r="J518" t="s">
        <v>3</v>
      </c>
      <c r="K518" t="s">
        <v>945</v>
      </c>
      <c r="L518">
        <v>1344</v>
      </c>
      <c r="N518">
        <v>1008</v>
      </c>
      <c r="O518" t="s">
        <v>946</v>
      </c>
      <c r="P518" t="s">
        <v>946</v>
      </c>
      <c r="Q518">
        <v>1</v>
      </c>
      <c r="W518">
        <v>0</v>
      </c>
      <c r="X518">
        <v>-1180195794</v>
      </c>
      <c r="Y518">
        <f t="shared" si="228"/>
        <v>13.2</v>
      </c>
      <c r="AA518">
        <v>0</v>
      </c>
      <c r="AB518">
        <v>1.05</v>
      </c>
      <c r="AC518">
        <v>0</v>
      </c>
      <c r="AD518">
        <v>0</v>
      </c>
      <c r="AE518">
        <v>0</v>
      </c>
      <c r="AF518">
        <v>1</v>
      </c>
      <c r="AG518">
        <v>0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5</v>
      </c>
      <c r="AN518">
        <v>0</v>
      </c>
      <c r="AO518">
        <v>1</v>
      </c>
      <c r="AP518">
        <v>1</v>
      </c>
      <c r="AQ518">
        <v>0</v>
      </c>
      <c r="AR518">
        <v>0</v>
      </c>
      <c r="AS518" t="s">
        <v>3</v>
      </c>
      <c r="AT518">
        <v>13.2</v>
      </c>
      <c r="AU518" t="s">
        <v>3</v>
      </c>
      <c r="AV518">
        <v>0</v>
      </c>
      <c r="AW518">
        <v>2</v>
      </c>
      <c r="AX518">
        <v>50420015</v>
      </c>
      <c r="AY518">
        <v>1</v>
      </c>
      <c r="AZ518">
        <v>0</v>
      </c>
      <c r="BA518">
        <v>515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f>ROUND(Y518*Source!I939*DO518,9)</f>
        <v>0</v>
      </c>
      <c r="CX518">
        <f>ROUND(Y518*Source!I939,9)</f>
        <v>4.3559999999999999</v>
      </c>
      <c r="CY518">
        <f>AB518</f>
        <v>1.05</v>
      </c>
      <c r="CZ518">
        <f>AF518</f>
        <v>1</v>
      </c>
      <c r="DA518">
        <f>AJ518</f>
        <v>1</v>
      </c>
      <c r="DB518">
        <f t="shared" si="229"/>
        <v>13.2</v>
      </c>
      <c r="DC518">
        <f t="shared" si="230"/>
        <v>0</v>
      </c>
      <c r="DD518" t="s">
        <v>3</v>
      </c>
      <c r="DE518" t="s">
        <v>3</v>
      </c>
      <c r="DF518">
        <f t="shared" si="250"/>
        <v>0</v>
      </c>
      <c r="DG518">
        <f t="shared" si="243"/>
        <v>4.3600000000000003</v>
      </c>
      <c r="DH518">
        <f t="shared" si="244"/>
        <v>0</v>
      </c>
      <c r="DI518">
        <f t="shared" si="255"/>
        <v>0</v>
      </c>
      <c r="DJ518">
        <f>DG518</f>
        <v>4.3600000000000003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">
      <c r="A519">
        <f>ROW(Source!A939)</f>
        <v>939</v>
      </c>
      <c r="B519">
        <v>50417531</v>
      </c>
      <c r="C519">
        <v>50420005</v>
      </c>
      <c r="D519">
        <v>46137170</v>
      </c>
      <c r="E519">
        <v>1</v>
      </c>
      <c r="F519">
        <v>1</v>
      </c>
      <c r="G519">
        <v>30570983</v>
      </c>
      <c r="H519">
        <v>3</v>
      </c>
      <c r="I519" t="s">
        <v>856</v>
      </c>
      <c r="J519" t="s">
        <v>858</v>
      </c>
      <c r="K519" t="s">
        <v>857</v>
      </c>
      <c r="L519">
        <v>1301</v>
      </c>
      <c r="N519">
        <v>1003</v>
      </c>
      <c r="O519" t="s">
        <v>298</v>
      </c>
      <c r="P519" t="s">
        <v>298</v>
      </c>
      <c r="Q519">
        <v>1</v>
      </c>
      <c r="W519">
        <v>0</v>
      </c>
      <c r="X519">
        <v>685698737</v>
      </c>
      <c r="Y519">
        <f t="shared" si="228"/>
        <v>105</v>
      </c>
      <c r="AA519">
        <v>77.52</v>
      </c>
      <c r="AB519">
        <v>0</v>
      </c>
      <c r="AC519">
        <v>0</v>
      </c>
      <c r="AD519">
        <v>0</v>
      </c>
      <c r="AE519">
        <v>24.54</v>
      </c>
      <c r="AF519">
        <v>0</v>
      </c>
      <c r="AG519">
        <v>0</v>
      </c>
      <c r="AH519">
        <v>0</v>
      </c>
      <c r="AI519">
        <v>3.1</v>
      </c>
      <c r="AJ519">
        <v>1</v>
      </c>
      <c r="AK519">
        <v>1</v>
      </c>
      <c r="AL519">
        <v>1</v>
      </c>
      <c r="AM519">
        <v>0</v>
      </c>
      <c r="AN519">
        <v>0</v>
      </c>
      <c r="AO519">
        <v>0</v>
      </c>
      <c r="AP519">
        <v>1</v>
      </c>
      <c r="AQ519">
        <v>0</v>
      </c>
      <c r="AR519">
        <v>0</v>
      </c>
      <c r="AS519" t="s">
        <v>3</v>
      </c>
      <c r="AT519">
        <v>105</v>
      </c>
      <c r="AU519" t="s">
        <v>3</v>
      </c>
      <c r="AV519">
        <v>0</v>
      </c>
      <c r="AW519">
        <v>1</v>
      </c>
      <c r="AX519">
        <v>-1</v>
      </c>
      <c r="AY519">
        <v>0</v>
      </c>
      <c r="AZ519">
        <v>0</v>
      </c>
      <c r="BA519" t="s">
        <v>3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ROUND(Y519*Source!I939,9)</f>
        <v>34.65</v>
      </c>
      <c r="CY519">
        <f t="shared" ref="CY519:CY524" si="256">AA519</f>
        <v>77.52</v>
      </c>
      <c r="CZ519">
        <f t="shared" ref="CZ519:CZ524" si="257">AE519</f>
        <v>24.54</v>
      </c>
      <c r="DA519">
        <f t="shared" ref="DA519:DA524" si="258">AI519</f>
        <v>3.1</v>
      </c>
      <c r="DB519">
        <f t="shared" si="229"/>
        <v>2576.6999999999998</v>
      </c>
      <c r="DC519">
        <f t="shared" si="230"/>
        <v>0</v>
      </c>
      <c r="DD519" t="s">
        <v>3</v>
      </c>
      <c r="DE519" t="s">
        <v>3</v>
      </c>
      <c r="DF519">
        <f t="shared" ref="DF519:DF524" si="259">ROUND(ROUND(AE519*AI519,2)*CX519,2)</f>
        <v>2635.83</v>
      </c>
      <c r="DG519">
        <f t="shared" si="243"/>
        <v>0</v>
      </c>
      <c r="DH519">
        <f t="shared" si="244"/>
        <v>0</v>
      </c>
      <c r="DI519">
        <f t="shared" si="255"/>
        <v>0</v>
      </c>
      <c r="DJ519">
        <f t="shared" ref="DJ519:DJ524" si="260">DF519</f>
        <v>2635.83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ROW(Source!A939)</f>
        <v>939</v>
      </c>
      <c r="B520">
        <v>50417531</v>
      </c>
      <c r="C520">
        <v>50420005</v>
      </c>
      <c r="D520">
        <v>46137195</v>
      </c>
      <c r="E520">
        <v>1</v>
      </c>
      <c r="F520">
        <v>1</v>
      </c>
      <c r="G520">
        <v>30570983</v>
      </c>
      <c r="H520">
        <v>3</v>
      </c>
      <c r="I520" t="s">
        <v>852</v>
      </c>
      <c r="J520" t="s">
        <v>854</v>
      </c>
      <c r="K520" t="s">
        <v>853</v>
      </c>
      <c r="L520">
        <v>1301</v>
      </c>
      <c r="N520">
        <v>1003</v>
      </c>
      <c r="O520" t="s">
        <v>298</v>
      </c>
      <c r="P520" t="s">
        <v>298</v>
      </c>
      <c r="Q520">
        <v>1</v>
      </c>
      <c r="W520">
        <v>0</v>
      </c>
      <c r="X520">
        <v>1071399501</v>
      </c>
      <c r="Y520">
        <f t="shared" si="228"/>
        <v>15</v>
      </c>
      <c r="AA520">
        <v>64.52</v>
      </c>
      <c r="AB520">
        <v>0</v>
      </c>
      <c r="AC520">
        <v>0</v>
      </c>
      <c r="AD520">
        <v>0</v>
      </c>
      <c r="AE520">
        <v>11.88</v>
      </c>
      <c r="AF520">
        <v>0</v>
      </c>
      <c r="AG520">
        <v>0</v>
      </c>
      <c r="AH520">
        <v>0</v>
      </c>
      <c r="AI520">
        <v>5.33</v>
      </c>
      <c r="AJ520">
        <v>1</v>
      </c>
      <c r="AK520">
        <v>1</v>
      </c>
      <c r="AL520">
        <v>1</v>
      </c>
      <c r="AM520">
        <v>0</v>
      </c>
      <c r="AN520">
        <v>0</v>
      </c>
      <c r="AO520">
        <v>0</v>
      </c>
      <c r="AP520">
        <v>1</v>
      </c>
      <c r="AQ520">
        <v>0</v>
      </c>
      <c r="AR520">
        <v>0</v>
      </c>
      <c r="AS520" t="s">
        <v>3</v>
      </c>
      <c r="AT520">
        <v>15</v>
      </c>
      <c r="AU520" t="s">
        <v>3</v>
      </c>
      <c r="AV520">
        <v>0</v>
      </c>
      <c r="AW520">
        <v>1</v>
      </c>
      <c r="AX520">
        <v>-1</v>
      </c>
      <c r="AY520">
        <v>0</v>
      </c>
      <c r="AZ520">
        <v>0</v>
      </c>
      <c r="BA520" t="s">
        <v>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ROUND(Y520*Source!I939,9)</f>
        <v>4.95</v>
      </c>
      <c r="CY520">
        <f t="shared" si="256"/>
        <v>64.52</v>
      </c>
      <c r="CZ520">
        <f t="shared" si="257"/>
        <v>11.88</v>
      </c>
      <c r="DA520">
        <f t="shared" si="258"/>
        <v>5.33</v>
      </c>
      <c r="DB520">
        <f t="shared" si="229"/>
        <v>178.2</v>
      </c>
      <c r="DC520">
        <f t="shared" si="230"/>
        <v>0</v>
      </c>
      <c r="DD520" t="s">
        <v>3</v>
      </c>
      <c r="DE520" t="s">
        <v>3</v>
      </c>
      <c r="DF520">
        <f t="shared" si="259"/>
        <v>313.43</v>
      </c>
      <c r="DG520">
        <f t="shared" si="243"/>
        <v>0</v>
      </c>
      <c r="DH520">
        <f t="shared" si="244"/>
        <v>0</v>
      </c>
      <c r="DI520">
        <f t="shared" si="255"/>
        <v>0</v>
      </c>
      <c r="DJ520">
        <f t="shared" si="260"/>
        <v>313.43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ROW(Source!A939)</f>
        <v>939</v>
      </c>
      <c r="B521">
        <v>50417531</v>
      </c>
      <c r="C521">
        <v>50420005</v>
      </c>
      <c r="D521">
        <v>46119369</v>
      </c>
      <c r="E521">
        <v>1</v>
      </c>
      <c r="F521">
        <v>1</v>
      </c>
      <c r="G521">
        <v>30570983</v>
      </c>
      <c r="H521">
        <v>3</v>
      </c>
      <c r="I521" t="s">
        <v>860</v>
      </c>
      <c r="J521" t="s">
        <v>863</v>
      </c>
      <c r="K521" t="s">
        <v>861</v>
      </c>
      <c r="L521">
        <v>1296</v>
      </c>
      <c r="N521">
        <v>1002</v>
      </c>
      <c r="O521" t="s">
        <v>862</v>
      </c>
      <c r="P521" t="s">
        <v>862</v>
      </c>
      <c r="Q521">
        <v>1</v>
      </c>
      <c r="W521">
        <v>0</v>
      </c>
      <c r="X521">
        <v>1339382783</v>
      </c>
      <c r="Y521">
        <f t="shared" si="228"/>
        <v>1.25</v>
      </c>
      <c r="AA521">
        <v>1125.92</v>
      </c>
      <c r="AB521">
        <v>0</v>
      </c>
      <c r="AC521">
        <v>0</v>
      </c>
      <c r="AD521">
        <v>0</v>
      </c>
      <c r="AE521">
        <v>231.64</v>
      </c>
      <c r="AF521">
        <v>0</v>
      </c>
      <c r="AG521">
        <v>0</v>
      </c>
      <c r="AH521">
        <v>0</v>
      </c>
      <c r="AI521">
        <v>4.7699999999999996</v>
      </c>
      <c r="AJ521">
        <v>1</v>
      </c>
      <c r="AK521">
        <v>1</v>
      </c>
      <c r="AL521">
        <v>1</v>
      </c>
      <c r="AM521">
        <v>0</v>
      </c>
      <c r="AN521">
        <v>0</v>
      </c>
      <c r="AO521">
        <v>0</v>
      </c>
      <c r="AP521">
        <v>1</v>
      </c>
      <c r="AQ521">
        <v>0</v>
      </c>
      <c r="AR521">
        <v>0</v>
      </c>
      <c r="AS521" t="s">
        <v>3</v>
      </c>
      <c r="AT521">
        <v>1.25</v>
      </c>
      <c r="AU521" t="s">
        <v>3</v>
      </c>
      <c r="AV521">
        <v>0</v>
      </c>
      <c r="AW521">
        <v>1</v>
      </c>
      <c r="AX521">
        <v>-1</v>
      </c>
      <c r="AY521">
        <v>0</v>
      </c>
      <c r="AZ521">
        <v>0</v>
      </c>
      <c r="BA521" t="s">
        <v>3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ROUND(Y521*Source!I939,9)</f>
        <v>0.41249999999999998</v>
      </c>
      <c r="CY521">
        <f t="shared" si="256"/>
        <v>1125.92</v>
      </c>
      <c r="CZ521">
        <f t="shared" si="257"/>
        <v>231.64</v>
      </c>
      <c r="DA521">
        <f t="shared" si="258"/>
        <v>4.7699999999999996</v>
      </c>
      <c r="DB521">
        <f t="shared" si="229"/>
        <v>289.55</v>
      </c>
      <c r="DC521">
        <f t="shared" si="230"/>
        <v>0</v>
      </c>
      <c r="DD521" t="s">
        <v>3</v>
      </c>
      <c r="DE521" t="s">
        <v>3</v>
      </c>
      <c r="DF521">
        <f t="shared" si="259"/>
        <v>455.78</v>
      </c>
      <c r="DG521">
        <f t="shared" si="243"/>
        <v>0</v>
      </c>
      <c r="DH521">
        <f t="shared" si="244"/>
        <v>0</v>
      </c>
      <c r="DI521">
        <f t="shared" si="255"/>
        <v>0</v>
      </c>
      <c r="DJ521">
        <f t="shared" si="260"/>
        <v>455.78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ROW(Source!A939)</f>
        <v>939</v>
      </c>
      <c r="B522">
        <v>50417531</v>
      </c>
      <c r="C522">
        <v>50420005</v>
      </c>
      <c r="D522">
        <v>31110878</v>
      </c>
      <c r="E522">
        <v>1</v>
      </c>
      <c r="F522">
        <v>1</v>
      </c>
      <c r="G522">
        <v>30570983</v>
      </c>
      <c r="H522">
        <v>3</v>
      </c>
      <c r="I522" t="s">
        <v>1140</v>
      </c>
      <c r="J522" t="s">
        <v>1141</v>
      </c>
      <c r="K522" t="s">
        <v>1142</v>
      </c>
      <c r="L522">
        <v>1354</v>
      </c>
      <c r="N522">
        <v>1010</v>
      </c>
      <c r="O522" t="s">
        <v>397</v>
      </c>
      <c r="P522" t="s">
        <v>397</v>
      </c>
      <c r="Q522">
        <v>1</v>
      </c>
      <c r="W522">
        <v>0</v>
      </c>
      <c r="X522">
        <v>310013552</v>
      </c>
      <c r="Y522">
        <f t="shared" si="228"/>
        <v>30</v>
      </c>
      <c r="AA522">
        <v>2.35</v>
      </c>
      <c r="AB522">
        <v>0</v>
      </c>
      <c r="AC522">
        <v>0</v>
      </c>
      <c r="AD522">
        <v>0</v>
      </c>
      <c r="AE522">
        <v>0.75</v>
      </c>
      <c r="AF522">
        <v>0</v>
      </c>
      <c r="AG522">
        <v>0</v>
      </c>
      <c r="AH522">
        <v>0</v>
      </c>
      <c r="AI522">
        <v>3.07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3</v>
      </c>
      <c r="AT522">
        <v>30</v>
      </c>
      <c r="AU522" t="s">
        <v>3</v>
      </c>
      <c r="AV522">
        <v>0</v>
      </c>
      <c r="AW522">
        <v>2</v>
      </c>
      <c r="AX522">
        <v>50420016</v>
      </c>
      <c r="AY522">
        <v>1</v>
      </c>
      <c r="AZ522">
        <v>0</v>
      </c>
      <c r="BA522">
        <v>516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ROUND(Y522*Source!I939,9)</f>
        <v>9.9</v>
      </c>
      <c r="CY522">
        <f t="shared" si="256"/>
        <v>2.35</v>
      </c>
      <c r="CZ522">
        <f t="shared" si="257"/>
        <v>0.75</v>
      </c>
      <c r="DA522">
        <f t="shared" si="258"/>
        <v>3.07</v>
      </c>
      <c r="DB522">
        <f t="shared" si="229"/>
        <v>22.5</v>
      </c>
      <c r="DC522">
        <f t="shared" si="230"/>
        <v>0</v>
      </c>
      <c r="DD522" t="s">
        <v>3</v>
      </c>
      <c r="DE522" t="s">
        <v>3</v>
      </c>
      <c r="DF522">
        <f t="shared" si="259"/>
        <v>22.77</v>
      </c>
      <c r="DG522">
        <f t="shared" si="243"/>
        <v>0</v>
      </c>
      <c r="DH522">
        <f t="shared" si="244"/>
        <v>0</v>
      </c>
      <c r="DI522">
        <f t="shared" si="255"/>
        <v>0</v>
      </c>
      <c r="DJ522">
        <f t="shared" si="260"/>
        <v>22.77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ROW(Source!A939)</f>
        <v>939</v>
      </c>
      <c r="B523">
        <v>50417531</v>
      </c>
      <c r="C523">
        <v>50420005</v>
      </c>
      <c r="D523">
        <v>31110933</v>
      </c>
      <c r="E523">
        <v>1</v>
      </c>
      <c r="F523">
        <v>1</v>
      </c>
      <c r="G523">
        <v>30570983</v>
      </c>
      <c r="H523">
        <v>3</v>
      </c>
      <c r="I523" t="s">
        <v>1143</v>
      </c>
      <c r="J523" t="s">
        <v>1144</v>
      </c>
      <c r="K523" t="s">
        <v>1145</v>
      </c>
      <c r="L523">
        <v>1296</v>
      </c>
      <c r="N523">
        <v>1002</v>
      </c>
      <c r="O523" t="s">
        <v>862</v>
      </c>
      <c r="P523" t="s">
        <v>862</v>
      </c>
      <c r="Q523">
        <v>1</v>
      </c>
      <c r="W523">
        <v>0</v>
      </c>
      <c r="X523">
        <v>1125684453</v>
      </c>
      <c r="Y523">
        <f t="shared" si="228"/>
        <v>0.93</v>
      </c>
      <c r="AA523">
        <v>1077.8900000000001</v>
      </c>
      <c r="AB523">
        <v>0</v>
      </c>
      <c r="AC523">
        <v>0</v>
      </c>
      <c r="AD523">
        <v>0</v>
      </c>
      <c r="AE523">
        <v>34.75</v>
      </c>
      <c r="AF523">
        <v>0</v>
      </c>
      <c r="AG523">
        <v>0</v>
      </c>
      <c r="AH523">
        <v>0</v>
      </c>
      <c r="AI523">
        <v>30.44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1</v>
      </c>
      <c r="AP523">
        <v>1</v>
      </c>
      <c r="AQ523">
        <v>0</v>
      </c>
      <c r="AR523">
        <v>0</v>
      </c>
      <c r="AS523" t="s">
        <v>3</v>
      </c>
      <c r="AT523">
        <v>0.93</v>
      </c>
      <c r="AU523" t="s">
        <v>3</v>
      </c>
      <c r="AV523">
        <v>0</v>
      </c>
      <c r="AW523">
        <v>2</v>
      </c>
      <c r="AX523">
        <v>50420017</v>
      </c>
      <c r="AY523">
        <v>1</v>
      </c>
      <c r="AZ523">
        <v>0</v>
      </c>
      <c r="BA523">
        <v>517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ROUND(Y523*Source!I939,9)</f>
        <v>0.30690000000000001</v>
      </c>
      <c r="CY523">
        <f t="shared" si="256"/>
        <v>1077.8900000000001</v>
      </c>
      <c r="CZ523">
        <f t="shared" si="257"/>
        <v>34.75</v>
      </c>
      <c r="DA523">
        <f t="shared" si="258"/>
        <v>30.44</v>
      </c>
      <c r="DB523">
        <f t="shared" si="229"/>
        <v>32.32</v>
      </c>
      <c r="DC523">
        <f t="shared" si="230"/>
        <v>0</v>
      </c>
      <c r="DD523" t="s">
        <v>3</v>
      </c>
      <c r="DE523" t="s">
        <v>3</v>
      </c>
      <c r="DF523">
        <f t="shared" si="259"/>
        <v>324.64</v>
      </c>
      <c r="DG523">
        <f t="shared" si="243"/>
        <v>0</v>
      </c>
      <c r="DH523">
        <f t="shared" si="244"/>
        <v>0</v>
      </c>
      <c r="DI523">
        <f t="shared" si="255"/>
        <v>0</v>
      </c>
      <c r="DJ523">
        <f t="shared" si="260"/>
        <v>324.64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ROW(Source!A939)</f>
        <v>939</v>
      </c>
      <c r="B524">
        <v>50417531</v>
      </c>
      <c r="C524">
        <v>50420005</v>
      </c>
      <c r="D524">
        <v>42938370</v>
      </c>
      <c r="E524">
        <v>30570983</v>
      </c>
      <c r="F524">
        <v>1</v>
      </c>
      <c r="G524">
        <v>30570983</v>
      </c>
      <c r="H524">
        <v>3</v>
      </c>
      <c r="I524" t="s">
        <v>1019</v>
      </c>
      <c r="J524" t="s">
        <v>3</v>
      </c>
      <c r="K524" t="s">
        <v>1020</v>
      </c>
      <c r="L524">
        <v>1344</v>
      </c>
      <c r="N524">
        <v>1008</v>
      </c>
      <c r="O524" t="s">
        <v>946</v>
      </c>
      <c r="P524" t="s">
        <v>946</v>
      </c>
      <c r="Q524">
        <v>1</v>
      </c>
      <c r="W524">
        <v>0</v>
      </c>
      <c r="X524">
        <v>-94250534</v>
      </c>
      <c r="Y524">
        <f t="shared" si="228"/>
        <v>5</v>
      </c>
      <c r="AA524">
        <v>9.82</v>
      </c>
      <c r="AB524">
        <v>0</v>
      </c>
      <c r="AC524">
        <v>0</v>
      </c>
      <c r="AD524">
        <v>0</v>
      </c>
      <c r="AE524">
        <v>1</v>
      </c>
      <c r="AF524">
        <v>0</v>
      </c>
      <c r="AG524">
        <v>0</v>
      </c>
      <c r="AH524">
        <v>0</v>
      </c>
      <c r="AI524">
        <v>9.64</v>
      </c>
      <c r="AJ524">
        <v>1</v>
      </c>
      <c r="AK524">
        <v>1</v>
      </c>
      <c r="AL524">
        <v>1</v>
      </c>
      <c r="AM524">
        <v>5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3</v>
      </c>
      <c r="AT524">
        <v>5</v>
      </c>
      <c r="AU524" t="s">
        <v>3</v>
      </c>
      <c r="AV524">
        <v>0</v>
      </c>
      <c r="AW524">
        <v>2</v>
      </c>
      <c r="AX524">
        <v>50420022</v>
      </c>
      <c r="AY524">
        <v>1</v>
      </c>
      <c r="AZ524">
        <v>0</v>
      </c>
      <c r="BA524">
        <v>522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ROUND(Y524*Source!I939,9)</f>
        <v>1.65</v>
      </c>
      <c r="CY524">
        <f t="shared" si="256"/>
        <v>9.82</v>
      </c>
      <c r="CZ524">
        <f t="shared" si="257"/>
        <v>1</v>
      </c>
      <c r="DA524">
        <f t="shared" si="258"/>
        <v>9.64</v>
      </c>
      <c r="DB524">
        <f t="shared" si="229"/>
        <v>5</v>
      </c>
      <c r="DC524">
        <f t="shared" si="230"/>
        <v>0</v>
      </c>
      <c r="DD524" t="s">
        <v>3</v>
      </c>
      <c r="DE524" t="s">
        <v>3</v>
      </c>
      <c r="DF524">
        <f t="shared" si="259"/>
        <v>15.91</v>
      </c>
      <c r="DG524">
        <f t="shared" si="243"/>
        <v>0</v>
      </c>
      <c r="DH524">
        <f t="shared" si="244"/>
        <v>0</v>
      </c>
      <c r="DI524">
        <f t="shared" si="255"/>
        <v>0</v>
      </c>
      <c r="DJ524">
        <f t="shared" si="260"/>
        <v>15.91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ROW(Source!A981)</f>
        <v>981</v>
      </c>
      <c r="B525">
        <v>50417534</v>
      </c>
      <c r="C525">
        <v>50420026</v>
      </c>
      <c r="D525">
        <v>40404405</v>
      </c>
      <c r="E525">
        <v>30570983</v>
      </c>
      <c r="F525">
        <v>1</v>
      </c>
      <c r="G525">
        <v>30570983</v>
      </c>
      <c r="H525">
        <v>1</v>
      </c>
      <c r="I525" t="s">
        <v>934</v>
      </c>
      <c r="J525" t="s">
        <v>3</v>
      </c>
      <c r="K525" t="s">
        <v>935</v>
      </c>
      <c r="L525">
        <v>1191</v>
      </c>
      <c r="N525">
        <v>1013</v>
      </c>
      <c r="O525" t="s">
        <v>936</v>
      </c>
      <c r="P525" t="s">
        <v>936</v>
      </c>
      <c r="Q525">
        <v>1</v>
      </c>
      <c r="W525">
        <v>0</v>
      </c>
      <c r="X525">
        <v>476480486</v>
      </c>
      <c r="Y525">
        <f t="shared" si="228"/>
        <v>14.08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3</v>
      </c>
      <c r="AT525">
        <v>14.08</v>
      </c>
      <c r="AU525" t="s">
        <v>3</v>
      </c>
      <c r="AV525">
        <v>1</v>
      </c>
      <c r="AW525">
        <v>2</v>
      </c>
      <c r="AX525">
        <v>50420040</v>
      </c>
      <c r="AY525">
        <v>1</v>
      </c>
      <c r="AZ525">
        <v>0</v>
      </c>
      <c r="BA525">
        <v>523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U525">
        <f>ROUND(AT525*Source!I981*AH525*AL525,2)</f>
        <v>0</v>
      </c>
      <c r="CV525">
        <f>ROUND(Y525*Source!I981,9)</f>
        <v>0.36608000000000002</v>
      </c>
      <c r="CW525">
        <v>0</v>
      </c>
      <c r="CX525">
        <f>ROUND(Y525*Source!I981,9)</f>
        <v>0.36608000000000002</v>
      </c>
      <c r="CY525">
        <f>AD525</f>
        <v>0</v>
      </c>
      <c r="CZ525">
        <f>AH525</f>
        <v>0</v>
      </c>
      <c r="DA525">
        <f>AL525</f>
        <v>1</v>
      </c>
      <c r="DB525">
        <f t="shared" si="229"/>
        <v>0</v>
      </c>
      <c r="DC525">
        <f t="shared" si="230"/>
        <v>0</v>
      </c>
      <c r="DD525" t="s">
        <v>3</v>
      </c>
      <c r="DE525" t="s">
        <v>3</v>
      </c>
      <c r="DF525">
        <f t="shared" ref="DF525:DF543" si="261">ROUND(ROUND(AE525,2)*CX525,2)</f>
        <v>0</v>
      </c>
      <c r="DG525">
        <f t="shared" si="243"/>
        <v>0</v>
      </c>
      <c r="DH525">
        <f t="shared" si="244"/>
        <v>0</v>
      </c>
      <c r="DI525">
        <f t="shared" si="255"/>
        <v>0</v>
      </c>
      <c r="DJ525">
        <f>DI525</f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ROW(Source!A981)</f>
        <v>981</v>
      </c>
      <c r="B526">
        <v>50417534</v>
      </c>
      <c r="C526">
        <v>50420026</v>
      </c>
      <c r="D526">
        <v>46170589</v>
      </c>
      <c r="E526">
        <v>1</v>
      </c>
      <c r="F526">
        <v>1</v>
      </c>
      <c r="G526">
        <v>30570983</v>
      </c>
      <c r="H526">
        <v>2</v>
      </c>
      <c r="I526" t="s">
        <v>1119</v>
      </c>
      <c r="J526" t="s">
        <v>1120</v>
      </c>
      <c r="K526" t="s">
        <v>1121</v>
      </c>
      <c r="L526">
        <v>1368</v>
      </c>
      <c r="N526">
        <v>1011</v>
      </c>
      <c r="O526" t="s">
        <v>940</v>
      </c>
      <c r="P526" t="s">
        <v>940</v>
      </c>
      <c r="Q526">
        <v>1</v>
      </c>
      <c r="W526">
        <v>0</v>
      </c>
      <c r="X526">
        <v>-1997320164</v>
      </c>
      <c r="Y526">
        <f t="shared" si="228"/>
        <v>2.0499999999999998</v>
      </c>
      <c r="AA526">
        <v>0</v>
      </c>
      <c r="AB526">
        <v>5.78</v>
      </c>
      <c r="AC526">
        <v>0</v>
      </c>
      <c r="AD526">
        <v>0</v>
      </c>
      <c r="AE526">
        <v>0</v>
      </c>
      <c r="AF526">
        <v>5.78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3</v>
      </c>
      <c r="AT526">
        <v>2.0499999999999998</v>
      </c>
      <c r="AU526" t="s">
        <v>3</v>
      </c>
      <c r="AV526">
        <v>0</v>
      </c>
      <c r="AW526">
        <v>2</v>
      </c>
      <c r="AX526">
        <v>50420041</v>
      </c>
      <c r="AY526">
        <v>1</v>
      </c>
      <c r="AZ526">
        <v>0</v>
      </c>
      <c r="BA526">
        <v>524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ROUND(Y526*Source!I981*DO526,9)</f>
        <v>0</v>
      </c>
      <c r="CX526">
        <f>ROUND(Y526*Source!I981,9)</f>
        <v>5.33E-2</v>
      </c>
      <c r="CY526">
        <f>AB526</f>
        <v>5.78</v>
      </c>
      <c r="CZ526">
        <f>AF526</f>
        <v>5.78</v>
      </c>
      <c r="DA526">
        <f>AJ526</f>
        <v>1</v>
      </c>
      <c r="DB526">
        <f t="shared" si="229"/>
        <v>11.85</v>
      </c>
      <c r="DC526">
        <f t="shared" si="230"/>
        <v>0</v>
      </c>
      <c r="DD526" t="s">
        <v>3</v>
      </c>
      <c r="DE526" t="s">
        <v>3</v>
      </c>
      <c r="DF526">
        <f t="shared" si="261"/>
        <v>0</v>
      </c>
      <c r="DG526">
        <f t="shared" si="243"/>
        <v>0.31</v>
      </c>
      <c r="DH526">
        <f t="shared" si="244"/>
        <v>0</v>
      </c>
      <c r="DI526">
        <f t="shared" si="255"/>
        <v>0</v>
      </c>
      <c r="DJ526">
        <f>DG526</f>
        <v>0.31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ROW(Source!A981)</f>
        <v>981</v>
      </c>
      <c r="B527">
        <v>50417534</v>
      </c>
      <c r="C527">
        <v>50420026</v>
      </c>
      <c r="D527">
        <v>46170867</v>
      </c>
      <c r="E527">
        <v>1</v>
      </c>
      <c r="F527">
        <v>1</v>
      </c>
      <c r="G527">
        <v>30570983</v>
      </c>
      <c r="H527">
        <v>2</v>
      </c>
      <c r="I527" t="s">
        <v>980</v>
      </c>
      <c r="J527" t="s">
        <v>981</v>
      </c>
      <c r="K527" t="s">
        <v>982</v>
      </c>
      <c r="L527">
        <v>1368</v>
      </c>
      <c r="N527">
        <v>1011</v>
      </c>
      <c r="O527" t="s">
        <v>940</v>
      </c>
      <c r="P527" t="s">
        <v>940</v>
      </c>
      <c r="Q527">
        <v>1</v>
      </c>
      <c r="W527">
        <v>0</v>
      </c>
      <c r="X527">
        <v>-7781208</v>
      </c>
      <c r="Y527">
        <f t="shared" si="228"/>
        <v>0.06</v>
      </c>
      <c r="AA527">
        <v>0</v>
      </c>
      <c r="AB527">
        <v>83.1</v>
      </c>
      <c r="AC527">
        <v>12.62</v>
      </c>
      <c r="AD527">
        <v>0</v>
      </c>
      <c r="AE527">
        <v>0</v>
      </c>
      <c r="AF527">
        <v>83.1</v>
      </c>
      <c r="AG527">
        <v>12.62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3</v>
      </c>
      <c r="AT527">
        <v>0.06</v>
      </c>
      <c r="AU527" t="s">
        <v>3</v>
      </c>
      <c r="AV527">
        <v>0</v>
      </c>
      <c r="AW527">
        <v>2</v>
      </c>
      <c r="AX527">
        <v>50420042</v>
      </c>
      <c r="AY527">
        <v>1</v>
      </c>
      <c r="AZ527">
        <v>0</v>
      </c>
      <c r="BA527">
        <v>525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ROUND(Y527*Source!I981*DO527,9)</f>
        <v>0</v>
      </c>
      <c r="CX527">
        <f>ROUND(Y527*Source!I981,9)</f>
        <v>1.56E-3</v>
      </c>
      <c r="CY527">
        <f>AB527</f>
        <v>83.1</v>
      </c>
      <c r="CZ527">
        <f>AF527</f>
        <v>83.1</v>
      </c>
      <c r="DA527">
        <f>AJ527</f>
        <v>1</v>
      </c>
      <c r="DB527">
        <f t="shared" si="229"/>
        <v>4.99</v>
      </c>
      <c r="DC527">
        <f t="shared" si="230"/>
        <v>0.76</v>
      </c>
      <c r="DD527" t="s">
        <v>3</v>
      </c>
      <c r="DE527" t="s">
        <v>3</v>
      </c>
      <c r="DF527">
        <f t="shared" si="261"/>
        <v>0</v>
      </c>
      <c r="DG527">
        <f t="shared" si="243"/>
        <v>0.13</v>
      </c>
      <c r="DH527">
        <f t="shared" si="244"/>
        <v>0.02</v>
      </c>
      <c r="DI527">
        <f t="shared" si="255"/>
        <v>0</v>
      </c>
      <c r="DJ527">
        <f>DG527</f>
        <v>0.13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">
      <c r="A528">
        <f>ROW(Source!A981)</f>
        <v>981</v>
      </c>
      <c r="B528">
        <v>50417534</v>
      </c>
      <c r="C528">
        <v>50420026</v>
      </c>
      <c r="D528">
        <v>46170914</v>
      </c>
      <c r="E528">
        <v>1</v>
      </c>
      <c r="F528">
        <v>1</v>
      </c>
      <c r="G528">
        <v>30570983</v>
      </c>
      <c r="H528">
        <v>2</v>
      </c>
      <c r="I528" t="s">
        <v>1051</v>
      </c>
      <c r="J528" t="s">
        <v>1052</v>
      </c>
      <c r="K528" t="s">
        <v>1053</v>
      </c>
      <c r="L528">
        <v>1368</v>
      </c>
      <c r="N528">
        <v>1011</v>
      </c>
      <c r="O528" t="s">
        <v>940</v>
      </c>
      <c r="P528" t="s">
        <v>940</v>
      </c>
      <c r="Q528">
        <v>1</v>
      </c>
      <c r="W528">
        <v>0</v>
      </c>
      <c r="X528">
        <v>-405183425</v>
      </c>
      <c r="Y528">
        <f t="shared" si="228"/>
        <v>2.4</v>
      </c>
      <c r="AA528">
        <v>0</v>
      </c>
      <c r="AB528">
        <v>0.77</v>
      </c>
      <c r="AC528">
        <v>0</v>
      </c>
      <c r="AD528">
        <v>0</v>
      </c>
      <c r="AE528">
        <v>0</v>
      </c>
      <c r="AF528">
        <v>0.77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1</v>
      </c>
      <c r="AP528">
        <v>1</v>
      </c>
      <c r="AQ528">
        <v>0</v>
      </c>
      <c r="AR528">
        <v>0</v>
      </c>
      <c r="AS528" t="s">
        <v>3</v>
      </c>
      <c r="AT528">
        <v>2.4</v>
      </c>
      <c r="AU528" t="s">
        <v>3</v>
      </c>
      <c r="AV528">
        <v>0</v>
      </c>
      <c r="AW528">
        <v>2</v>
      </c>
      <c r="AX528">
        <v>50420043</v>
      </c>
      <c r="AY528">
        <v>1</v>
      </c>
      <c r="AZ528">
        <v>0</v>
      </c>
      <c r="BA528">
        <v>526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f>ROUND(Y528*Source!I981*DO528,9)</f>
        <v>0</v>
      </c>
      <c r="CX528">
        <f>ROUND(Y528*Source!I981,9)</f>
        <v>6.2399999999999997E-2</v>
      </c>
      <c r="CY528">
        <f>AB528</f>
        <v>0.77</v>
      </c>
      <c r="CZ528">
        <f>AF528</f>
        <v>0.77</v>
      </c>
      <c r="DA528">
        <f>AJ528</f>
        <v>1</v>
      </c>
      <c r="DB528">
        <f t="shared" si="229"/>
        <v>1.85</v>
      </c>
      <c r="DC528">
        <f t="shared" si="230"/>
        <v>0</v>
      </c>
      <c r="DD528" t="s">
        <v>3</v>
      </c>
      <c r="DE528" t="s">
        <v>3</v>
      </c>
      <c r="DF528">
        <f t="shared" si="261"/>
        <v>0</v>
      </c>
      <c r="DG528">
        <f t="shared" si="243"/>
        <v>0.05</v>
      </c>
      <c r="DH528">
        <f t="shared" si="244"/>
        <v>0</v>
      </c>
      <c r="DI528">
        <f t="shared" si="255"/>
        <v>0</v>
      </c>
      <c r="DJ528">
        <f>DG528</f>
        <v>0.05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ROW(Source!A981)</f>
        <v>981</v>
      </c>
      <c r="B529">
        <v>50417534</v>
      </c>
      <c r="C529">
        <v>50420026</v>
      </c>
      <c r="D529">
        <v>46170944</v>
      </c>
      <c r="E529">
        <v>1</v>
      </c>
      <c r="F529">
        <v>1</v>
      </c>
      <c r="G529">
        <v>30570983</v>
      </c>
      <c r="H529">
        <v>2</v>
      </c>
      <c r="I529" t="s">
        <v>1054</v>
      </c>
      <c r="J529" t="s">
        <v>1055</v>
      </c>
      <c r="K529" t="s">
        <v>1056</v>
      </c>
      <c r="L529">
        <v>1368</v>
      </c>
      <c r="N529">
        <v>1011</v>
      </c>
      <c r="O529" t="s">
        <v>940</v>
      </c>
      <c r="P529" t="s">
        <v>940</v>
      </c>
      <c r="Q529">
        <v>1</v>
      </c>
      <c r="W529">
        <v>0</v>
      </c>
      <c r="X529">
        <v>-597135882</v>
      </c>
      <c r="Y529">
        <f t="shared" si="228"/>
        <v>2.1</v>
      </c>
      <c r="AA529">
        <v>0</v>
      </c>
      <c r="AB529">
        <v>0.47</v>
      </c>
      <c r="AC529">
        <v>0</v>
      </c>
      <c r="AD529">
        <v>0</v>
      </c>
      <c r="AE529">
        <v>0</v>
      </c>
      <c r="AF529">
        <v>0.47</v>
      </c>
      <c r="AG529">
        <v>0</v>
      </c>
      <c r="AH529">
        <v>0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1</v>
      </c>
      <c r="AP529">
        <v>1</v>
      </c>
      <c r="AQ529">
        <v>0</v>
      </c>
      <c r="AR529">
        <v>0</v>
      </c>
      <c r="AS529" t="s">
        <v>3</v>
      </c>
      <c r="AT529">
        <v>2.1</v>
      </c>
      <c r="AU529" t="s">
        <v>3</v>
      </c>
      <c r="AV529">
        <v>0</v>
      </c>
      <c r="AW529">
        <v>2</v>
      </c>
      <c r="AX529">
        <v>50420044</v>
      </c>
      <c r="AY529">
        <v>1</v>
      </c>
      <c r="AZ529">
        <v>0</v>
      </c>
      <c r="BA529">
        <v>527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V529">
        <v>0</v>
      </c>
      <c r="CW529">
        <f>ROUND(Y529*Source!I981*DO529,9)</f>
        <v>0</v>
      </c>
      <c r="CX529">
        <f>ROUND(Y529*Source!I981,9)</f>
        <v>5.4600000000000003E-2</v>
      </c>
      <c r="CY529">
        <f>AB529</f>
        <v>0.47</v>
      </c>
      <c r="CZ529">
        <f>AF529</f>
        <v>0.47</v>
      </c>
      <c r="DA529">
        <f>AJ529</f>
        <v>1</v>
      </c>
      <c r="DB529">
        <f t="shared" si="229"/>
        <v>0.99</v>
      </c>
      <c r="DC529">
        <f t="shared" si="230"/>
        <v>0</v>
      </c>
      <c r="DD529" t="s">
        <v>3</v>
      </c>
      <c r="DE529" t="s">
        <v>3</v>
      </c>
      <c r="DF529">
        <f t="shared" si="261"/>
        <v>0</v>
      </c>
      <c r="DG529">
        <f t="shared" si="243"/>
        <v>0.03</v>
      </c>
      <c r="DH529">
        <f t="shared" si="244"/>
        <v>0</v>
      </c>
      <c r="DI529">
        <f t="shared" si="255"/>
        <v>0</v>
      </c>
      <c r="DJ529">
        <f>DG529</f>
        <v>0.03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ROW(Source!A981)</f>
        <v>981</v>
      </c>
      <c r="B530">
        <v>50417534</v>
      </c>
      <c r="C530">
        <v>50420026</v>
      </c>
      <c r="D530">
        <v>40406154</v>
      </c>
      <c r="E530">
        <v>30570983</v>
      </c>
      <c r="F530">
        <v>1</v>
      </c>
      <c r="G530">
        <v>30570983</v>
      </c>
      <c r="H530">
        <v>2</v>
      </c>
      <c r="I530" t="s">
        <v>944</v>
      </c>
      <c r="J530" t="s">
        <v>3</v>
      </c>
      <c r="K530" t="s">
        <v>945</v>
      </c>
      <c r="L530">
        <v>1344</v>
      </c>
      <c r="N530">
        <v>1008</v>
      </c>
      <c r="O530" t="s">
        <v>946</v>
      </c>
      <c r="P530" t="s">
        <v>946</v>
      </c>
      <c r="Q530">
        <v>1</v>
      </c>
      <c r="W530">
        <v>0</v>
      </c>
      <c r="X530">
        <v>-1180195794</v>
      </c>
      <c r="Y530">
        <f t="shared" si="228"/>
        <v>0.05</v>
      </c>
      <c r="AA530">
        <v>0</v>
      </c>
      <c r="AB530">
        <v>1</v>
      </c>
      <c r="AC530">
        <v>0</v>
      </c>
      <c r="AD530">
        <v>0</v>
      </c>
      <c r="AE530">
        <v>0</v>
      </c>
      <c r="AF530">
        <v>1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3</v>
      </c>
      <c r="AT530">
        <v>0.05</v>
      </c>
      <c r="AU530" t="s">
        <v>3</v>
      </c>
      <c r="AV530">
        <v>0</v>
      </c>
      <c r="AW530">
        <v>2</v>
      </c>
      <c r="AX530">
        <v>50420045</v>
      </c>
      <c r="AY530">
        <v>1</v>
      </c>
      <c r="AZ530">
        <v>0</v>
      </c>
      <c r="BA530">
        <v>528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ROUND(Y530*Source!I981*DO530,9)</f>
        <v>0</v>
      </c>
      <c r="CX530">
        <f>ROUND(Y530*Source!I981,9)</f>
        <v>1.2999999999999999E-3</v>
      </c>
      <c r="CY530">
        <f>AB530</f>
        <v>1</v>
      </c>
      <c r="CZ530">
        <f>AF530</f>
        <v>1</v>
      </c>
      <c r="DA530">
        <f>AJ530</f>
        <v>1</v>
      </c>
      <c r="DB530">
        <f t="shared" si="229"/>
        <v>0.05</v>
      </c>
      <c r="DC530">
        <f t="shared" si="230"/>
        <v>0</v>
      </c>
      <c r="DD530" t="s">
        <v>3</v>
      </c>
      <c r="DE530" t="s">
        <v>3</v>
      </c>
      <c r="DF530">
        <f t="shared" si="261"/>
        <v>0</v>
      </c>
      <c r="DG530">
        <f t="shared" si="243"/>
        <v>0</v>
      </c>
      <c r="DH530">
        <f t="shared" si="244"/>
        <v>0</v>
      </c>
      <c r="DI530">
        <f t="shared" si="255"/>
        <v>0</v>
      </c>
      <c r="DJ530">
        <f>DG530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">
      <c r="A531">
        <f>ROW(Source!A981)</f>
        <v>981</v>
      </c>
      <c r="B531">
        <v>50417534</v>
      </c>
      <c r="C531">
        <v>50420026</v>
      </c>
      <c r="D531">
        <v>31110605</v>
      </c>
      <c r="E531">
        <v>1</v>
      </c>
      <c r="F531">
        <v>1</v>
      </c>
      <c r="G531">
        <v>30570983</v>
      </c>
      <c r="H531">
        <v>3</v>
      </c>
      <c r="I531" t="s">
        <v>974</v>
      </c>
      <c r="J531" t="s">
        <v>975</v>
      </c>
      <c r="K531" t="s">
        <v>976</v>
      </c>
      <c r="L531">
        <v>1339</v>
      </c>
      <c r="N531">
        <v>1007</v>
      </c>
      <c r="O531" t="s">
        <v>66</v>
      </c>
      <c r="P531" t="s">
        <v>66</v>
      </c>
      <c r="Q531">
        <v>1</v>
      </c>
      <c r="W531">
        <v>0</v>
      </c>
      <c r="X531">
        <v>1942501623</v>
      </c>
      <c r="Y531">
        <f t="shared" si="228"/>
        <v>1.1262000000000001</v>
      </c>
      <c r="AA531">
        <v>7.07</v>
      </c>
      <c r="AB531">
        <v>0</v>
      </c>
      <c r="AC531">
        <v>0</v>
      </c>
      <c r="AD531">
        <v>0</v>
      </c>
      <c r="AE531">
        <v>7.07</v>
      </c>
      <c r="AF531">
        <v>0</v>
      </c>
      <c r="AG531">
        <v>0</v>
      </c>
      <c r="AH531">
        <v>0</v>
      </c>
      <c r="AI531">
        <v>1</v>
      </c>
      <c r="AJ531">
        <v>1</v>
      </c>
      <c r="AK531">
        <v>1</v>
      </c>
      <c r="AL531">
        <v>1</v>
      </c>
      <c r="AM531">
        <v>-2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3</v>
      </c>
      <c r="AT531">
        <v>1.1262000000000001</v>
      </c>
      <c r="AU531" t="s">
        <v>3</v>
      </c>
      <c r="AV531">
        <v>0</v>
      </c>
      <c r="AW531">
        <v>2</v>
      </c>
      <c r="AX531">
        <v>50420046</v>
      </c>
      <c r="AY531">
        <v>1</v>
      </c>
      <c r="AZ531">
        <v>0</v>
      </c>
      <c r="BA531">
        <v>529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v>0</v>
      </c>
      <c r="CX531">
        <f>ROUND(Y531*Source!I981,9)</f>
        <v>2.92812E-2</v>
      </c>
      <c r="CY531">
        <f t="shared" ref="CY531:CY537" si="262">AA531</f>
        <v>7.07</v>
      </c>
      <c r="CZ531">
        <f t="shared" ref="CZ531:CZ537" si="263">AE531</f>
        <v>7.07</v>
      </c>
      <c r="DA531">
        <f t="shared" ref="DA531:DA537" si="264">AI531</f>
        <v>1</v>
      </c>
      <c r="DB531">
        <f t="shared" si="229"/>
        <v>7.96</v>
      </c>
      <c r="DC531">
        <f t="shared" si="230"/>
        <v>0</v>
      </c>
      <c r="DD531" t="s">
        <v>3</v>
      </c>
      <c r="DE531" t="s">
        <v>3</v>
      </c>
      <c r="DF531">
        <f t="shared" si="261"/>
        <v>0.21</v>
      </c>
      <c r="DG531">
        <f t="shared" si="243"/>
        <v>0</v>
      </c>
      <c r="DH531">
        <f t="shared" si="244"/>
        <v>0</v>
      </c>
      <c r="DI531">
        <f t="shared" si="255"/>
        <v>0</v>
      </c>
      <c r="DJ531">
        <f t="shared" ref="DJ531:DJ537" si="265">DF531</f>
        <v>0.21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ROW(Source!A981)</f>
        <v>981</v>
      </c>
      <c r="B532">
        <v>50417534</v>
      </c>
      <c r="C532">
        <v>50420026</v>
      </c>
      <c r="D532">
        <v>46137688</v>
      </c>
      <c r="E532">
        <v>1</v>
      </c>
      <c r="F532">
        <v>1</v>
      </c>
      <c r="G532">
        <v>30570983</v>
      </c>
      <c r="H532">
        <v>3</v>
      </c>
      <c r="I532" t="s">
        <v>1122</v>
      </c>
      <c r="J532" t="s">
        <v>1123</v>
      </c>
      <c r="K532" t="s">
        <v>1124</v>
      </c>
      <c r="L532">
        <v>1355</v>
      </c>
      <c r="N532">
        <v>1010</v>
      </c>
      <c r="O532" t="s">
        <v>524</v>
      </c>
      <c r="P532" t="s">
        <v>524</v>
      </c>
      <c r="Q532">
        <v>100</v>
      </c>
      <c r="W532">
        <v>0</v>
      </c>
      <c r="X532">
        <v>1049138477</v>
      </c>
      <c r="Y532">
        <f t="shared" si="228"/>
        <v>1.43</v>
      </c>
      <c r="AA532">
        <v>15.04</v>
      </c>
      <c r="AB532">
        <v>0</v>
      </c>
      <c r="AC532">
        <v>0</v>
      </c>
      <c r="AD532">
        <v>0</v>
      </c>
      <c r="AE532">
        <v>15.04</v>
      </c>
      <c r="AF532">
        <v>0</v>
      </c>
      <c r="AG532">
        <v>0</v>
      </c>
      <c r="AH532">
        <v>0</v>
      </c>
      <c r="AI532">
        <v>1</v>
      </c>
      <c r="AJ532">
        <v>1</v>
      </c>
      <c r="AK532">
        <v>1</v>
      </c>
      <c r="AL532">
        <v>1</v>
      </c>
      <c r="AM532">
        <v>-2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3</v>
      </c>
      <c r="AT532">
        <v>1.43</v>
      </c>
      <c r="AU532" t="s">
        <v>3</v>
      </c>
      <c r="AV532">
        <v>0</v>
      </c>
      <c r="AW532">
        <v>2</v>
      </c>
      <c r="AX532">
        <v>50420047</v>
      </c>
      <c r="AY532">
        <v>1</v>
      </c>
      <c r="AZ532">
        <v>0</v>
      </c>
      <c r="BA532">
        <v>530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ROUND(Y532*Source!I981,9)</f>
        <v>3.7179999999999998E-2</v>
      </c>
      <c r="CY532">
        <f t="shared" si="262"/>
        <v>15.04</v>
      </c>
      <c r="CZ532">
        <f t="shared" si="263"/>
        <v>15.04</v>
      </c>
      <c r="DA532">
        <f t="shared" si="264"/>
        <v>1</v>
      </c>
      <c r="DB532">
        <f t="shared" si="229"/>
        <v>21.51</v>
      </c>
      <c r="DC532">
        <f t="shared" si="230"/>
        <v>0</v>
      </c>
      <c r="DD532" t="s">
        <v>3</v>
      </c>
      <c r="DE532" t="s">
        <v>3</v>
      </c>
      <c r="DF532">
        <f t="shared" si="261"/>
        <v>0.56000000000000005</v>
      </c>
      <c r="DG532">
        <f t="shared" si="243"/>
        <v>0</v>
      </c>
      <c r="DH532">
        <f t="shared" si="244"/>
        <v>0</v>
      </c>
      <c r="DI532">
        <f t="shared" si="255"/>
        <v>0</v>
      </c>
      <c r="DJ532">
        <f t="shared" si="265"/>
        <v>0.56000000000000005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ROW(Source!A981)</f>
        <v>981</v>
      </c>
      <c r="B533">
        <v>50417534</v>
      </c>
      <c r="C533">
        <v>50420026</v>
      </c>
      <c r="D533">
        <v>46137814</v>
      </c>
      <c r="E533">
        <v>1</v>
      </c>
      <c r="F533">
        <v>1</v>
      </c>
      <c r="G533">
        <v>30570983</v>
      </c>
      <c r="H533">
        <v>3</v>
      </c>
      <c r="I533" t="s">
        <v>1125</v>
      </c>
      <c r="J533" t="s">
        <v>1126</v>
      </c>
      <c r="K533" t="s">
        <v>1127</v>
      </c>
      <c r="L533">
        <v>1346</v>
      </c>
      <c r="N533">
        <v>1009</v>
      </c>
      <c r="O533" t="s">
        <v>284</v>
      </c>
      <c r="P533" t="s">
        <v>284</v>
      </c>
      <c r="Q533">
        <v>1</v>
      </c>
      <c r="W533">
        <v>0</v>
      </c>
      <c r="X533">
        <v>538554019</v>
      </c>
      <c r="Y533">
        <f t="shared" ref="Y533:Y598" si="266">AT533</f>
        <v>2.7170000000000001</v>
      </c>
      <c r="AA533">
        <v>38.74</v>
      </c>
      <c r="AB533">
        <v>0</v>
      </c>
      <c r="AC533">
        <v>0</v>
      </c>
      <c r="AD533">
        <v>0</v>
      </c>
      <c r="AE533">
        <v>38.74</v>
      </c>
      <c r="AF533">
        <v>0</v>
      </c>
      <c r="AG533">
        <v>0</v>
      </c>
      <c r="AH533">
        <v>0</v>
      </c>
      <c r="AI533">
        <v>1</v>
      </c>
      <c r="AJ533">
        <v>1</v>
      </c>
      <c r="AK533">
        <v>1</v>
      </c>
      <c r="AL533">
        <v>1</v>
      </c>
      <c r="AM533">
        <v>-2</v>
      </c>
      <c r="AN533">
        <v>0</v>
      </c>
      <c r="AO533">
        <v>1</v>
      </c>
      <c r="AP533">
        <v>1</v>
      </c>
      <c r="AQ533">
        <v>0</v>
      </c>
      <c r="AR533">
        <v>0</v>
      </c>
      <c r="AS533" t="s">
        <v>3</v>
      </c>
      <c r="AT533">
        <v>2.7170000000000001</v>
      </c>
      <c r="AU533" t="s">
        <v>3</v>
      </c>
      <c r="AV533">
        <v>0</v>
      </c>
      <c r="AW533">
        <v>2</v>
      </c>
      <c r="AX533">
        <v>50420048</v>
      </c>
      <c r="AY533">
        <v>1</v>
      </c>
      <c r="AZ533">
        <v>0</v>
      </c>
      <c r="BA533">
        <v>531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ROUND(Y533*Source!I981,9)</f>
        <v>7.0641999999999996E-2</v>
      </c>
      <c r="CY533">
        <f t="shared" si="262"/>
        <v>38.74</v>
      </c>
      <c r="CZ533">
        <f t="shared" si="263"/>
        <v>38.74</v>
      </c>
      <c r="DA533">
        <f t="shared" si="264"/>
        <v>1</v>
      </c>
      <c r="DB533">
        <f t="shared" ref="DB533:DB598" si="267">ROUND(ROUND(AT533*CZ533,2),6)</f>
        <v>105.26</v>
      </c>
      <c r="DC533">
        <f t="shared" ref="DC533:DC598" si="268">ROUND(ROUND(AT533*AG533,2),6)</f>
        <v>0</v>
      </c>
      <c r="DD533" t="s">
        <v>3</v>
      </c>
      <c r="DE533" t="s">
        <v>3</v>
      </c>
      <c r="DF533">
        <f t="shared" si="261"/>
        <v>2.74</v>
      </c>
      <c r="DG533">
        <f t="shared" si="243"/>
        <v>0</v>
      </c>
      <c r="DH533">
        <f t="shared" si="244"/>
        <v>0</v>
      </c>
      <c r="DI533">
        <f t="shared" si="255"/>
        <v>0</v>
      </c>
      <c r="DJ533">
        <f t="shared" si="265"/>
        <v>2.74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ROW(Source!A981)</f>
        <v>981</v>
      </c>
      <c r="B534">
        <v>50417534</v>
      </c>
      <c r="C534">
        <v>50420026</v>
      </c>
      <c r="D534">
        <v>41398720</v>
      </c>
      <c r="E534">
        <v>1</v>
      </c>
      <c r="F534">
        <v>1</v>
      </c>
      <c r="G534">
        <v>30570983</v>
      </c>
      <c r="H534">
        <v>3</v>
      </c>
      <c r="I534" t="s">
        <v>747</v>
      </c>
      <c r="J534" t="s">
        <v>749</v>
      </c>
      <c r="K534" t="s">
        <v>748</v>
      </c>
      <c r="L534">
        <v>1354</v>
      </c>
      <c r="N534">
        <v>1010</v>
      </c>
      <c r="O534" t="s">
        <v>397</v>
      </c>
      <c r="P534" t="s">
        <v>397</v>
      </c>
      <c r="Q534">
        <v>1</v>
      </c>
      <c r="W534">
        <v>0</v>
      </c>
      <c r="X534">
        <v>-802582881</v>
      </c>
      <c r="Y534">
        <f t="shared" si="266"/>
        <v>115.384615</v>
      </c>
      <c r="AA534">
        <v>19.61</v>
      </c>
      <c r="AB534">
        <v>0</v>
      </c>
      <c r="AC534">
        <v>0</v>
      </c>
      <c r="AD534">
        <v>0</v>
      </c>
      <c r="AE534">
        <v>19.61</v>
      </c>
      <c r="AF534">
        <v>0</v>
      </c>
      <c r="AG534">
        <v>0</v>
      </c>
      <c r="AH534">
        <v>0</v>
      </c>
      <c r="AI534">
        <v>1</v>
      </c>
      <c r="AJ534">
        <v>1</v>
      </c>
      <c r="AK534">
        <v>1</v>
      </c>
      <c r="AL534">
        <v>1</v>
      </c>
      <c r="AM534">
        <v>0</v>
      </c>
      <c r="AN534">
        <v>0</v>
      </c>
      <c r="AO534">
        <v>0</v>
      </c>
      <c r="AP534">
        <v>1</v>
      </c>
      <c r="AQ534">
        <v>0</v>
      </c>
      <c r="AR534">
        <v>0</v>
      </c>
      <c r="AS534" t="s">
        <v>3</v>
      </c>
      <c r="AT534">
        <v>115.384615</v>
      </c>
      <c r="AU534" t="s">
        <v>3</v>
      </c>
      <c r="AV534">
        <v>0</v>
      </c>
      <c r="AW534">
        <v>1</v>
      </c>
      <c r="AX534">
        <v>-1</v>
      </c>
      <c r="AY534">
        <v>0</v>
      </c>
      <c r="AZ534">
        <v>0</v>
      </c>
      <c r="BA534" t="s">
        <v>3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ROUND(Y534*Source!I981,9)</f>
        <v>2.9999999900000001</v>
      </c>
      <c r="CY534">
        <f t="shared" si="262"/>
        <v>19.61</v>
      </c>
      <c r="CZ534">
        <f t="shared" si="263"/>
        <v>19.61</v>
      </c>
      <c r="DA534">
        <f t="shared" si="264"/>
        <v>1</v>
      </c>
      <c r="DB534">
        <f t="shared" si="267"/>
        <v>2262.69</v>
      </c>
      <c r="DC534">
        <f t="shared" si="268"/>
        <v>0</v>
      </c>
      <c r="DD534" t="s">
        <v>3</v>
      </c>
      <c r="DE534" t="s">
        <v>3</v>
      </c>
      <c r="DF534">
        <f t="shared" si="261"/>
        <v>58.83</v>
      </c>
      <c r="DG534">
        <f t="shared" si="243"/>
        <v>0</v>
      </c>
      <c r="DH534">
        <f t="shared" si="244"/>
        <v>0</v>
      </c>
      <c r="DI534">
        <f t="shared" si="255"/>
        <v>0</v>
      </c>
      <c r="DJ534">
        <f t="shared" si="265"/>
        <v>58.83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ROW(Source!A981)</f>
        <v>981</v>
      </c>
      <c r="B535">
        <v>50417534</v>
      </c>
      <c r="C535">
        <v>50420026</v>
      </c>
      <c r="D535">
        <v>41398726</v>
      </c>
      <c r="E535">
        <v>1</v>
      </c>
      <c r="F535">
        <v>1</v>
      </c>
      <c r="G535">
        <v>30570983</v>
      </c>
      <c r="H535">
        <v>3</v>
      </c>
      <c r="I535" t="s">
        <v>768</v>
      </c>
      <c r="J535" t="s">
        <v>770</v>
      </c>
      <c r="K535" t="s">
        <v>769</v>
      </c>
      <c r="L535">
        <v>1301</v>
      </c>
      <c r="N535">
        <v>1003</v>
      </c>
      <c r="O535" t="s">
        <v>298</v>
      </c>
      <c r="P535" t="s">
        <v>298</v>
      </c>
      <c r="Q535">
        <v>1</v>
      </c>
      <c r="W535">
        <v>0</v>
      </c>
      <c r="X535">
        <v>235217430</v>
      </c>
      <c r="Y535">
        <f t="shared" si="266"/>
        <v>102.5</v>
      </c>
      <c r="AA535">
        <v>74.89</v>
      </c>
      <c r="AB535">
        <v>0</v>
      </c>
      <c r="AC535">
        <v>0</v>
      </c>
      <c r="AD535">
        <v>0</v>
      </c>
      <c r="AE535">
        <v>74.89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1</v>
      </c>
      <c r="AQ535">
        <v>0</v>
      </c>
      <c r="AR535">
        <v>0</v>
      </c>
      <c r="AS535" t="s">
        <v>3</v>
      </c>
      <c r="AT535">
        <v>102.5</v>
      </c>
      <c r="AU535" t="s">
        <v>3</v>
      </c>
      <c r="AV535">
        <v>0</v>
      </c>
      <c r="AW535">
        <v>1</v>
      </c>
      <c r="AX535">
        <v>-1</v>
      </c>
      <c r="AY535">
        <v>0</v>
      </c>
      <c r="AZ535">
        <v>0</v>
      </c>
      <c r="BA535" t="s">
        <v>3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ROUND(Y535*Source!I981,9)</f>
        <v>2.665</v>
      </c>
      <c r="CY535">
        <f t="shared" si="262"/>
        <v>74.89</v>
      </c>
      <c r="CZ535">
        <f t="shared" si="263"/>
        <v>74.89</v>
      </c>
      <c r="DA535">
        <f t="shared" si="264"/>
        <v>1</v>
      </c>
      <c r="DB535">
        <f t="shared" si="267"/>
        <v>7676.23</v>
      </c>
      <c r="DC535">
        <f t="shared" si="268"/>
        <v>0</v>
      </c>
      <c r="DD535" t="s">
        <v>3</v>
      </c>
      <c r="DE535" t="s">
        <v>3</v>
      </c>
      <c r="DF535">
        <f t="shared" si="261"/>
        <v>199.58</v>
      </c>
      <c r="DG535">
        <f t="shared" si="243"/>
        <v>0</v>
      </c>
      <c r="DH535">
        <f t="shared" si="244"/>
        <v>0</v>
      </c>
      <c r="DI535">
        <f t="shared" si="255"/>
        <v>0</v>
      </c>
      <c r="DJ535">
        <f t="shared" si="265"/>
        <v>199.58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ROW(Source!A981)</f>
        <v>981</v>
      </c>
      <c r="B536">
        <v>50417534</v>
      </c>
      <c r="C536">
        <v>50420026</v>
      </c>
      <c r="D536">
        <v>46169783</v>
      </c>
      <c r="E536">
        <v>1</v>
      </c>
      <c r="F536">
        <v>1</v>
      </c>
      <c r="G536">
        <v>30570983</v>
      </c>
      <c r="H536">
        <v>3</v>
      </c>
      <c r="I536" t="s">
        <v>820</v>
      </c>
      <c r="J536" t="s">
        <v>822</v>
      </c>
      <c r="K536" t="s">
        <v>821</v>
      </c>
      <c r="L536">
        <v>1354</v>
      </c>
      <c r="N536">
        <v>1010</v>
      </c>
      <c r="O536" t="s">
        <v>397</v>
      </c>
      <c r="P536" t="s">
        <v>397</v>
      </c>
      <c r="Q536">
        <v>1</v>
      </c>
      <c r="W536">
        <v>0</v>
      </c>
      <c r="X536">
        <v>462975870</v>
      </c>
      <c r="Y536">
        <f t="shared" si="266"/>
        <v>76.923077000000006</v>
      </c>
      <c r="AA536">
        <v>17.59</v>
      </c>
      <c r="AB536">
        <v>0</v>
      </c>
      <c r="AC536">
        <v>0</v>
      </c>
      <c r="AD536">
        <v>0</v>
      </c>
      <c r="AE536">
        <v>17.59</v>
      </c>
      <c r="AF536">
        <v>0</v>
      </c>
      <c r="AG536">
        <v>0</v>
      </c>
      <c r="AH536">
        <v>0</v>
      </c>
      <c r="AI536">
        <v>1</v>
      </c>
      <c r="AJ536">
        <v>1</v>
      </c>
      <c r="AK536">
        <v>1</v>
      </c>
      <c r="AL536">
        <v>1</v>
      </c>
      <c r="AM536">
        <v>0</v>
      </c>
      <c r="AN536">
        <v>0</v>
      </c>
      <c r="AO536">
        <v>0</v>
      </c>
      <c r="AP536">
        <v>1</v>
      </c>
      <c r="AQ536">
        <v>0</v>
      </c>
      <c r="AR536">
        <v>0</v>
      </c>
      <c r="AS536" t="s">
        <v>3</v>
      </c>
      <c r="AT536">
        <v>76.923077000000006</v>
      </c>
      <c r="AU536" t="s">
        <v>3</v>
      </c>
      <c r="AV536">
        <v>0</v>
      </c>
      <c r="AW536">
        <v>1</v>
      </c>
      <c r="AX536">
        <v>-1</v>
      </c>
      <c r="AY536">
        <v>0</v>
      </c>
      <c r="AZ536">
        <v>0</v>
      </c>
      <c r="BA536" t="s">
        <v>3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ROUND(Y536*Source!I981,9)</f>
        <v>2.0000000020000002</v>
      </c>
      <c r="CY536">
        <f t="shared" si="262"/>
        <v>17.59</v>
      </c>
      <c r="CZ536">
        <f t="shared" si="263"/>
        <v>17.59</v>
      </c>
      <c r="DA536">
        <f t="shared" si="264"/>
        <v>1</v>
      </c>
      <c r="DB536">
        <f t="shared" si="267"/>
        <v>1353.08</v>
      </c>
      <c r="DC536">
        <f t="shared" si="268"/>
        <v>0</v>
      </c>
      <c r="DD536" t="s">
        <v>3</v>
      </c>
      <c r="DE536" t="s">
        <v>3</v>
      </c>
      <c r="DF536">
        <f t="shared" si="261"/>
        <v>35.18</v>
      </c>
      <c r="DG536">
        <f t="shared" si="243"/>
        <v>0</v>
      </c>
      <c r="DH536">
        <f t="shared" si="244"/>
        <v>0</v>
      </c>
      <c r="DI536">
        <f t="shared" si="255"/>
        <v>0</v>
      </c>
      <c r="DJ536">
        <f t="shared" si="265"/>
        <v>35.18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ROW(Source!A981)</f>
        <v>981</v>
      </c>
      <c r="B537">
        <v>50417534</v>
      </c>
      <c r="C537">
        <v>50420026</v>
      </c>
      <c r="D537">
        <v>31132752</v>
      </c>
      <c r="E537">
        <v>1</v>
      </c>
      <c r="F537">
        <v>1</v>
      </c>
      <c r="G537">
        <v>30570983</v>
      </c>
      <c r="H537">
        <v>3</v>
      </c>
      <c r="I537" t="s">
        <v>759</v>
      </c>
      <c r="J537" t="s">
        <v>761</v>
      </c>
      <c r="K537" t="s">
        <v>760</v>
      </c>
      <c r="L537">
        <v>1354</v>
      </c>
      <c r="N537">
        <v>1010</v>
      </c>
      <c r="O537" t="s">
        <v>397</v>
      </c>
      <c r="P537" t="s">
        <v>397</v>
      </c>
      <c r="Q537">
        <v>1</v>
      </c>
      <c r="W537">
        <v>0</v>
      </c>
      <c r="X537">
        <v>620473364</v>
      </c>
      <c r="Y537">
        <f t="shared" si="266"/>
        <v>0.9</v>
      </c>
      <c r="AA537">
        <v>11.82</v>
      </c>
      <c r="AB537">
        <v>0</v>
      </c>
      <c r="AC537">
        <v>0</v>
      </c>
      <c r="AD537">
        <v>0</v>
      </c>
      <c r="AE537">
        <v>11.82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0</v>
      </c>
      <c r="AN537">
        <v>0</v>
      </c>
      <c r="AO537">
        <v>0</v>
      </c>
      <c r="AP537">
        <v>1</v>
      </c>
      <c r="AQ537">
        <v>0</v>
      </c>
      <c r="AR537">
        <v>0</v>
      </c>
      <c r="AS537" t="s">
        <v>3</v>
      </c>
      <c r="AT537">
        <v>0.9</v>
      </c>
      <c r="AU537" t="s">
        <v>3</v>
      </c>
      <c r="AV537">
        <v>0</v>
      </c>
      <c r="AW537">
        <v>1</v>
      </c>
      <c r="AX537">
        <v>-1</v>
      </c>
      <c r="AY537">
        <v>0</v>
      </c>
      <c r="AZ537">
        <v>0</v>
      </c>
      <c r="BA537" t="s">
        <v>3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ROUND(Y537*Source!I981,9)</f>
        <v>2.3400000000000001E-2</v>
      </c>
      <c r="CY537">
        <f t="shared" si="262"/>
        <v>11.82</v>
      </c>
      <c r="CZ537">
        <f t="shared" si="263"/>
        <v>11.82</v>
      </c>
      <c r="DA537">
        <f t="shared" si="264"/>
        <v>1</v>
      </c>
      <c r="DB537">
        <f t="shared" si="267"/>
        <v>10.64</v>
      </c>
      <c r="DC537">
        <f t="shared" si="268"/>
        <v>0</v>
      </c>
      <c r="DD537" t="s">
        <v>3</v>
      </c>
      <c r="DE537" t="s">
        <v>3</v>
      </c>
      <c r="DF537">
        <f t="shared" si="261"/>
        <v>0.28000000000000003</v>
      </c>
      <c r="DG537">
        <f t="shared" si="243"/>
        <v>0</v>
      </c>
      <c r="DH537">
        <f t="shared" si="244"/>
        <v>0</v>
      </c>
      <c r="DI537">
        <f t="shared" si="255"/>
        <v>0</v>
      </c>
      <c r="DJ537">
        <f t="shared" si="265"/>
        <v>0.28000000000000003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ROW(Source!A982)</f>
        <v>982</v>
      </c>
      <c r="B538">
        <v>50417531</v>
      </c>
      <c r="C538">
        <v>50420026</v>
      </c>
      <c r="D538">
        <v>40404405</v>
      </c>
      <c r="E538">
        <v>30570983</v>
      </c>
      <c r="F538">
        <v>1</v>
      </c>
      <c r="G538">
        <v>30570983</v>
      </c>
      <c r="H538">
        <v>1</v>
      </c>
      <c r="I538" t="s">
        <v>934</v>
      </c>
      <c r="J538" t="s">
        <v>3</v>
      </c>
      <c r="K538" t="s">
        <v>935</v>
      </c>
      <c r="L538">
        <v>1191</v>
      </c>
      <c r="N538">
        <v>1013</v>
      </c>
      <c r="O538" t="s">
        <v>936</v>
      </c>
      <c r="P538" t="s">
        <v>936</v>
      </c>
      <c r="Q538">
        <v>1</v>
      </c>
      <c r="W538">
        <v>0</v>
      </c>
      <c r="X538">
        <v>476480486</v>
      </c>
      <c r="Y538">
        <f t="shared" si="266"/>
        <v>14.08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5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3</v>
      </c>
      <c r="AT538">
        <v>14.08</v>
      </c>
      <c r="AU538" t="s">
        <v>3</v>
      </c>
      <c r="AV538">
        <v>1</v>
      </c>
      <c r="AW538">
        <v>2</v>
      </c>
      <c r="AX538">
        <v>50420040</v>
      </c>
      <c r="AY538">
        <v>1</v>
      </c>
      <c r="AZ538">
        <v>0</v>
      </c>
      <c r="BA538">
        <v>537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U538">
        <f>ROUND(AT538*Source!I982*AH538*AL538,2)</f>
        <v>0</v>
      </c>
      <c r="CV538">
        <f>ROUND(Y538*Source!I982,9)</f>
        <v>0.36608000000000002</v>
      </c>
      <c r="CW538">
        <v>0</v>
      </c>
      <c r="CX538">
        <f>ROUND(Y538*Source!I982,9)</f>
        <v>0.36608000000000002</v>
      </c>
      <c r="CY538">
        <f>AD538</f>
        <v>0</v>
      </c>
      <c r="CZ538">
        <f>AH538</f>
        <v>0</v>
      </c>
      <c r="DA538">
        <f>AL538</f>
        <v>1</v>
      </c>
      <c r="DB538">
        <f t="shared" si="267"/>
        <v>0</v>
      </c>
      <c r="DC538">
        <f t="shared" si="268"/>
        <v>0</v>
      </c>
      <c r="DD538" t="s">
        <v>3</v>
      </c>
      <c r="DE538" t="s">
        <v>3</v>
      </c>
      <c r="DF538">
        <f t="shared" si="261"/>
        <v>0</v>
      </c>
      <c r="DG538">
        <f t="shared" si="243"/>
        <v>0</v>
      </c>
      <c r="DH538">
        <f t="shared" si="244"/>
        <v>0</v>
      </c>
      <c r="DI538">
        <f t="shared" si="255"/>
        <v>0</v>
      </c>
      <c r="DJ538">
        <f>DI538</f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">
      <c r="A539">
        <f>ROW(Source!A982)</f>
        <v>982</v>
      </c>
      <c r="B539">
        <v>50417531</v>
      </c>
      <c r="C539">
        <v>50420026</v>
      </c>
      <c r="D539">
        <v>46170589</v>
      </c>
      <c r="E539">
        <v>1</v>
      </c>
      <c r="F539">
        <v>1</v>
      </c>
      <c r="G539">
        <v>30570983</v>
      </c>
      <c r="H539">
        <v>2</v>
      </c>
      <c r="I539" t="s">
        <v>1119</v>
      </c>
      <c r="J539" t="s">
        <v>1120</v>
      </c>
      <c r="K539" t="s">
        <v>1121</v>
      </c>
      <c r="L539">
        <v>1368</v>
      </c>
      <c r="N539">
        <v>1011</v>
      </c>
      <c r="O539" t="s">
        <v>940</v>
      </c>
      <c r="P539" t="s">
        <v>940</v>
      </c>
      <c r="Q539">
        <v>1</v>
      </c>
      <c r="W539">
        <v>0</v>
      </c>
      <c r="X539">
        <v>-1997320164</v>
      </c>
      <c r="Y539">
        <f t="shared" si="266"/>
        <v>2.0499999999999998</v>
      </c>
      <c r="AA539">
        <v>0</v>
      </c>
      <c r="AB539">
        <v>59.95</v>
      </c>
      <c r="AC539">
        <v>0</v>
      </c>
      <c r="AD539">
        <v>0</v>
      </c>
      <c r="AE539">
        <v>0</v>
      </c>
      <c r="AF539">
        <v>5.78</v>
      </c>
      <c r="AG539">
        <v>0</v>
      </c>
      <c r="AH539">
        <v>0</v>
      </c>
      <c r="AI539">
        <v>1</v>
      </c>
      <c r="AJ539">
        <v>9.7200000000000006</v>
      </c>
      <c r="AK539">
        <v>34.090000000000003</v>
      </c>
      <c r="AL539">
        <v>1</v>
      </c>
      <c r="AM539">
        <v>2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3</v>
      </c>
      <c r="AT539">
        <v>2.0499999999999998</v>
      </c>
      <c r="AU539" t="s">
        <v>3</v>
      </c>
      <c r="AV539">
        <v>0</v>
      </c>
      <c r="AW539">
        <v>2</v>
      </c>
      <c r="AX539">
        <v>50420041</v>
      </c>
      <c r="AY539">
        <v>1</v>
      </c>
      <c r="AZ539">
        <v>0</v>
      </c>
      <c r="BA539">
        <v>538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ROUND(Y539*Source!I982*DO539,9)</f>
        <v>0</v>
      </c>
      <c r="CX539">
        <f>ROUND(Y539*Source!I982,9)</f>
        <v>5.33E-2</v>
      </c>
      <c r="CY539">
        <f>AB539</f>
        <v>59.95</v>
      </c>
      <c r="CZ539">
        <f>AF539</f>
        <v>5.78</v>
      </c>
      <c r="DA539">
        <f>AJ539</f>
        <v>9.7200000000000006</v>
      </c>
      <c r="DB539">
        <f t="shared" si="267"/>
        <v>11.85</v>
      </c>
      <c r="DC539">
        <f t="shared" si="268"/>
        <v>0</v>
      </c>
      <c r="DD539" t="s">
        <v>3</v>
      </c>
      <c r="DE539" t="s">
        <v>3</v>
      </c>
      <c r="DF539">
        <f t="shared" si="261"/>
        <v>0</v>
      </c>
      <c r="DG539">
        <f>ROUND(ROUND(AF539*AJ539,2)*CX539,2)</f>
        <v>2.99</v>
      </c>
      <c r="DH539">
        <f>ROUND(ROUND(AG539*AK539,2)*CX539,2)</f>
        <v>0</v>
      </c>
      <c r="DI539">
        <f t="shared" si="255"/>
        <v>0</v>
      </c>
      <c r="DJ539">
        <f>DG539</f>
        <v>2.99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ROW(Source!A982)</f>
        <v>982</v>
      </c>
      <c r="B540">
        <v>50417531</v>
      </c>
      <c r="C540">
        <v>50420026</v>
      </c>
      <c r="D540">
        <v>46170867</v>
      </c>
      <c r="E540">
        <v>1</v>
      </c>
      <c r="F540">
        <v>1</v>
      </c>
      <c r="G540">
        <v>30570983</v>
      </c>
      <c r="H540">
        <v>2</v>
      </c>
      <c r="I540" t="s">
        <v>980</v>
      </c>
      <c r="J540" t="s">
        <v>981</v>
      </c>
      <c r="K540" t="s">
        <v>982</v>
      </c>
      <c r="L540">
        <v>1368</v>
      </c>
      <c r="N540">
        <v>1011</v>
      </c>
      <c r="O540" t="s">
        <v>940</v>
      </c>
      <c r="P540" t="s">
        <v>940</v>
      </c>
      <c r="Q540">
        <v>1</v>
      </c>
      <c r="W540">
        <v>0</v>
      </c>
      <c r="X540">
        <v>-7781208</v>
      </c>
      <c r="Y540">
        <f t="shared" si="266"/>
        <v>0.06</v>
      </c>
      <c r="AA540">
        <v>0</v>
      </c>
      <c r="AB540">
        <v>1127.8499999999999</v>
      </c>
      <c r="AC540">
        <v>459.04</v>
      </c>
      <c r="AD540">
        <v>0</v>
      </c>
      <c r="AE540">
        <v>0</v>
      </c>
      <c r="AF540">
        <v>83.1</v>
      </c>
      <c r="AG540">
        <v>12.62</v>
      </c>
      <c r="AH540">
        <v>0</v>
      </c>
      <c r="AI540">
        <v>1</v>
      </c>
      <c r="AJ540">
        <v>12.72</v>
      </c>
      <c r="AK540">
        <v>34.090000000000003</v>
      </c>
      <c r="AL540">
        <v>1</v>
      </c>
      <c r="AM540">
        <v>2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3</v>
      </c>
      <c r="AT540">
        <v>0.06</v>
      </c>
      <c r="AU540" t="s">
        <v>3</v>
      </c>
      <c r="AV540">
        <v>0</v>
      </c>
      <c r="AW540">
        <v>2</v>
      </c>
      <c r="AX540">
        <v>50420042</v>
      </c>
      <c r="AY540">
        <v>1</v>
      </c>
      <c r="AZ540">
        <v>0</v>
      </c>
      <c r="BA540">
        <v>539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f>ROUND(Y540*Source!I982*DO540,9)</f>
        <v>0</v>
      </c>
      <c r="CX540">
        <f>ROUND(Y540*Source!I982,9)</f>
        <v>1.56E-3</v>
      </c>
      <c r="CY540">
        <f>AB540</f>
        <v>1127.8499999999999</v>
      </c>
      <c r="CZ540">
        <f>AF540</f>
        <v>83.1</v>
      </c>
      <c r="DA540">
        <f>AJ540</f>
        <v>12.72</v>
      </c>
      <c r="DB540">
        <f t="shared" si="267"/>
        <v>4.99</v>
      </c>
      <c r="DC540">
        <f t="shared" si="268"/>
        <v>0.76</v>
      </c>
      <c r="DD540" t="s">
        <v>3</v>
      </c>
      <c r="DE540" t="s">
        <v>3</v>
      </c>
      <c r="DF540">
        <f t="shared" si="261"/>
        <v>0</v>
      </c>
      <c r="DG540">
        <f>ROUND(ROUND(AF540*AJ540,2)*CX540,2)</f>
        <v>1.65</v>
      </c>
      <c r="DH540">
        <f>ROUND(ROUND(AG540*AK540,2)*CX540,2)</f>
        <v>0.67</v>
      </c>
      <c r="DI540">
        <f t="shared" si="255"/>
        <v>0</v>
      </c>
      <c r="DJ540">
        <f>DG540</f>
        <v>1.65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ROW(Source!A982)</f>
        <v>982</v>
      </c>
      <c r="B541">
        <v>50417531</v>
      </c>
      <c r="C541">
        <v>50420026</v>
      </c>
      <c r="D541">
        <v>46170914</v>
      </c>
      <c r="E541">
        <v>1</v>
      </c>
      <c r="F541">
        <v>1</v>
      </c>
      <c r="G541">
        <v>30570983</v>
      </c>
      <c r="H541">
        <v>2</v>
      </c>
      <c r="I541" t="s">
        <v>1051</v>
      </c>
      <c r="J541" t="s">
        <v>1052</v>
      </c>
      <c r="K541" t="s">
        <v>1053</v>
      </c>
      <c r="L541">
        <v>1368</v>
      </c>
      <c r="N541">
        <v>1011</v>
      </c>
      <c r="O541" t="s">
        <v>940</v>
      </c>
      <c r="P541" t="s">
        <v>940</v>
      </c>
      <c r="Q541">
        <v>1</v>
      </c>
      <c r="W541">
        <v>0</v>
      </c>
      <c r="X541">
        <v>-405183425</v>
      </c>
      <c r="Y541">
        <f t="shared" si="266"/>
        <v>2.4</v>
      </c>
      <c r="AA541">
        <v>0</v>
      </c>
      <c r="AB541">
        <v>6.97</v>
      </c>
      <c r="AC541">
        <v>0</v>
      </c>
      <c r="AD541">
        <v>0</v>
      </c>
      <c r="AE541">
        <v>0</v>
      </c>
      <c r="AF541">
        <v>0.77</v>
      </c>
      <c r="AG541">
        <v>0</v>
      </c>
      <c r="AH541">
        <v>0</v>
      </c>
      <c r="AI541">
        <v>1</v>
      </c>
      <c r="AJ541">
        <v>8.48</v>
      </c>
      <c r="AK541">
        <v>34.090000000000003</v>
      </c>
      <c r="AL541">
        <v>1</v>
      </c>
      <c r="AM541">
        <v>2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3</v>
      </c>
      <c r="AT541">
        <v>2.4</v>
      </c>
      <c r="AU541" t="s">
        <v>3</v>
      </c>
      <c r="AV541">
        <v>0</v>
      </c>
      <c r="AW541">
        <v>2</v>
      </c>
      <c r="AX541">
        <v>50420043</v>
      </c>
      <c r="AY541">
        <v>1</v>
      </c>
      <c r="AZ541">
        <v>0</v>
      </c>
      <c r="BA541">
        <v>540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f>ROUND(Y541*Source!I982*DO541,9)</f>
        <v>0</v>
      </c>
      <c r="CX541">
        <f>ROUND(Y541*Source!I982,9)</f>
        <v>6.2399999999999997E-2</v>
      </c>
      <c r="CY541">
        <f>AB541</f>
        <v>6.97</v>
      </c>
      <c r="CZ541">
        <f>AF541</f>
        <v>0.77</v>
      </c>
      <c r="DA541">
        <f>AJ541</f>
        <v>8.48</v>
      </c>
      <c r="DB541">
        <f t="shared" si="267"/>
        <v>1.85</v>
      </c>
      <c r="DC541">
        <f t="shared" si="268"/>
        <v>0</v>
      </c>
      <c r="DD541" t="s">
        <v>3</v>
      </c>
      <c r="DE541" t="s">
        <v>3</v>
      </c>
      <c r="DF541">
        <f t="shared" si="261"/>
        <v>0</v>
      </c>
      <c r="DG541">
        <f>ROUND(ROUND(AF541*AJ541,2)*CX541,2)</f>
        <v>0.41</v>
      </c>
      <c r="DH541">
        <f>ROUND(ROUND(AG541*AK541,2)*CX541,2)</f>
        <v>0</v>
      </c>
      <c r="DI541">
        <f t="shared" si="255"/>
        <v>0</v>
      </c>
      <c r="DJ541">
        <f>DG541</f>
        <v>0.41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">
      <c r="A542">
        <f>ROW(Source!A982)</f>
        <v>982</v>
      </c>
      <c r="B542">
        <v>50417531</v>
      </c>
      <c r="C542">
        <v>50420026</v>
      </c>
      <c r="D542">
        <v>46170944</v>
      </c>
      <c r="E542">
        <v>1</v>
      </c>
      <c r="F542">
        <v>1</v>
      </c>
      <c r="G542">
        <v>30570983</v>
      </c>
      <c r="H542">
        <v>2</v>
      </c>
      <c r="I542" t="s">
        <v>1054</v>
      </c>
      <c r="J542" t="s">
        <v>1055</v>
      </c>
      <c r="K542" t="s">
        <v>1056</v>
      </c>
      <c r="L542">
        <v>1368</v>
      </c>
      <c r="N542">
        <v>1011</v>
      </c>
      <c r="O542" t="s">
        <v>940</v>
      </c>
      <c r="P542" t="s">
        <v>940</v>
      </c>
      <c r="Q542">
        <v>1</v>
      </c>
      <c r="W542">
        <v>0</v>
      </c>
      <c r="X542">
        <v>-597135882</v>
      </c>
      <c r="Y542">
        <f t="shared" si="266"/>
        <v>2.1</v>
      </c>
      <c r="AA542">
        <v>0</v>
      </c>
      <c r="AB542">
        <v>4.3</v>
      </c>
      <c r="AC542">
        <v>0</v>
      </c>
      <c r="AD542">
        <v>0</v>
      </c>
      <c r="AE542">
        <v>0</v>
      </c>
      <c r="AF542">
        <v>0.47</v>
      </c>
      <c r="AG542">
        <v>0</v>
      </c>
      <c r="AH542">
        <v>0</v>
      </c>
      <c r="AI542">
        <v>1</v>
      </c>
      <c r="AJ542">
        <v>8.57</v>
      </c>
      <c r="AK542">
        <v>34.090000000000003</v>
      </c>
      <c r="AL542">
        <v>1</v>
      </c>
      <c r="AM542">
        <v>2</v>
      </c>
      <c r="AN542">
        <v>0</v>
      </c>
      <c r="AO542">
        <v>1</v>
      </c>
      <c r="AP542">
        <v>1</v>
      </c>
      <c r="AQ542">
        <v>0</v>
      </c>
      <c r="AR542">
        <v>0</v>
      </c>
      <c r="AS542" t="s">
        <v>3</v>
      </c>
      <c r="AT542">
        <v>2.1</v>
      </c>
      <c r="AU542" t="s">
        <v>3</v>
      </c>
      <c r="AV542">
        <v>0</v>
      </c>
      <c r="AW542">
        <v>2</v>
      </c>
      <c r="AX542">
        <v>50420044</v>
      </c>
      <c r="AY542">
        <v>1</v>
      </c>
      <c r="AZ542">
        <v>0</v>
      </c>
      <c r="BA542">
        <v>541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f>ROUND(Y542*Source!I982*DO542,9)</f>
        <v>0</v>
      </c>
      <c r="CX542">
        <f>ROUND(Y542*Source!I982,9)</f>
        <v>5.4600000000000003E-2</v>
      </c>
      <c r="CY542">
        <f>AB542</f>
        <v>4.3</v>
      </c>
      <c r="CZ542">
        <f>AF542</f>
        <v>0.47</v>
      </c>
      <c r="DA542">
        <f>AJ542</f>
        <v>8.57</v>
      </c>
      <c r="DB542">
        <f t="shared" si="267"/>
        <v>0.99</v>
      </c>
      <c r="DC542">
        <f t="shared" si="268"/>
        <v>0</v>
      </c>
      <c r="DD542" t="s">
        <v>3</v>
      </c>
      <c r="DE542" t="s">
        <v>3</v>
      </c>
      <c r="DF542">
        <f t="shared" si="261"/>
        <v>0</v>
      </c>
      <c r="DG542">
        <f>ROUND(ROUND(AF542*AJ542,2)*CX542,2)</f>
        <v>0.22</v>
      </c>
      <c r="DH542">
        <f>ROUND(ROUND(AG542*AK542,2)*CX542,2)</f>
        <v>0</v>
      </c>
      <c r="DI542">
        <f t="shared" si="255"/>
        <v>0</v>
      </c>
      <c r="DJ542">
        <f>DG542</f>
        <v>0.22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ROW(Source!A982)</f>
        <v>982</v>
      </c>
      <c r="B543">
        <v>50417531</v>
      </c>
      <c r="C543">
        <v>50420026</v>
      </c>
      <c r="D543">
        <v>40406154</v>
      </c>
      <c r="E543">
        <v>30570983</v>
      </c>
      <c r="F543">
        <v>1</v>
      </c>
      <c r="G543">
        <v>30570983</v>
      </c>
      <c r="H543">
        <v>2</v>
      </c>
      <c r="I543" t="s">
        <v>944</v>
      </c>
      <c r="J543" t="s">
        <v>3</v>
      </c>
      <c r="K543" t="s">
        <v>945</v>
      </c>
      <c r="L543">
        <v>1344</v>
      </c>
      <c r="N543">
        <v>1008</v>
      </c>
      <c r="O543" t="s">
        <v>946</v>
      </c>
      <c r="P543" t="s">
        <v>946</v>
      </c>
      <c r="Q543">
        <v>1</v>
      </c>
      <c r="W543">
        <v>0</v>
      </c>
      <c r="X543">
        <v>-1180195794</v>
      </c>
      <c r="Y543">
        <f t="shared" si="266"/>
        <v>0.05</v>
      </c>
      <c r="AA543">
        <v>0</v>
      </c>
      <c r="AB543">
        <v>1.07</v>
      </c>
      <c r="AC543">
        <v>0</v>
      </c>
      <c r="AD543">
        <v>0</v>
      </c>
      <c r="AE543">
        <v>0</v>
      </c>
      <c r="AF543">
        <v>1</v>
      </c>
      <c r="AG543">
        <v>0</v>
      </c>
      <c r="AH543">
        <v>0</v>
      </c>
      <c r="AI543">
        <v>1</v>
      </c>
      <c r="AJ543">
        <v>1</v>
      </c>
      <c r="AK543">
        <v>1</v>
      </c>
      <c r="AL543">
        <v>1</v>
      </c>
      <c r="AM543">
        <v>5</v>
      </c>
      <c r="AN543">
        <v>0</v>
      </c>
      <c r="AO543">
        <v>1</v>
      </c>
      <c r="AP543">
        <v>1</v>
      </c>
      <c r="AQ543">
        <v>0</v>
      </c>
      <c r="AR543">
        <v>0</v>
      </c>
      <c r="AS543" t="s">
        <v>3</v>
      </c>
      <c r="AT543">
        <v>0.05</v>
      </c>
      <c r="AU543" t="s">
        <v>3</v>
      </c>
      <c r="AV543">
        <v>0</v>
      </c>
      <c r="AW543">
        <v>2</v>
      </c>
      <c r="AX543">
        <v>50420045</v>
      </c>
      <c r="AY543">
        <v>1</v>
      </c>
      <c r="AZ543">
        <v>0</v>
      </c>
      <c r="BA543">
        <v>542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f>ROUND(Y543*Source!I982*DO543,9)</f>
        <v>0</v>
      </c>
      <c r="CX543">
        <f>ROUND(Y543*Source!I982,9)</f>
        <v>1.2999999999999999E-3</v>
      </c>
      <c r="CY543">
        <f>AB543</f>
        <v>1.07</v>
      </c>
      <c r="CZ543">
        <f>AF543</f>
        <v>1</v>
      </c>
      <c r="DA543">
        <f>AJ543</f>
        <v>1</v>
      </c>
      <c r="DB543">
        <f t="shared" si="267"/>
        <v>0.05</v>
      </c>
      <c r="DC543">
        <f t="shared" si="268"/>
        <v>0</v>
      </c>
      <c r="DD543" t="s">
        <v>3</v>
      </c>
      <c r="DE543" t="s">
        <v>3</v>
      </c>
      <c r="DF543">
        <f t="shared" si="261"/>
        <v>0</v>
      </c>
      <c r="DG543">
        <f t="shared" ref="DG543:DG572" si="269">ROUND(ROUND(AF543,2)*CX543,2)</f>
        <v>0</v>
      </c>
      <c r="DH543">
        <f t="shared" ref="DH543:DH572" si="270">ROUND(ROUND(AG543,2)*CX543,2)</f>
        <v>0</v>
      </c>
      <c r="DI543">
        <f t="shared" si="255"/>
        <v>0</v>
      </c>
      <c r="DJ543">
        <f>DG543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ROW(Source!A982)</f>
        <v>982</v>
      </c>
      <c r="B544">
        <v>50417531</v>
      </c>
      <c r="C544">
        <v>50420026</v>
      </c>
      <c r="D544">
        <v>31110605</v>
      </c>
      <c r="E544">
        <v>1</v>
      </c>
      <c r="F544">
        <v>1</v>
      </c>
      <c r="G544">
        <v>30570983</v>
      </c>
      <c r="H544">
        <v>3</v>
      </c>
      <c r="I544" t="s">
        <v>974</v>
      </c>
      <c r="J544" t="s">
        <v>975</v>
      </c>
      <c r="K544" t="s">
        <v>976</v>
      </c>
      <c r="L544">
        <v>1339</v>
      </c>
      <c r="N544">
        <v>1007</v>
      </c>
      <c r="O544" t="s">
        <v>66</v>
      </c>
      <c r="P544" t="s">
        <v>66</v>
      </c>
      <c r="Q544">
        <v>1</v>
      </c>
      <c r="W544">
        <v>0</v>
      </c>
      <c r="X544">
        <v>1942501623</v>
      </c>
      <c r="Y544">
        <f t="shared" si="266"/>
        <v>1.1262000000000001</v>
      </c>
      <c r="AA544">
        <v>42.42</v>
      </c>
      <c r="AB544">
        <v>0</v>
      </c>
      <c r="AC544">
        <v>0</v>
      </c>
      <c r="AD544">
        <v>0</v>
      </c>
      <c r="AE544">
        <v>7.07</v>
      </c>
      <c r="AF544">
        <v>0</v>
      </c>
      <c r="AG544">
        <v>0</v>
      </c>
      <c r="AH544">
        <v>0</v>
      </c>
      <c r="AI544">
        <v>6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1</v>
      </c>
      <c r="AP544">
        <v>1</v>
      </c>
      <c r="AQ544">
        <v>0</v>
      </c>
      <c r="AR544">
        <v>0</v>
      </c>
      <c r="AS544" t="s">
        <v>3</v>
      </c>
      <c r="AT544">
        <v>1.1262000000000001</v>
      </c>
      <c r="AU544" t="s">
        <v>3</v>
      </c>
      <c r="AV544">
        <v>0</v>
      </c>
      <c r="AW544">
        <v>2</v>
      </c>
      <c r="AX544">
        <v>50420046</v>
      </c>
      <c r="AY544">
        <v>1</v>
      </c>
      <c r="AZ544">
        <v>0</v>
      </c>
      <c r="BA544">
        <v>543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ROUND(Y544*Source!I982,9)</f>
        <v>2.92812E-2</v>
      </c>
      <c r="CY544">
        <f t="shared" ref="CY544:CY550" si="271">AA544</f>
        <v>42.42</v>
      </c>
      <c r="CZ544">
        <f t="shared" ref="CZ544:CZ550" si="272">AE544</f>
        <v>7.07</v>
      </c>
      <c r="DA544">
        <f t="shared" ref="DA544:DA550" si="273">AI544</f>
        <v>6</v>
      </c>
      <c r="DB544">
        <f t="shared" si="267"/>
        <v>7.96</v>
      </c>
      <c r="DC544">
        <f t="shared" si="268"/>
        <v>0</v>
      </c>
      <c r="DD544" t="s">
        <v>3</v>
      </c>
      <c r="DE544" t="s">
        <v>3</v>
      </c>
      <c r="DF544">
        <f t="shared" ref="DF544:DF550" si="274">ROUND(ROUND(AE544*AI544,2)*CX544,2)</f>
        <v>1.24</v>
      </c>
      <c r="DG544">
        <f t="shared" si="269"/>
        <v>0</v>
      </c>
      <c r="DH544">
        <f t="shared" si="270"/>
        <v>0</v>
      </c>
      <c r="DI544">
        <f t="shared" si="255"/>
        <v>0</v>
      </c>
      <c r="DJ544">
        <f t="shared" ref="DJ544:DJ550" si="275">DF544</f>
        <v>1.24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ROW(Source!A982)</f>
        <v>982</v>
      </c>
      <c r="B545">
        <v>50417531</v>
      </c>
      <c r="C545">
        <v>50420026</v>
      </c>
      <c r="D545">
        <v>46137688</v>
      </c>
      <c r="E545">
        <v>1</v>
      </c>
      <c r="F545">
        <v>1</v>
      </c>
      <c r="G545">
        <v>30570983</v>
      </c>
      <c r="H545">
        <v>3</v>
      </c>
      <c r="I545" t="s">
        <v>1122</v>
      </c>
      <c r="J545" t="s">
        <v>1123</v>
      </c>
      <c r="K545" t="s">
        <v>1124</v>
      </c>
      <c r="L545">
        <v>1355</v>
      </c>
      <c r="N545">
        <v>1010</v>
      </c>
      <c r="O545" t="s">
        <v>524</v>
      </c>
      <c r="P545" t="s">
        <v>524</v>
      </c>
      <c r="Q545">
        <v>100</v>
      </c>
      <c r="W545">
        <v>0</v>
      </c>
      <c r="X545">
        <v>1049138477</v>
      </c>
      <c r="Y545">
        <f t="shared" si="266"/>
        <v>1.43</v>
      </c>
      <c r="AA545">
        <v>60.01</v>
      </c>
      <c r="AB545">
        <v>0</v>
      </c>
      <c r="AC545">
        <v>0</v>
      </c>
      <c r="AD545">
        <v>0</v>
      </c>
      <c r="AE545">
        <v>15.04</v>
      </c>
      <c r="AF545">
        <v>0</v>
      </c>
      <c r="AG545">
        <v>0</v>
      </c>
      <c r="AH545">
        <v>0</v>
      </c>
      <c r="AI545">
        <v>3.99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1</v>
      </c>
      <c r="AP545">
        <v>1</v>
      </c>
      <c r="AQ545">
        <v>0</v>
      </c>
      <c r="AR545">
        <v>0</v>
      </c>
      <c r="AS545" t="s">
        <v>3</v>
      </c>
      <c r="AT545">
        <v>1.43</v>
      </c>
      <c r="AU545" t="s">
        <v>3</v>
      </c>
      <c r="AV545">
        <v>0</v>
      </c>
      <c r="AW545">
        <v>2</v>
      </c>
      <c r="AX545">
        <v>50420047</v>
      </c>
      <c r="AY545">
        <v>1</v>
      </c>
      <c r="AZ545">
        <v>0</v>
      </c>
      <c r="BA545">
        <v>544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ROUND(Y545*Source!I982,9)</f>
        <v>3.7179999999999998E-2</v>
      </c>
      <c r="CY545">
        <f t="shared" si="271"/>
        <v>60.01</v>
      </c>
      <c r="CZ545">
        <f t="shared" si="272"/>
        <v>15.04</v>
      </c>
      <c r="DA545">
        <f t="shared" si="273"/>
        <v>3.99</v>
      </c>
      <c r="DB545">
        <f t="shared" si="267"/>
        <v>21.51</v>
      </c>
      <c r="DC545">
        <f t="shared" si="268"/>
        <v>0</v>
      </c>
      <c r="DD545" t="s">
        <v>3</v>
      </c>
      <c r="DE545" t="s">
        <v>3</v>
      </c>
      <c r="DF545">
        <f t="shared" si="274"/>
        <v>2.23</v>
      </c>
      <c r="DG545">
        <f t="shared" si="269"/>
        <v>0</v>
      </c>
      <c r="DH545">
        <f t="shared" si="270"/>
        <v>0</v>
      </c>
      <c r="DI545">
        <f t="shared" si="255"/>
        <v>0</v>
      </c>
      <c r="DJ545">
        <f t="shared" si="275"/>
        <v>2.23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ROW(Source!A982)</f>
        <v>982</v>
      </c>
      <c r="B546">
        <v>50417531</v>
      </c>
      <c r="C546">
        <v>50420026</v>
      </c>
      <c r="D546">
        <v>46137814</v>
      </c>
      <c r="E546">
        <v>1</v>
      </c>
      <c r="F546">
        <v>1</v>
      </c>
      <c r="G546">
        <v>30570983</v>
      </c>
      <c r="H546">
        <v>3</v>
      </c>
      <c r="I546" t="s">
        <v>1125</v>
      </c>
      <c r="J546" t="s">
        <v>1126</v>
      </c>
      <c r="K546" t="s">
        <v>1127</v>
      </c>
      <c r="L546">
        <v>1346</v>
      </c>
      <c r="N546">
        <v>1009</v>
      </c>
      <c r="O546" t="s">
        <v>284</v>
      </c>
      <c r="P546" t="s">
        <v>284</v>
      </c>
      <c r="Q546">
        <v>1</v>
      </c>
      <c r="W546">
        <v>0</v>
      </c>
      <c r="X546">
        <v>538554019</v>
      </c>
      <c r="Y546">
        <f t="shared" si="266"/>
        <v>2.7170000000000001</v>
      </c>
      <c r="AA546">
        <v>86.39</v>
      </c>
      <c r="AB546">
        <v>0</v>
      </c>
      <c r="AC546">
        <v>0</v>
      </c>
      <c r="AD546">
        <v>0</v>
      </c>
      <c r="AE546">
        <v>38.74</v>
      </c>
      <c r="AF546">
        <v>0</v>
      </c>
      <c r="AG546">
        <v>0</v>
      </c>
      <c r="AH546">
        <v>0</v>
      </c>
      <c r="AI546">
        <v>2.23</v>
      </c>
      <c r="AJ546">
        <v>1</v>
      </c>
      <c r="AK546">
        <v>1</v>
      </c>
      <c r="AL546">
        <v>1</v>
      </c>
      <c r="AM546">
        <v>2</v>
      </c>
      <c r="AN546">
        <v>0</v>
      </c>
      <c r="AO546">
        <v>1</v>
      </c>
      <c r="AP546">
        <v>1</v>
      </c>
      <c r="AQ546">
        <v>0</v>
      </c>
      <c r="AR546">
        <v>0</v>
      </c>
      <c r="AS546" t="s">
        <v>3</v>
      </c>
      <c r="AT546">
        <v>2.7170000000000001</v>
      </c>
      <c r="AU546" t="s">
        <v>3</v>
      </c>
      <c r="AV546">
        <v>0</v>
      </c>
      <c r="AW546">
        <v>2</v>
      </c>
      <c r="AX546">
        <v>50420048</v>
      </c>
      <c r="AY546">
        <v>1</v>
      </c>
      <c r="AZ546">
        <v>0</v>
      </c>
      <c r="BA546">
        <v>545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ROUND(Y546*Source!I982,9)</f>
        <v>7.0641999999999996E-2</v>
      </c>
      <c r="CY546">
        <f t="shared" si="271"/>
        <v>86.39</v>
      </c>
      <c r="CZ546">
        <f t="shared" si="272"/>
        <v>38.74</v>
      </c>
      <c r="DA546">
        <f t="shared" si="273"/>
        <v>2.23</v>
      </c>
      <c r="DB546">
        <f t="shared" si="267"/>
        <v>105.26</v>
      </c>
      <c r="DC546">
        <f t="shared" si="268"/>
        <v>0</v>
      </c>
      <c r="DD546" t="s">
        <v>3</v>
      </c>
      <c r="DE546" t="s">
        <v>3</v>
      </c>
      <c r="DF546">
        <f t="shared" si="274"/>
        <v>6.1</v>
      </c>
      <c r="DG546">
        <f t="shared" si="269"/>
        <v>0</v>
      </c>
      <c r="DH546">
        <f t="shared" si="270"/>
        <v>0</v>
      </c>
      <c r="DI546">
        <f t="shared" si="255"/>
        <v>0</v>
      </c>
      <c r="DJ546">
        <f t="shared" si="275"/>
        <v>6.1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ROW(Source!A982)</f>
        <v>982</v>
      </c>
      <c r="B547">
        <v>50417531</v>
      </c>
      <c r="C547">
        <v>50420026</v>
      </c>
      <c r="D547">
        <v>41398720</v>
      </c>
      <c r="E547">
        <v>1</v>
      </c>
      <c r="F547">
        <v>1</v>
      </c>
      <c r="G547">
        <v>30570983</v>
      </c>
      <c r="H547">
        <v>3</v>
      </c>
      <c r="I547" t="s">
        <v>747</v>
      </c>
      <c r="J547" t="s">
        <v>749</v>
      </c>
      <c r="K547" t="s">
        <v>748</v>
      </c>
      <c r="L547">
        <v>1354</v>
      </c>
      <c r="N547">
        <v>1010</v>
      </c>
      <c r="O547" t="s">
        <v>397</v>
      </c>
      <c r="P547" t="s">
        <v>397</v>
      </c>
      <c r="Q547">
        <v>1</v>
      </c>
      <c r="W547">
        <v>0</v>
      </c>
      <c r="X547">
        <v>-802582881</v>
      </c>
      <c r="Y547">
        <f t="shared" si="266"/>
        <v>115.384615</v>
      </c>
      <c r="AA547">
        <v>30.59</v>
      </c>
      <c r="AB547">
        <v>0</v>
      </c>
      <c r="AC547">
        <v>0</v>
      </c>
      <c r="AD547">
        <v>0</v>
      </c>
      <c r="AE547">
        <v>19.61</v>
      </c>
      <c r="AF547">
        <v>0</v>
      </c>
      <c r="AG547">
        <v>0</v>
      </c>
      <c r="AH547">
        <v>0</v>
      </c>
      <c r="AI547">
        <v>1.56</v>
      </c>
      <c r="AJ547">
        <v>1</v>
      </c>
      <c r="AK547">
        <v>1</v>
      </c>
      <c r="AL547">
        <v>1</v>
      </c>
      <c r="AM547">
        <v>0</v>
      </c>
      <c r="AN547">
        <v>0</v>
      </c>
      <c r="AO547">
        <v>0</v>
      </c>
      <c r="AP547">
        <v>1</v>
      </c>
      <c r="AQ547">
        <v>0</v>
      </c>
      <c r="AR547">
        <v>0</v>
      </c>
      <c r="AS547" t="s">
        <v>3</v>
      </c>
      <c r="AT547">
        <v>115.384615</v>
      </c>
      <c r="AU547" t="s">
        <v>3</v>
      </c>
      <c r="AV547">
        <v>0</v>
      </c>
      <c r="AW547">
        <v>1</v>
      </c>
      <c r="AX547">
        <v>-1</v>
      </c>
      <c r="AY547">
        <v>0</v>
      </c>
      <c r="AZ547">
        <v>0</v>
      </c>
      <c r="BA547" t="s">
        <v>3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ROUND(Y547*Source!I982,9)</f>
        <v>2.9999999900000001</v>
      </c>
      <c r="CY547">
        <f t="shared" si="271"/>
        <v>30.59</v>
      </c>
      <c r="CZ547">
        <f t="shared" si="272"/>
        <v>19.61</v>
      </c>
      <c r="DA547">
        <f t="shared" si="273"/>
        <v>1.56</v>
      </c>
      <c r="DB547">
        <f t="shared" si="267"/>
        <v>2262.69</v>
      </c>
      <c r="DC547">
        <f t="shared" si="268"/>
        <v>0</v>
      </c>
      <c r="DD547" t="s">
        <v>3</v>
      </c>
      <c r="DE547" t="s">
        <v>3</v>
      </c>
      <c r="DF547">
        <f t="shared" si="274"/>
        <v>91.77</v>
      </c>
      <c r="DG547">
        <f t="shared" si="269"/>
        <v>0</v>
      </c>
      <c r="DH547">
        <f t="shared" si="270"/>
        <v>0</v>
      </c>
      <c r="DI547">
        <f t="shared" si="255"/>
        <v>0</v>
      </c>
      <c r="DJ547">
        <f t="shared" si="275"/>
        <v>91.77</v>
      </c>
      <c r="DK547">
        <v>0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ROW(Source!A982)</f>
        <v>982</v>
      </c>
      <c r="B548">
        <v>50417531</v>
      </c>
      <c r="C548">
        <v>50420026</v>
      </c>
      <c r="D548">
        <v>41398726</v>
      </c>
      <c r="E548">
        <v>1</v>
      </c>
      <c r="F548">
        <v>1</v>
      </c>
      <c r="G548">
        <v>30570983</v>
      </c>
      <c r="H548">
        <v>3</v>
      </c>
      <c r="I548" t="s">
        <v>768</v>
      </c>
      <c r="J548" t="s">
        <v>770</v>
      </c>
      <c r="K548" t="s">
        <v>769</v>
      </c>
      <c r="L548">
        <v>1301</v>
      </c>
      <c r="N548">
        <v>1003</v>
      </c>
      <c r="O548" t="s">
        <v>298</v>
      </c>
      <c r="P548" t="s">
        <v>298</v>
      </c>
      <c r="Q548">
        <v>1</v>
      </c>
      <c r="W548">
        <v>0</v>
      </c>
      <c r="X548">
        <v>235217430</v>
      </c>
      <c r="Y548">
        <f t="shared" si="266"/>
        <v>102.5</v>
      </c>
      <c r="AA548">
        <v>804.32</v>
      </c>
      <c r="AB548">
        <v>0</v>
      </c>
      <c r="AC548">
        <v>0</v>
      </c>
      <c r="AD548">
        <v>0</v>
      </c>
      <c r="AE548">
        <v>74.89</v>
      </c>
      <c r="AF548">
        <v>0</v>
      </c>
      <c r="AG548">
        <v>0</v>
      </c>
      <c r="AH548">
        <v>0</v>
      </c>
      <c r="AI548">
        <v>10.74</v>
      </c>
      <c r="AJ548">
        <v>1</v>
      </c>
      <c r="AK548">
        <v>1</v>
      </c>
      <c r="AL548">
        <v>1</v>
      </c>
      <c r="AM548">
        <v>0</v>
      </c>
      <c r="AN548">
        <v>0</v>
      </c>
      <c r="AO548">
        <v>0</v>
      </c>
      <c r="AP548">
        <v>1</v>
      </c>
      <c r="AQ548">
        <v>0</v>
      </c>
      <c r="AR548">
        <v>0</v>
      </c>
      <c r="AS548" t="s">
        <v>3</v>
      </c>
      <c r="AT548">
        <v>102.5</v>
      </c>
      <c r="AU548" t="s">
        <v>3</v>
      </c>
      <c r="AV548">
        <v>0</v>
      </c>
      <c r="AW548">
        <v>1</v>
      </c>
      <c r="AX548">
        <v>-1</v>
      </c>
      <c r="AY548">
        <v>0</v>
      </c>
      <c r="AZ548">
        <v>0</v>
      </c>
      <c r="BA548" t="s">
        <v>3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ROUND(Y548*Source!I982,9)</f>
        <v>2.665</v>
      </c>
      <c r="CY548">
        <f t="shared" si="271"/>
        <v>804.32</v>
      </c>
      <c r="CZ548">
        <f t="shared" si="272"/>
        <v>74.89</v>
      </c>
      <c r="DA548">
        <f t="shared" si="273"/>
        <v>10.74</v>
      </c>
      <c r="DB548">
        <f t="shared" si="267"/>
        <v>7676.23</v>
      </c>
      <c r="DC548">
        <f t="shared" si="268"/>
        <v>0</v>
      </c>
      <c r="DD548" t="s">
        <v>3</v>
      </c>
      <c r="DE548" t="s">
        <v>3</v>
      </c>
      <c r="DF548">
        <f t="shared" si="274"/>
        <v>2143.5100000000002</v>
      </c>
      <c r="DG548">
        <f t="shared" si="269"/>
        <v>0</v>
      </c>
      <c r="DH548">
        <f t="shared" si="270"/>
        <v>0</v>
      </c>
      <c r="DI548">
        <f t="shared" si="255"/>
        <v>0</v>
      </c>
      <c r="DJ548">
        <f t="shared" si="275"/>
        <v>2143.5100000000002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ROW(Source!A982)</f>
        <v>982</v>
      </c>
      <c r="B549">
        <v>50417531</v>
      </c>
      <c r="C549">
        <v>50420026</v>
      </c>
      <c r="D549">
        <v>46169783</v>
      </c>
      <c r="E549">
        <v>1</v>
      </c>
      <c r="F549">
        <v>1</v>
      </c>
      <c r="G549">
        <v>30570983</v>
      </c>
      <c r="H549">
        <v>3</v>
      </c>
      <c r="I549" t="s">
        <v>820</v>
      </c>
      <c r="J549" t="s">
        <v>822</v>
      </c>
      <c r="K549" t="s">
        <v>821</v>
      </c>
      <c r="L549">
        <v>1354</v>
      </c>
      <c r="N549">
        <v>1010</v>
      </c>
      <c r="O549" t="s">
        <v>397</v>
      </c>
      <c r="P549" t="s">
        <v>397</v>
      </c>
      <c r="Q549">
        <v>1</v>
      </c>
      <c r="W549">
        <v>0</v>
      </c>
      <c r="X549">
        <v>462975870</v>
      </c>
      <c r="Y549">
        <f t="shared" si="266"/>
        <v>76.923077000000006</v>
      </c>
      <c r="AA549">
        <v>80.56</v>
      </c>
      <c r="AB549">
        <v>0</v>
      </c>
      <c r="AC549">
        <v>0</v>
      </c>
      <c r="AD549">
        <v>0</v>
      </c>
      <c r="AE549">
        <v>17.59</v>
      </c>
      <c r="AF549">
        <v>0</v>
      </c>
      <c r="AG549">
        <v>0</v>
      </c>
      <c r="AH549">
        <v>0</v>
      </c>
      <c r="AI549">
        <v>4.58</v>
      </c>
      <c r="AJ549">
        <v>1</v>
      </c>
      <c r="AK549">
        <v>1</v>
      </c>
      <c r="AL549">
        <v>1</v>
      </c>
      <c r="AM549">
        <v>0</v>
      </c>
      <c r="AN549">
        <v>0</v>
      </c>
      <c r="AO549">
        <v>0</v>
      </c>
      <c r="AP549">
        <v>1</v>
      </c>
      <c r="AQ549">
        <v>0</v>
      </c>
      <c r="AR549">
        <v>0</v>
      </c>
      <c r="AS549" t="s">
        <v>3</v>
      </c>
      <c r="AT549">
        <v>76.923077000000006</v>
      </c>
      <c r="AU549" t="s">
        <v>3</v>
      </c>
      <c r="AV549">
        <v>0</v>
      </c>
      <c r="AW549">
        <v>1</v>
      </c>
      <c r="AX549">
        <v>-1</v>
      </c>
      <c r="AY549">
        <v>0</v>
      </c>
      <c r="AZ549">
        <v>0</v>
      </c>
      <c r="BA549" t="s">
        <v>3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ROUND(Y549*Source!I982,9)</f>
        <v>2.0000000020000002</v>
      </c>
      <c r="CY549">
        <f t="shared" si="271"/>
        <v>80.56</v>
      </c>
      <c r="CZ549">
        <f t="shared" si="272"/>
        <v>17.59</v>
      </c>
      <c r="DA549">
        <f t="shared" si="273"/>
        <v>4.58</v>
      </c>
      <c r="DB549">
        <f t="shared" si="267"/>
        <v>1353.08</v>
      </c>
      <c r="DC549">
        <f t="shared" si="268"/>
        <v>0</v>
      </c>
      <c r="DD549" t="s">
        <v>3</v>
      </c>
      <c r="DE549" t="s">
        <v>3</v>
      </c>
      <c r="DF549">
        <f t="shared" si="274"/>
        <v>161.12</v>
      </c>
      <c r="DG549">
        <f t="shared" si="269"/>
        <v>0</v>
      </c>
      <c r="DH549">
        <f t="shared" si="270"/>
        <v>0</v>
      </c>
      <c r="DI549">
        <f t="shared" si="255"/>
        <v>0</v>
      </c>
      <c r="DJ549">
        <f t="shared" si="275"/>
        <v>161.12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">
      <c r="A550">
        <f>ROW(Source!A982)</f>
        <v>982</v>
      </c>
      <c r="B550">
        <v>50417531</v>
      </c>
      <c r="C550">
        <v>50420026</v>
      </c>
      <c r="D550">
        <v>31132752</v>
      </c>
      <c r="E550">
        <v>1</v>
      </c>
      <c r="F550">
        <v>1</v>
      </c>
      <c r="G550">
        <v>30570983</v>
      </c>
      <c r="H550">
        <v>3</v>
      </c>
      <c r="I550" t="s">
        <v>759</v>
      </c>
      <c r="J550" t="s">
        <v>761</v>
      </c>
      <c r="K550" t="s">
        <v>760</v>
      </c>
      <c r="L550">
        <v>1354</v>
      </c>
      <c r="N550">
        <v>1010</v>
      </c>
      <c r="O550" t="s">
        <v>397</v>
      </c>
      <c r="P550" t="s">
        <v>397</v>
      </c>
      <c r="Q550">
        <v>1</v>
      </c>
      <c r="W550">
        <v>0</v>
      </c>
      <c r="X550">
        <v>620473364</v>
      </c>
      <c r="Y550">
        <f t="shared" si="266"/>
        <v>0.9</v>
      </c>
      <c r="AA550">
        <v>85.1</v>
      </c>
      <c r="AB550">
        <v>0</v>
      </c>
      <c r="AC550">
        <v>0</v>
      </c>
      <c r="AD550">
        <v>0</v>
      </c>
      <c r="AE550">
        <v>11.82</v>
      </c>
      <c r="AF550">
        <v>0</v>
      </c>
      <c r="AG550">
        <v>0</v>
      </c>
      <c r="AH550">
        <v>0</v>
      </c>
      <c r="AI550">
        <v>7.2</v>
      </c>
      <c r="AJ550">
        <v>1</v>
      </c>
      <c r="AK550">
        <v>1</v>
      </c>
      <c r="AL550">
        <v>1</v>
      </c>
      <c r="AM550">
        <v>0</v>
      </c>
      <c r="AN550">
        <v>0</v>
      </c>
      <c r="AO550">
        <v>0</v>
      </c>
      <c r="AP550">
        <v>1</v>
      </c>
      <c r="AQ550">
        <v>0</v>
      </c>
      <c r="AR550">
        <v>0</v>
      </c>
      <c r="AS550" t="s">
        <v>3</v>
      </c>
      <c r="AT550">
        <v>0.9</v>
      </c>
      <c r="AU550" t="s">
        <v>3</v>
      </c>
      <c r="AV550">
        <v>0</v>
      </c>
      <c r="AW550">
        <v>1</v>
      </c>
      <c r="AX550">
        <v>-1</v>
      </c>
      <c r="AY550">
        <v>0</v>
      </c>
      <c r="AZ550">
        <v>0</v>
      </c>
      <c r="BA550" t="s">
        <v>3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ROUND(Y550*Source!I982,9)</f>
        <v>2.3400000000000001E-2</v>
      </c>
      <c r="CY550">
        <f t="shared" si="271"/>
        <v>85.1</v>
      </c>
      <c r="CZ550">
        <f t="shared" si="272"/>
        <v>11.82</v>
      </c>
      <c r="DA550">
        <f t="shared" si="273"/>
        <v>7.2</v>
      </c>
      <c r="DB550">
        <f t="shared" si="267"/>
        <v>10.64</v>
      </c>
      <c r="DC550">
        <f t="shared" si="268"/>
        <v>0</v>
      </c>
      <c r="DD550" t="s">
        <v>3</v>
      </c>
      <c r="DE550" t="s">
        <v>3</v>
      </c>
      <c r="DF550">
        <f t="shared" si="274"/>
        <v>1.99</v>
      </c>
      <c r="DG550">
        <f t="shared" si="269"/>
        <v>0</v>
      </c>
      <c r="DH550">
        <f t="shared" si="270"/>
        <v>0</v>
      </c>
      <c r="DI550">
        <f t="shared" si="255"/>
        <v>0</v>
      </c>
      <c r="DJ550">
        <f t="shared" si="275"/>
        <v>1.99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">
      <c r="A551">
        <f>ROW(Source!A991)</f>
        <v>991</v>
      </c>
      <c r="B551">
        <v>50417534</v>
      </c>
      <c r="C551">
        <v>50420058</v>
      </c>
      <c r="D551">
        <v>40404405</v>
      </c>
      <c r="E551">
        <v>30570983</v>
      </c>
      <c r="F551">
        <v>1</v>
      </c>
      <c r="G551">
        <v>30570983</v>
      </c>
      <c r="H551">
        <v>1</v>
      </c>
      <c r="I551" t="s">
        <v>934</v>
      </c>
      <c r="J551" t="s">
        <v>3</v>
      </c>
      <c r="K551" t="s">
        <v>935</v>
      </c>
      <c r="L551">
        <v>1191</v>
      </c>
      <c r="N551">
        <v>1013</v>
      </c>
      <c r="O551" t="s">
        <v>936</v>
      </c>
      <c r="P551" t="s">
        <v>936</v>
      </c>
      <c r="Q551">
        <v>1</v>
      </c>
      <c r="W551">
        <v>0</v>
      </c>
      <c r="X551">
        <v>476480486</v>
      </c>
      <c r="Y551">
        <f t="shared" si="266"/>
        <v>8.49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1</v>
      </c>
      <c r="AP551">
        <v>1</v>
      </c>
      <c r="AQ551">
        <v>0</v>
      </c>
      <c r="AR551">
        <v>0</v>
      </c>
      <c r="AS551" t="s">
        <v>3</v>
      </c>
      <c r="AT551">
        <v>8.49</v>
      </c>
      <c r="AU551" t="s">
        <v>3</v>
      </c>
      <c r="AV551">
        <v>1</v>
      </c>
      <c r="AW551">
        <v>2</v>
      </c>
      <c r="AX551">
        <v>50420066</v>
      </c>
      <c r="AY551">
        <v>1</v>
      </c>
      <c r="AZ551">
        <v>0</v>
      </c>
      <c r="BA551">
        <v>551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ROUND(AT551*Source!I991*AH551*AL551,2)</f>
        <v>0</v>
      </c>
      <c r="CV551">
        <f>ROUND(Y551*Source!I991,9)</f>
        <v>8.49</v>
      </c>
      <c r="CW551">
        <v>0</v>
      </c>
      <c r="CX551">
        <f>ROUND(Y551*Source!I991,9)</f>
        <v>8.49</v>
      </c>
      <c r="CY551">
        <f>AD551</f>
        <v>0</v>
      </c>
      <c r="CZ551">
        <f>AH551</f>
        <v>0</v>
      </c>
      <c r="DA551">
        <f>AL551</f>
        <v>1</v>
      </c>
      <c r="DB551">
        <f t="shared" si="267"/>
        <v>0</v>
      </c>
      <c r="DC551">
        <f t="shared" si="268"/>
        <v>0</v>
      </c>
      <c r="DD551" t="s">
        <v>3</v>
      </c>
      <c r="DE551" t="s">
        <v>3</v>
      </c>
      <c r="DF551">
        <f t="shared" ref="DF551:DF558" si="276">ROUND(ROUND(AE551,2)*CX551,2)</f>
        <v>0</v>
      </c>
      <c r="DG551">
        <f t="shared" si="269"/>
        <v>0</v>
      </c>
      <c r="DH551">
        <f t="shared" si="270"/>
        <v>0</v>
      </c>
      <c r="DI551">
        <f t="shared" si="255"/>
        <v>0</v>
      </c>
      <c r="DJ551">
        <f>DI551</f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ROW(Source!A991)</f>
        <v>991</v>
      </c>
      <c r="B552">
        <v>50417534</v>
      </c>
      <c r="C552">
        <v>50420058</v>
      </c>
      <c r="D552">
        <v>40406154</v>
      </c>
      <c r="E552">
        <v>30570983</v>
      </c>
      <c r="F552">
        <v>1</v>
      </c>
      <c r="G552">
        <v>30570983</v>
      </c>
      <c r="H552">
        <v>2</v>
      </c>
      <c r="I552" t="s">
        <v>944</v>
      </c>
      <c r="J552" t="s">
        <v>3</v>
      </c>
      <c r="K552" t="s">
        <v>945</v>
      </c>
      <c r="L552">
        <v>1344</v>
      </c>
      <c r="N552">
        <v>1008</v>
      </c>
      <c r="O552" t="s">
        <v>946</v>
      </c>
      <c r="P552" t="s">
        <v>946</v>
      </c>
      <c r="Q552">
        <v>1</v>
      </c>
      <c r="W552">
        <v>0</v>
      </c>
      <c r="X552">
        <v>-1180195794</v>
      </c>
      <c r="Y552">
        <f t="shared" si="266"/>
        <v>13.01</v>
      </c>
      <c r="AA552">
        <v>0</v>
      </c>
      <c r="AB552">
        <v>1</v>
      </c>
      <c r="AC552">
        <v>0</v>
      </c>
      <c r="AD552">
        <v>0</v>
      </c>
      <c r="AE552">
        <v>0</v>
      </c>
      <c r="AF552">
        <v>1</v>
      </c>
      <c r="AG552">
        <v>0</v>
      </c>
      <c r="AH552">
        <v>0</v>
      </c>
      <c r="AI552">
        <v>1</v>
      </c>
      <c r="AJ552">
        <v>1</v>
      </c>
      <c r="AK552">
        <v>1</v>
      </c>
      <c r="AL552">
        <v>1</v>
      </c>
      <c r="AM552">
        <v>-2</v>
      </c>
      <c r="AN552">
        <v>0</v>
      </c>
      <c r="AO552">
        <v>1</v>
      </c>
      <c r="AP552">
        <v>1</v>
      </c>
      <c r="AQ552">
        <v>0</v>
      </c>
      <c r="AR552">
        <v>0</v>
      </c>
      <c r="AS552" t="s">
        <v>3</v>
      </c>
      <c r="AT552">
        <v>13.01</v>
      </c>
      <c r="AU552" t="s">
        <v>3</v>
      </c>
      <c r="AV552">
        <v>0</v>
      </c>
      <c r="AW552">
        <v>2</v>
      </c>
      <c r="AX552">
        <v>50420067</v>
      </c>
      <c r="AY552">
        <v>1</v>
      </c>
      <c r="AZ552">
        <v>0</v>
      </c>
      <c r="BA552">
        <v>552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f>ROUND(Y552*Source!I991*DO552,9)</f>
        <v>0</v>
      </c>
      <c r="CX552">
        <f>ROUND(Y552*Source!I991,9)</f>
        <v>13.01</v>
      </c>
      <c r="CY552">
        <f>AB552</f>
        <v>1</v>
      </c>
      <c r="CZ552">
        <f>AF552</f>
        <v>1</v>
      </c>
      <c r="DA552">
        <f>AJ552</f>
        <v>1</v>
      </c>
      <c r="DB552">
        <f t="shared" si="267"/>
        <v>13.01</v>
      </c>
      <c r="DC552">
        <f t="shared" si="268"/>
        <v>0</v>
      </c>
      <c r="DD552" t="s">
        <v>3</v>
      </c>
      <c r="DE552" t="s">
        <v>3</v>
      </c>
      <c r="DF552">
        <f t="shared" si="276"/>
        <v>0</v>
      </c>
      <c r="DG552">
        <f t="shared" si="269"/>
        <v>13.01</v>
      </c>
      <c r="DH552">
        <f t="shared" si="270"/>
        <v>0</v>
      </c>
      <c r="DI552">
        <f t="shared" si="255"/>
        <v>0</v>
      </c>
      <c r="DJ552">
        <f>DG552</f>
        <v>13.01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ROW(Source!A991)</f>
        <v>991</v>
      </c>
      <c r="B553">
        <v>50417534</v>
      </c>
      <c r="C553">
        <v>50420058</v>
      </c>
      <c r="D553">
        <v>31117812</v>
      </c>
      <c r="E553">
        <v>1</v>
      </c>
      <c r="F553">
        <v>1</v>
      </c>
      <c r="G553">
        <v>30570983</v>
      </c>
      <c r="H553">
        <v>3</v>
      </c>
      <c r="I553" t="s">
        <v>1088</v>
      </c>
      <c r="J553" t="s">
        <v>1089</v>
      </c>
      <c r="K553" t="s">
        <v>1090</v>
      </c>
      <c r="L553">
        <v>1354</v>
      </c>
      <c r="N553">
        <v>1010</v>
      </c>
      <c r="O553" t="s">
        <v>397</v>
      </c>
      <c r="P553" t="s">
        <v>397</v>
      </c>
      <c r="Q553">
        <v>1</v>
      </c>
      <c r="W553">
        <v>0</v>
      </c>
      <c r="X553">
        <v>-1757154510</v>
      </c>
      <c r="Y553">
        <f t="shared" si="266"/>
        <v>2</v>
      </c>
      <c r="AA553">
        <v>45.95</v>
      </c>
      <c r="AB553">
        <v>0</v>
      </c>
      <c r="AC553">
        <v>0</v>
      </c>
      <c r="AD553">
        <v>0</v>
      </c>
      <c r="AE553">
        <v>45.95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1</v>
      </c>
      <c r="AP553">
        <v>1</v>
      </c>
      <c r="AQ553">
        <v>0</v>
      </c>
      <c r="AR553">
        <v>0</v>
      </c>
      <c r="AS553" t="s">
        <v>3</v>
      </c>
      <c r="AT553">
        <v>2</v>
      </c>
      <c r="AU553" t="s">
        <v>3</v>
      </c>
      <c r="AV553">
        <v>0</v>
      </c>
      <c r="AW553">
        <v>2</v>
      </c>
      <c r="AX553">
        <v>50420068</v>
      </c>
      <c r="AY553">
        <v>1</v>
      </c>
      <c r="AZ553">
        <v>0</v>
      </c>
      <c r="BA553">
        <v>553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ROUND(Y553*Source!I991,9)</f>
        <v>2</v>
      </c>
      <c r="CY553">
        <f>AA553</f>
        <v>45.95</v>
      </c>
      <c r="CZ553">
        <f>AE553</f>
        <v>45.95</v>
      </c>
      <c r="DA553">
        <f>AI553</f>
        <v>1</v>
      </c>
      <c r="DB553">
        <f t="shared" si="267"/>
        <v>91.9</v>
      </c>
      <c r="DC553">
        <f t="shared" si="268"/>
        <v>0</v>
      </c>
      <c r="DD553" t="s">
        <v>3</v>
      </c>
      <c r="DE553" t="s">
        <v>3</v>
      </c>
      <c r="DF553">
        <f t="shared" si="276"/>
        <v>91.9</v>
      </c>
      <c r="DG553">
        <f t="shared" si="269"/>
        <v>0</v>
      </c>
      <c r="DH553">
        <f t="shared" si="270"/>
        <v>0</v>
      </c>
      <c r="DI553">
        <f t="shared" si="255"/>
        <v>0</v>
      </c>
      <c r="DJ553">
        <f>DF553</f>
        <v>91.9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ROW(Source!A991)</f>
        <v>991</v>
      </c>
      <c r="B554">
        <v>50417534</v>
      </c>
      <c r="C554">
        <v>50420058</v>
      </c>
      <c r="D554">
        <v>31117813</v>
      </c>
      <c r="E554">
        <v>1</v>
      </c>
      <c r="F554">
        <v>1</v>
      </c>
      <c r="G554">
        <v>30570983</v>
      </c>
      <c r="H554">
        <v>3</v>
      </c>
      <c r="I554" t="s">
        <v>1091</v>
      </c>
      <c r="J554" t="s">
        <v>1092</v>
      </c>
      <c r="K554" t="s">
        <v>1093</v>
      </c>
      <c r="L554">
        <v>1354</v>
      </c>
      <c r="N554">
        <v>1010</v>
      </c>
      <c r="O554" t="s">
        <v>397</v>
      </c>
      <c r="P554" t="s">
        <v>397</v>
      </c>
      <c r="Q554">
        <v>1</v>
      </c>
      <c r="W554">
        <v>0</v>
      </c>
      <c r="X554">
        <v>-1906886955</v>
      </c>
      <c r="Y554">
        <f t="shared" si="266"/>
        <v>2</v>
      </c>
      <c r="AA554">
        <v>55.09</v>
      </c>
      <c r="AB554">
        <v>0</v>
      </c>
      <c r="AC554">
        <v>0</v>
      </c>
      <c r="AD554">
        <v>0</v>
      </c>
      <c r="AE554">
        <v>55.09</v>
      </c>
      <c r="AF554">
        <v>0</v>
      </c>
      <c r="AG554">
        <v>0</v>
      </c>
      <c r="AH554">
        <v>0</v>
      </c>
      <c r="AI554">
        <v>1</v>
      </c>
      <c r="AJ554">
        <v>1</v>
      </c>
      <c r="AK554">
        <v>1</v>
      </c>
      <c r="AL554">
        <v>1</v>
      </c>
      <c r="AM554">
        <v>-2</v>
      </c>
      <c r="AN554">
        <v>0</v>
      </c>
      <c r="AO554">
        <v>1</v>
      </c>
      <c r="AP554">
        <v>1</v>
      </c>
      <c r="AQ554">
        <v>0</v>
      </c>
      <c r="AR554">
        <v>0</v>
      </c>
      <c r="AS554" t="s">
        <v>3</v>
      </c>
      <c r="AT554">
        <v>2</v>
      </c>
      <c r="AU554" t="s">
        <v>3</v>
      </c>
      <c r="AV554">
        <v>0</v>
      </c>
      <c r="AW554">
        <v>2</v>
      </c>
      <c r="AX554">
        <v>50420069</v>
      </c>
      <c r="AY554">
        <v>1</v>
      </c>
      <c r="AZ554">
        <v>0</v>
      </c>
      <c r="BA554">
        <v>554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ROUND(Y554*Source!I991,9)</f>
        <v>2</v>
      </c>
      <c r="CY554">
        <f>AA554</f>
        <v>55.09</v>
      </c>
      <c r="CZ554">
        <f>AE554</f>
        <v>55.09</v>
      </c>
      <c r="DA554">
        <f>AI554</f>
        <v>1</v>
      </c>
      <c r="DB554">
        <f t="shared" si="267"/>
        <v>110.18</v>
      </c>
      <c r="DC554">
        <f t="shared" si="268"/>
        <v>0</v>
      </c>
      <c r="DD554" t="s">
        <v>3</v>
      </c>
      <c r="DE554" t="s">
        <v>3</v>
      </c>
      <c r="DF554">
        <f t="shared" si="276"/>
        <v>110.18</v>
      </c>
      <c r="DG554">
        <f t="shared" si="269"/>
        <v>0</v>
      </c>
      <c r="DH554">
        <f t="shared" si="270"/>
        <v>0</v>
      </c>
      <c r="DI554">
        <f t="shared" si="255"/>
        <v>0</v>
      </c>
      <c r="DJ554">
        <f>DF554</f>
        <v>110.18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ROW(Source!A991)</f>
        <v>991</v>
      </c>
      <c r="B555">
        <v>50417534</v>
      </c>
      <c r="C555">
        <v>50420058</v>
      </c>
      <c r="D555">
        <v>42938370</v>
      </c>
      <c r="E555">
        <v>30570983</v>
      </c>
      <c r="F555">
        <v>1</v>
      </c>
      <c r="G555">
        <v>30570983</v>
      </c>
      <c r="H555">
        <v>3</v>
      </c>
      <c r="I555" t="s">
        <v>1019</v>
      </c>
      <c r="J555" t="s">
        <v>3</v>
      </c>
      <c r="K555" t="s">
        <v>1020</v>
      </c>
      <c r="L555">
        <v>1344</v>
      </c>
      <c r="N555">
        <v>1008</v>
      </c>
      <c r="O555" t="s">
        <v>946</v>
      </c>
      <c r="P555" t="s">
        <v>946</v>
      </c>
      <c r="Q555">
        <v>1</v>
      </c>
      <c r="W555">
        <v>0</v>
      </c>
      <c r="X555">
        <v>-94250534</v>
      </c>
      <c r="Y555">
        <f t="shared" si="266"/>
        <v>19.95</v>
      </c>
      <c r="AA555">
        <v>1</v>
      </c>
      <c r="AB555">
        <v>0</v>
      </c>
      <c r="AC555">
        <v>0</v>
      </c>
      <c r="AD555">
        <v>0</v>
      </c>
      <c r="AE555">
        <v>1</v>
      </c>
      <c r="AF555">
        <v>0</v>
      </c>
      <c r="AG555">
        <v>0</v>
      </c>
      <c r="AH555">
        <v>0</v>
      </c>
      <c r="AI555">
        <v>1</v>
      </c>
      <c r="AJ555">
        <v>1</v>
      </c>
      <c r="AK555">
        <v>1</v>
      </c>
      <c r="AL555">
        <v>1</v>
      </c>
      <c r="AM555">
        <v>-2</v>
      </c>
      <c r="AN555">
        <v>0</v>
      </c>
      <c r="AO555">
        <v>1</v>
      </c>
      <c r="AP555">
        <v>1</v>
      </c>
      <c r="AQ555">
        <v>0</v>
      </c>
      <c r="AR555">
        <v>0</v>
      </c>
      <c r="AS555" t="s">
        <v>3</v>
      </c>
      <c r="AT555">
        <v>19.95</v>
      </c>
      <c r="AU555" t="s">
        <v>3</v>
      </c>
      <c r="AV555">
        <v>0</v>
      </c>
      <c r="AW555">
        <v>2</v>
      </c>
      <c r="AX555">
        <v>50420072</v>
      </c>
      <c r="AY555">
        <v>1</v>
      </c>
      <c r="AZ555">
        <v>0</v>
      </c>
      <c r="BA555">
        <v>557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ROUND(Y555*Source!I991,9)</f>
        <v>19.95</v>
      </c>
      <c r="CY555">
        <f>AA555</f>
        <v>1</v>
      </c>
      <c r="CZ555">
        <f>AE555</f>
        <v>1</v>
      </c>
      <c r="DA555">
        <f>AI555</f>
        <v>1</v>
      </c>
      <c r="DB555">
        <f t="shared" si="267"/>
        <v>19.95</v>
      </c>
      <c r="DC555">
        <f t="shared" si="268"/>
        <v>0</v>
      </c>
      <c r="DD555" t="s">
        <v>3</v>
      </c>
      <c r="DE555" t="s">
        <v>3</v>
      </c>
      <c r="DF555">
        <f t="shared" si="276"/>
        <v>19.95</v>
      </c>
      <c r="DG555">
        <f t="shared" si="269"/>
        <v>0</v>
      </c>
      <c r="DH555">
        <f t="shared" si="270"/>
        <v>0</v>
      </c>
      <c r="DI555">
        <f t="shared" si="255"/>
        <v>0</v>
      </c>
      <c r="DJ555">
        <f>DF555</f>
        <v>19.95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ROW(Source!A991)</f>
        <v>991</v>
      </c>
      <c r="B556">
        <v>50417534</v>
      </c>
      <c r="C556">
        <v>50420058</v>
      </c>
      <c r="D556">
        <v>0</v>
      </c>
      <c r="E556">
        <v>0</v>
      </c>
      <c r="F556">
        <v>1</v>
      </c>
      <c r="G556">
        <v>30570983</v>
      </c>
      <c r="H556">
        <v>3</v>
      </c>
      <c r="I556" t="s">
        <v>491</v>
      </c>
      <c r="J556" t="s">
        <v>3</v>
      </c>
      <c r="K556" t="s">
        <v>872</v>
      </c>
      <c r="L556">
        <v>1371</v>
      </c>
      <c r="N556">
        <v>1013</v>
      </c>
      <c r="O556" t="s">
        <v>493</v>
      </c>
      <c r="P556" t="s">
        <v>493</v>
      </c>
      <c r="Q556">
        <v>1</v>
      </c>
      <c r="W556">
        <v>0</v>
      </c>
      <c r="X556">
        <v>-1855556351</v>
      </c>
      <c r="Y556">
        <f t="shared" si="266"/>
        <v>1</v>
      </c>
      <c r="AA556">
        <v>0</v>
      </c>
      <c r="AB556">
        <v>0</v>
      </c>
      <c r="AC556">
        <v>0</v>
      </c>
      <c r="AD556">
        <v>0</v>
      </c>
      <c r="AE556">
        <v>0</v>
      </c>
      <c r="AF556">
        <v>0</v>
      </c>
      <c r="AG556">
        <v>0</v>
      </c>
      <c r="AH556">
        <v>0</v>
      </c>
      <c r="AI556">
        <v>1</v>
      </c>
      <c r="AJ556">
        <v>1</v>
      </c>
      <c r="AK556">
        <v>1</v>
      </c>
      <c r="AL556">
        <v>1</v>
      </c>
      <c r="AM556">
        <v>0</v>
      </c>
      <c r="AN556">
        <v>0</v>
      </c>
      <c r="AO556">
        <v>0</v>
      </c>
      <c r="AP556">
        <v>1</v>
      </c>
      <c r="AQ556">
        <v>0</v>
      </c>
      <c r="AR556">
        <v>0</v>
      </c>
      <c r="AS556" t="s">
        <v>3</v>
      </c>
      <c r="AT556">
        <v>1</v>
      </c>
      <c r="AU556" t="s">
        <v>3</v>
      </c>
      <c r="AV556">
        <v>0</v>
      </c>
      <c r="AW556">
        <v>1</v>
      </c>
      <c r="AX556">
        <v>-1</v>
      </c>
      <c r="AY556">
        <v>0</v>
      </c>
      <c r="AZ556">
        <v>0</v>
      </c>
      <c r="BA556" t="s">
        <v>3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ROUND(Y556*Source!I991,9)</f>
        <v>1</v>
      </c>
      <c r="CY556">
        <f>AA556</f>
        <v>0</v>
      </c>
      <c r="CZ556">
        <f>AE556</f>
        <v>0</v>
      </c>
      <c r="DA556">
        <f>AI556</f>
        <v>1</v>
      </c>
      <c r="DB556">
        <f t="shared" si="267"/>
        <v>0</v>
      </c>
      <c r="DC556">
        <f t="shared" si="268"/>
        <v>0</v>
      </c>
      <c r="DD556" t="s">
        <v>3</v>
      </c>
      <c r="DE556" t="s">
        <v>3</v>
      </c>
      <c r="DF556">
        <f t="shared" si="276"/>
        <v>0</v>
      </c>
      <c r="DG556">
        <f t="shared" si="269"/>
        <v>0</v>
      </c>
      <c r="DH556">
        <f t="shared" si="270"/>
        <v>0</v>
      </c>
      <c r="DI556">
        <f t="shared" si="255"/>
        <v>0</v>
      </c>
      <c r="DJ556">
        <f>DF556</f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ROW(Source!A992)</f>
        <v>992</v>
      </c>
      <c r="B557">
        <v>50417531</v>
      </c>
      <c r="C557">
        <v>50420058</v>
      </c>
      <c r="D557">
        <v>40404405</v>
      </c>
      <c r="E557">
        <v>30570983</v>
      </c>
      <c r="F557">
        <v>1</v>
      </c>
      <c r="G557">
        <v>30570983</v>
      </c>
      <c r="H557">
        <v>1</v>
      </c>
      <c r="I557" t="s">
        <v>934</v>
      </c>
      <c r="J557" t="s">
        <v>3</v>
      </c>
      <c r="K557" t="s">
        <v>935</v>
      </c>
      <c r="L557">
        <v>1191</v>
      </c>
      <c r="N557">
        <v>1013</v>
      </c>
      <c r="O557" t="s">
        <v>936</v>
      </c>
      <c r="P557" t="s">
        <v>936</v>
      </c>
      <c r="Q557">
        <v>1</v>
      </c>
      <c r="W557">
        <v>0</v>
      </c>
      <c r="X557">
        <v>476480486</v>
      </c>
      <c r="Y557">
        <f t="shared" si="266"/>
        <v>8.49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5</v>
      </c>
      <c r="AN557">
        <v>0</v>
      </c>
      <c r="AO557">
        <v>1</v>
      </c>
      <c r="AP557">
        <v>1</v>
      </c>
      <c r="AQ557">
        <v>0</v>
      </c>
      <c r="AR557">
        <v>0</v>
      </c>
      <c r="AS557" t="s">
        <v>3</v>
      </c>
      <c r="AT557">
        <v>8.49</v>
      </c>
      <c r="AU557" t="s">
        <v>3</v>
      </c>
      <c r="AV557">
        <v>1</v>
      </c>
      <c r="AW557">
        <v>2</v>
      </c>
      <c r="AX557">
        <v>50420066</v>
      </c>
      <c r="AY557">
        <v>1</v>
      </c>
      <c r="AZ557">
        <v>0</v>
      </c>
      <c r="BA557">
        <v>558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U557">
        <f>ROUND(AT557*Source!I992*AH557*AL557,2)</f>
        <v>0</v>
      </c>
      <c r="CV557">
        <f>ROUND(Y557*Source!I992,9)</f>
        <v>8.49</v>
      </c>
      <c r="CW557">
        <v>0</v>
      </c>
      <c r="CX557">
        <f>ROUND(Y557*Source!I992,9)</f>
        <v>8.49</v>
      </c>
      <c r="CY557">
        <f>AD557</f>
        <v>0</v>
      </c>
      <c r="CZ557">
        <f>AH557</f>
        <v>0</v>
      </c>
      <c r="DA557">
        <f>AL557</f>
        <v>1</v>
      </c>
      <c r="DB557">
        <f t="shared" si="267"/>
        <v>0</v>
      </c>
      <c r="DC557">
        <f t="shared" si="268"/>
        <v>0</v>
      </c>
      <c r="DD557" t="s">
        <v>3</v>
      </c>
      <c r="DE557" t="s">
        <v>3</v>
      </c>
      <c r="DF557">
        <f t="shared" si="276"/>
        <v>0</v>
      </c>
      <c r="DG557">
        <f t="shared" si="269"/>
        <v>0</v>
      </c>
      <c r="DH557">
        <f t="shared" si="270"/>
        <v>0</v>
      </c>
      <c r="DI557">
        <f t="shared" si="255"/>
        <v>0</v>
      </c>
      <c r="DJ557">
        <f>DI557</f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ROW(Source!A992)</f>
        <v>992</v>
      </c>
      <c r="B558">
        <v>50417531</v>
      </c>
      <c r="C558">
        <v>50420058</v>
      </c>
      <c r="D558">
        <v>40406154</v>
      </c>
      <c r="E558">
        <v>30570983</v>
      </c>
      <c r="F558">
        <v>1</v>
      </c>
      <c r="G558">
        <v>30570983</v>
      </c>
      <c r="H558">
        <v>2</v>
      </c>
      <c r="I558" t="s">
        <v>944</v>
      </c>
      <c r="J558" t="s">
        <v>3</v>
      </c>
      <c r="K558" t="s">
        <v>945</v>
      </c>
      <c r="L558">
        <v>1344</v>
      </c>
      <c r="N558">
        <v>1008</v>
      </c>
      <c r="O558" t="s">
        <v>946</v>
      </c>
      <c r="P558" t="s">
        <v>946</v>
      </c>
      <c r="Q558">
        <v>1</v>
      </c>
      <c r="W558">
        <v>0</v>
      </c>
      <c r="X558">
        <v>-1180195794</v>
      </c>
      <c r="Y558">
        <f t="shared" si="266"/>
        <v>13.01</v>
      </c>
      <c r="AA558">
        <v>0</v>
      </c>
      <c r="AB558">
        <v>1.07</v>
      </c>
      <c r="AC558">
        <v>0</v>
      </c>
      <c r="AD558">
        <v>0</v>
      </c>
      <c r="AE558">
        <v>0</v>
      </c>
      <c r="AF558">
        <v>1</v>
      </c>
      <c r="AG558">
        <v>0</v>
      </c>
      <c r="AH558">
        <v>0</v>
      </c>
      <c r="AI558">
        <v>1</v>
      </c>
      <c r="AJ558">
        <v>1</v>
      </c>
      <c r="AK558">
        <v>1</v>
      </c>
      <c r="AL558">
        <v>1</v>
      </c>
      <c r="AM558">
        <v>5</v>
      </c>
      <c r="AN558">
        <v>0</v>
      </c>
      <c r="AO558">
        <v>1</v>
      </c>
      <c r="AP558">
        <v>1</v>
      </c>
      <c r="AQ558">
        <v>0</v>
      </c>
      <c r="AR558">
        <v>0</v>
      </c>
      <c r="AS558" t="s">
        <v>3</v>
      </c>
      <c r="AT558">
        <v>13.01</v>
      </c>
      <c r="AU558" t="s">
        <v>3</v>
      </c>
      <c r="AV558">
        <v>0</v>
      </c>
      <c r="AW558">
        <v>2</v>
      </c>
      <c r="AX558">
        <v>50420067</v>
      </c>
      <c r="AY558">
        <v>1</v>
      </c>
      <c r="AZ558">
        <v>0</v>
      </c>
      <c r="BA558">
        <v>559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ROUND(Y558*Source!I992*DO558,9)</f>
        <v>0</v>
      </c>
      <c r="CX558">
        <f>ROUND(Y558*Source!I992,9)</f>
        <v>13.01</v>
      </c>
      <c r="CY558">
        <f>AB558</f>
        <v>1.07</v>
      </c>
      <c r="CZ558">
        <f>AF558</f>
        <v>1</v>
      </c>
      <c r="DA558">
        <f>AJ558</f>
        <v>1</v>
      </c>
      <c r="DB558">
        <f t="shared" si="267"/>
        <v>13.01</v>
      </c>
      <c r="DC558">
        <f t="shared" si="268"/>
        <v>0</v>
      </c>
      <c r="DD558" t="s">
        <v>3</v>
      </c>
      <c r="DE558" t="s">
        <v>3</v>
      </c>
      <c r="DF558">
        <f t="shared" si="276"/>
        <v>0</v>
      </c>
      <c r="DG558">
        <f t="shared" si="269"/>
        <v>13.01</v>
      </c>
      <c r="DH558">
        <f t="shared" si="270"/>
        <v>0</v>
      </c>
      <c r="DI558">
        <f t="shared" si="255"/>
        <v>0</v>
      </c>
      <c r="DJ558">
        <f>DG558</f>
        <v>13.01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ROW(Source!A992)</f>
        <v>992</v>
      </c>
      <c r="B559">
        <v>50417531</v>
      </c>
      <c r="C559">
        <v>50420058</v>
      </c>
      <c r="D559">
        <v>31117812</v>
      </c>
      <c r="E559">
        <v>1</v>
      </c>
      <c r="F559">
        <v>1</v>
      </c>
      <c r="G559">
        <v>30570983</v>
      </c>
      <c r="H559">
        <v>3</v>
      </c>
      <c r="I559" t="s">
        <v>1088</v>
      </c>
      <c r="J559" t="s">
        <v>1089</v>
      </c>
      <c r="K559" t="s">
        <v>1090</v>
      </c>
      <c r="L559">
        <v>1354</v>
      </c>
      <c r="N559">
        <v>1010</v>
      </c>
      <c r="O559" t="s">
        <v>397</v>
      </c>
      <c r="P559" t="s">
        <v>397</v>
      </c>
      <c r="Q559">
        <v>1</v>
      </c>
      <c r="W559">
        <v>0</v>
      </c>
      <c r="X559">
        <v>-1757154510</v>
      </c>
      <c r="Y559">
        <f t="shared" si="266"/>
        <v>2</v>
      </c>
      <c r="AA559">
        <v>414.93</v>
      </c>
      <c r="AB559">
        <v>0</v>
      </c>
      <c r="AC559">
        <v>0</v>
      </c>
      <c r="AD559">
        <v>0</v>
      </c>
      <c r="AE559">
        <v>45.95</v>
      </c>
      <c r="AF559">
        <v>0</v>
      </c>
      <c r="AG559">
        <v>0</v>
      </c>
      <c r="AH559">
        <v>0</v>
      </c>
      <c r="AI559">
        <v>9.0299999999999994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1</v>
      </c>
      <c r="AP559">
        <v>1</v>
      </c>
      <c r="AQ559">
        <v>0</v>
      </c>
      <c r="AR559">
        <v>0</v>
      </c>
      <c r="AS559" t="s">
        <v>3</v>
      </c>
      <c r="AT559">
        <v>2</v>
      </c>
      <c r="AU559" t="s">
        <v>3</v>
      </c>
      <c r="AV559">
        <v>0</v>
      </c>
      <c r="AW559">
        <v>2</v>
      </c>
      <c r="AX559">
        <v>50420068</v>
      </c>
      <c r="AY559">
        <v>1</v>
      </c>
      <c r="AZ559">
        <v>0</v>
      </c>
      <c r="BA559">
        <v>560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ROUND(Y559*Source!I992,9)</f>
        <v>2</v>
      </c>
      <c r="CY559">
        <f>AA559</f>
        <v>414.93</v>
      </c>
      <c r="CZ559">
        <f>AE559</f>
        <v>45.95</v>
      </c>
      <c r="DA559">
        <f>AI559</f>
        <v>9.0299999999999994</v>
      </c>
      <c r="DB559">
        <f t="shared" si="267"/>
        <v>91.9</v>
      </c>
      <c r="DC559">
        <f t="shared" si="268"/>
        <v>0</v>
      </c>
      <c r="DD559" t="s">
        <v>3</v>
      </c>
      <c r="DE559" t="s">
        <v>3</v>
      </c>
      <c r="DF559">
        <f>ROUND(ROUND(AE559*AI559,2)*CX559,2)</f>
        <v>829.86</v>
      </c>
      <c r="DG559">
        <f t="shared" si="269"/>
        <v>0</v>
      </c>
      <c r="DH559">
        <f t="shared" si="270"/>
        <v>0</v>
      </c>
      <c r="DI559">
        <f t="shared" si="255"/>
        <v>0</v>
      </c>
      <c r="DJ559">
        <f>DF559</f>
        <v>829.86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ROW(Source!A992)</f>
        <v>992</v>
      </c>
      <c r="B560">
        <v>50417531</v>
      </c>
      <c r="C560">
        <v>50420058</v>
      </c>
      <c r="D560">
        <v>31117813</v>
      </c>
      <c r="E560">
        <v>1</v>
      </c>
      <c r="F560">
        <v>1</v>
      </c>
      <c r="G560">
        <v>30570983</v>
      </c>
      <c r="H560">
        <v>3</v>
      </c>
      <c r="I560" t="s">
        <v>1091</v>
      </c>
      <c r="J560" t="s">
        <v>1092</v>
      </c>
      <c r="K560" t="s">
        <v>1093</v>
      </c>
      <c r="L560">
        <v>1354</v>
      </c>
      <c r="N560">
        <v>1010</v>
      </c>
      <c r="O560" t="s">
        <v>397</v>
      </c>
      <c r="P560" t="s">
        <v>397</v>
      </c>
      <c r="Q560">
        <v>1</v>
      </c>
      <c r="W560">
        <v>0</v>
      </c>
      <c r="X560">
        <v>-1906886955</v>
      </c>
      <c r="Y560">
        <f t="shared" si="266"/>
        <v>2</v>
      </c>
      <c r="AA560">
        <v>550.35</v>
      </c>
      <c r="AB560">
        <v>0</v>
      </c>
      <c r="AC560">
        <v>0</v>
      </c>
      <c r="AD560">
        <v>0</v>
      </c>
      <c r="AE560">
        <v>55.09</v>
      </c>
      <c r="AF560">
        <v>0</v>
      </c>
      <c r="AG560">
        <v>0</v>
      </c>
      <c r="AH560">
        <v>0</v>
      </c>
      <c r="AI560">
        <v>9.99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3</v>
      </c>
      <c r="AT560">
        <v>2</v>
      </c>
      <c r="AU560" t="s">
        <v>3</v>
      </c>
      <c r="AV560">
        <v>0</v>
      </c>
      <c r="AW560">
        <v>2</v>
      </c>
      <c r="AX560">
        <v>50420069</v>
      </c>
      <c r="AY560">
        <v>1</v>
      </c>
      <c r="AZ560">
        <v>0</v>
      </c>
      <c r="BA560">
        <v>561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ROUND(Y560*Source!I992,9)</f>
        <v>2</v>
      </c>
      <c r="CY560">
        <f>AA560</f>
        <v>550.35</v>
      </c>
      <c r="CZ560">
        <f>AE560</f>
        <v>55.09</v>
      </c>
      <c r="DA560">
        <f>AI560</f>
        <v>9.99</v>
      </c>
      <c r="DB560">
        <f t="shared" si="267"/>
        <v>110.18</v>
      </c>
      <c r="DC560">
        <f t="shared" si="268"/>
        <v>0</v>
      </c>
      <c r="DD560" t="s">
        <v>3</v>
      </c>
      <c r="DE560" t="s">
        <v>3</v>
      </c>
      <c r="DF560">
        <f>ROUND(ROUND(AE560*AI560,2)*CX560,2)</f>
        <v>1100.7</v>
      </c>
      <c r="DG560">
        <f t="shared" si="269"/>
        <v>0</v>
      </c>
      <c r="DH560">
        <f t="shared" si="270"/>
        <v>0</v>
      </c>
      <c r="DI560">
        <f t="shared" si="255"/>
        <v>0</v>
      </c>
      <c r="DJ560">
        <f>DF560</f>
        <v>1100.7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">
      <c r="A561">
        <f>ROW(Source!A992)</f>
        <v>992</v>
      </c>
      <c r="B561">
        <v>50417531</v>
      </c>
      <c r="C561">
        <v>50420058</v>
      </c>
      <c r="D561">
        <v>42938370</v>
      </c>
      <c r="E561">
        <v>30570983</v>
      </c>
      <c r="F561">
        <v>1</v>
      </c>
      <c r="G561">
        <v>30570983</v>
      </c>
      <c r="H561">
        <v>3</v>
      </c>
      <c r="I561" t="s">
        <v>1019</v>
      </c>
      <c r="J561" t="s">
        <v>3</v>
      </c>
      <c r="K561" t="s">
        <v>1020</v>
      </c>
      <c r="L561">
        <v>1344</v>
      </c>
      <c r="N561">
        <v>1008</v>
      </c>
      <c r="O561" t="s">
        <v>946</v>
      </c>
      <c r="P561" t="s">
        <v>946</v>
      </c>
      <c r="Q561">
        <v>1</v>
      </c>
      <c r="W561">
        <v>0</v>
      </c>
      <c r="X561">
        <v>-94250534</v>
      </c>
      <c r="Y561">
        <f t="shared" si="266"/>
        <v>19.95</v>
      </c>
      <c r="AA561">
        <v>9.64</v>
      </c>
      <c r="AB561">
        <v>0</v>
      </c>
      <c r="AC561">
        <v>0</v>
      </c>
      <c r="AD561">
        <v>0</v>
      </c>
      <c r="AE561">
        <v>1</v>
      </c>
      <c r="AF561">
        <v>0</v>
      </c>
      <c r="AG561">
        <v>0</v>
      </c>
      <c r="AH561">
        <v>0</v>
      </c>
      <c r="AI561">
        <v>9.64</v>
      </c>
      <c r="AJ561">
        <v>1</v>
      </c>
      <c r="AK561">
        <v>1</v>
      </c>
      <c r="AL561">
        <v>1</v>
      </c>
      <c r="AM561">
        <v>5</v>
      </c>
      <c r="AN561">
        <v>0</v>
      </c>
      <c r="AO561">
        <v>1</v>
      </c>
      <c r="AP561">
        <v>1</v>
      </c>
      <c r="AQ561">
        <v>0</v>
      </c>
      <c r="AR561">
        <v>0</v>
      </c>
      <c r="AS561" t="s">
        <v>3</v>
      </c>
      <c r="AT561">
        <v>19.95</v>
      </c>
      <c r="AU561" t="s">
        <v>3</v>
      </c>
      <c r="AV561">
        <v>0</v>
      </c>
      <c r="AW561">
        <v>2</v>
      </c>
      <c r="AX561">
        <v>50420072</v>
      </c>
      <c r="AY561">
        <v>1</v>
      </c>
      <c r="AZ561">
        <v>0</v>
      </c>
      <c r="BA561">
        <v>564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ROUND(Y561*Source!I992,9)</f>
        <v>19.95</v>
      </c>
      <c r="CY561">
        <f>AA561</f>
        <v>9.64</v>
      </c>
      <c r="CZ561">
        <f>AE561</f>
        <v>1</v>
      </c>
      <c r="DA561">
        <f>AI561</f>
        <v>9.64</v>
      </c>
      <c r="DB561">
        <f t="shared" si="267"/>
        <v>19.95</v>
      </c>
      <c r="DC561">
        <f t="shared" si="268"/>
        <v>0</v>
      </c>
      <c r="DD561" t="s">
        <v>3</v>
      </c>
      <c r="DE561" t="s">
        <v>3</v>
      </c>
      <c r="DF561">
        <f>ROUND(ROUND(AE561*AI561,2)*CX561,2)</f>
        <v>192.32</v>
      </c>
      <c r="DG561">
        <f t="shared" si="269"/>
        <v>0</v>
      </c>
      <c r="DH561">
        <f t="shared" si="270"/>
        <v>0</v>
      </c>
      <c r="DI561">
        <f t="shared" si="255"/>
        <v>0</v>
      </c>
      <c r="DJ561">
        <f>DF561</f>
        <v>192.32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">
      <c r="A562">
        <f>ROW(Source!A992)</f>
        <v>992</v>
      </c>
      <c r="B562">
        <v>50417531</v>
      </c>
      <c r="C562">
        <v>50420058</v>
      </c>
      <c r="D562">
        <v>0</v>
      </c>
      <c r="E562">
        <v>0</v>
      </c>
      <c r="F562">
        <v>1</v>
      </c>
      <c r="G562">
        <v>30570983</v>
      </c>
      <c r="H562">
        <v>3</v>
      </c>
      <c r="I562" t="s">
        <v>491</v>
      </c>
      <c r="J562" t="s">
        <v>3</v>
      </c>
      <c r="K562" t="s">
        <v>872</v>
      </c>
      <c r="L562">
        <v>1371</v>
      </c>
      <c r="N562">
        <v>1013</v>
      </c>
      <c r="O562" t="s">
        <v>493</v>
      </c>
      <c r="P562" t="s">
        <v>493</v>
      </c>
      <c r="Q562">
        <v>1</v>
      </c>
      <c r="W562">
        <v>0</v>
      </c>
      <c r="X562">
        <v>-1855556351</v>
      </c>
      <c r="Y562">
        <f t="shared" si="266"/>
        <v>1</v>
      </c>
      <c r="AA562">
        <v>5550.51</v>
      </c>
      <c r="AB562">
        <v>0</v>
      </c>
      <c r="AC562">
        <v>0</v>
      </c>
      <c r="AD562">
        <v>0</v>
      </c>
      <c r="AE562">
        <v>792.93000000000006</v>
      </c>
      <c r="AF562">
        <v>0</v>
      </c>
      <c r="AG562">
        <v>0</v>
      </c>
      <c r="AH562">
        <v>0</v>
      </c>
      <c r="AI562">
        <v>7</v>
      </c>
      <c r="AJ562">
        <v>1</v>
      </c>
      <c r="AK562">
        <v>1</v>
      </c>
      <c r="AL562">
        <v>1</v>
      </c>
      <c r="AM562">
        <v>0</v>
      </c>
      <c r="AN562">
        <v>0</v>
      </c>
      <c r="AO562">
        <v>0</v>
      </c>
      <c r="AP562">
        <v>1</v>
      </c>
      <c r="AQ562">
        <v>0</v>
      </c>
      <c r="AR562">
        <v>0</v>
      </c>
      <c r="AS562" t="s">
        <v>3</v>
      </c>
      <c r="AT562">
        <v>1</v>
      </c>
      <c r="AU562" t="s">
        <v>3</v>
      </c>
      <c r="AV562">
        <v>0</v>
      </c>
      <c r="AW562">
        <v>1</v>
      </c>
      <c r="AX562">
        <v>-1</v>
      </c>
      <c r="AY562">
        <v>0</v>
      </c>
      <c r="AZ562">
        <v>0</v>
      </c>
      <c r="BA562" t="s">
        <v>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ROUND(Y562*Source!I992,9)</f>
        <v>1</v>
      </c>
      <c r="CY562">
        <f>AA562</f>
        <v>5550.51</v>
      </c>
      <c r="CZ562">
        <f>AE562</f>
        <v>792.93000000000006</v>
      </c>
      <c r="DA562">
        <f>AI562</f>
        <v>7</v>
      </c>
      <c r="DB562">
        <f t="shared" si="267"/>
        <v>792.93</v>
      </c>
      <c r="DC562">
        <f t="shared" si="268"/>
        <v>0</v>
      </c>
      <c r="DD562" t="s">
        <v>3</v>
      </c>
      <c r="DE562" t="s">
        <v>3</v>
      </c>
      <c r="DF562">
        <f>ROUND(ROUND(AE562*AI562,2)*CX562,2)</f>
        <v>5550.51</v>
      </c>
      <c r="DG562">
        <f t="shared" si="269"/>
        <v>0</v>
      </c>
      <c r="DH562">
        <f t="shared" si="270"/>
        <v>0</v>
      </c>
      <c r="DI562">
        <f t="shared" si="255"/>
        <v>0</v>
      </c>
      <c r="DJ562">
        <f>DF562</f>
        <v>5550.51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ROW(Source!A1030)</f>
        <v>1030</v>
      </c>
      <c r="B563">
        <v>50417534</v>
      </c>
      <c r="C563">
        <v>50420074</v>
      </c>
      <c r="D563">
        <v>40404405</v>
      </c>
      <c r="E563">
        <v>30570983</v>
      </c>
      <c r="F563">
        <v>1</v>
      </c>
      <c r="G563">
        <v>30570983</v>
      </c>
      <c r="H563">
        <v>1</v>
      </c>
      <c r="I563" t="s">
        <v>934</v>
      </c>
      <c r="J563" t="s">
        <v>3</v>
      </c>
      <c r="K563" t="s">
        <v>935</v>
      </c>
      <c r="L563">
        <v>1191</v>
      </c>
      <c r="N563">
        <v>1013</v>
      </c>
      <c r="O563" t="s">
        <v>936</v>
      </c>
      <c r="P563" t="s">
        <v>936</v>
      </c>
      <c r="Q563">
        <v>1</v>
      </c>
      <c r="W563">
        <v>0</v>
      </c>
      <c r="X563">
        <v>476480486</v>
      </c>
      <c r="Y563">
        <f t="shared" si="266"/>
        <v>99.94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3</v>
      </c>
      <c r="AT563">
        <v>99.94</v>
      </c>
      <c r="AU563" t="s">
        <v>3</v>
      </c>
      <c r="AV563">
        <v>1</v>
      </c>
      <c r="AW563">
        <v>2</v>
      </c>
      <c r="AX563">
        <v>50420084</v>
      </c>
      <c r="AY563">
        <v>1</v>
      </c>
      <c r="AZ563">
        <v>0</v>
      </c>
      <c r="BA563">
        <v>565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U563">
        <f>ROUND(AT563*Source!I1030*AH563*AL563,2)</f>
        <v>0</v>
      </c>
      <c r="CV563">
        <f>ROUND(Y563*Source!I1030,9)</f>
        <v>9.9940000000000001E-2</v>
      </c>
      <c r="CW563">
        <v>0</v>
      </c>
      <c r="CX563">
        <f>ROUND(Y563*Source!I1030,9)</f>
        <v>9.9940000000000001E-2</v>
      </c>
      <c r="CY563">
        <f>AD563</f>
        <v>0</v>
      </c>
      <c r="CZ563">
        <f>AH563</f>
        <v>0</v>
      </c>
      <c r="DA563">
        <f>AL563</f>
        <v>1</v>
      </c>
      <c r="DB563">
        <f t="shared" si="267"/>
        <v>0</v>
      </c>
      <c r="DC563">
        <f t="shared" si="268"/>
        <v>0</v>
      </c>
      <c r="DD563" t="s">
        <v>3</v>
      </c>
      <c r="DE563" t="s">
        <v>3</v>
      </c>
      <c r="DF563">
        <f t="shared" ref="DF563:DF575" si="277">ROUND(ROUND(AE563,2)*CX563,2)</f>
        <v>0</v>
      </c>
      <c r="DG563">
        <f t="shared" si="269"/>
        <v>0</v>
      </c>
      <c r="DH563">
        <f t="shared" si="270"/>
        <v>0</v>
      </c>
      <c r="DI563">
        <f t="shared" si="255"/>
        <v>0</v>
      </c>
      <c r="DJ563">
        <f>DI563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ROW(Source!A1030)</f>
        <v>1030</v>
      </c>
      <c r="B564">
        <v>50417534</v>
      </c>
      <c r="C564">
        <v>50420074</v>
      </c>
      <c r="D564">
        <v>46170870</v>
      </c>
      <c r="E564">
        <v>1</v>
      </c>
      <c r="F564">
        <v>1</v>
      </c>
      <c r="G564">
        <v>30570983</v>
      </c>
      <c r="H564">
        <v>2</v>
      </c>
      <c r="I564" t="s">
        <v>1146</v>
      </c>
      <c r="J564" t="s">
        <v>1147</v>
      </c>
      <c r="K564" t="s">
        <v>1148</v>
      </c>
      <c r="L564">
        <v>1368</v>
      </c>
      <c r="N564">
        <v>1011</v>
      </c>
      <c r="O564" t="s">
        <v>940</v>
      </c>
      <c r="P564" t="s">
        <v>940</v>
      </c>
      <c r="Q564">
        <v>1</v>
      </c>
      <c r="W564">
        <v>0</v>
      </c>
      <c r="X564">
        <v>64849676</v>
      </c>
      <c r="Y564">
        <f t="shared" si="266"/>
        <v>0.01</v>
      </c>
      <c r="AA564">
        <v>0</v>
      </c>
      <c r="AB564">
        <v>123.34</v>
      </c>
      <c r="AC564">
        <v>12.62</v>
      </c>
      <c r="AD564">
        <v>0</v>
      </c>
      <c r="AE564">
        <v>0</v>
      </c>
      <c r="AF564">
        <v>123.34</v>
      </c>
      <c r="AG564">
        <v>12.62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3</v>
      </c>
      <c r="AT564">
        <v>0.01</v>
      </c>
      <c r="AU564" t="s">
        <v>3</v>
      </c>
      <c r="AV564">
        <v>0</v>
      </c>
      <c r="AW564">
        <v>2</v>
      </c>
      <c r="AX564">
        <v>50420085</v>
      </c>
      <c r="AY564">
        <v>1</v>
      </c>
      <c r="AZ564">
        <v>0</v>
      </c>
      <c r="BA564">
        <v>566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ROUND(Y564*Source!I1030*DO564,9)</f>
        <v>0</v>
      </c>
      <c r="CX564">
        <f>ROUND(Y564*Source!I1030,9)</f>
        <v>1.0000000000000001E-5</v>
      </c>
      <c r="CY564">
        <f>AB564</f>
        <v>123.34</v>
      </c>
      <c r="CZ564">
        <f>AF564</f>
        <v>123.34</v>
      </c>
      <c r="DA564">
        <f>AJ564</f>
        <v>1</v>
      </c>
      <c r="DB564">
        <f t="shared" si="267"/>
        <v>1.23</v>
      </c>
      <c r="DC564">
        <f t="shared" si="268"/>
        <v>0.13</v>
      </c>
      <c r="DD564" t="s">
        <v>3</v>
      </c>
      <c r="DE564" t="s">
        <v>3</v>
      </c>
      <c r="DF564">
        <f t="shared" si="277"/>
        <v>0</v>
      </c>
      <c r="DG564">
        <f t="shared" si="269"/>
        <v>0</v>
      </c>
      <c r="DH564">
        <f t="shared" si="270"/>
        <v>0</v>
      </c>
      <c r="DI564">
        <f t="shared" si="255"/>
        <v>0</v>
      </c>
      <c r="DJ564">
        <f>DG564</f>
        <v>0</v>
      </c>
      <c r="DK564">
        <v>0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ROW(Source!A1030)</f>
        <v>1030</v>
      </c>
      <c r="B565">
        <v>50417534</v>
      </c>
      <c r="C565">
        <v>50420074</v>
      </c>
      <c r="D565">
        <v>46170978</v>
      </c>
      <c r="E565">
        <v>1</v>
      </c>
      <c r="F565">
        <v>1</v>
      </c>
      <c r="G565">
        <v>30570983</v>
      </c>
      <c r="H565">
        <v>2</v>
      </c>
      <c r="I565" t="s">
        <v>1149</v>
      </c>
      <c r="J565" t="s">
        <v>1150</v>
      </c>
      <c r="K565" t="s">
        <v>1151</v>
      </c>
      <c r="L565">
        <v>1368</v>
      </c>
      <c r="N565">
        <v>1011</v>
      </c>
      <c r="O565" t="s">
        <v>940</v>
      </c>
      <c r="P565" t="s">
        <v>940</v>
      </c>
      <c r="Q565">
        <v>1</v>
      </c>
      <c r="W565">
        <v>0</v>
      </c>
      <c r="X565">
        <v>1418724707</v>
      </c>
      <c r="Y565">
        <f t="shared" si="266"/>
        <v>2.09</v>
      </c>
      <c r="AA565">
        <v>0</v>
      </c>
      <c r="AB565">
        <v>1.1100000000000001</v>
      </c>
      <c r="AC565">
        <v>0</v>
      </c>
      <c r="AD565">
        <v>0</v>
      </c>
      <c r="AE565">
        <v>0</v>
      </c>
      <c r="AF565">
        <v>1.1100000000000001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3</v>
      </c>
      <c r="AT565">
        <v>2.09</v>
      </c>
      <c r="AU565" t="s">
        <v>3</v>
      </c>
      <c r="AV565">
        <v>0</v>
      </c>
      <c r="AW565">
        <v>2</v>
      </c>
      <c r="AX565">
        <v>50420087</v>
      </c>
      <c r="AY565">
        <v>1</v>
      </c>
      <c r="AZ565">
        <v>0</v>
      </c>
      <c r="BA565">
        <v>567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ROUND(Y565*Source!I1030*DO565,9)</f>
        <v>0</v>
      </c>
      <c r="CX565">
        <f>ROUND(Y565*Source!I1030,9)</f>
        <v>2.0899999999999998E-3</v>
      </c>
      <c r="CY565">
        <f>AB565</f>
        <v>1.1100000000000001</v>
      </c>
      <c r="CZ565">
        <f>AF565</f>
        <v>1.1100000000000001</v>
      </c>
      <c r="DA565">
        <f>AJ565</f>
        <v>1</v>
      </c>
      <c r="DB565">
        <f t="shared" si="267"/>
        <v>2.3199999999999998</v>
      </c>
      <c r="DC565">
        <f t="shared" si="268"/>
        <v>0</v>
      </c>
      <c r="DD565" t="s">
        <v>3</v>
      </c>
      <c r="DE565" t="s">
        <v>3</v>
      </c>
      <c r="DF565">
        <f t="shared" si="277"/>
        <v>0</v>
      </c>
      <c r="DG565">
        <f t="shared" si="269"/>
        <v>0</v>
      </c>
      <c r="DH565">
        <f t="shared" si="270"/>
        <v>0</v>
      </c>
      <c r="DI565">
        <f t="shared" si="255"/>
        <v>0</v>
      </c>
      <c r="DJ565">
        <f>DG565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ROW(Source!A1030)</f>
        <v>1030</v>
      </c>
      <c r="B566">
        <v>50417534</v>
      </c>
      <c r="C566">
        <v>50420074</v>
      </c>
      <c r="D566">
        <v>46170215</v>
      </c>
      <c r="E566">
        <v>1</v>
      </c>
      <c r="F566">
        <v>1</v>
      </c>
      <c r="G566">
        <v>30570983</v>
      </c>
      <c r="H566">
        <v>2</v>
      </c>
      <c r="I566" t="s">
        <v>986</v>
      </c>
      <c r="J566" t="s">
        <v>987</v>
      </c>
      <c r="K566" t="s">
        <v>988</v>
      </c>
      <c r="L566">
        <v>1368</v>
      </c>
      <c r="N566">
        <v>1011</v>
      </c>
      <c r="O566" t="s">
        <v>940</v>
      </c>
      <c r="P566" t="s">
        <v>940</v>
      </c>
      <c r="Q566">
        <v>1</v>
      </c>
      <c r="W566">
        <v>0</v>
      </c>
      <c r="X566">
        <v>922387863</v>
      </c>
      <c r="Y566">
        <f t="shared" si="266"/>
        <v>0.01</v>
      </c>
      <c r="AA566">
        <v>0</v>
      </c>
      <c r="AB566">
        <v>179.17</v>
      </c>
      <c r="AC566">
        <v>16.93</v>
      </c>
      <c r="AD566">
        <v>0</v>
      </c>
      <c r="AE566">
        <v>0</v>
      </c>
      <c r="AF566">
        <v>179.17</v>
      </c>
      <c r="AG566">
        <v>16.93</v>
      </c>
      <c r="AH566">
        <v>0</v>
      </c>
      <c r="AI566">
        <v>1</v>
      </c>
      <c r="AJ566">
        <v>1</v>
      </c>
      <c r="AK566">
        <v>1</v>
      </c>
      <c r="AL566">
        <v>1</v>
      </c>
      <c r="AM566">
        <v>-2</v>
      </c>
      <c r="AN566">
        <v>0</v>
      </c>
      <c r="AO566">
        <v>1</v>
      </c>
      <c r="AP566">
        <v>1</v>
      </c>
      <c r="AQ566">
        <v>0</v>
      </c>
      <c r="AR566">
        <v>0</v>
      </c>
      <c r="AS566" t="s">
        <v>3</v>
      </c>
      <c r="AT566">
        <v>0.01</v>
      </c>
      <c r="AU566" t="s">
        <v>3</v>
      </c>
      <c r="AV566">
        <v>0</v>
      </c>
      <c r="AW566">
        <v>2</v>
      </c>
      <c r="AX566">
        <v>50420086</v>
      </c>
      <c r="AY566">
        <v>1</v>
      </c>
      <c r="AZ566">
        <v>0</v>
      </c>
      <c r="BA566">
        <v>568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f>ROUND(Y566*Source!I1030*DO566,9)</f>
        <v>0</v>
      </c>
      <c r="CX566">
        <f>ROUND(Y566*Source!I1030,9)</f>
        <v>1.0000000000000001E-5</v>
      </c>
      <c r="CY566">
        <f>AB566</f>
        <v>179.17</v>
      </c>
      <c r="CZ566">
        <f>AF566</f>
        <v>179.17</v>
      </c>
      <c r="DA566">
        <f>AJ566</f>
        <v>1</v>
      </c>
      <c r="DB566">
        <f t="shared" si="267"/>
        <v>1.79</v>
      </c>
      <c r="DC566">
        <f t="shared" si="268"/>
        <v>0.17</v>
      </c>
      <c r="DD566" t="s">
        <v>3</v>
      </c>
      <c r="DE566" t="s">
        <v>3</v>
      </c>
      <c r="DF566">
        <f t="shared" si="277"/>
        <v>0</v>
      </c>
      <c r="DG566">
        <f t="shared" si="269"/>
        <v>0</v>
      </c>
      <c r="DH566">
        <f t="shared" si="270"/>
        <v>0</v>
      </c>
      <c r="DI566">
        <f t="shared" si="255"/>
        <v>0</v>
      </c>
      <c r="DJ566">
        <f>DG566</f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ROW(Source!A1030)</f>
        <v>1030</v>
      </c>
      <c r="B567">
        <v>50417534</v>
      </c>
      <c r="C567">
        <v>50420074</v>
      </c>
      <c r="D567">
        <v>31110602</v>
      </c>
      <c r="E567">
        <v>1</v>
      </c>
      <c r="F567">
        <v>1</v>
      </c>
      <c r="G567">
        <v>30570983</v>
      </c>
      <c r="H567">
        <v>3</v>
      </c>
      <c r="I567" t="s">
        <v>1036</v>
      </c>
      <c r="J567" t="s">
        <v>1037</v>
      </c>
      <c r="K567" t="s">
        <v>1038</v>
      </c>
      <c r="L567">
        <v>1346</v>
      </c>
      <c r="N567">
        <v>1009</v>
      </c>
      <c r="O567" t="s">
        <v>284</v>
      </c>
      <c r="P567" t="s">
        <v>284</v>
      </c>
      <c r="Q567">
        <v>1</v>
      </c>
      <c r="W567">
        <v>0</v>
      </c>
      <c r="X567">
        <v>-1299596119</v>
      </c>
      <c r="Y567">
        <f t="shared" si="266"/>
        <v>0.49</v>
      </c>
      <c r="AA567">
        <v>1.61</v>
      </c>
      <c r="AB567">
        <v>0</v>
      </c>
      <c r="AC567">
        <v>0</v>
      </c>
      <c r="AD567">
        <v>0</v>
      </c>
      <c r="AE567">
        <v>1.61</v>
      </c>
      <c r="AF567">
        <v>0</v>
      </c>
      <c r="AG567">
        <v>0</v>
      </c>
      <c r="AH567">
        <v>0</v>
      </c>
      <c r="AI567">
        <v>1</v>
      </c>
      <c r="AJ567">
        <v>1</v>
      </c>
      <c r="AK567">
        <v>1</v>
      </c>
      <c r="AL567">
        <v>1</v>
      </c>
      <c r="AM567">
        <v>-2</v>
      </c>
      <c r="AN567">
        <v>0</v>
      </c>
      <c r="AO567">
        <v>1</v>
      </c>
      <c r="AP567">
        <v>1</v>
      </c>
      <c r="AQ567">
        <v>0</v>
      </c>
      <c r="AR567">
        <v>0</v>
      </c>
      <c r="AS567" t="s">
        <v>3</v>
      </c>
      <c r="AT567">
        <v>0.49</v>
      </c>
      <c r="AU567" t="s">
        <v>3</v>
      </c>
      <c r="AV567">
        <v>0</v>
      </c>
      <c r="AW567">
        <v>2</v>
      </c>
      <c r="AX567">
        <v>50420088</v>
      </c>
      <c r="AY567">
        <v>1</v>
      </c>
      <c r="AZ567">
        <v>0</v>
      </c>
      <c r="BA567">
        <v>569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ROUND(Y567*Source!I1030,9)</f>
        <v>4.8999999999999998E-4</v>
      </c>
      <c r="CY567">
        <f>AA567</f>
        <v>1.61</v>
      </c>
      <c r="CZ567">
        <f>AE567</f>
        <v>1.61</v>
      </c>
      <c r="DA567">
        <f>AI567</f>
        <v>1</v>
      </c>
      <c r="DB567">
        <f t="shared" si="267"/>
        <v>0.79</v>
      </c>
      <c r="DC567">
        <f t="shared" si="268"/>
        <v>0</v>
      </c>
      <c r="DD567" t="s">
        <v>3</v>
      </c>
      <c r="DE567" t="s">
        <v>3</v>
      </c>
      <c r="DF567">
        <f t="shared" si="277"/>
        <v>0</v>
      </c>
      <c r="DG567">
        <f t="shared" si="269"/>
        <v>0</v>
      </c>
      <c r="DH567">
        <f t="shared" si="270"/>
        <v>0</v>
      </c>
      <c r="DI567">
        <f t="shared" si="255"/>
        <v>0</v>
      </c>
      <c r="DJ567">
        <f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ROW(Source!A1030)</f>
        <v>1030</v>
      </c>
      <c r="B568">
        <v>50417534</v>
      </c>
      <c r="C568">
        <v>50420074</v>
      </c>
      <c r="D568">
        <v>31110605</v>
      </c>
      <c r="E568">
        <v>1</v>
      </c>
      <c r="F568">
        <v>1</v>
      </c>
      <c r="G568">
        <v>30570983</v>
      </c>
      <c r="H568">
        <v>3</v>
      </c>
      <c r="I568" t="s">
        <v>974</v>
      </c>
      <c r="J568" t="s">
        <v>975</v>
      </c>
      <c r="K568" t="s">
        <v>976</v>
      </c>
      <c r="L568">
        <v>1339</v>
      </c>
      <c r="N568">
        <v>1007</v>
      </c>
      <c r="O568" t="s">
        <v>66</v>
      </c>
      <c r="P568" t="s">
        <v>66</v>
      </c>
      <c r="Q568">
        <v>1</v>
      </c>
      <c r="W568">
        <v>0</v>
      </c>
      <c r="X568">
        <v>1942501623</v>
      </c>
      <c r="Y568">
        <f t="shared" si="266"/>
        <v>0.39</v>
      </c>
      <c r="AA568">
        <v>7.07</v>
      </c>
      <c r="AB568">
        <v>0</v>
      </c>
      <c r="AC568">
        <v>0</v>
      </c>
      <c r="AD568">
        <v>0</v>
      </c>
      <c r="AE568">
        <v>7.07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-2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3</v>
      </c>
      <c r="AT568">
        <v>0.39</v>
      </c>
      <c r="AU568" t="s">
        <v>3</v>
      </c>
      <c r="AV568">
        <v>0</v>
      </c>
      <c r="AW568">
        <v>2</v>
      </c>
      <c r="AX568">
        <v>50420089</v>
      </c>
      <c r="AY568">
        <v>1</v>
      </c>
      <c r="AZ568">
        <v>0</v>
      </c>
      <c r="BA568">
        <v>570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ROUND(Y568*Source!I1030,9)</f>
        <v>3.8999999999999999E-4</v>
      </c>
      <c r="CY568">
        <f>AA568</f>
        <v>7.07</v>
      </c>
      <c r="CZ568">
        <f>AE568</f>
        <v>7.07</v>
      </c>
      <c r="DA568">
        <f>AI568</f>
        <v>1</v>
      </c>
      <c r="DB568">
        <f t="shared" si="267"/>
        <v>2.76</v>
      </c>
      <c r="DC568">
        <f t="shared" si="268"/>
        <v>0</v>
      </c>
      <c r="DD568" t="s">
        <v>3</v>
      </c>
      <c r="DE568" t="s">
        <v>3</v>
      </c>
      <c r="DF568">
        <f t="shared" si="277"/>
        <v>0</v>
      </c>
      <c r="DG568">
        <f t="shared" si="269"/>
        <v>0</v>
      </c>
      <c r="DH568">
        <f t="shared" si="270"/>
        <v>0</v>
      </c>
      <c r="DI568">
        <f t="shared" si="255"/>
        <v>0</v>
      </c>
      <c r="DJ568">
        <f>DF568</f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ROW(Source!A1030)</f>
        <v>1030</v>
      </c>
      <c r="B569">
        <v>50417534</v>
      </c>
      <c r="C569">
        <v>50420074</v>
      </c>
      <c r="D569">
        <v>46136296</v>
      </c>
      <c r="E569">
        <v>1</v>
      </c>
      <c r="F569">
        <v>1</v>
      </c>
      <c r="G569">
        <v>30570983</v>
      </c>
      <c r="H569">
        <v>3</v>
      </c>
      <c r="I569" t="s">
        <v>1152</v>
      </c>
      <c r="J569" t="s">
        <v>1153</v>
      </c>
      <c r="K569" t="s">
        <v>1154</v>
      </c>
      <c r="L569">
        <v>1348</v>
      </c>
      <c r="N569">
        <v>1009</v>
      </c>
      <c r="O569" t="s">
        <v>80</v>
      </c>
      <c r="P569" t="s">
        <v>80</v>
      </c>
      <c r="Q569">
        <v>1000</v>
      </c>
      <c r="W569">
        <v>0</v>
      </c>
      <c r="X569">
        <v>1463068579</v>
      </c>
      <c r="Y569">
        <f t="shared" si="266"/>
        <v>2.3600000000000001E-3</v>
      </c>
      <c r="AA569">
        <v>18054.14</v>
      </c>
      <c r="AB569">
        <v>0</v>
      </c>
      <c r="AC569">
        <v>0</v>
      </c>
      <c r="AD569">
        <v>0</v>
      </c>
      <c r="AE569">
        <v>18054.14</v>
      </c>
      <c r="AF569">
        <v>0</v>
      </c>
      <c r="AG569">
        <v>0</v>
      </c>
      <c r="AH569">
        <v>0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3</v>
      </c>
      <c r="AT569">
        <v>2.3600000000000001E-3</v>
      </c>
      <c r="AU569" t="s">
        <v>3</v>
      </c>
      <c r="AV569">
        <v>0</v>
      </c>
      <c r="AW569">
        <v>2</v>
      </c>
      <c r="AX569">
        <v>50420090</v>
      </c>
      <c r="AY569">
        <v>1</v>
      </c>
      <c r="AZ569">
        <v>0</v>
      </c>
      <c r="BA569">
        <v>571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ROUND(Y569*Source!I1030,9)</f>
        <v>2.3599999999999999E-6</v>
      </c>
      <c r="CY569">
        <f>AA569</f>
        <v>18054.14</v>
      </c>
      <c r="CZ569">
        <f>AE569</f>
        <v>18054.14</v>
      </c>
      <c r="DA569">
        <f>AI569</f>
        <v>1</v>
      </c>
      <c r="DB569">
        <f t="shared" si="267"/>
        <v>42.61</v>
      </c>
      <c r="DC569">
        <f t="shared" si="268"/>
        <v>0</v>
      </c>
      <c r="DD569" t="s">
        <v>3</v>
      </c>
      <c r="DE569" t="s">
        <v>3</v>
      </c>
      <c r="DF569">
        <f t="shared" si="277"/>
        <v>0.04</v>
      </c>
      <c r="DG569">
        <f t="shared" si="269"/>
        <v>0</v>
      </c>
      <c r="DH569">
        <f t="shared" si="270"/>
        <v>0</v>
      </c>
      <c r="DI569">
        <f t="shared" si="255"/>
        <v>0</v>
      </c>
      <c r="DJ569">
        <f>DF569</f>
        <v>0.04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ROW(Source!A1030)</f>
        <v>1030</v>
      </c>
      <c r="B570">
        <v>50417534</v>
      </c>
      <c r="C570">
        <v>50420074</v>
      </c>
      <c r="D570">
        <v>46142115</v>
      </c>
      <c r="E570">
        <v>1</v>
      </c>
      <c r="F570">
        <v>1</v>
      </c>
      <c r="G570">
        <v>30570983</v>
      </c>
      <c r="H570">
        <v>3</v>
      </c>
      <c r="I570" t="s">
        <v>882</v>
      </c>
      <c r="J570" t="s">
        <v>884</v>
      </c>
      <c r="K570" t="s">
        <v>883</v>
      </c>
      <c r="L570">
        <v>1301</v>
      </c>
      <c r="N570">
        <v>1003</v>
      </c>
      <c r="O570" t="s">
        <v>298</v>
      </c>
      <c r="P570" t="s">
        <v>298</v>
      </c>
      <c r="Q570">
        <v>1</v>
      </c>
      <c r="W570">
        <v>0</v>
      </c>
      <c r="X570">
        <v>-1747253336</v>
      </c>
      <c r="Y570">
        <f t="shared" si="266"/>
        <v>100</v>
      </c>
      <c r="AA570">
        <v>327.29000000000002</v>
      </c>
      <c r="AB570">
        <v>0</v>
      </c>
      <c r="AC570">
        <v>0</v>
      </c>
      <c r="AD570">
        <v>0</v>
      </c>
      <c r="AE570">
        <v>327.29000000000002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0</v>
      </c>
      <c r="AN570">
        <v>0</v>
      </c>
      <c r="AO570">
        <v>0</v>
      </c>
      <c r="AP570">
        <v>1</v>
      </c>
      <c r="AQ570">
        <v>0</v>
      </c>
      <c r="AR570">
        <v>0</v>
      </c>
      <c r="AS570" t="s">
        <v>3</v>
      </c>
      <c r="AT570">
        <v>100</v>
      </c>
      <c r="AU570" t="s">
        <v>3</v>
      </c>
      <c r="AV570">
        <v>0</v>
      </c>
      <c r="AW570">
        <v>1</v>
      </c>
      <c r="AX570">
        <v>-1</v>
      </c>
      <c r="AY570">
        <v>0</v>
      </c>
      <c r="AZ570">
        <v>0</v>
      </c>
      <c r="BA570" t="s">
        <v>3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ROUND(Y570*Source!I1030,9)</f>
        <v>0.1</v>
      </c>
      <c r="CY570">
        <f>AA570</f>
        <v>327.29000000000002</v>
      </c>
      <c r="CZ570">
        <f>AE570</f>
        <v>327.29000000000002</v>
      </c>
      <c r="DA570">
        <f>AI570</f>
        <v>1</v>
      </c>
      <c r="DB570">
        <f t="shared" si="267"/>
        <v>32729</v>
      </c>
      <c r="DC570">
        <f t="shared" si="268"/>
        <v>0</v>
      </c>
      <c r="DD570" t="s">
        <v>3</v>
      </c>
      <c r="DE570" t="s">
        <v>3</v>
      </c>
      <c r="DF570">
        <f t="shared" si="277"/>
        <v>32.729999999999997</v>
      </c>
      <c r="DG570">
        <f t="shared" si="269"/>
        <v>0</v>
      </c>
      <c r="DH570">
        <f t="shared" si="270"/>
        <v>0</v>
      </c>
      <c r="DI570">
        <f t="shared" si="255"/>
        <v>0</v>
      </c>
      <c r="DJ570">
        <f>DF570</f>
        <v>32.729999999999997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ROW(Source!A1030)</f>
        <v>1030</v>
      </c>
      <c r="B571">
        <v>50417534</v>
      </c>
      <c r="C571">
        <v>50420074</v>
      </c>
      <c r="D571">
        <v>42938370</v>
      </c>
      <c r="E571">
        <v>30570983</v>
      </c>
      <c r="F571">
        <v>1</v>
      </c>
      <c r="G571">
        <v>30570983</v>
      </c>
      <c r="H571">
        <v>3</v>
      </c>
      <c r="I571" t="s">
        <v>1019</v>
      </c>
      <c r="J571" t="s">
        <v>3</v>
      </c>
      <c r="K571" t="s">
        <v>1020</v>
      </c>
      <c r="L571">
        <v>1344</v>
      </c>
      <c r="N571">
        <v>1008</v>
      </c>
      <c r="O571" t="s">
        <v>946</v>
      </c>
      <c r="P571" t="s">
        <v>946</v>
      </c>
      <c r="Q571">
        <v>1</v>
      </c>
      <c r="W571">
        <v>0</v>
      </c>
      <c r="X571">
        <v>-94250534</v>
      </c>
      <c r="Y571">
        <f t="shared" si="266"/>
        <v>0.01</v>
      </c>
      <c r="AA571">
        <v>1</v>
      </c>
      <c r="AB571">
        <v>0</v>
      </c>
      <c r="AC571">
        <v>0</v>
      </c>
      <c r="AD571">
        <v>0</v>
      </c>
      <c r="AE571">
        <v>1</v>
      </c>
      <c r="AF571">
        <v>0</v>
      </c>
      <c r="AG571">
        <v>0</v>
      </c>
      <c r="AH571">
        <v>0</v>
      </c>
      <c r="AI571">
        <v>1</v>
      </c>
      <c r="AJ571">
        <v>1</v>
      </c>
      <c r="AK571">
        <v>1</v>
      </c>
      <c r="AL571">
        <v>1</v>
      </c>
      <c r="AM571">
        <v>-2</v>
      </c>
      <c r="AN571">
        <v>0</v>
      </c>
      <c r="AO571">
        <v>1</v>
      </c>
      <c r="AP571">
        <v>1</v>
      </c>
      <c r="AQ571">
        <v>0</v>
      </c>
      <c r="AR571">
        <v>0</v>
      </c>
      <c r="AS571" t="s">
        <v>3</v>
      </c>
      <c r="AT571">
        <v>0.01</v>
      </c>
      <c r="AU571" t="s">
        <v>3</v>
      </c>
      <c r="AV571">
        <v>0</v>
      </c>
      <c r="AW571">
        <v>2</v>
      </c>
      <c r="AX571">
        <v>50420092</v>
      </c>
      <c r="AY571">
        <v>1</v>
      </c>
      <c r="AZ571">
        <v>0</v>
      </c>
      <c r="BA571">
        <v>573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ROUND(Y571*Source!I1030,9)</f>
        <v>1.0000000000000001E-5</v>
      </c>
      <c r="CY571">
        <f>AA571</f>
        <v>1</v>
      </c>
      <c r="CZ571">
        <f>AE571</f>
        <v>1</v>
      </c>
      <c r="DA571">
        <f>AI571</f>
        <v>1</v>
      </c>
      <c r="DB571">
        <f t="shared" si="267"/>
        <v>0.01</v>
      </c>
      <c r="DC571">
        <f t="shared" si="268"/>
        <v>0</v>
      </c>
      <c r="DD571" t="s">
        <v>3</v>
      </c>
      <c r="DE571" t="s">
        <v>3</v>
      </c>
      <c r="DF571">
        <f t="shared" si="277"/>
        <v>0</v>
      </c>
      <c r="DG571">
        <f t="shared" si="269"/>
        <v>0</v>
      </c>
      <c r="DH571">
        <f t="shared" si="270"/>
        <v>0</v>
      </c>
      <c r="DI571">
        <f t="shared" si="255"/>
        <v>0</v>
      </c>
      <c r="DJ571">
        <f>DF571</f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">
      <c r="A572">
        <f>ROW(Source!A1031)</f>
        <v>1031</v>
      </c>
      <c r="B572">
        <v>50417531</v>
      </c>
      <c r="C572">
        <v>50420074</v>
      </c>
      <c r="D572">
        <v>40404405</v>
      </c>
      <c r="E572">
        <v>30570983</v>
      </c>
      <c r="F572">
        <v>1</v>
      </c>
      <c r="G572">
        <v>30570983</v>
      </c>
      <c r="H572">
        <v>1</v>
      </c>
      <c r="I572" t="s">
        <v>934</v>
      </c>
      <c r="J572" t="s">
        <v>3</v>
      </c>
      <c r="K572" t="s">
        <v>935</v>
      </c>
      <c r="L572">
        <v>1191</v>
      </c>
      <c r="N572">
        <v>1013</v>
      </c>
      <c r="O572" t="s">
        <v>936</v>
      </c>
      <c r="P572" t="s">
        <v>936</v>
      </c>
      <c r="Q572">
        <v>1</v>
      </c>
      <c r="W572">
        <v>0</v>
      </c>
      <c r="X572">
        <v>476480486</v>
      </c>
      <c r="Y572">
        <f t="shared" si="266"/>
        <v>99.94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5</v>
      </c>
      <c r="AN572">
        <v>0</v>
      </c>
      <c r="AO572">
        <v>1</v>
      </c>
      <c r="AP572">
        <v>1</v>
      </c>
      <c r="AQ572">
        <v>0</v>
      </c>
      <c r="AR572">
        <v>0</v>
      </c>
      <c r="AS572" t="s">
        <v>3</v>
      </c>
      <c r="AT572">
        <v>99.94</v>
      </c>
      <c r="AU572" t="s">
        <v>3</v>
      </c>
      <c r="AV572">
        <v>1</v>
      </c>
      <c r="AW572">
        <v>2</v>
      </c>
      <c r="AX572">
        <v>50420084</v>
      </c>
      <c r="AY572">
        <v>1</v>
      </c>
      <c r="AZ572">
        <v>0</v>
      </c>
      <c r="BA572">
        <v>574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ROUND(AT572*Source!I1031*AH572*AL572,2)</f>
        <v>0</v>
      </c>
      <c r="CV572">
        <f>ROUND(Y572*Source!I1031,9)</f>
        <v>9.9940000000000001E-2</v>
      </c>
      <c r="CW572">
        <v>0</v>
      </c>
      <c r="CX572">
        <f>ROUND(Y572*Source!I1031,9)</f>
        <v>9.9940000000000001E-2</v>
      </c>
      <c r="CY572">
        <f>AD572</f>
        <v>0</v>
      </c>
      <c r="CZ572">
        <f>AH572</f>
        <v>0</v>
      </c>
      <c r="DA572">
        <f>AL572</f>
        <v>1</v>
      </c>
      <c r="DB572">
        <f t="shared" si="267"/>
        <v>0</v>
      </c>
      <c r="DC572">
        <f t="shared" si="268"/>
        <v>0</v>
      </c>
      <c r="DD572" t="s">
        <v>3</v>
      </c>
      <c r="DE572" t="s">
        <v>3</v>
      </c>
      <c r="DF572">
        <f t="shared" si="277"/>
        <v>0</v>
      </c>
      <c r="DG572">
        <f t="shared" si="269"/>
        <v>0</v>
      </c>
      <c r="DH572">
        <f t="shared" si="270"/>
        <v>0</v>
      </c>
      <c r="DI572">
        <f t="shared" si="255"/>
        <v>0</v>
      </c>
      <c r="DJ572">
        <f>DI572</f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">
      <c r="A573">
        <f>ROW(Source!A1031)</f>
        <v>1031</v>
      </c>
      <c r="B573">
        <v>50417531</v>
      </c>
      <c r="C573">
        <v>50420074</v>
      </c>
      <c r="D573">
        <v>46170870</v>
      </c>
      <c r="E573">
        <v>1</v>
      </c>
      <c r="F573">
        <v>1</v>
      </c>
      <c r="G573">
        <v>30570983</v>
      </c>
      <c r="H573">
        <v>2</v>
      </c>
      <c r="I573" t="s">
        <v>1146</v>
      </c>
      <c r="J573" t="s">
        <v>1147</v>
      </c>
      <c r="K573" t="s">
        <v>1148</v>
      </c>
      <c r="L573">
        <v>1368</v>
      </c>
      <c r="N573">
        <v>1011</v>
      </c>
      <c r="O573" t="s">
        <v>940</v>
      </c>
      <c r="P573" t="s">
        <v>940</v>
      </c>
      <c r="Q573">
        <v>1</v>
      </c>
      <c r="W573">
        <v>0</v>
      </c>
      <c r="X573">
        <v>64849676</v>
      </c>
      <c r="Y573">
        <f t="shared" si="266"/>
        <v>0.01</v>
      </c>
      <c r="AA573">
        <v>0</v>
      </c>
      <c r="AB573">
        <v>1488.44</v>
      </c>
      <c r="AC573">
        <v>459.04</v>
      </c>
      <c r="AD573">
        <v>0</v>
      </c>
      <c r="AE573">
        <v>0</v>
      </c>
      <c r="AF573">
        <v>123.34</v>
      </c>
      <c r="AG573">
        <v>12.62</v>
      </c>
      <c r="AH573">
        <v>0</v>
      </c>
      <c r="AI573">
        <v>1</v>
      </c>
      <c r="AJ573">
        <v>11.31</v>
      </c>
      <c r="AK573">
        <v>34.090000000000003</v>
      </c>
      <c r="AL573">
        <v>1</v>
      </c>
      <c r="AM573">
        <v>2</v>
      </c>
      <c r="AN573">
        <v>0</v>
      </c>
      <c r="AO573">
        <v>1</v>
      </c>
      <c r="AP573">
        <v>1</v>
      </c>
      <c r="AQ573">
        <v>0</v>
      </c>
      <c r="AR573">
        <v>0</v>
      </c>
      <c r="AS573" t="s">
        <v>3</v>
      </c>
      <c r="AT573">
        <v>0.01</v>
      </c>
      <c r="AU573" t="s">
        <v>3</v>
      </c>
      <c r="AV573">
        <v>0</v>
      </c>
      <c r="AW573">
        <v>2</v>
      </c>
      <c r="AX573">
        <v>50420085</v>
      </c>
      <c r="AY573">
        <v>1</v>
      </c>
      <c r="AZ573">
        <v>0</v>
      </c>
      <c r="BA573">
        <v>575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f>ROUND(Y573*Source!I1031*DO573,9)</f>
        <v>0</v>
      </c>
      <c r="CX573">
        <f>ROUND(Y573*Source!I1031,9)</f>
        <v>1.0000000000000001E-5</v>
      </c>
      <c r="CY573">
        <f>AB573</f>
        <v>1488.44</v>
      </c>
      <c r="CZ573">
        <f>AF573</f>
        <v>123.34</v>
      </c>
      <c r="DA573">
        <f>AJ573</f>
        <v>11.31</v>
      </c>
      <c r="DB573">
        <f t="shared" si="267"/>
        <v>1.23</v>
      </c>
      <c r="DC573">
        <f t="shared" si="268"/>
        <v>0.13</v>
      </c>
      <c r="DD573" t="s">
        <v>3</v>
      </c>
      <c r="DE573" t="s">
        <v>3</v>
      </c>
      <c r="DF573">
        <f t="shared" si="277"/>
        <v>0</v>
      </c>
      <c r="DG573">
        <f>ROUND(ROUND(AF573*AJ573,2)*CX573,2)</f>
        <v>0.01</v>
      </c>
      <c r="DH573">
        <f>ROUND(ROUND(AG573*AK573,2)*CX573,2)</f>
        <v>0</v>
      </c>
      <c r="DI573">
        <f t="shared" si="255"/>
        <v>0</v>
      </c>
      <c r="DJ573">
        <f>DG573</f>
        <v>0.01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ROW(Source!A1031)</f>
        <v>1031</v>
      </c>
      <c r="B574">
        <v>50417531</v>
      </c>
      <c r="C574">
        <v>50420074</v>
      </c>
      <c r="D574">
        <v>46170978</v>
      </c>
      <c r="E574">
        <v>1</v>
      </c>
      <c r="F574">
        <v>1</v>
      </c>
      <c r="G574">
        <v>30570983</v>
      </c>
      <c r="H574">
        <v>2</v>
      </c>
      <c r="I574" t="s">
        <v>1149</v>
      </c>
      <c r="J574" t="s">
        <v>1150</v>
      </c>
      <c r="K574" t="s">
        <v>1151</v>
      </c>
      <c r="L574">
        <v>1368</v>
      </c>
      <c r="N574">
        <v>1011</v>
      </c>
      <c r="O574" t="s">
        <v>940</v>
      </c>
      <c r="P574" t="s">
        <v>940</v>
      </c>
      <c r="Q574">
        <v>1</v>
      </c>
      <c r="W574">
        <v>0</v>
      </c>
      <c r="X574">
        <v>1418724707</v>
      </c>
      <c r="Y574">
        <f t="shared" si="266"/>
        <v>2.09</v>
      </c>
      <c r="AA574">
        <v>0</v>
      </c>
      <c r="AB574">
        <v>10.039999999999999</v>
      </c>
      <c r="AC574">
        <v>0</v>
      </c>
      <c r="AD574">
        <v>0</v>
      </c>
      <c r="AE574">
        <v>0</v>
      </c>
      <c r="AF574">
        <v>1.1100000000000001</v>
      </c>
      <c r="AG574">
        <v>0</v>
      </c>
      <c r="AH574">
        <v>0</v>
      </c>
      <c r="AI574">
        <v>1</v>
      </c>
      <c r="AJ574">
        <v>8.48</v>
      </c>
      <c r="AK574">
        <v>34.090000000000003</v>
      </c>
      <c r="AL574">
        <v>1</v>
      </c>
      <c r="AM574">
        <v>2</v>
      </c>
      <c r="AN574">
        <v>0</v>
      </c>
      <c r="AO574">
        <v>1</v>
      </c>
      <c r="AP574">
        <v>1</v>
      </c>
      <c r="AQ574">
        <v>0</v>
      </c>
      <c r="AR574">
        <v>0</v>
      </c>
      <c r="AS574" t="s">
        <v>3</v>
      </c>
      <c r="AT574">
        <v>2.09</v>
      </c>
      <c r="AU574" t="s">
        <v>3</v>
      </c>
      <c r="AV574">
        <v>0</v>
      </c>
      <c r="AW574">
        <v>2</v>
      </c>
      <c r="AX574">
        <v>50420087</v>
      </c>
      <c r="AY574">
        <v>1</v>
      </c>
      <c r="AZ574">
        <v>0</v>
      </c>
      <c r="BA574">
        <v>576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ROUND(Y574*Source!I1031*DO574,9)</f>
        <v>0</v>
      </c>
      <c r="CX574">
        <f>ROUND(Y574*Source!I1031,9)</f>
        <v>2.0899999999999998E-3</v>
      </c>
      <c r="CY574">
        <f>AB574</f>
        <v>10.039999999999999</v>
      </c>
      <c r="CZ574">
        <f>AF574</f>
        <v>1.1100000000000001</v>
      </c>
      <c r="DA574">
        <f>AJ574</f>
        <v>8.48</v>
      </c>
      <c r="DB574">
        <f t="shared" si="267"/>
        <v>2.3199999999999998</v>
      </c>
      <c r="DC574">
        <f t="shared" si="268"/>
        <v>0</v>
      </c>
      <c r="DD574" t="s">
        <v>3</v>
      </c>
      <c r="DE574" t="s">
        <v>3</v>
      </c>
      <c r="DF574">
        <f t="shared" si="277"/>
        <v>0</v>
      </c>
      <c r="DG574">
        <f>ROUND(ROUND(AF574*AJ574,2)*CX574,2)</f>
        <v>0.02</v>
      </c>
      <c r="DH574">
        <f>ROUND(ROUND(AG574*AK574,2)*CX574,2)</f>
        <v>0</v>
      </c>
      <c r="DI574">
        <f t="shared" si="255"/>
        <v>0</v>
      </c>
      <c r="DJ574">
        <f>DG574</f>
        <v>0.02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ROW(Source!A1031)</f>
        <v>1031</v>
      </c>
      <c r="B575">
        <v>50417531</v>
      </c>
      <c r="C575">
        <v>50420074</v>
      </c>
      <c r="D575">
        <v>46170215</v>
      </c>
      <c r="E575">
        <v>1</v>
      </c>
      <c r="F575">
        <v>1</v>
      </c>
      <c r="G575">
        <v>30570983</v>
      </c>
      <c r="H575">
        <v>2</v>
      </c>
      <c r="I575" t="s">
        <v>986</v>
      </c>
      <c r="J575" t="s">
        <v>987</v>
      </c>
      <c r="K575" t="s">
        <v>988</v>
      </c>
      <c r="L575">
        <v>1368</v>
      </c>
      <c r="N575">
        <v>1011</v>
      </c>
      <c r="O575" t="s">
        <v>940</v>
      </c>
      <c r="P575" t="s">
        <v>940</v>
      </c>
      <c r="Q575">
        <v>1</v>
      </c>
      <c r="W575">
        <v>0</v>
      </c>
      <c r="X575">
        <v>922387863</v>
      </c>
      <c r="Y575">
        <f t="shared" si="266"/>
        <v>0.01</v>
      </c>
      <c r="AA575">
        <v>0</v>
      </c>
      <c r="AB575">
        <v>2167.92</v>
      </c>
      <c r="AC575">
        <v>615.80999999999995</v>
      </c>
      <c r="AD575">
        <v>0</v>
      </c>
      <c r="AE575">
        <v>0</v>
      </c>
      <c r="AF575">
        <v>179.17</v>
      </c>
      <c r="AG575">
        <v>16.93</v>
      </c>
      <c r="AH575">
        <v>0</v>
      </c>
      <c r="AI575">
        <v>1</v>
      </c>
      <c r="AJ575">
        <v>11.34</v>
      </c>
      <c r="AK575">
        <v>34.090000000000003</v>
      </c>
      <c r="AL575">
        <v>1</v>
      </c>
      <c r="AM575">
        <v>2</v>
      </c>
      <c r="AN575">
        <v>0</v>
      </c>
      <c r="AO575">
        <v>1</v>
      </c>
      <c r="AP575">
        <v>1</v>
      </c>
      <c r="AQ575">
        <v>0</v>
      </c>
      <c r="AR575">
        <v>0</v>
      </c>
      <c r="AS575" t="s">
        <v>3</v>
      </c>
      <c r="AT575">
        <v>0.01</v>
      </c>
      <c r="AU575" t="s">
        <v>3</v>
      </c>
      <c r="AV575">
        <v>0</v>
      </c>
      <c r="AW575">
        <v>2</v>
      </c>
      <c r="AX575">
        <v>50420086</v>
      </c>
      <c r="AY575">
        <v>1</v>
      </c>
      <c r="AZ575">
        <v>0</v>
      </c>
      <c r="BA575">
        <v>577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ROUND(Y575*Source!I1031*DO575,9)</f>
        <v>0</v>
      </c>
      <c r="CX575">
        <f>ROUND(Y575*Source!I1031,9)</f>
        <v>1.0000000000000001E-5</v>
      </c>
      <c r="CY575">
        <f>AB575</f>
        <v>2167.92</v>
      </c>
      <c r="CZ575">
        <f>AF575</f>
        <v>179.17</v>
      </c>
      <c r="DA575">
        <f>AJ575</f>
        <v>11.34</v>
      </c>
      <c r="DB575">
        <f t="shared" si="267"/>
        <v>1.79</v>
      </c>
      <c r="DC575">
        <f t="shared" si="268"/>
        <v>0.17</v>
      </c>
      <c r="DD575" t="s">
        <v>3</v>
      </c>
      <c r="DE575" t="s">
        <v>3</v>
      </c>
      <c r="DF575">
        <f t="shared" si="277"/>
        <v>0</v>
      </c>
      <c r="DG575">
        <f>ROUND(ROUND(AF575*AJ575,2)*CX575,2)</f>
        <v>0.02</v>
      </c>
      <c r="DH575">
        <f>ROUND(ROUND(AG575*AK575,2)*CX575,2)</f>
        <v>0.01</v>
      </c>
      <c r="DI575">
        <f t="shared" si="255"/>
        <v>0</v>
      </c>
      <c r="DJ575">
        <f>DG575</f>
        <v>0.02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ROW(Source!A1031)</f>
        <v>1031</v>
      </c>
      <c r="B576">
        <v>50417531</v>
      </c>
      <c r="C576">
        <v>50420074</v>
      </c>
      <c r="D576">
        <v>31110602</v>
      </c>
      <c r="E576">
        <v>1</v>
      </c>
      <c r="F576">
        <v>1</v>
      </c>
      <c r="G576">
        <v>30570983</v>
      </c>
      <c r="H576">
        <v>3</v>
      </c>
      <c r="I576" t="s">
        <v>1036</v>
      </c>
      <c r="J576" t="s">
        <v>1037</v>
      </c>
      <c r="K576" t="s">
        <v>1038</v>
      </c>
      <c r="L576">
        <v>1346</v>
      </c>
      <c r="N576">
        <v>1009</v>
      </c>
      <c r="O576" t="s">
        <v>284</v>
      </c>
      <c r="P576" t="s">
        <v>284</v>
      </c>
      <c r="Q576">
        <v>1</v>
      </c>
      <c r="W576">
        <v>0</v>
      </c>
      <c r="X576">
        <v>-1299596119</v>
      </c>
      <c r="Y576">
        <f t="shared" si="266"/>
        <v>0.49</v>
      </c>
      <c r="AA576">
        <v>53.6</v>
      </c>
      <c r="AB576">
        <v>0</v>
      </c>
      <c r="AC576">
        <v>0</v>
      </c>
      <c r="AD576">
        <v>0</v>
      </c>
      <c r="AE576">
        <v>1.61</v>
      </c>
      <c r="AF576">
        <v>0</v>
      </c>
      <c r="AG576">
        <v>0</v>
      </c>
      <c r="AH576">
        <v>0</v>
      </c>
      <c r="AI576">
        <v>33.29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1</v>
      </c>
      <c r="AP576">
        <v>1</v>
      </c>
      <c r="AQ576">
        <v>0</v>
      </c>
      <c r="AR576">
        <v>0</v>
      </c>
      <c r="AS576" t="s">
        <v>3</v>
      </c>
      <c r="AT576">
        <v>0.49</v>
      </c>
      <c r="AU576" t="s">
        <v>3</v>
      </c>
      <c r="AV576">
        <v>0</v>
      </c>
      <c r="AW576">
        <v>2</v>
      </c>
      <c r="AX576">
        <v>50420088</v>
      </c>
      <c r="AY576">
        <v>1</v>
      </c>
      <c r="AZ576">
        <v>0</v>
      </c>
      <c r="BA576">
        <v>578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ROUND(Y576*Source!I1031,9)</f>
        <v>4.8999999999999998E-4</v>
      </c>
      <c r="CY576">
        <f>AA576</f>
        <v>53.6</v>
      </c>
      <c r="CZ576">
        <f>AE576</f>
        <v>1.61</v>
      </c>
      <c r="DA576">
        <f>AI576</f>
        <v>33.29</v>
      </c>
      <c r="DB576">
        <f t="shared" si="267"/>
        <v>0.79</v>
      </c>
      <c r="DC576">
        <f t="shared" si="268"/>
        <v>0</v>
      </c>
      <c r="DD576" t="s">
        <v>3</v>
      </c>
      <c r="DE576" t="s">
        <v>3</v>
      </c>
      <c r="DF576">
        <f>ROUND(ROUND(AE576*AI576,2)*CX576,2)</f>
        <v>0.03</v>
      </c>
      <c r="DG576">
        <f t="shared" ref="DG576:DG590" si="278">ROUND(ROUND(AF576,2)*CX576,2)</f>
        <v>0</v>
      </c>
      <c r="DH576">
        <f t="shared" ref="DH576:DH590" si="279">ROUND(ROUND(AG576,2)*CX576,2)</f>
        <v>0</v>
      </c>
      <c r="DI576">
        <f t="shared" si="255"/>
        <v>0</v>
      </c>
      <c r="DJ576">
        <f>DF576</f>
        <v>0.03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ROW(Source!A1031)</f>
        <v>1031</v>
      </c>
      <c r="B577">
        <v>50417531</v>
      </c>
      <c r="C577">
        <v>50420074</v>
      </c>
      <c r="D577">
        <v>31110605</v>
      </c>
      <c r="E577">
        <v>1</v>
      </c>
      <c r="F577">
        <v>1</v>
      </c>
      <c r="G577">
        <v>30570983</v>
      </c>
      <c r="H577">
        <v>3</v>
      </c>
      <c r="I577" t="s">
        <v>974</v>
      </c>
      <c r="J577" t="s">
        <v>975</v>
      </c>
      <c r="K577" t="s">
        <v>976</v>
      </c>
      <c r="L577">
        <v>1339</v>
      </c>
      <c r="N577">
        <v>1007</v>
      </c>
      <c r="O577" t="s">
        <v>66</v>
      </c>
      <c r="P577" t="s">
        <v>66</v>
      </c>
      <c r="Q577">
        <v>1</v>
      </c>
      <c r="W577">
        <v>0</v>
      </c>
      <c r="X577">
        <v>1942501623</v>
      </c>
      <c r="Y577">
        <f t="shared" si="266"/>
        <v>0.39</v>
      </c>
      <c r="AA577">
        <v>42.42</v>
      </c>
      <c r="AB577">
        <v>0</v>
      </c>
      <c r="AC577">
        <v>0</v>
      </c>
      <c r="AD577">
        <v>0</v>
      </c>
      <c r="AE577">
        <v>7.07</v>
      </c>
      <c r="AF577">
        <v>0</v>
      </c>
      <c r="AG577">
        <v>0</v>
      </c>
      <c r="AH577">
        <v>0</v>
      </c>
      <c r="AI577">
        <v>6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1</v>
      </c>
      <c r="AP577">
        <v>1</v>
      </c>
      <c r="AQ577">
        <v>0</v>
      </c>
      <c r="AR577">
        <v>0</v>
      </c>
      <c r="AS577" t="s">
        <v>3</v>
      </c>
      <c r="AT577">
        <v>0.39</v>
      </c>
      <c r="AU577" t="s">
        <v>3</v>
      </c>
      <c r="AV577">
        <v>0</v>
      </c>
      <c r="AW577">
        <v>2</v>
      </c>
      <c r="AX577">
        <v>50420089</v>
      </c>
      <c r="AY577">
        <v>1</v>
      </c>
      <c r="AZ577">
        <v>0</v>
      </c>
      <c r="BA577">
        <v>579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ROUND(Y577*Source!I1031,9)</f>
        <v>3.8999999999999999E-4</v>
      </c>
      <c r="CY577">
        <f>AA577</f>
        <v>42.42</v>
      </c>
      <c r="CZ577">
        <f>AE577</f>
        <v>7.07</v>
      </c>
      <c r="DA577">
        <f>AI577</f>
        <v>6</v>
      </c>
      <c r="DB577">
        <f t="shared" si="267"/>
        <v>2.76</v>
      </c>
      <c r="DC577">
        <f t="shared" si="268"/>
        <v>0</v>
      </c>
      <c r="DD577" t="s">
        <v>3</v>
      </c>
      <c r="DE577" t="s">
        <v>3</v>
      </c>
      <c r="DF577">
        <f>ROUND(ROUND(AE577*AI577,2)*CX577,2)</f>
        <v>0.02</v>
      </c>
      <c r="DG577">
        <f t="shared" si="278"/>
        <v>0</v>
      </c>
      <c r="DH577">
        <f t="shared" si="279"/>
        <v>0</v>
      </c>
      <c r="DI577">
        <f t="shared" ref="DI577:DI598" si="280">ROUND(ROUND(AH577,2)*CX577,2)</f>
        <v>0</v>
      </c>
      <c r="DJ577">
        <f>DF577</f>
        <v>0.02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ROW(Source!A1031)</f>
        <v>1031</v>
      </c>
      <c r="B578">
        <v>50417531</v>
      </c>
      <c r="C578">
        <v>50420074</v>
      </c>
      <c r="D578">
        <v>46136296</v>
      </c>
      <c r="E578">
        <v>1</v>
      </c>
      <c r="F578">
        <v>1</v>
      </c>
      <c r="G578">
        <v>30570983</v>
      </c>
      <c r="H578">
        <v>3</v>
      </c>
      <c r="I578" t="s">
        <v>1152</v>
      </c>
      <c r="J578" t="s">
        <v>1153</v>
      </c>
      <c r="K578" t="s">
        <v>1154</v>
      </c>
      <c r="L578">
        <v>1348</v>
      </c>
      <c r="N578">
        <v>1009</v>
      </c>
      <c r="O578" t="s">
        <v>80</v>
      </c>
      <c r="P578" t="s">
        <v>80</v>
      </c>
      <c r="Q578">
        <v>1000</v>
      </c>
      <c r="W578">
        <v>0</v>
      </c>
      <c r="X578">
        <v>1463068579</v>
      </c>
      <c r="Y578">
        <f t="shared" si="266"/>
        <v>2.3600000000000001E-3</v>
      </c>
      <c r="AA578">
        <v>19317.93</v>
      </c>
      <c r="AB578">
        <v>0</v>
      </c>
      <c r="AC578">
        <v>0</v>
      </c>
      <c r="AD578">
        <v>0</v>
      </c>
      <c r="AE578">
        <v>18054.14</v>
      </c>
      <c r="AF578">
        <v>0</v>
      </c>
      <c r="AG578">
        <v>0</v>
      </c>
      <c r="AH578">
        <v>0</v>
      </c>
      <c r="AI578">
        <v>1.07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1</v>
      </c>
      <c r="AP578">
        <v>1</v>
      </c>
      <c r="AQ578">
        <v>0</v>
      </c>
      <c r="AR578">
        <v>0</v>
      </c>
      <c r="AS578" t="s">
        <v>3</v>
      </c>
      <c r="AT578">
        <v>2.3600000000000001E-3</v>
      </c>
      <c r="AU578" t="s">
        <v>3</v>
      </c>
      <c r="AV578">
        <v>0</v>
      </c>
      <c r="AW578">
        <v>2</v>
      </c>
      <c r="AX578">
        <v>50420090</v>
      </c>
      <c r="AY578">
        <v>1</v>
      </c>
      <c r="AZ578">
        <v>0</v>
      </c>
      <c r="BA578">
        <v>580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ROUND(Y578*Source!I1031,9)</f>
        <v>2.3599999999999999E-6</v>
      </c>
      <c r="CY578">
        <f>AA578</f>
        <v>19317.93</v>
      </c>
      <c r="CZ578">
        <f>AE578</f>
        <v>18054.14</v>
      </c>
      <c r="DA578">
        <f>AI578</f>
        <v>1.07</v>
      </c>
      <c r="DB578">
        <f t="shared" si="267"/>
        <v>42.61</v>
      </c>
      <c r="DC578">
        <f t="shared" si="268"/>
        <v>0</v>
      </c>
      <c r="DD578" t="s">
        <v>3</v>
      </c>
      <c r="DE578" t="s">
        <v>3</v>
      </c>
      <c r="DF578">
        <f>ROUND(ROUND(AE578*AI578,2)*CX578,2)</f>
        <v>0.05</v>
      </c>
      <c r="DG578">
        <f t="shared" si="278"/>
        <v>0</v>
      </c>
      <c r="DH578">
        <f t="shared" si="279"/>
        <v>0</v>
      </c>
      <c r="DI578">
        <f t="shared" si="280"/>
        <v>0</v>
      </c>
      <c r="DJ578">
        <f>DF578</f>
        <v>0.05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ROW(Source!A1031)</f>
        <v>1031</v>
      </c>
      <c r="B579">
        <v>50417531</v>
      </c>
      <c r="C579">
        <v>50420074</v>
      </c>
      <c r="D579">
        <v>46142115</v>
      </c>
      <c r="E579">
        <v>1</v>
      </c>
      <c r="F579">
        <v>1</v>
      </c>
      <c r="G579">
        <v>30570983</v>
      </c>
      <c r="H579">
        <v>3</v>
      </c>
      <c r="I579" t="s">
        <v>882</v>
      </c>
      <c r="J579" t="s">
        <v>884</v>
      </c>
      <c r="K579" t="s">
        <v>883</v>
      </c>
      <c r="L579">
        <v>1301</v>
      </c>
      <c r="N579">
        <v>1003</v>
      </c>
      <c r="O579" t="s">
        <v>298</v>
      </c>
      <c r="P579" t="s">
        <v>298</v>
      </c>
      <c r="Q579">
        <v>1</v>
      </c>
      <c r="W579">
        <v>0</v>
      </c>
      <c r="X579">
        <v>-1747253336</v>
      </c>
      <c r="Y579">
        <f t="shared" si="266"/>
        <v>100</v>
      </c>
      <c r="AA579">
        <v>1570.99</v>
      </c>
      <c r="AB579">
        <v>0</v>
      </c>
      <c r="AC579">
        <v>0</v>
      </c>
      <c r="AD579">
        <v>0</v>
      </c>
      <c r="AE579">
        <v>327.29000000000002</v>
      </c>
      <c r="AF579">
        <v>0</v>
      </c>
      <c r="AG579">
        <v>0</v>
      </c>
      <c r="AH579">
        <v>0</v>
      </c>
      <c r="AI579">
        <v>4.8</v>
      </c>
      <c r="AJ579">
        <v>1</v>
      </c>
      <c r="AK579">
        <v>1</v>
      </c>
      <c r="AL579">
        <v>1</v>
      </c>
      <c r="AM579">
        <v>0</v>
      </c>
      <c r="AN579">
        <v>0</v>
      </c>
      <c r="AO579">
        <v>0</v>
      </c>
      <c r="AP579">
        <v>1</v>
      </c>
      <c r="AQ579">
        <v>0</v>
      </c>
      <c r="AR579">
        <v>0</v>
      </c>
      <c r="AS579" t="s">
        <v>3</v>
      </c>
      <c r="AT579">
        <v>100</v>
      </c>
      <c r="AU579" t="s">
        <v>3</v>
      </c>
      <c r="AV579">
        <v>0</v>
      </c>
      <c r="AW579">
        <v>1</v>
      </c>
      <c r="AX579">
        <v>-1</v>
      </c>
      <c r="AY579">
        <v>0</v>
      </c>
      <c r="AZ579">
        <v>0</v>
      </c>
      <c r="BA579" t="s">
        <v>3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ROUND(Y579*Source!I1031,9)</f>
        <v>0.1</v>
      </c>
      <c r="CY579">
        <f>AA579</f>
        <v>1570.99</v>
      </c>
      <c r="CZ579">
        <f>AE579</f>
        <v>327.29000000000002</v>
      </c>
      <c r="DA579">
        <f>AI579</f>
        <v>4.8</v>
      </c>
      <c r="DB579">
        <f t="shared" si="267"/>
        <v>32729</v>
      </c>
      <c r="DC579">
        <f t="shared" si="268"/>
        <v>0</v>
      </c>
      <c r="DD579" t="s">
        <v>3</v>
      </c>
      <c r="DE579" t="s">
        <v>3</v>
      </c>
      <c r="DF579">
        <f>ROUND(ROUND(AE579*AI579,2)*CX579,2)</f>
        <v>157.1</v>
      </c>
      <c r="DG579">
        <f t="shared" si="278"/>
        <v>0</v>
      </c>
      <c r="DH579">
        <f t="shared" si="279"/>
        <v>0</v>
      </c>
      <c r="DI579">
        <f t="shared" si="280"/>
        <v>0</v>
      </c>
      <c r="DJ579">
        <f>DF579</f>
        <v>157.1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">
      <c r="A580">
        <f>ROW(Source!A1031)</f>
        <v>1031</v>
      </c>
      <c r="B580">
        <v>50417531</v>
      </c>
      <c r="C580">
        <v>50420074</v>
      </c>
      <c r="D580">
        <v>42938370</v>
      </c>
      <c r="E580">
        <v>30570983</v>
      </c>
      <c r="F580">
        <v>1</v>
      </c>
      <c r="G580">
        <v>30570983</v>
      </c>
      <c r="H580">
        <v>3</v>
      </c>
      <c r="I580" t="s">
        <v>1019</v>
      </c>
      <c r="J580" t="s">
        <v>3</v>
      </c>
      <c r="K580" t="s">
        <v>1020</v>
      </c>
      <c r="L580">
        <v>1344</v>
      </c>
      <c r="N580">
        <v>1008</v>
      </c>
      <c r="O580" t="s">
        <v>946</v>
      </c>
      <c r="P580" t="s">
        <v>946</v>
      </c>
      <c r="Q580">
        <v>1</v>
      </c>
      <c r="W580">
        <v>0</v>
      </c>
      <c r="X580">
        <v>-94250534</v>
      </c>
      <c r="Y580">
        <f t="shared" si="266"/>
        <v>0.01</v>
      </c>
      <c r="AA580">
        <v>9.64</v>
      </c>
      <c r="AB580">
        <v>0</v>
      </c>
      <c r="AC580">
        <v>0</v>
      </c>
      <c r="AD580">
        <v>0</v>
      </c>
      <c r="AE580">
        <v>1</v>
      </c>
      <c r="AF580">
        <v>0</v>
      </c>
      <c r="AG580">
        <v>0</v>
      </c>
      <c r="AH580">
        <v>0</v>
      </c>
      <c r="AI580">
        <v>9.64</v>
      </c>
      <c r="AJ580">
        <v>1</v>
      </c>
      <c r="AK580">
        <v>1</v>
      </c>
      <c r="AL580">
        <v>1</v>
      </c>
      <c r="AM580">
        <v>5</v>
      </c>
      <c r="AN580">
        <v>0</v>
      </c>
      <c r="AO580">
        <v>1</v>
      </c>
      <c r="AP580">
        <v>1</v>
      </c>
      <c r="AQ580">
        <v>0</v>
      </c>
      <c r="AR580">
        <v>0</v>
      </c>
      <c r="AS580" t="s">
        <v>3</v>
      </c>
      <c r="AT580">
        <v>0.01</v>
      </c>
      <c r="AU580" t="s">
        <v>3</v>
      </c>
      <c r="AV580">
        <v>0</v>
      </c>
      <c r="AW580">
        <v>2</v>
      </c>
      <c r="AX580">
        <v>50420092</v>
      </c>
      <c r="AY580">
        <v>1</v>
      </c>
      <c r="AZ580">
        <v>0</v>
      </c>
      <c r="BA580">
        <v>582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ROUND(Y580*Source!I1031,9)</f>
        <v>1.0000000000000001E-5</v>
      </c>
      <c r="CY580">
        <f>AA580</f>
        <v>9.64</v>
      </c>
      <c r="CZ580">
        <f>AE580</f>
        <v>1</v>
      </c>
      <c r="DA580">
        <f>AI580</f>
        <v>9.64</v>
      </c>
      <c r="DB580">
        <f t="shared" si="267"/>
        <v>0.01</v>
      </c>
      <c r="DC580">
        <f t="shared" si="268"/>
        <v>0</v>
      </c>
      <c r="DD580" t="s">
        <v>3</v>
      </c>
      <c r="DE580" t="s">
        <v>3</v>
      </c>
      <c r="DF580">
        <f>ROUND(ROUND(AE580*AI580,2)*CX580,2)</f>
        <v>0</v>
      </c>
      <c r="DG580">
        <f t="shared" si="278"/>
        <v>0</v>
      </c>
      <c r="DH580">
        <f t="shared" si="279"/>
        <v>0</v>
      </c>
      <c r="DI580">
        <f t="shared" si="280"/>
        <v>0</v>
      </c>
      <c r="DJ580">
        <f>DF580</f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">
      <c r="A581">
        <f>ROW(Source!A1034)</f>
        <v>1034</v>
      </c>
      <c r="B581">
        <v>50417534</v>
      </c>
      <c r="C581">
        <v>50420094</v>
      </c>
      <c r="D581">
        <v>40404405</v>
      </c>
      <c r="E581">
        <v>30570983</v>
      </c>
      <c r="F581">
        <v>1</v>
      </c>
      <c r="G581">
        <v>30570983</v>
      </c>
      <c r="H581">
        <v>1</v>
      </c>
      <c r="I581" t="s">
        <v>934</v>
      </c>
      <c r="J581" t="s">
        <v>3</v>
      </c>
      <c r="K581" t="s">
        <v>935</v>
      </c>
      <c r="L581">
        <v>1191</v>
      </c>
      <c r="N581">
        <v>1013</v>
      </c>
      <c r="O581" t="s">
        <v>936</v>
      </c>
      <c r="P581" t="s">
        <v>936</v>
      </c>
      <c r="Q581">
        <v>1</v>
      </c>
      <c r="W581">
        <v>0</v>
      </c>
      <c r="X581">
        <v>476480486</v>
      </c>
      <c r="Y581">
        <f t="shared" si="266"/>
        <v>143.71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1</v>
      </c>
      <c r="AJ581">
        <v>1</v>
      </c>
      <c r="AK581">
        <v>1</v>
      </c>
      <c r="AL581">
        <v>1</v>
      </c>
      <c r="AM581">
        <v>-2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3</v>
      </c>
      <c r="AT581">
        <v>143.71</v>
      </c>
      <c r="AU581" t="s">
        <v>3</v>
      </c>
      <c r="AV581">
        <v>1</v>
      </c>
      <c r="AW581">
        <v>2</v>
      </c>
      <c r="AX581">
        <v>50420104</v>
      </c>
      <c r="AY581">
        <v>1</v>
      </c>
      <c r="AZ581">
        <v>0</v>
      </c>
      <c r="BA581">
        <v>583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U581">
        <f>ROUND(AT581*Source!I1034*AH581*AL581,2)</f>
        <v>0</v>
      </c>
      <c r="CV581">
        <f>ROUND(Y581*Source!I1034,9)</f>
        <v>20.622385000000001</v>
      </c>
      <c r="CW581">
        <v>0</v>
      </c>
      <c r="CX581">
        <f>ROUND(Y581*Source!I1034,9)</f>
        <v>20.622385000000001</v>
      </c>
      <c r="CY581">
        <f>AD581</f>
        <v>0</v>
      </c>
      <c r="CZ581">
        <f>AH581</f>
        <v>0</v>
      </c>
      <c r="DA581">
        <f>AL581</f>
        <v>1</v>
      </c>
      <c r="DB581">
        <f t="shared" si="267"/>
        <v>0</v>
      </c>
      <c r="DC581">
        <f t="shared" si="268"/>
        <v>0</v>
      </c>
      <c r="DD581" t="s">
        <v>3</v>
      </c>
      <c r="DE581" t="s">
        <v>3</v>
      </c>
      <c r="DF581">
        <f t="shared" ref="DF581:DF594" si="281">ROUND(ROUND(AE581,2)*CX581,2)</f>
        <v>0</v>
      </c>
      <c r="DG581">
        <f t="shared" si="278"/>
        <v>0</v>
      </c>
      <c r="DH581">
        <f t="shared" si="279"/>
        <v>0</v>
      </c>
      <c r="DI581">
        <f t="shared" si="280"/>
        <v>0</v>
      </c>
      <c r="DJ581">
        <f>DI581</f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ROW(Source!A1034)</f>
        <v>1034</v>
      </c>
      <c r="B582">
        <v>50417534</v>
      </c>
      <c r="C582">
        <v>50420094</v>
      </c>
      <c r="D582">
        <v>46170870</v>
      </c>
      <c r="E582">
        <v>1</v>
      </c>
      <c r="F582">
        <v>1</v>
      </c>
      <c r="G582">
        <v>30570983</v>
      </c>
      <c r="H582">
        <v>2</v>
      </c>
      <c r="I582" t="s">
        <v>1146</v>
      </c>
      <c r="J582" t="s">
        <v>1147</v>
      </c>
      <c r="K582" t="s">
        <v>1148</v>
      </c>
      <c r="L582">
        <v>1368</v>
      </c>
      <c r="N582">
        <v>1011</v>
      </c>
      <c r="O582" t="s">
        <v>940</v>
      </c>
      <c r="P582" t="s">
        <v>940</v>
      </c>
      <c r="Q582">
        <v>1</v>
      </c>
      <c r="W582">
        <v>0</v>
      </c>
      <c r="X582">
        <v>64849676</v>
      </c>
      <c r="Y582">
        <f t="shared" si="266"/>
        <v>0.06</v>
      </c>
      <c r="AA582">
        <v>0</v>
      </c>
      <c r="AB582">
        <v>123.34</v>
      </c>
      <c r="AC582">
        <v>12.62</v>
      </c>
      <c r="AD582">
        <v>0</v>
      </c>
      <c r="AE582">
        <v>0</v>
      </c>
      <c r="AF582">
        <v>123.34</v>
      </c>
      <c r="AG582">
        <v>12.62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1</v>
      </c>
      <c r="AP582">
        <v>1</v>
      </c>
      <c r="AQ582">
        <v>0</v>
      </c>
      <c r="AR582">
        <v>0</v>
      </c>
      <c r="AS582" t="s">
        <v>3</v>
      </c>
      <c r="AT582">
        <v>0.06</v>
      </c>
      <c r="AU582" t="s">
        <v>3</v>
      </c>
      <c r="AV582">
        <v>0</v>
      </c>
      <c r="AW582">
        <v>2</v>
      </c>
      <c r="AX582">
        <v>50420105</v>
      </c>
      <c r="AY582">
        <v>1</v>
      </c>
      <c r="AZ582">
        <v>0</v>
      </c>
      <c r="BA582">
        <v>584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f>ROUND(Y582*Source!I1034*DO582,9)</f>
        <v>0</v>
      </c>
      <c r="CX582">
        <f>ROUND(Y582*Source!I1034,9)</f>
        <v>8.6099999999999996E-3</v>
      </c>
      <c r="CY582">
        <f>AB582</f>
        <v>123.34</v>
      </c>
      <c r="CZ582">
        <f>AF582</f>
        <v>123.34</v>
      </c>
      <c r="DA582">
        <f>AJ582</f>
        <v>1</v>
      </c>
      <c r="DB582">
        <f t="shared" si="267"/>
        <v>7.4</v>
      </c>
      <c r="DC582">
        <f t="shared" si="268"/>
        <v>0.76</v>
      </c>
      <c r="DD582" t="s">
        <v>3</v>
      </c>
      <c r="DE582" t="s">
        <v>3</v>
      </c>
      <c r="DF582">
        <f t="shared" si="281"/>
        <v>0</v>
      </c>
      <c r="DG582">
        <f t="shared" si="278"/>
        <v>1.06</v>
      </c>
      <c r="DH582">
        <f t="shared" si="279"/>
        <v>0.11</v>
      </c>
      <c r="DI582">
        <f t="shared" si="280"/>
        <v>0</v>
      </c>
      <c r="DJ582">
        <f>DG582</f>
        <v>1.06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ROW(Source!A1034)</f>
        <v>1034</v>
      </c>
      <c r="B583">
        <v>50417534</v>
      </c>
      <c r="C583">
        <v>50420094</v>
      </c>
      <c r="D583">
        <v>46170978</v>
      </c>
      <c r="E583">
        <v>1</v>
      </c>
      <c r="F583">
        <v>1</v>
      </c>
      <c r="G583">
        <v>30570983</v>
      </c>
      <c r="H583">
        <v>2</v>
      </c>
      <c r="I583" t="s">
        <v>1149</v>
      </c>
      <c r="J583" t="s">
        <v>1150</v>
      </c>
      <c r="K583" t="s">
        <v>1151</v>
      </c>
      <c r="L583">
        <v>1368</v>
      </c>
      <c r="N583">
        <v>1011</v>
      </c>
      <c r="O583" t="s">
        <v>940</v>
      </c>
      <c r="P583" t="s">
        <v>940</v>
      </c>
      <c r="Q583">
        <v>1</v>
      </c>
      <c r="W583">
        <v>0</v>
      </c>
      <c r="X583">
        <v>1418724707</v>
      </c>
      <c r="Y583">
        <f t="shared" si="266"/>
        <v>2.09</v>
      </c>
      <c r="AA583">
        <v>0</v>
      </c>
      <c r="AB583">
        <v>1.1100000000000001</v>
      </c>
      <c r="AC583">
        <v>0</v>
      </c>
      <c r="AD583">
        <v>0</v>
      </c>
      <c r="AE583">
        <v>0</v>
      </c>
      <c r="AF583">
        <v>1.1100000000000001</v>
      </c>
      <c r="AG583">
        <v>0</v>
      </c>
      <c r="AH583">
        <v>0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1</v>
      </c>
      <c r="AP583">
        <v>1</v>
      </c>
      <c r="AQ583">
        <v>0</v>
      </c>
      <c r="AR583">
        <v>0</v>
      </c>
      <c r="AS583" t="s">
        <v>3</v>
      </c>
      <c r="AT583">
        <v>2.09</v>
      </c>
      <c r="AU583" t="s">
        <v>3</v>
      </c>
      <c r="AV583">
        <v>0</v>
      </c>
      <c r="AW583">
        <v>2</v>
      </c>
      <c r="AX583">
        <v>50420107</v>
      </c>
      <c r="AY583">
        <v>1</v>
      </c>
      <c r="AZ583">
        <v>0</v>
      </c>
      <c r="BA583">
        <v>585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V583">
        <v>0</v>
      </c>
      <c r="CW583">
        <f>ROUND(Y583*Source!I1034*DO583,9)</f>
        <v>0</v>
      </c>
      <c r="CX583">
        <f>ROUND(Y583*Source!I1034,9)</f>
        <v>0.29991499999999999</v>
      </c>
      <c r="CY583">
        <f>AB583</f>
        <v>1.1100000000000001</v>
      </c>
      <c r="CZ583">
        <f>AF583</f>
        <v>1.1100000000000001</v>
      </c>
      <c r="DA583">
        <f>AJ583</f>
        <v>1</v>
      </c>
      <c r="DB583">
        <f t="shared" si="267"/>
        <v>2.3199999999999998</v>
      </c>
      <c r="DC583">
        <f t="shared" si="268"/>
        <v>0</v>
      </c>
      <c r="DD583" t="s">
        <v>3</v>
      </c>
      <c r="DE583" t="s">
        <v>3</v>
      </c>
      <c r="DF583">
        <f t="shared" si="281"/>
        <v>0</v>
      </c>
      <c r="DG583">
        <f t="shared" si="278"/>
        <v>0.33</v>
      </c>
      <c r="DH583">
        <f t="shared" si="279"/>
        <v>0</v>
      </c>
      <c r="DI583">
        <f t="shared" si="280"/>
        <v>0</v>
      </c>
      <c r="DJ583">
        <f>DG583</f>
        <v>0.33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ROW(Source!A1034)</f>
        <v>1034</v>
      </c>
      <c r="B584">
        <v>50417534</v>
      </c>
      <c r="C584">
        <v>50420094</v>
      </c>
      <c r="D584">
        <v>46170215</v>
      </c>
      <c r="E584">
        <v>1</v>
      </c>
      <c r="F584">
        <v>1</v>
      </c>
      <c r="G584">
        <v>30570983</v>
      </c>
      <c r="H584">
        <v>2</v>
      </c>
      <c r="I584" t="s">
        <v>986</v>
      </c>
      <c r="J584" t="s">
        <v>987</v>
      </c>
      <c r="K584" t="s">
        <v>988</v>
      </c>
      <c r="L584">
        <v>1368</v>
      </c>
      <c r="N584">
        <v>1011</v>
      </c>
      <c r="O584" t="s">
        <v>940</v>
      </c>
      <c r="P584" t="s">
        <v>940</v>
      </c>
      <c r="Q584">
        <v>1</v>
      </c>
      <c r="W584">
        <v>0</v>
      </c>
      <c r="X584">
        <v>922387863</v>
      </c>
      <c r="Y584">
        <f t="shared" si="266"/>
        <v>0.06</v>
      </c>
      <c r="AA584">
        <v>0</v>
      </c>
      <c r="AB584">
        <v>179.17</v>
      </c>
      <c r="AC584">
        <v>16.93</v>
      </c>
      <c r="AD584">
        <v>0</v>
      </c>
      <c r="AE584">
        <v>0</v>
      </c>
      <c r="AF584">
        <v>179.17</v>
      </c>
      <c r="AG584">
        <v>16.93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1</v>
      </c>
      <c r="AP584">
        <v>1</v>
      </c>
      <c r="AQ584">
        <v>0</v>
      </c>
      <c r="AR584">
        <v>0</v>
      </c>
      <c r="AS584" t="s">
        <v>3</v>
      </c>
      <c r="AT584">
        <v>0.06</v>
      </c>
      <c r="AU584" t="s">
        <v>3</v>
      </c>
      <c r="AV584">
        <v>0</v>
      </c>
      <c r="AW584">
        <v>2</v>
      </c>
      <c r="AX584">
        <v>50420106</v>
      </c>
      <c r="AY584">
        <v>1</v>
      </c>
      <c r="AZ584">
        <v>0</v>
      </c>
      <c r="BA584">
        <v>586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f>ROUND(Y584*Source!I1034*DO584,9)</f>
        <v>0</v>
      </c>
      <c r="CX584">
        <f>ROUND(Y584*Source!I1034,9)</f>
        <v>8.6099999999999996E-3</v>
      </c>
      <c r="CY584">
        <f>AB584</f>
        <v>179.17</v>
      </c>
      <c r="CZ584">
        <f>AF584</f>
        <v>179.17</v>
      </c>
      <c r="DA584">
        <f>AJ584</f>
        <v>1</v>
      </c>
      <c r="DB584">
        <f t="shared" si="267"/>
        <v>10.75</v>
      </c>
      <c r="DC584">
        <f t="shared" si="268"/>
        <v>1.02</v>
      </c>
      <c r="DD584" t="s">
        <v>3</v>
      </c>
      <c r="DE584" t="s">
        <v>3</v>
      </c>
      <c r="DF584">
        <f t="shared" si="281"/>
        <v>0</v>
      </c>
      <c r="DG584">
        <f t="shared" si="278"/>
        <v>1.54</v>
      </c>
      <c r="DH584">
        <f t="shared" si="279"/>
        <v>0.15</v>
      </c>
      <c r="DI584">
        <f t="shared" si="280"/>
        <v>0</v>
      </c>
      <c r="DJ584">
        <f>DG584</f>
        <v>1.54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ROW(Source!A1034)</f>
        <v>1034</v>
      </c>
      <c r="B585">
        <v>50417534</v>
      </c>
      <c r="C585">
        <v>50420094</v>
      </c>
      <c r="D585">
        <v>40406154</v>
      </c>
      <c r="E585">
        <v>30570983</v>
      </c>
      <c r="F585">
        <v>1</v>
      </c>
      <c r="G585">
        <v>30570983</v>
      </c>
      <c r="H585">
        <v>2</v>
      </c>
      <c r="I585" t="s">
        <v>944</v>
      </c>
      <c r="J585" t="s">
        <v>3</v>
      </c>
      <c r="K585" t="s">
        <v>945</v>
      </c>
      <c r="L585">
        <v>1344</v>
      </c>
      <c r="N585">
        <v>1008</v>
      </c>
      <c r="O585" t="s">
        <v>946</v>
      </c>
      <c r="P585" t="s">
        <v>946</v>
      </c>
      <c r="Q585">
        <v>1</v>
      </c>
      <c r="W585">
        <v>0</v>
      </c>
      <c r="X585">
        <v>-1180195794</v>
      </c>
      <c r="Y585">
        <f t="shared" si="266"/>
        <v>0.02</v>
      </c>
      <c r="AA585">
        <v>0</v>
      </c>
      <c r="AB585">
        <v>1</v>
      </c>
      <c r="AC585">
        <v>0</v>
      </c>
      <c r="AD585">
        <v>0</v>
      </c>
      <c r="AE585">
        <v>0</v>
      </c>
      <c r="AF585">
        <v>1</v>
      </c>
      <c r="AG585">
        <v>0</v>
      </c>
      <c r="AH585">
        <v>0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1</v>
      </c>
      <c r="AP585">
        <v>1</v>
      </c>
      <c r="AQ585">
        <v>0</v>
      </c>
      <c r="AR585">
        <v>0</v>
      </c>
      <c r="AS585" t="s">
        <v>3</v>
      </c>
      <c r="AT585">
        <v>0.02</v>
      </c>
      <c r="AU585" t="s">
        <v>3</v>
      </c>
      <c r="AV585">
        <v>0</v>
      </c>
      <c r="AW585">
        <v>2</v>
      </c>
      <c r="AX585">
        <v>50420108</v>
      </c>
      <c r="AY585">
        <v>1</v>
      </c>
      <c r="AZ585">
        <v>0</v>
      </c>
      <c r="BA585">
        <v>587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ROUND(Y585*Source!I1034*DO585,9)</f>
        <v>0</v>
      </c>
      <c r="CX585">
        <f>ROUND(Y585*Source!I1034,9)</f>
        <v>2.8700000000000002E-3</v>
      </c>
      <c r="CY585">
        <f>AB585</f>
        <v>1</v>
      </c>
      <c r="CZ585">
        <f>AF585</f>
        <v>1</v>
      </c>
      <c r="DA585">
        <f>AJ585</f>
        <v>1</v>
      </c>
      <c r="DB585">
        <f t="shared" si="267"/>
        <v>0.02</v>
      </c>
      <c r="DC585">
        <f t="shared" si="268"/>
        <v>0</v>
      </c>
      <c r="DD585" t="s">
        <v>3</v>
      </c>
      <c r="DE585" t="s">
        <v>3</v>
      </c>
      <c r="DF585">
        <f t="shared" si="281"/>
        <v>0</v>
      </c>
      <c r="DG585">
        <f t="shared" si="278"/>
        <v>0</v>
      </c>
      <c r="DH585">
        <f t="shared" si="279"/>
        <v>0</v>
      </c>
      <c r="DI585">
        <f t="shared" si="280"/>
        <v>0</v>
      </c>
      <c r="DJ585">
        <f>DG585</f>
        <v>0</v>
      </c>
      <c r="DK585">
        <v>0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ROW(Source!A1034)</f>
        <v>1034</v>
      </c>
      <c r="B586">
        <v>50417534</v>
      </c>
      <c r="C586">
        <v>50420094</v>
      </c>
      <c r="D586">
        <v>31110602</v>
      </c>
      <c r="E586">
        <v>1</v>
      </c>
      <c r="F586">
        <v>1</v>
      </c>
      <c r="G586">
        <v>30570983</v>
      </c>
      <c r="H586">
        <v>3</v>
      </c>
      <c r="I586" t="s">
        <v>1036</v>
      </c>
      <c r="J586" t="s">
        <v>1037</v>
      </c>
      <c r="K586" t="s">
        <v>1038</v>
      </c>
      <c r="L586">
        <v>1346</v>
      </c>
      <c r="N586">
        <v>1009</v>
      </c>
      <c r="O586" t="s">
        <v>284</v>
      </c>
      <c r="P586" t="s">
        <v>284</v>
      </c>
      <c r="Q586">
        <v>1</v>
      </c>
      <c r="W586">
        <v>0</v>
      </c>
      <c r="X586">
        <v>-1299596119</v>
      </c>
      <c r="Y586">
        <f t="shared" si="266"/>
        <v>0.63</v>
      </c>
      <c r="AA586">
        <v>1.61</v>
      </c>
      <c r="AB586">
        <v>0</v>
      </c>
      <c r="AC586">
        <v>0</v>
      </c>
      <c r="AD586">
        <v>0</v>
      </c>
      <c r="AE586">
        <v>1.61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1</v>
      </c>
      <c r="AP586">
        <v>1</v>
      </c>
      <c r="AQ586">
        <v>0</v>
      </c>
      <c r="AR586">
        <v>0</v>
      </c>
      <c r="AS586" t="s">
        <v>3</v>
      </c>
      <c r="AT586">
        <v>0.63</v>
      </c>
      <c r="AU586" t="s">
        <v>3</v>
      </c>
      <c r="AV586">
        <v>0</v>
      </c>
      <c r="AW586">
        <v>2</v>
      </c>
      <c r="AX586">
        <v>50420109</v>
      </c>
      <c r="AY586">
        <v>1</v>
      </c>
      <c r="AZ586">
        <v>0</v>
      </c>
      <c r="BA586">
        <v>588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ROUND(Y586*Source!I1034,9)</f>
        <v>9.0404999999999999E-2</v>
      </c>
      <c r="CY586">
        <f>AA586</f>
        <v>1.61</v>
      </c>
      <c r="CZ586">
        <f>AE586</f>
        <v>1.61</v>
      </c>
      <c r="DA586">
        <f>AI586</f>
        <v>1</v>
      </c>
      <c r="DB586">
        <f t="shared" si="267"/>
        <v>1.01</v>
      </c>
      <c r="DC586">
        <f t="shared" si="268"/>
        <v>0</v>
      </c>
      <c r="DD586" t="s">
        <v>3</v>
      </c>
      <c r="DE586" t="s">
        <v>3</v>
      </c>
      <c r="DF586">
        <f t="shared" si="281"/>
        <v>0.15</v>
      </c>
      <c r="DG586">
        <f t="shared" si="278"/>
        <v>0</v>
      </c>
      <c r="DH586">
        <f t="shared" si="279"/>
        <v>0</v>
      </c>
      <c r="DI586">
        <f t="shared" si="280"/>
        <v>0</v>
      </c>
      <c r="DJ586">
        <f>DF586</f>
        <v>0.15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ROW(Source!A1034)</f>
        <v>1034</v>
      </c>
      <c r="B587">
        <v>50417534</v>
      </c>
      <c r="C587">
        <v>50420094</v>
      </c>
      <c r="D587">
        <v>31110605</v>
      </c>
      <c r="E587">
        <v>1</v>
      </c>
      <c r="F587">
        <v>1</v>
      </c>
      <c r="G587">
        <v>30570983</v>
      </c>
      <c r="H587">
        <v>3</v>
      </c>
      <c r="I587" t="s">
        <v>974</v>
      </c>
      <c r="J587" t="s">
        <v>975</v>
      </c>
      <c r="K587" t="s">
        <v>976</v>
      </c>
      <c r="L587">
        <v>1339</v>
      </c>
      <c r="N587">
        <v>1007</v>
      </c>
      <c r="O587" t="s">
        <v>66</v>
      </c>
      <c r="P587" t="s">
        <v>66</v>
      </c>
      <c r="Q587">
        <v>1</v>
      </c>
      <c r="W587">
        <v>0</v>
      </c>
      <c r="X587">
        <v>1942501623</v>
      </c>
      <c r="Y587">
        <f t="shared" si="266"/>
        <v>1.57</v>
      </c>
      <c r="AA587">
        <v>7.07</v>
      </c>
      <c r="AB587">
        <v>0</v>
      </c>
      <c r="AC587">
        <v>0</v>
      </c>
      <c r="AD587">
        <v>0</v>
      </c>
      <c r="AE587">
        <v>7.07</v>
      </c>
      <c r="AF587">
        <v>0</v>
      </c>
      <c r="AG587">
        <v>0</v>
      </c>
      <c r="AH587">
        <v>0</v>
      </c>
      <c r="AI587">
        <v>1</v>
      </c>
      <c r="AJ587">
        <v>1</v>
      </c>
      <c r="AK587">
        <v>1</v>
      </c>
      <c r="AL587">
        <v>1</v>
      </c>
      <c r="AM587">
        <v>-2</v>
      </c>
      <c r="AN587">
        <v>0</v>
      </c>
      <c r="AO587">
        <v>1</v>
      </c>
      <c r="AP587">
        <v>1</v>
      </c>
      <c r="AQ587">
        <v>0</v>
      </c>
      <c r="AR587">
        <v>0</v>
      </c>
      <c r="AS587" t="s">
        <v>3</v>
      </c>
      <c r="AT587">
        <v>1.57</v>
      </c>
      <c r="AU587" t="s">
        <v>3</v>
      </c>
      <c r="AV587">
        <v>0</v>
      </c>
      <c r="AW587">
        <v>2</v>
      </c>
      <c r="AX587">
        <v>50420110</v>
      </c>
      <c r="AY587">
        <v>1</v>
      </c>
      <c r="AZ587">
        <v>0</v>
      </c>
      <c r="BA587">
        <v>589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ROUND(Y587*Source!I1034,9)</f>
        <v>0.225295</v>
      </c>
      <c r="CY587">
        <f>AA587</f>
        <v>7.07</v>
      </c>
      <c r="CZ587">
        <f>AE587</f>
        <v>7.07</v>
      </c>
      <c r="DA587">
        <f>AI587</f>
        <v>1</v>
      </c>
      <c r="DB587">
        <f t="shared" si="267"/>
        <v>11.1</v>
      </c>
      <c r="DC587">
        <f t="shared" si="268"/>
        <v>0</v>
      </c>
      <c r="DD587" t="s">
        <v>3</v>
      </c>
      <c r="DE587" t="s">
        <v>3</v>
      </c>
      <c r="DF587">
        <f t="shared" si="281"/>
        <v>1.59</v>
      </c>
      <c r="DG587">
        <f t="shared" si="278"/>
        <v>0</v>
      </c>
      <c r="DH587">
        <f t="shared" si="279"/>
        <v>0</v>
      </c>
      <c r="DI587">
        <f t="shared" si="280"/>
        <v>0</v>
      </c>
      <c r="DJ587">
        <f>DF587</f>
        <v>1.59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ROW(Source!A1034)</f>
        <v>1034</v>
      </c>
      <c r="B588">
        <v>50417534</v>
      </c>
      <c r="C588">
        <v>50420094</v>
      </c>
      <c r="D588">
        <v>46136296</v>
      </c>
      <c r="E588">
        <v>1</v>
      </c>
      <c r="F588">
        <v>1</v>
      </c>
      <c r="G588">
        <v>30570983</v>
      </c>
      <c r="H588">
        <v>3</v>
      </c>
      <c r="I588" t="s">
        <v>1152</v>
      </c>
      <c r="J588" t="s">
        <v>1153</v>
      </c>
      <c r="K588" t="s">
        <v>1154</v>
      </c>
      <c r="L588">
        <v>1348</v>
      </c>
      <c r="N588">
        <v>1009</v>
      </c>
      <c r="O588" t="s">
        <v>80</v>
      </c>
      <c r="P588" t="s">
        <v>80</v>
      </c>
      <c r="Q588">
        <v>1000</v>
      </c>
      <c r="W588">
        <v>0</v>
      </c>
      <c r="X588">
        <v>1463068579</v>
      </c>
      <c r="Y588">
        <f t="shared" si="266"/>
        <v>3.14E-3</v>
      </c>
      <c r="AA588">
        <v>18054.14</v>
      </c>
      <c r="AB588">
        <v>0</v>
      </c>
      <c r="AC588">
        <v>0</v>
      </c>
      <c r="AD588">
        <v>0</v>
      </c>
      <c r="AE588">
        <v>18054.14</v>
      </c>
      <c r="AF588">
        <v>0</v>
      </c>
      <c r="AG588">
        <v>0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1</v>
      </c>
      <c r="AP588">
        <v>1</v>
      </c>
      <c r="AQ588">
        <v>0</v>
      </c>
      <c r="AR588">
        <v>0</v>
      </c>
      <c r="AS588" t="s">
        <v>3</v>
      </c>
      <c r="AT588">
        <v>3.14E-3</v>
      </c>
      <c r="AU588" t="s">
        <v>3</v>
      </c>
      <c r="AV588">
        <v>0</v>
      </c>
      <c r="AW588">
        <v>2</v>
      </c>
      <c r="AX588">
        <v>50420111</v>
      </c>
      <c r="AY588">
        <v>1</v>
      </c>
      <c r="AZ588">
        <v>0</v>
      </c>
      <c r="BA588">
        <v>590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ROUND(Y588*Source!I1034,9)</f>
        <v>4.5059000000000001E-4</v>
      </c>
      <c r="CY588">
        <f>AA588</f>
        <v>18054.14</v>
      </c>
      <c r="CZ588">
        <f>AE588</f>
        <v>18054.14</v>
      </c>
      <c r="DA588">
        <f>AI588</f>
        <v>1</v>
      </c>
      <c r="DB588">
        <f t="shared" si="267"/>
        <v>56.69</v>
      </c>
      <c r="DC588">
        <f t="shared" si="268"/>
        <v>0</v>
      </c>
      <c r="DD588" t="s">
        <v>3</v>
      </c>
      <c r="DE588" t="s">
        <v>3</v>
      </c>
      <c r="DF588">
        <f t="shared" si="281"/>
        <v>8.14</v>
      </c>
      <c r="DG588">
        <f t="shared" si="278"/>
        <v>0</v>
      </c>
      <c r="DH588">
        <f t="shared" si="279"/>
        <v>0</v>
      </c>
      <c r="DI588">
        <f t="shared" si="280"/>
        <v>0</v>
      </c>
      <c r="DJ588">
        <f>DF588</f>
        <v>8.14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">
      <c r="A589">
        <f>ROW(Source!A1034)</f>
        <v>1034</v>
      </c>
      <c r="B589">
        <v>50417534</v>
      </c>
      <c r="C589">
        <v>50420094</v>
      </c>
      <c r="D589">
        <v>46142116</v>
      </c>
      <c r="E589">
        <v>1</v>
      </c>
      <c r="F589">
        <v>1</v>
      </c>
      <c r="G589">
        <v>30570983</v>
      </c>
      <c r="H589">
        <v>3</v>
      </c>
      <c r="I589" t="s">
        <v>890</v>
      </c>
      <c r="J589" t="s">
        <v>892</v>
      </c>
      <c r="K589" t="s">
        <v>891</v>
      </c>
      <c r="L589">
        <v>1301</v>
      </c>
      <c r="N589">
        <v>1003</v>
      </c>
      <c r="O589" t="s">
        <v>298</v>
      </c>
      <c r="P589" t="s">
        <v>298</v>
      </c>
      <c r="Q589">
        <v>1</v>
      </c>
      <c r="W589">
        <v>0</v>
      </c>
      <c r="X589">
        <v>-917076021</v>
      </c>
      <c r="Y589">
        <f t="shared" si="266"/>
        <v>100</v>
      </c>
      <c r="AA589">
        <v>1323.19</v>
      </c>
      <c r="AB589">
        <v>0</v>
      </c>
      <c r="AC589">
        <v>0</v>
      </c>
      <c r="AD589">
        <v>0</v>
      </c>
      <c r="AE589">
        <v>1323.19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1</v>
      </c>
      <c r="AL589">
        <v>1</v>
      </c>
      <c r="AM589">
        <v>0</v>
      </c>
      <c r="AN589">
        <v>0</v>
      </c>
      <c r="AO589">
        <v>0</v>
      </c>
      <c r="AP589">
        <v>1</v>
      </c>
      <c r="AQ589">
        <v>0</v>
      </c>
      <c r="AR589">
        <v>0</v>
      </c>
      <c r="AS589" t="s">
        <v>3</v>
      </c>
      <c r="AT589">
        <v>100</v>
      </c>
      <c r="AU589" t="s">
        <v>3</v>
      </c>
      <c r="AV589">
        <v>0</v>
      </c>
      <c r="AW589">
        <v>1</v>
      </c>
      <c r="AX589">
        <v>-1</v>
      </c>
      <c r="AY589">
        <v>0</v>
      </c>
      <c r="AZ589">
        <v>0</v>
      </c>
      <c r="BA589" t="s">
        <v>3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ROUND(Y589*Source!I1034,9)</f>
        <v>14.35</v>
      </c>
      <c r="CY589">
        <f>AA589</f>
        <v>1323.19</v>
      </c>
      <c r="CZ589">
        <f>AE589</f>
        <v>1323.19</v>
      </c>
      <c r="DA589">
        <f>AI589</f>
        <v>1</v>
      </c>
      <c r="DB589">
        <f t="shared" si="267"/>
        <v>132319</v>
      </c>
      <c r="DC589">
        <f t="shared" si="268"/>
        <v>0</v>
      </c>
      <c r="DD589" t="s">
        <v>3</v>
      </c>
      <c r="DE589" t="s">
        <v>3</v>
      </c>
      <c r="DF589">
        <f t="shared" si="281"/>
        <v>18987.78</v>
      </c>
      <c r="DG589">
        <f t="shared" si="278"/>
        <v>0</v>
      </c>
      <c r="DH589">
        <f t="shared" si="279"/>
        <v>0</v>
      </c>
      <c r="DI589">
        <f t="shared" si="280"/>
        <v>0</v>
      </c>
      <c r="DJ589">
        <f>DF589</f>
        <v>18987.78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ROW(Source!A1035)</f>
        <v>1035</v>
      </c>
      <c r="B590">
        <v>50417531</v>
      </c>
      <c r="C590">
        <v>50420094</v>
      </c>
      <c r="D590">
        <v>40404405</v>
      </c>
      <c r="E590">
        <v>30570983</v>
      </c>
      <c r="F590">
        <v>1</v>
      </c>
      <c r="G590">
        <v>30570983</v>
      </c>
      <c r="H590">
        <v>1</v>
      </c>
      <c r="I590" t="s">
        <v>934</v>
      </c>
      <c r="J590" t="s">
        <v>3</v>
      </c>
      <c r="K590" t="s">
        <v>935</v>
      </c>
      <c r="L590">
        <v>1191</v>
      </c>
      <c r="N590">
        <v>1013</v>
      </c>
      <c r="O590" t="s">
        <v>936</v>
      </c>
      <c r="P590" t="s">
        <v>936</v>
      </c>
      <c r="Q590">
        <v>1</v>
      </c>
      <c r="W590">
        <v>0</v>
      </c>
      <c r="X590">
        <v>476480486</v>
      </c>
      <c r="Y590">
        <f t="shared" si="266"/>
        <v>143.71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</v>
      </c>
      <c r="AH590">
        <v>0</v>
      </c>
      <c r="AI590">
        <v>1</v>
      </c>
      <c r="AJ590">
        <v>1</v>
      </c>
      <c r="AK590">
        <v>1</v>
      </c>
      <c r="AL590">
        <v>1</v>
      </c>
      <c r="AM590">
        <v>5</v>
      </c>
      <c r="AN590">
        <v>0</v>
      </c>
      <c r="AO590">
        <v>1</v>
      </c>
      <c r="AP590">
        <v>1</v>
      </c>
      <c r="AQ590">
        <v>0</v>
      </c>
      <c r="AR590">
        <v>0</v>
      </c>
      <c r="AS590" t="s">
        <v>3</v>
      </c>
      <c r="AT590">
        <v>143.71</v>
      </c>
      <c r="AU590" t="s">
        <v>3</v>
      </c>
      <c r="AV590">
        <v>1</v>
      </c>
      <c r="AW590">
        <v>2</v>
      </c>
      <c r="AX590">
        <v>50420104</v>
      </c>
      <c r="AY590">
        <v>1</v>
      </c>
      <c r="AZ590">
        <v>0</v>
      </c>
      <c r="BA590">
        <v>592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U590">
        <f>ROUND(AT590*Source!I1035*AH590*AL590,2)</f>
        <v>0</v>
      </c>
      <c r="CV590">
        <f>ROUND(Y590*Source!I1035,9)</f>
        <v>20.622385000000001</v>
      </c>
      <c r="CW590">
        <v>0</v>
      </c>
      <c r="CX590">
        <f>ROUND(Y590*Source!I1035,9)</f>
        <v>20.622385000000001</v>
      </c>
      <c r="CY590">
        <f>AD590</f>
        <v>0</v>
      </c>
      <c r="CZ590">
        <f>AH590</f>
        <v>0</v>
      </c>
      <c r="DA590">
        <f>AL590</f>
        <v>1</v>
      </c>
      <c r="DB590">
        <f t="shared" si="267"/>
        <v>0</v>
      </c>
      <c r="DC590">
        <f t="shared" si="268"/>
        <v>0</v>
      </c>
      <c r="DD590" t="s">
        <v>3</v>
      </c>
      <c r="DE590" t="s">
        <v>3</v>
      </c>
      <c r="DF590">
        <f t="shared" si="281"/>
        <v>0</v>
      </c>
      <c r="DG590">
        <f t="shared" si="278"/>
        <v>0</v>
      </c>
      <c r="DH590">
        <f t="shared" si="279"/>
        <v>0</v>
      </c>
      <c r="DI590">
        <f t="shared" si="280"/>
        <v>0</v>
      </c>
      <c r="DJ590">
        <f>DI590</f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ROW(Source!A1035)</f>
        <v>1035</v>
      </c>
      <c r="B591">
        <v>50417531</v>
      </c>
      <c r="C591">
        <v>50420094</v>
      </c>
      <c r="D591">
        <v>46170870</v>
      </c>
      <c r="E591">
        <v>1</v>
      </c>
      <c r="F591">
        <v>1</v>
      </c>
      <c r="G591">
        <v>30570983</v>
      </c>
      <c r="H591">
        <v>2</v>
      </c>
      <c r="I591" t="s">
        <v>1146</v>
      </c>
      <c r="J591" t="s">
        <v>1147</v>
      </c>
      <c r="K591" t="s">
        <v>1148</v>
      </c>
      <c r="L591">
        <v>1368</v>
      </c>
      <c r="N591">
        <v>1011</v>
      </c>
      <c r="O591" t="s">
        <v>940</v>
      </c>
      <c r="P591" t="s">
        <v>940</v>
      </c>
      <c r="Q591">
        <v>1</v>
      </c>
      <c r="W591">
        <v>0</v>
      </c>
      <c r="X591">
        <v>64849676</v>
      </c>
      <c r="Y591">
        <f t="shared" si="266"/>
        <v>0.06</v>
      </c>
      <c r="AA591">
        <v>0</v>
      </c>
      <c r="AB591">
        <v>1488.44</v>
      </c>
      <c r="AC591">
        <v>459.04</v>
      </c>
      <c r="AD591">
        <v>0</v>
      </c>
      <c r="AE591">
        <v>0</v>
      </c>
      <c r="AF591">
        <v>123.34</v>
      </c>
      <c r="AG591">
        <v>12.62</v>
      </c>
      <c r="AH591">
        <v>0</v>
      </c>
      <c r="AI591">
        <v>1</v>
      </c>
      <c r="AJ591">
        <v>11.31</v>
      </c>
      <c r="AK591">
        <v>34.090000000000003</v>
      </c>
      <c r="AL591">
        <v>1</v>
      </c>
      <c r="AM591">
        <v>2</v>
      </c>
      <c r="AN591">
        <v>0</v>
      </c>
      <c r="AO591">
        <v>1</v>
      </c>
      <c r="AP591">
        <v>1</v>
      </c>
      <c r="AQ591">
        <v>0</v>
      </c>
      <c r="AR591">
        <v>0</v>
      </c>
      <c r="AS591" t="s">
        <v>3</v>
      </c>
      <c r="AT591">
        <v>0.06</v>
      </c>
      <c r="AU591" t="s">
        <v>3</v>
      </c>
      <c r="AV591">
        <v>0</v>
      </c>
      <c r="AW591">
        <v>2</v>
      </c>
      <c r="AX591">
        <v>50420105</v>
      </c>
      <c r="AY591">
        <v>1</v>
      </c>
      <c r="AZ591">
        <v>0</v>
      </c>
      <c r="BA591">
        <v>593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f>ROUND(Y591*Source!I1035*DO591,9)</f>
        <v>0</v>
      </c>
      <c r="CX591">
        <f>ROUND(Y591*Source!I1035,9)</f>
        <v>8.6099999999999996E-3</v>
      </c>
      <c r="CY591">
        <f>AB591</f>
        <v>1488.44</v>
      </c>
      <c r="CZ591">
        <f>AF591</f>
        <v>123.34</v>
      </c>
      <c r="DA591">
        <f>AJ591</f>
        <v>11.31</v>
      </c>
      <c r="DB591">
        <f t="shared" si="267"/>
        <v>7.4</v>
      </c>
      <c r="DC591">
        <f t="shared" si="268"/>
        <v>0.76</v>
      </c>
      <c r="DD591" t="s">
        <v>3</v>
      </c>
      <c r="DE591" t="s">
        <v>3</v>
      </c>
      <c r="DF591">
        <f t="shared" si="281"/>
        <v>0</v>
      </c>
      <c r="DG591">
        <f>ROUND(ROUND(AF591*AJ591,2)*CX591,2)</f>
        <v>12.01</v>
      </c>
      <c r="DH591">
        <f>ROUND(ROUND(AG591*AK591,2)*CX591,2)</f>
        <v>3.7</v>
      </c>
      <c r="DI591">
        <f t="shared" si="280"/>
        <v>0</v>
      </c>
      <c r="DJ591">
        <f>DG591</f>
        <v>12.01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ROW(Source!A1035)</f>
        <v>1035</v>
      </c>
      <c r="B592">
        <v>50417531</v>
      </c>
      <c r="C592">
        <v>50420094</v>
      </c>
      <c r="D592">
        <v>46170978</v>
      </c>
      <c r="E592">
        <v>1</v>
      </c>
      <c r="F592">
        <v>1</v>
      </c>
      <c r="G592">
        <v>30570983</v>
      </c>
      <c r="H592">
        <v>2</v>
      </c>
      <c r="I592" t="s">
        <v>1149</v>
      </c>
      <c r="J592" t="s">
        <v>1150</v>
      </c>
      <c r="K592" t="s">
        <v>1151</v>
      </c>
      <c r="L592">
        <v>1368</v>
      </c>
      <c r="N592">
        <v>1011</v>
      </c>
      <c r="O592" t="s">
        <v>940</v>
      </c>
      <c r="P592" t="s">
        <v>940</v>
      </c>
      <c r="Q592">
        <v>1</v>
      </c>
      <c r="W592">
        <v>0</v>
      </c>
      <c r="X592">
        <v>1418724707</v>
      </c>
      <c r="Y592">
        <f t="shared" si="266"/>
        <v>2.09</v>
      </c>
      <c r="AA592">
        <v>0</v>
      </c>
      <c r="AB592">
        <v>10.039999999999999</v>
      </c>
      <c r="AC592">
        <v>0</v>
      </c>
      <c r="AD592">
        <v>0</v>
      </c>
      <c r="AE592">
        <v>0</v>
      </c>
      <c r="AF592">
        <v>1.1100000000000001</v>
      </c>
      <c r="AG592">
        <v>0</v>
      </c>
      <c r="AH592">
        <v>0</v>
      </c>
      <c r="AI592">
        <v>1</v>
      </c>
      <c r="AJ592">
        <v>8.48</v>
      </c>
      <c r="AK592">
        <v>34.090000000000003</v>
      </c>
      <c r="AL592">
        <v>1</v>
      </c>
      <c r="AM592">
        <v>2</v>
      </c>
      <c r="AN592">
        <v>0</v>
      </c>
      <c r="AO592">
        <v>1</v>
      </c>
      <c r="AP592">
        <v>1</v>
      </c>
      <c r="AQ592">
        <v>0</v>
      </c>
      <c r="AR592">
        <v>0</v>
      </c>
      <c r="AS592" t="s">
        <v>3</v>
      </c>
      <c r="AT592">
        <v>2.09</v>
      </c>
      <c r="AU592" t="s">
        <v>3</v>
      </c>
      <c r="AV592">
        <v>0</v>
      </c>
      <c r="AW592">
        <v>2</v>
      </c>
      <c r="AX592">
        <v>50420107</v>
      </c>
      <c r="AY592">
        <v>1</v>
      </c>
      <c r="AZ592">
        <v>0</v>
      </c>
      <c r="BA592">
        <v>594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f>ROUND(Y592*Source!I1035*DO592,9)</f>
        <v>0</v>
      </c>
      <c r="CX592">
        <f>ROUND(Y592*Source!I1035,9)</f>
        <v>0.29991499999999999</v>
      </c>
      <c r="CY592">
        <f>AB592</f>
        <v>10.039999999999999</v>
      </c>
      <c r="CZ592">
        <f>AF592</f>
        <v>1.1100000000000001</v>
      </c>
      <c r="DA592">
        <f>AJ592</f>
        <v>8.48</v>
      </c>
      <c r="DB592">
        <f t="shared" si="267"/>
        <v>2.3199999999999998</v>
      </c>
      <c r="DC592">
        <f t="shared" si="268"/>
        <v>0</v>
      </c>
      <c r="DD592" t="s">
        <v>3</v>
      </c>
      <c r="DE592" t="s">
        <v>3</v>
      </c>
      <c r="DF592">
        <f t="shared" si="281"/>
        <v>0</v>
      </c>
      <c r="DG592">
        <f>ROUND(ROUND(AF592*AJ592,2)*CX592,2)</f>
        <v>2.82</v>
      </c>
      <c r="DH592">
        <f>ROUND(ROUND(AG592*AK592,2)*CX592,2)</f>
        <v>0</v>
      </c>
      <c r="DI592">
        <f t="shared" si="280"/>
        <v>0</v>
      </c>
      <c r="DJ592">
        <f>DG592</f>
        <v>2.82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ROW(Source!A1035)</f>
        <v>1035</v>
      </c>
      <c r="B593">
        <v>50417531</v>
      </c>
      <c r="C593">
        <v>50420094</v>
      </c>
      <c r="D593">
        <v>46170215</v>
      </c>
      <c r="E593">
        <v>1</v>
      </c>
      <c r="F593">
        <v>1</v>
      </c>
      <c r="G593">
        <v>30570983</v>
      </c>
      <c r="H593">
        <v>2</v>
      </c>
      <c r="I593" t="s">
        <v>986</v>
      </c>
      <c r="J593" t="s">
        <v>987</v>
      </c>
      <c r="K593" t="s">
        <v>988</v>
      </c>
      <c r="L593">
        <v>1368</v>
      </c>
      <c r="N593">
        <v>1011</v>
      </c>
      <c r="O593" t="s">
        <v>940</v>
      </c>
      <c r="P593" t="s">
        <v>940</v>
      </c>
      <c r="Q593">
        <v>1</v>
      </c>
      <c r="W593">
        <v>0</v>
      </c>
      <c r="X593">
        <v>922387863</v>
      </c>
      <c r="Y593">
        <f t="shared" si="266"/>
        <v>0.06</v>
      </c>
      <c r="AA593">
        <v>0</v>
      </c>
      <c r="AB593">
        <v>2167.92</v>
      </c>
      <c r="AC593">
        <v>615.80999999999995</v>
      </c>
      <c r="AD593">
        <v>0</v>
      </c>
      <c r="AE593">
        <v>0</v>
      </c>
      <c r="AF593">
        <v>179.17</v>
      </c>
      <c r="AG593">
        <v>16.93</v>
      </c>
      <c r="AH593">
        <v>0</v>
      </c>
      <c r="AI593">
        <v>1</v>
      </c>
      <c r="AJ593">
        <v>11.34</v>
      </c>
      <c r="AK593">
        <v>34.090000000000003</v>
      </c>
      <c r="AL593">
        <v>1</v>
      </c>
      <c r="AM593">
        <v>2</v>
      </c>
      <c r="AN593">
        <v>0</v>
      </c>
      <c r="AO593">
        <v>1</v>
      </c>
      <c r="AP593">
        <v>1</v>
      </c>
      <c r="AQ593">
        <v>0</v>
      </c>
      <c r="AR593">
        <v>0</v>
      </c>
      <c r="AS593" t="s">
        <v>3</v>
      </c>
      <c r="AT593">
        <v>0.06</v>
      </c>
      <c r="AU593" t="s">
        <v>3</v>
      </c>
      <c r="AV593">
        <v>0</v>
      </c>
      <c r="AW593">
        <v>2</v>
      </c>
      <c r="AX593">
        <v>50420106</v>
      </c>
      <c r="AY593">
        <v>1</v>
      </c>
      <c r="AZ593">
        <v>0</v>
      </c>
      <c r="BA593">
        <v>595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f>ROUND(Y593*Source!I1035*DO593,9)</f>
        <v>0</v>
      </c>
      <c r="CX593">
        <f>ROUND(Y593*Source!I1035,9)</f>
        <v>8.6099999999999996E-3</v>
      </c>
      <c r="CY593">
        <f>AB593</f>
        <v>2167.92</v>
      </c>
      <c r="CZ593">
        <f>AF593</f>
        <v>179.17</v>
      </c>
      <c r="DA593">
        <f>AJ593</f>
        <v>11.34</v>
      </c>
      <c r="DB593">
        <f t="shared" si="267"/>
        <v>10.75</v>
      </c>
      <c r="DC593">
        <f t="shared" si="268"/>
        <v>1.02</v>
      </c>
      <c r="DD593" t="s">
        <v>3</v>
      </c>
      <c r="DE593" t="s">
        <v>3</v>
      </c>
      <c r="DF593">
        <f t="shared" si="281"/>
        <v>0</v>
      </c>
      <c r="DG593">
        <f>ROUND(ROUND(AF593*AJ593,2)*CX593,2)</f>
        <v>17.489999999999998</v>
      </c>
      <c r="DH593">
        <f>ROUND(ROUND(AG593*AK593,2)*CX593,2)</f>
        <v>4.97</v>
      </c>
      <c r="DI593">
        <f t="shared" si="280"/>
        <v>0</v>
      </c>
      <c r="DJ593">
        <f>DG593</f>
        <v>17.489999999999998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ROW(Source!A1035)</f>
        <v>1035</v>
      </c>
      <c r="B594">
        <v>50417531</v>
      </c>
      <c r="C594">
        <v>50420094</v>
      </c>
      <c r="D594">
        <v>40406154</v>
      </c>
      <c r="E594">
        <v>30570983</v>
      </c>
      <c r="F594">
        <v>1</v>
      </c>
      <c r="G594">
        <v>30570983</v>
      </c>
      <c r="H594">
        <v>2</v>
      </c>
      <c r="I594" t="s">
        <v>944</v>
      </c>
      <c r="J594" t="s">
        <v>3</v>
      </c>
      <c r="K594" t="s">
        <v>945</v>
      </c>
      <c r="L594">
        <v>1344</v>
      </c>
      <c r="N594">
        <v>1008</v>
      </c>
      <c r="O594" t="s">
        <v>946</v>
      </c>
      <c r="P594" t="s">
        <v>946</v>
      </c>
      <c r="Q594">
        <v>1</v>
      </c>
      <c r="W594">
        <v>0</v>
      </c>
      <c r="X594">
        <v>-1180195794</v>
      </c>
      <c r="Y594">
        <f t="shared" si="266"/>
        <v>0.02</v>
      </c>
      <c r="AA594">
        <v>0</v>
      </c>
      <c r="AB594">
        <v>1.07</v>
      </c>
      <c r="AC594">
        <v>0</v>
      </c>
      <c r="AD594">
        <v>0</v>
      </c>
      <c r="AE594">
        <v>0</v>
      </c>
      <c r="AF594">
        <v>1</v>
      </c>
      <c r="AG594">
        <v>0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5</v>
      </c>
      <c r="AN594">
        <v>0</v>
      </c>
      <c r="AO594">
        <v>1</v>
      </c>
      <c r="AP594">
        <v>1</v>
      </c>
      <c r="AQ594">
        <v>0</v>
      </c>
      <c r="AR594">
        <v>0</v>
      </c>
      <c r="AS594" t="s">
        <v>3</v>
      </c>
      <c r="AT594">
        <v>0.02</v>
      </c>
      <c r="AU594" t="s">
        <v>3</v>
      </c>
      <c r="AV594">
        <v>0</v>
      </c>
      <c r="AW594">
        <v>2</v>
      </c>
      <c r="AX594">
        <v>50420108</v>
      </c>
      <c r="AY594">
        <v>1</v>
      </c>
      <c r="AZ594">
        <v>0</v>
      </c>
      <c r="BA594">
        <v>596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f>ROUND(Y594*Source!I1035*DO594,9)</f>
        <v>0</v>
      </c>
      <c r="CX594">
        <f>ROUND(Y594*Source!I1035,9)</f>
        <v>2.8700000000000002E-3</v>
      </c>
      <c r="CY594">
        <f>AB594</f>
        <v>1.07</v>
      </c>
      <c r="CZ594">
        <f>AF594</f>
        <v>1</v>
      </c>
      <c r="DA594">
        <f>AJ594</f>
        <v>1</v>
      </c>
      <c r="DB594">
        <f t="shared" si="267"/>
        <v>0.02</v>
      </c>
      <c r="DC594">
        <f t="shared" si="268"/>
        <v>0</v>
      </c>
      <c r="DD594" t="s">
        <v>3</v>
      </c>
      <c r="DE594" t="s">
        <v>3</v>
      </c>
      <c r="DF594">
        <f t="shared" si="281"/>
        <v>0</v>
      </c>
      <c r="DG594">
        <f>ROUND(ROUND(AF594,2)*CX594,2)</f>
        <v>0</v>
      </c>
      <c r="DH594">
        <f>ROUND(ROUND(AG594,2)*CX594,2)</f>
        <v>0</v>
      </c>
      <c r="DI594">
        <f t="shared" si="280"/>
        <v>0</v>
      </c>
      <c r="DJ594">
        <f>DG594</f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">
      <c r="A595">
        <f>ROW(Source!A1035)</f>
        <v>1035</v>
      </c>
      <c r="B595">
        <v>50417531</v>
      </c>
      <c r="C595">
        <v>50420094</v>
      </c>
      <c r="D595">
        <v>31110602</v>
      </c>
      <c r="E595">
        <v>1</v>
      </c>
      <c r="F595">
        <v>1</v>
      </c>
      <c r="G595">
        <v>30570983</v>
      </c>
      <c r="H595">
        <v>3</v>
      </c>
      <c r="I595" t="s">
        <v>1036</v>
      </c>
      <c r="J595" t="s">
        <v>1037</v>
      </c>
      <c r="K595" t="s">
        <v>1038</v>
      </c>
      <c r="L595">
        <v>1346</v>
      </c>
      <c r="N595">
        <v>1009</v>
      </c>
      <c r="O595" t="s">
        <v>284</v>
      </c>
      <c r="P595" t="s">
        <v>284</v>
      </c>
      <c r="Q595">
        <v>1</v>
      </c>
      <c r="W595">
        <v>0</v>
      </c>
      <c r="X595">
        <v>-1299596119</v>
      </c>
      <c r="Y595">
        <f t="shared" si="266"/>
        <v>0.63</v>
      </c>
      <c r="AA595">
        <v>53.6</v>
      </c>
      <c r="AB595">
        <v>0</v>
      </c>
      <c r="AC595">
        <v>0</v>
      </c>
      <c r="AD595">
        <v>0</v>
      </c>
      <c r="AE595">
        <v>1.61</v>
      </c>
      <c r="AF595">
        <v>0</v>
      </c>
      <c r="AG595">
        <v>0</v>
      </c>
      <c r="AH595">
        <v>0</v>
      </c>
      <c r="AI595">
        <v>33.29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1</v>
      </c>
      <c r="AP595">
        <v>1</v>
      </c>
      <c r="AQ595">
        <v>0</v>
      </c>
      <c r="AR595">
        <v>0</v>
      </c>
      <c r="AS595" t="s">
        <v>3</v>
      </c>
      <c r="AT595">
        <v>0.63</v>
      </c>
      <c r="AU595" t="s">
        <v>3</v>
      </c>
      <c r="AV595">
        <v>0</v>
      </c>
      <c r="AW595">
        <v>2</v>
      </c>
      <c r="AX595">
        <v>50420109</v>
      </c>
      <c r="AY595">
        <v>1</v>
      </c>
      <c r="AZ595">
        <v>0</v>
      </c>
      <c r="BA595">
        <v>597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ROUND(Y595*Source!I1035,9)</f>
        <v>9.0404999999999999E-2</v>
      </c>
      <c r="CY595">
        <f>AA595</f>
        <v>53.6</v>
      </c>
      <c r="CZ595">
        <f>AE595</f>
        <v>1.61</v>
      </c>
      <c r="DA595">
        <f>AI595</f>
        <v>33.29</v>
      </c>
      <c r="DB595">
        <f t="shared" si="267"/>
        <v>1.01</v>
      </c>
      <c r="DC595">
        <f t="shared" si="268"/>
        <v>0</v>
      </c>
      <c r="DD595" t="s">
        <v>3</v>
      </c>
      <c r="DE595" t="s">
        <v>3</v>
      </c>
      <c r="DF595">
        <f>ROUND(ROUND(AE595*AI595,2)*CX595,2)</f>
        <v>4.8499999999999996</v>
      </c>
      <c r="DG595">
        <f>ROUND(ROUND(AF595,2)*CX595,2)</f>
        <v>0</v>
      </c>
      <c r="DH595">
        <f>ROUND(ROUND(AG595,2)*CX595,2)</f>
        <v>0</v>
      </c>
      <c r="DI595">
        <f t="shared" si="280"/>
        <v>0</v>
      </c>
      <c r="DJ595">
        <f>DF595</f>
        <v>4.8499999999999996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ROW(Source!A1035)</f>
        <v>1035</v>
      </c>
      <c r="B596">
        <v>50417531</v>
      </c>
      <c r="C596">
        <v>50420094</v>
      </c>
      <c r="D596">
        <v>31110605</v>
      </c>
      <c r="E596">
        <v>1</v>
      </c>
      <c r="F596">
        <v>1</v>
      </c>
      <c r="G596">
        <v>30570983</v>
      </c>
      <c r="H596">
        <v>3</v>
      </c>
      <c r="I596" t="s">
        <v>974</v>
      </c>
      <c r="J596" t="s">
        <v>975</v>
      </c>
      <c r="K596" t="s">
        <v>976</v>
      </c>
      <c r="L596">
        <v>1339</v>
      </c>
      <c r="N596">
        <v>1007</v>
      </c>
      <c r="O596" t="s">
        <v>66</v>
      </c>
      <c r="P596" t="s">
        <v>66</v>
      </c>
      <c r="Q596">
        <v>1</v>
      </c>
      <c r="W596">
        <v>0</v>
      </c>
      <c r="X596">
        <v>1942501623</v>
      </c>
      <c r="Y596">
        <f t="shared" si="266"/>
        <v>1.57</v>
      </c>
      <c r="AA596">
        <v>42.42</v>
      </c>
      <c r="AB596">
        <v>0</v>
      </c>
      <c r="AC596">
        <v>0</v>
      </c>
      <c r="AD596">
        <v>0</v>
      </c>
      <c r="AE596">
        <v>7.07</v>
      </c>
      <c r="AF596">
        <v>0</v>
      </c>
      <c r="AG596">
        <v>0</v>
      </c>
      <c r="AH596">
        <v>0</v>
      </c>
      <c r="AI596">
        <v>6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1</v>
      </c>
      <c r="AP596">
        <v>1</v>
      </c>
      <c r="AQ596">
        <v>0</v>
      </c>
      <c r="AR596">
        <v>0</v>
      </c>
      <c r="AS596" t="s">
        <v>3</v>
      </c>
      <c r="AT596">
        <v>1.57</v>
      </c>
      <c r="AU596" t="s">
        <v>3</v>
      </c>
      <c r="AV596">
        <v>0</v>
      </c>
      <c r="AW596">
        <v>2</v>
      </c>
      <c r="AX596">
        <v>50420110</v>
      </c>
      <c r="AY596">
        <v>1</v>
      </c>
      <c r="AZ596">
        <v>0</v>
      </c>
      <c r="BA596">
        <v>598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ROUND(Y596*Source!I1035,9)</f>
        <v>0.225295</v>
      </c>
      <c r="CY596">
        <f>AA596</f>
        <v>42.42</v>
      </c>
      <c r="CZ596">
        <f>AE596</f>
        <v>7.07</v>
      </c>
      <c r="DA596">
        <f>AI596</f>
        <v>6</v>
      </c>
      <c r="DB596">
        <f t="shared" si="267"/>
        <v>11.1</v>
      </c>
      <c r="DC596">
        <f t="shared" si="268"/>
        <v>0</v>
      </c>
      <c r="DD596" t="s">
        <v>3</v>
      </c>
      <c r="DE596" t="s">
        <v>3</v>
      </c>
      <c r="DF596">
        <f>ROUND(ROUND(AE596*AI596,2)*CX596,2)</f>
        <v>9.56</v>
      </c>
      <c r="DG596">
        <f>ROUND(ROUND(AF596,2)*CX596,2)</f>
        <v>0</v>
      </c>
      <c r="DH596">
        <f>ROUND(ROUND(AG596,2)*CX596,2)</f>
        <v>0</v>
      </c>
      <c r="DI596">
        <f t="shared" si="280"/>
        <v>0</v>
      </c>
      <c r="DJ596">
        <f>DF596</f>
        <v>9.56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ROW(Source!A1035)</f>
        <v>1035</v>
      </c>
      <c r="B597">
        <v>50417531</v>
      </c>
      <c r="C597">
        <v>50420094</v>
      </c>
      <c r="D597">
        <v>46136296</v>
      </c>
      <c r="E597">
        <v>1</v>
      </c>
      <c r="F597">
        <v>1</v>
      </c>
      <c r="G597">
        <v>30570983</v>
      </c>
      <c r="H597">
        <v>3</v>
      </c>
      <c r="I597" t="s">
        <v>1152</v>
      </c>
      <c r="J597" t="s">
        <v>1153</v>
      </c>
      <c r="K597" t="s">
        <v>1154</v>
      </c>
      <c r="L597">
        <v>1348</v>
      </c>
      <c r="N597">
        <v>1009</v>
      </c>
      <c r="O597" t="s">
        <v>80</v>
      </c>
      <c r="P597" t="s">
        <v>80</v>
      </c>
      <c r="Q597">
        <v>1000</v>
      </c>
      <c r="W597">
        <v>0</v>
      </c>
      <c r="X597">
        <v>1463068579</v>
      </c>
      <c r="Y597">
        <f t="shared" si="266"/>
        <v>3.14E-3</v>
      </c>
      <c r="AA597">
        <v>19317.93</v>
      </c>
      <c r="AB597">
        <v>0</v>
      </c>
      <c r="AC597">
        <v>0</v>
      </c>
      <c r="AD597">
        <v>0</v>
      </c>
      <c r="AE597">
        <v>18054.14</v>
      </c>
      <c r="AF597">
        <v>0</v>
      </c>
      <c r="AG597">
        <v>0</v>
      </c>
      <c r="AH597">
        <v>0</v>
      </c>
      <c r="AI597">
        <v>1.07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3</v>
      </c>
      <c r="AT597">
        <v>3.14E-3</v>
      </c>
      <c r="AU597" t="s">
        <v>3</v>
      </c>
      <c r="AV597">
        <v>0</v>
      </c>
      <c r="AW597">
        <v>2</v>
      </c>
      <c r="AX597">
        <v>50420111</v>
      </c>
      <c r="AY597">
        <v>1</v>
      </c>
      <c r="AZ597">
        <v>0</v>
      </c>
      <c r="BA597">
        <v>599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ROUND(Y597*Source!I1035,9)</f>
        <v>4.5059000000000001E-4</v>
      </c>
      <c r="CY597">
        <f>AA597</f>
        <v>19317.93</v>
      </c>
      <c r="CZ597">
        <f>AE597</f>
        <v>18054.14</v>
      </c>
      <c r="DA597">
        <f>AI597</f>
        <v>1.07</v>
      </c>
      <c r="DB597">
        <f t="shared" si="267"/>
        <v>56.69</v>
      </c>
      <c r="DC597">
        <f t="shared" si="268"/>
        <v>0</v>
      </c>
      <c r="DD597" t="s">
        <v>3</v>
      </c>
      <c r="DE597" t="s">
        <v>3</v>
      </c>
      <c r="DF597">
        <f>ROUND(ROUND(AE597*AI597,2)*CX597,2)</f>
        <v>8.6999999999999993</v>
      </c>
      <c r="DG597">
        <f>ROUND(ROUND(AF597,2)*CX597,2)</f>
        <v>0</v>
      </c>
      <c r="DH597">
        <f>ROUND(ROUND(AG597,2)*CX597,2)</f>
        <v>0</v>
      </c>
      <c r="DI597">
        <f t="shared" si="280"/>
        <v>0</v>
      </c>
      <c r="DJ597">
        <f>DF597</f>
        <v>8.6999999999999993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ROW(Source!A1035)</f>
        <v>1035</v>
      </c>
      <c r="B598">
        <v>50417531</v>
      </c>
      <c r="C598">
        <v>50420094</v>
      </c>
      <c r="D598">
        <v>46142116</v>
      </c>
      <c r="E598">
        <v>1</v>
      </c>
      <c r="F598">
        <v>1</v>
      </c>
      <c r="G598">
        <v>30570983</v>
      </c>
      <c r="H598">
        <v>3</v>
      </c>
      <c r="I598" t="s">
        <v>890</v>
      </c>
      <c r="J598" t="s">
        <v>892</v>
      </c>
      <c r="K598" t="s">
        <v>891</v>
      </c>
      <c r="L598">
        <v>1301</v>
      </c>
      <c r="N598">
        <v>1003</v>
      </c>
      <c r="O598" t="s">
        <v>298</v>
      </c>
      <c r="P598" t="s">
        <v>298</v>
      </c>
      <c r="Q598">
        <v>1</v>
      </c>
      <c r="W598">
        <v>0</v>
      </c>
      <c r="X598">
        <v>-917076021</v>
      </c>
      <c r="Y598">
        <f t="shared" si="266"/>
        <v>100</v>
      </c>
      <c r="AA598">
        <v>4525.3100000000004</v>
      </c>
      <c r="AB598">
        <v>0</v>
      </c>
      <c r="AC598">
        <v>0</v>
      </c>
      <c r="AD598">
        <v>0</v>
      </c>
      <c r="AE598">
        <v>1323.19</v>
      </c>
      <c r="AF598">
        <v>0</v>
      </c>
      <c r="AG598">
        <v>0</v>
      </c>
      <c r="AH598">
        <v>0</v>
      </c>
      <c r="AI598">
        <v>3.42</v>
      </c>
      <c r="AJ598">
        <v>1</v>
      </c>
      <c r="AK598">
        <v>1</v>
      </c>
      <c r="AL598">
        <v>1</v>
      </c>
      <c r="AM598">
        <v>0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3</v>
      </c>
      <c r="AT598">
        <v>100</v>
      </c>
      <c r="AU598" t="s">
        <v>3</v>
      </c>
      <c r="AV598">
        <v>0</v>
      </c>
      <c r="AW598">
        <v>1</v>
      </c>
      <c r="AX598">
        <v>-1</v>
      </c>
      <c r="AY598">
        <v>0</v>
      </c>
      <c r="AZ598">
        <v>0</v>
      </c>
      <c r="BA598" t="s">
        <v>3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ROUND(Y598*Source!I1035,9)</f>
        <v>14.35</v>
      </c>
      <c r="CY598">
        <f>AA598</f>
        <v>4525.3100000000004</v>
      </c>
      <c r="CZ598">
        <f>AE598</f>
        <v>1323.19</v>
      </c>
      <c r="DA598">
        <f>AI598</f>
        <v>3.42</v>
      </c>
      <c r="DB598">
        <f t="shared" si="267"/>
        <v>132319</v>
      </c>
      <c r="DC598">
        <f t="shared" si="268"/>
        <v>0</v>
      </c>
      <c r="DD598" t="s">
        <v>3</v>
      </c>
      <c r="DE598" t="s">
        <v>3</v>
      </c>
      <c r="DF598">
        <f>ROUND(ROUND(AE598*AI598,2)*CX598,2)</f>
        <v>64938.2</v>
      </c>
      <c r="DG598">
        <f>ROUND(ROUND(AF598,2)*CX598,2)</f>
        <v>0</v>
      </c>
      <c r="DH598">
        <f>ROUND(ROUND(AG598,2)*CX598,2)</f>
        <v>0</v>
      </c>
      <c r="DI598">
        <f t="shared" si="280"/>
        <v>0</v>
      </c>
      <c r="DJ598">
        <f>DF598</f>
        <v>64938.2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C09BC-5FA0-4EAF-BC96-E00148053B6F}">
  <dimension ref="A1:AR6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50418705</v>
      </c>
      <c r="C1">
        <v>50418700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934</v>
      </c>
      <c r="J1" t="s">
        <v>3</v>
      </c>
      <c r="K1" t="s">
        <v>935</v>
      </c>
      <c r="L1">
        <v>1191</v>
      </c>
      <c r="N1">
        <v>1013</v>
      </c>
      <c r="O1" t="s">
        <v>936</v>
      </c>
      <c r="P1" t="s">
        <v>936</v>
      </c>
      <c r="Q1">
        <v>1</v>
      </c>
      <c r="X1">
        <v>49.5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20</v>
      </c>
      <c r="AG1">
        <v>54.45</v>
      </c>
      <c r="AH1">
        <v>2</v>
      </c>
      <c r="AI1">
        <v>50418701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50418706</v>
      </c>
      <c r="C2">
        <v>50418700</v>
      </c>
      <c r="D2">
        <v>46170161</v>
      </c>
      <c r="E2">
        <v>1</v>
      </c>
      <c r="F2">
        <v>1</v>
      </c>
      <c r="G2">
        <v>30570983</v>
      </c>
      <c r="H2">
        <v>2</v>
      </c>
      <c r="I2" t="s">
        <v>937</v>
      </c>
      <c r="J2" t="s">
        <v>938</v>
      </c>
      <c r="K2" t="s">
        <v>939</v>
      </c>
      <c r="L2">
        <v>1368</v>
      </c>
      <c r="N2">
        <v>1011</v>
      </c>
      <c r="O2" t="s">
        <v>940</v>
      </c>
      <c r="P2" t="s">
        <v>940</v>
      </c>
      <c r="Q2">
        <v>1</v>
      </c>
      <c r="X2">
        <v>2.87</v>
      </c>
      <c r="Y2">
        <v>0</v>
      </c>
      <c r="Z2">
        <v>145.59</v>
      </c>
      <c r="AA2">
        <v>14.54</v>
      </c>
      <c r="AB2">
        <v>0</v>
      </c>
      <c r="AC2">
        <v>0</v>
      </c>
      <c r="AD2">
        <v>1</v>
      </c>
      <c r="AE2">
        <v>0</v>
      </c>
      <c r="AF2" t="s">
        <v>20</v>
      </c>
      <c r="AG2">
        <v>3.1570000000000005</v>
      </c>
      <c r="AH2">
        <v>2</v>
      </c>
      <c r="AI2">
        <v>50418702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50418707</v>
      </c>
      <c r="C3">
        <v>50418700</v>
      </c>
      <c r="D3">
        <v>46170144</v>
      </c>
      <c r="E3">
        <v>1</v>
      </c>
      <c r="F3">
        <v>1</v>
      </c>
      <c r="G3">
        <v>30570983</v>
      </c>
      <c r="H3">
        <v>2</v>
      </c>
      <c r="I3" t="s">
        <v>941</v>
      </c>
      <c r="J3" t="s">
        <v>942</v>
      </c>
      <c r="K3" t="s">
        <v>943</v>
      </c>
      <c r="L3">
        <v>1368</v>
      </c>
      <c r="N3">
        <v>1011</v>
      </c>
      <c r="O3" t="s">
        <v>940</v>
      </c>
      <c r="P3" t="s">
        <v>940</v>
      </c>
      <c r="Q3">
        <v>1</v>
      </c>
      <c r="X3">
        <v>7.86</v>
      </c>
      <c r="Y3">
        <v>0</v>
      </c>
      <c r="Z3">
        <v>245.8</v>
      </c>
      <c r="AA3">
        <v>16.93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8.6460000000000008</v>
      </c>
      <c r="AH3">
        <v>2</v>
      </c>
      <c r="AI3">
        <v>50418703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50418708</v>
      </c>
      <c r="C4">
        <v>50418700</v>
      </c>
      <c r="D4">
        <v>40406154</v>
      </c>
      <c r="E4">
        <v>30570983</v>
      </c>
      <c r="F4">
        <v>1</v>
      </c>
      <c r="G4">
        <v>30570983</v>
      </c>
      <c r="H4">
        <v>2</v>
      </c>
      <c r="I4" t="s">
        <v>944</v>
      </c>
      <c r="J4" t="s">
        <v>3</v>
      </c>
      <c r="K4" t="s">
        <v>945</v>
      </c>
      <c r="L4">
        <v>1344</v>
      </c>
      <c r="N4">
        <v>1008</v>
      </c>
      <c r="O4" t="s">
        <v>946</v>
      </c>
      <c r="P4" t="s">
        <v>946</v>
      </c>
      <c r="Q4">
        <v>1</v>
      </c>
      <c r="X4">
        <v>5.21</v>
      </c>
      <c r="Y4">
        <v>0</v>
      </c>
      <c r="Z4">
        <v>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5.7310000000000008</v>
      </c>
      <c r="AH4">
        <v>2</v>
      </c>
      <c r="AI4">
        <v>50418704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50418705</v>
      </c>
      <c r="C5">
        <v>50418700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934</v>
      </c>
      <c r="J5" t="s">
        <v>3</v>
      </c>
      <c r="K5" t="s">
        <v>935</v>
      </c>
      <c r="L5">
        <v>1191</v>
      </c>
      <c r="N5">
        <v>1013</v>
      </c>
      <c r="O5" t="s">
        <v>936</v>
      </c>
      <c r="P5" t="s">
        <v>936</v>
      </c>
      <c r="Q5">
        <v>1</v>
      </c>
      <c r="X5">
        <v>49.5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20</v>
      </c>
      <c r="AG5">
        <v>54.45</v>
      </c>
      <c r="AH5">
        <v>2</v>
      </c>
      <c r="AI5">
        <v>50418701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50418706</v>
      </c>
      <c r="C6">
        <v>50418700</v>
      </c>
      <c r="D6">
        <v>46170161</v>
      </c>
      <c r="E6">
        <v>1</v>
      </c>
      <c r="F6">
        <v>1</v>
      </c>
      <c r="G6">
        <v>30570983</v>
      </c>
      <c r="H6">
        <v>2</v>
      </c>
      <c r="I6" t="s">
        <v>937</v>
      </c>
      <c r="J6" t="s">
        <v>938</v>
      </c>
      <c r="K6" t="s">
        <v>939</v>
      </c>
      <c r="L6">
        <v>1368</v>
      </c>
      <c r="N6">
        <v>1011</v>
      </c>
      <c r="O6" t="s">
        <v>940</v>
      </c>
      <c r="P6" t="s">
        <v>940</v>
      </c>
      <c r="Q6">
        <v>1</v>
      </c>
      <c r="X6">
        <v>2.87</v>
      </c>
      <c r="Y6">
        <v>0</v>
      </c>
      <c r="Z6">
        <v>145.59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3.1570000000000005</v>
      </c>
      <c r="AH6">
        <v>2</v>
      </c>
      <c r="AI6">
        <v>50418702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50418707</v>
      </c>
      <c r="C7">
        <v>50418700</v>
      </c>
      <c r="D7">
        <v>46170144</v>
      </c>
      <c r="E7">
        <v>1</v>
      </c>
      <c r="F7">
        <v>1</v>
      </c>
      <c r="G7">
        <v>30570983</v>
      </c>
      <c r="H7">
        <v>2</v>
      </c>
      <c r="I7" t="s">
        <v>941</v>
      </c>
      <c r="J7" t="s">
        <v>942</v>
      </c>
      <c r="K7" t="s">
        <v>943</v>
      </c>
      <c r="L7">
        <v>1368</v>
      </c>
      <c r="N7">
        <v>1011</v>
      </c>
      <c r="O7" t="s">
        <v>940</v>
      </c>
      <c r="P7" t="s">
        <v>940</v>
      </c>
      <c r="Q7">
        <v>1</v>
      </c>
      <c r="X7">
        <v>7.86</v>
      </c>
      <c r="Y7">
        <v>0</v>
      </c>
      <c r="Z7">
        <v>245.8</v>
      </c>
      <c r="AA7">
        <v>16.93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8.6460000000000008</v>
      </c>
      <c r="AH7">
        <v>2</v>
      </c>
      <c r="AI7">
        <v>50418703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50418708</v>
      </c>
      <c r="C8">
        <v>50418700</v>
      </c>
      <c r="D8">
        <v>40406154</v>
      </c>
      <c r="E8">
        <v>30570983</v>
      </c>
      <c r="F8">
        <v>1</v>
      </c>
      <c r="G8">
        <v>30570983</v>
      </c>
      <c r="H8">
        <v>2</v>
      </c>
      <c r="I8" t="s">
        <v>944</v>
      </c>
      <c r="J8" t="s">
        <v>3</v>
      </c>
      <c r="K8" t="s">
        <v>945</v>
      </c>
      <c r="L8">
        <v>1344</v>
      </c>
      <c r="N8">
        <v>1008</v>
      </c>
      <c r="O8" t="s">
        <v>946</v>
      </c>
      <c r="P8" t="s">
        <v>946</v>
      </c>
      <c r="Q8">
        <v>1</v>
      </c>
      <c r="X8">
        <v>5.21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5.7310000000000008</v>
      </c>
      <c r="AH8">
        <v>2</v>
      </c>
      <c r="AI8">
        <v>50418704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50418718</v>
      </c>
      <c r="C9">
        <v>50418709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934</v>
      </c>
      <c r="J9" t="s">
        <v>3</v>
      </c>
      <c r="K9" t="s">
        <v>935</v>
      </c>
      <c r="L9">
        <v>1191</v>
      </c>
      <c r="N9">
        <v>1013</v>
      </c>
      <c r="O9" t="s">
        <v>936</v>
      </c>
      <c r="P9" t="s">
        <v>936</v>
      </c>
      <c r="Q9">
        <v>1</v>
      </c>
      <c r="X9">
        <v>0.71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20</v>
      </c>
      <c r="AG9">
        <v>0.78100000000000003</v>
      </c>
      <c r="AH9">
        <v>2</v>
      </c>
      <c r="AI9">
        <v>50418710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50418721</v>
      </c>
      <c r="C10">
        <v>50418709</v>
      </c>
      <c r="D10">
        <v>46170624</v>
      </c>
      <c r="E10">
        <v>1</v>
      </c>
      <c r="F10">
        <v>1</v>
      </c>
      <c r="G10">
        <v>30570983</v>
      </c>
      <c r="H10">
        <v>2</v>
      </c>
      <c r="I10" t="s">
        <v>947</v>
      </c>
      <c r="J10" t="s">
        <v>948</v>
      </c>
      <c r="K10" t="s">
        <v>949</v>
      </c>
      <c r="L10">
        <v>1368</v>
      </c>
      <c r="N10">
        <v>1011</v>
      </c>
      <c r="O10" t="s">
        <v>940</v>
      </c>
      <c r="P10" t="s">
        <v>940</v>
      </c>
      <c r="Q10">
        <v>1</v>
      </c>
      <c r="X10">
        <v>0.37</v>
      </c>
      <c r="Y10">
        <v>0</v>
      </c>
      <c r="Z10">
        <v>0.28000000000000003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20</v>
      </c>
      <c r="AG10">
        <v>0.40700000000000003</v>
      </c>
      <c r="AH10">
        <v>2</v>
      </c>
      <c r="AI10">
        <v>50418713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50418719</v>
      </c>
      <c r="C11">
        <v>50418709</v>
      </c>
      <c r="D11">
        <v>46170144</v>
      </c>
      <c r="E11">
        <v>1</v>
      </c>
      <c r="F11">
        <v>1</v>
      </c>
      <c r="G11">
        <v>30570983</v>
      </c>
      <c r="H11">
        <v>2</v>
      </c>
      <c r="I11" t="s">
        <v>941</v>
      </c>
      <c r="J11" t="s">
        <v>942</v>
      </c>
      <c r="K11" t="s">
        <v>943</v>
      </c>
      <c r="L11">
        <v>1368</v>
      </c>
      <c r="N11">
        <v>1011</v>
      </c>
      <c r="O11" t="s">
        <v>940</v>
      </c>
      <c r="P11" t="s">
        <v>940</v>
      </c>
      <c r="Q11">
        <v>1</v>
      </c>
      <c r="X11">
        <v>0.32</v>
      </c>
      <c r="Y11">
        <v>0</v>
      </c>
      <c r="Z11">
        <v>245.8</v>
      </c>
      <c r="AA11">
        <v>16.93</v>
      </c>
      <c r="AB11">
        <v>0</v>
      </c>
      <c r="AC11">
        <v>0</v>
      </c>
      <c r="AD11">
        <v>1</v>
      </c>
      <c r="AE11">
        <v>0</v>
      </c>
      <c r="AF11" t="s">
        <v>20</v>
      </c>
      <c r="AG11">
        <v>0.35200000000000004</v>
      </c>
      <c r="AH11">
        <v>2</v>
      </c>
      <c r="AI11">
        <v>50418711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50418720</v>
      </c>
      <c r="C12">
        <v>50418709</v>
      </c>
      <c r="D12">
        <v>46170146</v>
      </c>
      <c r="E12">
        <v>1</v>
      </c>
      <c r="F12">
        <v>1</v>
      </c>
      <c r="G12">
        <v>30570983</v>
      </c>
      <c r="H12">
        <v>2</v>
      </c>
      <c r="I12" t="s">
        <v>950</v>
      </c>
      <c r="J12" t="s">
        <v>951</v>
      </c>
      <c r="K12" t="s">
        <v>952</v>
      </c>
      <c r="L12">
        <v>1368</v>
      </c>
      <c r="N12">
        <v>1011</v>
      </c>
      <c r="O12" t="s">
        <v>940</v>
      </c>
      <c r="P12" t="s">
        <v>940</v>
      </c>
      <c r="Q12">
        <v>1</v>
      </c>
      <c r="X12">
        <v>0.55000000000000004</v>
      </c>
      <c r="Y12">
        <v>0</v>
      </c>
      <c r="Z12">
        <v>308.38</v>
      </c>
      <c r="AA12">
        <v>16.93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0.60500000000000009</v>
      </c>
      <c r="AH12">
        <v>2</v>
      </c>
      <c r="AI12">
        <v>50418712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50418722</v>
      </c>
      <c r="C13">
        <v>50418709</v>
      </c>
      <c r="D13">
        <v>46170872</v>
      </c>
      <c r="E13">
        <v>1</v>
      </c>
      <c r="F13">
        <v>1</v>
      </c>
      <c r="G13">
        <v>30570983</v>
      </c>
      <c r="H13">
        <v>2</v>
      </c>
      <c r="I13" t="s">
        <v>953</v>
      </c>
      <c r="J13" t="s">
        <v>954</v>
      </c>
      <c r="K13" t="s">
        <v>955</v>
      </c>
      <c r="L13">
        <v>1368</v>
      </c>
      <c r="N13">
        <v>1011</v>
      </c>
      <c r="O13" t="s">
        <v>940</v>
      </c>
      <c r="P13" t="s">
        <v>940</v>
      </c>
      <c r="Q13">
        <v>1</v>
      </c>
      <c r="X13">
        <v>0.32</v>
      </c>
      <c r="Y13">
        <v>0</v>
      </c>
      <c r="Z13">
        <v>119.92</v>
      </c>
      <c r="AA13">
        <v>12.62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0.35200000000000004</v>
      </c>
      <c r="AH13">
        <v>2</v>
      </c>
      <c r="AI13">
        <v>50418714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50418723</v>
      </c>
      <c r="C14">
        <v>50418709</v>
      </c>
      <c r="D14">
        <v>46170905</v>
      </c>
      <c r="E14">
        <v>1</v>
      </c>
      <c r="F14">
        <v>1</v>
      </c>
      <c r="G14">
        <v>30570983</v>
      </c>
      <c r="H14">
        <v>2</v>
      </c>
      <c r="I14" t="s">
        <v>956</v>
      </c>
      <c r="J14" t="s">
        <v>957</v>
      </c>
      <c r="K14" t="s">
        <v>958</v>
      </c>
      <c r="L14">
        <v>1368</v>
      </c>
      <c r="N14">
        <v>1011</v>
      </c>
      <c r="O14" t="s">
        <v>940</v>
      </c>
      <c r="P14" t="s">
        <v>940</v>
      </c>
      <c r="Q14">
        <v>1</v>
      </c>
      <c r="X14">
        <v>0.55000000000000004</v>
      </c>
      <c r="Y14">
        <v>0</v>
      </c>
      <c r="Z14">
        <v>25.75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0.60500000000000009</v>
      </c>
      <c r="AH14">
        <v>2</v>
      </c>
      <c r="AI14">
        <v>50418715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50418724</v>
      </c>
      <c r="C15">
        <v>50418709</v>
      </c>
      <c r="D15">
        <v>31110524</v>
      </c>
      <c r="E15">
        <v>1</v>
      </c>
      <c r="F15">
        <v>1</v>
      </c>
      <c r="G15">
        <v>30570983</v>
      </c>
      <c r="H15">
        <v>3</v>
      </c>
      <c r="I15" t="s">
        <v>959</v>
      </c>
      <c r="J15" t="s">
        <v>960</v>
      </c>
      <c r="K15" t="s">
        <v>961</v>
      </c>
      <c r="L15">
        <v>1339</v>
      </c>
      <c r="N15">
        <v>1007</v>
      </c>
      <c r="O15" t="s">
        <v>66</v>
      </c>
      <c r="P15" t="s">
        <v>66</v>
      </c>
      <c r="Q15">
        <v>1</v>
      </c>
      <c r="X15">
        <v>2.6100000000000002E-2</v>
      </c>
      <c r="Y15">
        <v>53.57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2.6100000000000002E-2</v>
      </c>
      <c r="AH15">
        <v>2</v>
      </c>
      <c r="AI15">
        <v>50418716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50418725</v>
      </c>
      <c r="C16">
        <v>50418709</v>
      </c>
      <c r="D16">
        <v>46136155</v>
      </c>
      <c r="E16">
        <v>1</v>
      </c>
      <c r="F16">
        <v>1</v>
      </c>
      <c r="G16">
        <v>30570983</v>
      </c>
      <c r="H16">
        <v>3</v>
      </c>
      <c r="I16" t="s">
        <v>962</v>
      </c>
      <c r="J16" t="s">
        <v>963</v>
      </c>
      <c r="K16" t="s">
        <v>964</v>
      </c>
      <c r="L16">
        <v>1339</v>
      </c>
      <c r="N16">
        <v>1007</v>
      </c>
      <c r="O16" t="s">
        <v>66</v>
      </c>
      <c r="P16" t="s">
        <v>66</v>
      </c>
      <c r="Q16">
        <v>1</v>
      </c>
      <c r="X16">
        <v>0.1895</v>
      </c>
      <c r="Y16">
        <v>5.91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0.1895</v>
      </c>
      <c r="AH16">
        <v>2</v>
      </c>
      <c r="AI16">
        <v>50418717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ROW(Source!A31)</f>
        <v>31</v>
      </c>
      <c r="B17">
        <v>50418718</v>
      </c>
      <c r="C17">
        <v>50418709</v>
      </c>
      <c r="D17">
        <v>40404405</v>
      </c>
      <c r="E17">
        <v>30570983</v>
      </c>
      <c r="F17">
        <v>1</v>
      </c>
      <c r="G17">
        <v>30570983</v>
      </c>
      <c r="H17">
        <v>1</v>
      </c>
      <c r="I17" t="s">
        <v>934</v>
      </c>
      <c r="J17" t="s">
        <v>3</v>
      </c>
      <c r="K17" t="s">
        <v>935</v>
      </c>
      <c r="L17">
        <v>1191</v>
      </c>
      <c r="N17">
        <v>1013</v>
      </c>
      <c r="O17" t="s">
        <v>936</v>
      </c>
      <c r="P17" t="s">
        <v>936</v>
      </c>
      <c r="Q17">
        <v>1</v>
      </c>
      <c r="X17">
        <v>0.71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20</v>
      </c>
      <c r="AG17">
        <v>0.78100000000000003</v>
      </c>
      <c r="AH17">
        <v>2</v>
      </c>
      <c r="AI17">
        <v>50418710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50418721</v>
      </c>
      <c r="C18">
        <v>50418709</v>
      </c>
      <c r="D18">
        <v>46170624</v>
      </c>
      <c r="E18">
        <v>1</v>
      </c>
      <c r="F18">
        <v>1</v>
      </c>
      <c r="G18">
        <v>30570983</v>
      </c>
      <c r="H18">
        <v>2</v>
      </c>
      <c r="I18" t="s">
        <v>947</v>
      </c>
      <c r="J18" t="s">
        <v>948</v>
      </c>
      <c r="K18" t="s">
        <v>949</v>
      </c>
      <c r="L18">
        <v>1368</v>
      </c>
      <c r="N18">
        <v>1011</v>
      </c>
      <c r="O18" t="s">
        <v>940</v>
      </c>
      <c r="P18" t="s">
        <v>940</v>
      </c>
      <c r="Q18">
        <v>1</v>
      </c>
      <c r="X18">
        <v>0.37</v>
      </c>
      <c r="Y18">
        <v>0</v>
      </c>
      <c r="Z18">
        <v>0.28000000000000003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20</v>
      </c>
      <c r="AG18">
        <v>0.40700000000000003</v>
      </c>
      <c r="AH18">
        <v>2</v>
      </c>
      <c r="AI18">
        <v>50418713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50418719</v>
      </c>
      <c r="C19">
        <v>50418709</v>
      </c>
      <c r="D19">
        <v>46170144</v>
      </c>
      <c r="E19">
        <v>1</v>
      </c>
      <c r="F19">
        <v>1</v>
      </c>
      <c r="G19">
        <v>30570983</v>
      </c>
      <c r="H19">
        <v>2</v>
      </c>
      <c r="I19" t="s">
        <v>941</v>
      </c>
      <c r="J19" t="s">
        <v>942</v>
      </c>
      <c r="K19" t="s">
        <v>943</v>
      </c>
      <c r="L19">
        <v>1368</v>
      </c>
      <c r="N19">
        <v>1011</v>
      </c>
      <c r="O19" t="s">
        <v>940</v>
      </c>
      <c r="P19" t="s">
        <v>940</v>
      </c>
      <c r="Q19">
        <v>1</v>
      </c>
      <c r="X19">
        <v>0.32</v>
      </c>
      <c r="Y19">
        <v>0</v>
      </c>
      <c r="Z19">
        <v>245.8</v>
      </c>
      <c r="AA19">
        <v>16.93</v>
      </c>
      <c r="AB19">
        <v>0</v>
      </c>
      <c r="AC19">
        <v>0</v>
      </c>
      <c r="AD19">
        <v>1</v>
      </c>
      <c r="AE19">
        <v>0</v>
      </c>
      <c r="AF19" t="s">
        <v>20</v>
      </c>
      <c r="AG19">
        <v>0.35200000000000004</v>
      </c>
      <c r="AH19">
        <v>2</v>
      </c>
      <c r="AI19">
        <v>50418711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50418720</v>
      </c>
      <c r="C20">
        <v>50418709</v>
      </c>
      <c r="D20">
        <v>46170146</v>
      </c>
      <c r="E20">
        <v>1</v>
      </c>
      <c r="F20">
        <v>1</v>
      </c>
      <c r="G20">
        <v>30570983</v>
      </c>
      <c r="H20">
        <v>2</v>
      </c>
      <c r="I20" t="s">
        <v>950</v>
      </c>
      <c r="J20" t="s">
        <v>951</v>
      </c>
      <c r="K20" t="s">
        <v>952</v>
      </c>
      <c r="L20">
        <v>1368</v>
      </c>
      <c r="N20">
        <v>1011</v>
      </c>
      <c r="O20" t="s">
        <v>940</v>
      </c>
      <c r="P20" t="s">
        <v>940</v>
      </c>
      <c r="Q20">
        <v>1</v>
      </c>
      <c r="X20">
        <v>0.55000000000000004</v>
      </c>
      <c r="Y20">
        <v>0</v>
      </c>
      <c r="Z20">
        <v>308.38</v>
      </c>
      <c r="AA20">
        <v>16.93</v>
      </c>
      <c r="AB20">
        <v>0</v>
      </c>
      <c r="AC20">
        <v>0</v>
      </c>
      <c r="AD20">
        <v>1</v>
      </c>
      <c r="AE20">
        <v>0</v>
      </c>
      <c r="AF20" t="s">
        <v>20</v>
      </c>
      <c r="AG20">
        <v>0.60500000000000009</v>
      </c>
      <c r="AH20">
        <v>2</v>
      </c>
      <c r="AI20">
        <v>50418712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ROW(Source!A31)</f>
        <v>31</v>
      </c>
      <c r="B21">
        <v>50418722</v>
      </c>
      <c r="C21">
        <v>50418709</v>
      </c>
      <c r="D21">
        <v>46170872</v>
      </c>
      <c r="E21">
        <v>1</v>
      </c>
      <c r="F21">
        <v>1</v>
      </c>
      <c r="G21">
        <v>30570983</v>
      </c>
      <c r="H21">
        <v>2</v>
      </c>
      <c r="I21" t="s">
        <v>953</v>
      </c>
      <c r="J21" t="s">
        <v>954</v>
      </c>
      <c r="K21" t="s">
        <v>955</v>
      </c>
      <c r="L21">
        <v>1368</v>
      </c>
      <c r="N21">
        <v>1011</v>
      </c>
      <c r="O21" t="s">
        <v>940</v>
      </c>
      <c r="P21" t="s">
        <v>940</v>
      </c>
      <c r="Q21">
        <v>1</v>
      </c>
      <c r="X21">
        <v>0.32</v>
      </c>
      <c r="Y21">
        <v>0</v>
      </c>
      <c r="Z21">
        <v>119.92</v>
      </c>
      <c r="AA21">
        <v>12.62</v>
      </c>
      <c r="AB21">
        <v>0</v>
      </c>
      <c r="AC21">
        <v>0</v>
      </c>
      <c r="AD21">
        <v>1</v>
      </c>
      <c r="AE21">
        <v>0</v>
      </c>
      <c r="AF21" t="s">
        <v>20</v>
      </c>
      <c r="AG21">
        <v>0.35200000000000004</v>
      </c>
      <c r="AH21">
        <v>2</v>
      </c>
      <c r="AI21">
        <v>50418714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ROW(Source!A31)</f>
        <v>31</v>
      </c>
      <c r="B22">
        <v>50418723</v>
      </c>
      <c r="C22">
        <v>50418709</v>
      </c>
      <c r="D22">
        <v>46170905</v>
      </c>
      <c r="E22">
        <v>1</v>
      </c>
      <c r="F22">
        <v>1</v>
      </c>
      <c r="G22">
        <v>30570983</v>
      </c>
      <c r="H22">
        <v>2</v>
      </c>
      <c r="I22" t="s">
        <v>956</v>
      </c>
      <c r="J22" t="s">
        <v>957</v>
      </c>
      <c r="K22" t="s">
        <v>958</v>
      </c>
      <c r="L22">
        <v>1368</v>
      </c>
      <c r="N22">
        <v>1011</v>
      </c>
      <c r="O22" t="s">
        <v>940</v>
      </c>
      <c r="P22" t="s">
        <v>940</v>
      </c>
      <c r="Q22">
        <v>1</v>
      </c>
      <c r="X22">
        <v>0.55000000000000004</v>
      </c>
      <c r="Y22">
        <v>0</v>
      </c>
      <c r="Z22">
        <v>25.75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0.60500000000000009</v>
      </c>
      <c r="AH22">
        <v>2</v>
      </c>
      <c r="AI22">
        <v>50418715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ROW(Source!A31)</f>
        <v>31</v>
      </c>
      <c r="B23">
        <v>50418724</v>
      </c>
      <c r="C23">
        <v>50418709</v>
      </c>
      <c r="D23">
        <v>31110524</v>
      </c>
      <c r="E23">
        <v>1</v>
      </c>
      <c r="F23">
        <v>1</v>
      </c>
      <c r="G23">
        <v>30570983</v>
      </c>
      <c r="H23">
        <v>3</v>
      </c>
      <c r="I23" t="s">
        <v>959</v>
      </c>
      <c r="J23" t="s">
        <v>960</v>
      </c>
      <c r="K23" t="s">
        <v>961</v>
      </c>
      <c r="L23">
        <v>1339</v>
      </c>
      <c r="N23">
        <v>1007</v>
      </c>
      <c r="O23" t="s">
        <v>66</v>
      </c>
      <c r="P23" t="s">
        <v>66</v>
      </c>
      <c r="Q23">
        <v>1</v>
      </c>
      <c r="X23">
        <v>2.6100000000000002E-2</v>
      </c>
      <c r="Y23">
        <v>53.57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2.6100000000000002E-2</v>
      </c>
      <c r="AH23">
        <v>2</v>
      </c>
      <c r="AI23">
        <v>50418716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ROW(Source!A31)</f>
        <v>31</v>
      </c>
      <c r="B24">
        <v>50418725</v>
      </c>
      <c r="C24">
        <v>50418709</v>
      </c>
      <c r="D24">
        <v>46136155</v>
      </c>
      <c r="E24">
        <v>1</v>
      </c>
      <c r="F24">
        <v>1</v>
      </c>
      <c r="G24">
        <v>30570983</v>
      </c>
      <c r="H24">
        <v>3</v>
      </c>
      <c r="I24" t="s">
        <v>962</v>
      </c>
      <c r="J24" t="s">
        <v>963</v>
      </c>
      <c r="K24" t="s">
        <v>964</v>
      </c>
      <c r="L24">
        <v>1339</v>
      </c>
      <c r="N24">
        <v>1007</v>
      </c>
      <c r="O24" t="s">
        <v>66</v>
      </c>
      <c r="P24" t="s">
        <v>66</v>
      </c>
      <c r="Q24">
        <v>1</v>
      </c>
      <c r="X24">
        <v>0.1895</v>
      </c>
      <c r="Y24">
        <v>5.91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0.1895</v>
      </c>
      <c r="AH24">
        <v>2</v>
      </c>
      <c r="AI24">
        <v>50418717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ROW(Source!A91)</f>
        <v>91</v>
      </c>
      <c r="B25">
        <v>50418807</v>
      </c>
      <c r="C25">
        <v>50418799</v>
      </c>
      <c r="D25">
        <v>40404405</v>
      </c>
      <c r="E25">
        <v>30570983</v>
      </c>
      <c r="F25">
        <v>1</v>
      </c>
      <c r="G25">
        <v>30570983</v>
      </c>
      <c r="H25">
        <v>1</v>
      </c>
      <c r="I25" t="s">
        <v>934</v>
      </c>
      <c r="J25" t="s">
        <v>3</v>
      </c>
      <c r="K25" t="s">
        <v>935</v>
      </c>
      <c r="L25">
        <v>1191</v>
      </c>
      <c r="N25">
        <v>1013</v>
      </c>
      <c r="O25" t="s">
        <v>936</v>
      </c>
      <c r="P25" t="s">
        <v>936</v>
      </c>
      <c r="Q25">
        <v>1</v>
      </c>
      <c r="X25">
        <v>0.85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F25" t="s">
        <v>20</v>
      </c>
      <c r="AG25">
        <v>0.93500000000000005</v>
      </c>
      <c r="AH25">
        <v>2</v>
      </c>
      <c r="AI25">
        <v>50418800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ROW(Source!A91)</f>
        <v>91</v>
      </c>
      <c r="B26">
        <v>50418808</v>
      </c>
      <c r="C26">
        <v>50418799</v>
      </c>
      <c r="D26">
        <v>46170532</v>
      </c>
      <c r="E26">
        <v>1</v>
      </c>
      <c r="F26">
        <v>1</v>
      </c>
      <c r="G26">
        <v>30570983</v>
      </c>
      <c r="H26">
        <v>2</v>
      </c>
      <c r="I26" t="s">
        <v>965</v>
      </c>
      <c r="J26" t="s">
        <v>966</v>
      </c>
      <c r="K26" t="s">
        <v>967</v>
      </c>
      <c r="L26">
        <v>1368</v>
      </c>
      <c r="N26">
        <v>1011</v>
      </c>
      <c r="O26" t="s">
        <v>940</v>
      </c>
      <c r="P26" t="s">
        <v>940</v>
      </c>
      <c r="Q26">
        <v>1</v>
      </c>
      <c r="X26">
        <v>0.2</v>
      </c>
      <c r="Y26">
        <v>0</v>
      </c>
      <c r="Z26">
        <v>34.479999999999997</v>
      </c>
      <c r="AA26">
        <v>12.62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0.22000000000000003</v>
      </c>
      <c r="AH26">
        <v>2</v>
      </c>
      <c r="AI26">
        <v>50418801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ROW(Source!A91)</f>
        <v>91</v>
      </c>
      <c r="B27">
        <v>50418809</v>
      </c>
      <c r="C27">
        <v>50418799</v>
      </c>
      <c r="D27">
        <v>46170907</v>
      </c>
      <c r="E27">
        <v>1</v>
      </c>
      <c r="F27">
        <v>1</v>
      </c>
      <c r="G27">
        <v>30570983</v>
      </c>
      <c r="H27">
        <v>2</v>
      </c>
      <c r="I27" t="s">
        <v>968</v>
      </c>
      <c r="J27" t="s">
        <v>969</v>
      </c>
      <c r="K27" t="s">
        <v>970</v>
      </c>
      <c r="L27">
        <v>1368</v>
      </c>
      <c r="N27">
        <v>1011</v>
      </c>
      <c r="O27" t="s">
        <v>940</v>
      </c>
      <c r="P27" t="s">
        <v>940</v>
      </c>
      <c r="Q27">
        <v>1</v>
      </c>
      <c r="X27">
        <v>0.4</v>
      </c>
      <c r="Y27">
        <v>0</v>
      </c>
      <c r="Z27">
        <v>0.2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0.44000000000000006</v>
      </c>
      <c r="AH27">
        <v>2</v>
      </c>
      <c r="AI27">
        <v>50418802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ROW(Source!A91)</f>
        <v>91</v>
      </c>
      <c r="B28">
        <v>50418810</v>
      </c>
      <c r="C28">
        <v>50418799</v>
      </c>
      <c r="D28">
        <v>46170279</v>
      </c>
      <c r="E28">
        <v>1</v>
      </c>
      <c r="F28">
        <v>1</v>
      </c>
      <c r="G28">
        <v>30570983</v>
      </c>
      <c r="H28">
        <v>2</v>
      </c>
      <c r="I28" t="s">
        <v>971</v>
      </c>
      <c r="J28" t="s">
        <v>972</v>
      </c>
      <c r="K28" t="s">
        <v>973</v>
      </c>
      <c r="L28">
        <v>1368</v>
      </c>
      <c r="N28">
        <v>1011</v>
      </c>
      <c r="O28" t="s">
        <v>940</v>
      </c>
      <c r="P28" t="s">
        <v>940</v>
      </c>
      <c r="Q28">
        <v>1</v>
      </c>
      <c r="X28">
        <v>7.0000000000000007E-2</v>
      </c>
      <c r="Y28">
        <v>0</v>
      </c>
      <c r="Z28">
        <v>153.94999999999999</v>
      </c>
      <c r="AA28">
        <v>14.54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7.7000000000000013E-2</v>
      </c>
      <c r="AH28">
        <v>2</v>
      </c>
      <c r="AI28">
        <v>50418803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ROW(Source!A91)</f>
        <v>91</v>
      </c>
      <c r="B29">
        <v>50418811</v>
      </c>
      <c r="C29">
        <v>50418799</v>
      </c>
      <c r="D29">
        <v>40406154</v>
      </c>
      <c r="E29">
        <v>30570983</v>
      </c>
      <c r="F29">
        <v>1</v>
      </c>
      <c r="G29">
        <v>30570983</v>
      </c>
      <c r="H29">
        <v>2</v>
      </c>
      <c r="I29" t="s">
        <v>944</v>
      </c>
      <c r="J29" t="s">
        <v>3</v>
      </c>
      <c r="K29" t="s">
        <v>945</v>
      </c>
      <c r="L29">
        <v>1344</v>
      </c>
      <c r="N29">
        <v>1008</v>
      </c>
      <c r="O29" t="s">
        <v>946</v>
      </c>
      <c r="P29" t="s">
        <v>946</v>
      </c>
      <c r="Q29">
        <v>1</v>
      </c>
      <c r="X29">
        <v>0.02</v>
      </c>
      <c r="Y29">
        <v>0</v>
      </c>
      <c r="Z29">
        <v>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2.2000000000000002E-2</v>
      </c>
      <c r="AH29">
        <v>2</v>
      </c>
      <c r="AI29">
        <v>50418804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ROW(Source!A91)</f>
        <v>91</v>
      </c>
      <c r="B30">
        <v>50418812</v>
      </c>
      <c r="C30">
        <v>50418799</v>
      </c>
      <c r="D30">
        <v>31110605</v>
      </c>
      <c r="E30">
        <v>1</v>
      </c>
      <c r="F30">
        <v>1</v>
      </c>
      <c r="G30">
        <v>30570983</v>
      </c>
      <c r="H30">
        <v>3</v>
      </c>
      <c r="I30" t="s">
        <v>974</v>
      </c>
      <c r="J30" t="s">
        <v>975</v>
      </c>
      <c r="K30" t="s">
        <v>976</v>
      </c>
      <c r="L30">
        <v>1339</v>
      </c>
      <c r="N30">
        <v>1007</v>
      </c>
      <c r="O30" t="s">
        <v>66</v>
      </c>
      <c r="P30" t="s">
        <v>66</v>
      </c>
      <c r="Q30">
        <v>1</v>
      </c>
      <c r="X30">
        <v>0.15</v>
      </c>
      <c r="Y30">
        <v>7.07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0.15</v>
      </c>
      <c r="AH30">
        <v>2</v>
      </c>
      <c r="AI30">
        <v>50418805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ROW(Source!A91)</f>
        <v>91</v>
      </c>
      <c r="B31">
        <v>50418813</v>
      </c>
      <c r="C31">
        <v>50418799</v>
      </c>
      <c r="D31">
        <v>40426167</v>
      </c>
      <c r="E31">
        <v>30570983</v>
      </c>
      <c r="F31">
        <v>1</v>
      </c>
      <c r="G31">
        <v>30570983</v>
      </c>
      <c r="H31">
        <v>3</v>
      </c>
      <c r="I31" t="s">
        <v>1155</v>
      </c>
      <c r="J31" t="s">
        <v>3</v>
      </c>
      <c r="K31" t="s">
        <v>1156</v>
      </c>
      <c r="L31">
        <v>1339</v>
      </c>
      <c r="N31">
        <v>1007</v>
      </c>
      <c r="O31" t="s">
        <v>66</v>
      </c>
      <c r="P31" t="s">
        <v>66</v>
      </c>
      <c r="Q31">
        <v>1</v>
      </c>
      <c r="X31">
        <v>1.1499999999999999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3</v>
      </c>
      <c r="AG31">
        <v>1.1499999999999999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ROW(Source!A92)</f>
        <v>92</v>
      </c>
      <c r="B32">
        <v>50418807</v>
      </c>
      <c r="C32">
        <v>50418799</v>
      </c>
      <c r="D32">
        <v>40404405</v>
      </c>
      <c r="E32">
        <v>30570983</v>
      </c>
      <c r="F32">
        <v>1</v>
      </c>
      <c r="G32">
        <v>30570983</v>
      </c>
      <c r="H32">
        <v>1</v>
      </c>
      <c r="I32" t="s">
        <v>934</v>
      </c>
      <c r="J32" t="s">
        <v>3</v>
      </c>
      <c r="K32" t="s">
        <v>935</v>
      </c>
      <c r="L32">
        <v>1191</v>
      </c>
      <c r="N32">
        <v>1013</v>
      </c>
      <c r="O32" t="s">
        <v>936</v>
      </c>
      <c r="P32" t="s">
        <v>936</v>
      </c>
      <c r="Q32">
        <v>1</v>
      </c>
      <c r="X32">
        <v>0.85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20</v>
      </c>
      <c r="AG32">
        <v>0.93500000000000005</v>
      </c>
      <c r="AH32">
        <v>2</v>
      </c>
      <c r="AI32">
        <v>50418800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ROW(Source!A92)</f>
        <v>92</v>
      </c>
      <c r="B33">
        <v>50418808</v>
      </c>
      <c r="C33">
        <v>50418799</v>
      </c>
      <c r="D33">
        <v>46170532</v>
      </c>
      <c r="E33">
        <v>1</v>
      </c>
      <c r="F33">
        <v>1</v>
      </c>
      <c r="G33">
        <v>30570983</v>
      </c>
      <c r="H33">
        <v>2</v>
      </c>
      <c r="I33" t="s">
        <v>965</v>
      </c>
      <c r="J33" t="s">
        <v>966</v>
      </c>
      <c r="K33" t="s">
        <v>967</v>
      </c>
      <c r="L33">
        <v>1368</v>
      </c>
      <c r="N33">
        <v>1011</v>
      </c>
      <c r="O33" t="s">
        <v>940</v>
      </c>
      <c r="P33" t="s">
        <v>940</v>
      </c>
      <c r="Q33">
        <v>1</v>
      </c>
      <c r="X33">
        <v>0.2</v>
      </c>
      <c r="Y33">
        <v>0</v>
      </c>
      <c r="Z33">
        <v>34.479999999999997</v>
      </c>
      <c r="AA33">
        <v>12.62</v>
      </c>
      <c r="AB33">
        <v>0</v>
      </c>
      <c r="AC33">
        <v>0</v>
      </c>
      <c r="AD33">
        <v>1</v>
      </c>
      <c r="AE33">
        <v>0</v>
      </c>
      <c r="AF33" t="s">
        <v>20</v>
      </c>
      <c r="AG33">
        <v>0.22000000000000003</v>
      </c>
      <c r="AH33">
        <v>2</v>
      </c>
      <c r="AI33">
        <v>50418801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ROW(Source!A92)</f>
        <v>92</v>
      </c>
      <c r="B34">
        <v>50418809</v>
      </c>
      <c r="C34">
        <v>50418799</v>
      </c>
      <c r="D34">
        <v>46170907</v>
      </c>
      <c r="E34">
        <v>1</v>
      </c>
      <c r="F34">
        <v>1</v>
      </c>
      <c r="G34">
        <v>30570983</v>
      </c>
      <c r="H34">
        <v>2</v>
      </c>
      <c r="I34" t="s">
        <v>968</v>
      </c>
      <c r="J34" t="s">
        <v>969</v>
      </c>
      <c r="K34" t="s">
        <v>970</v>
      </c>
      <c r="L34">
        <v>1368</v>
      </c>
      <c r="N34">
        <v>1011</v>
      </c>
      <c r="O34" t="s">
        <v>940</v>
      </c>
      <c r="P34" t="s">
        <v>940</v>
      </c>
      <c r="Q34">
        <v>1</v>
      </c>
      <c r="X34">
        <v>0.4</v>
      </c>
      <c r="Y34">
        <v>0</v>
      </c>
      <c r="Z34">
        <v>0.2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20</v>
      </c>
      <c r="AG34">
        <v>0.44000000000000006</v>
      </c>
      <c r="AH34">
        <v>2</v>
      </c>
      <c r="AI34">
        <v>50418802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ROW(Source!A92)</f>
        <v>92</v>
      </c>
      <c r="B35">
        <v>50418810</v>
      </c>
      <c r="C35">
        <v>50418799</v>
      </c>
      <c r="D35">
        <v>46170279</v>
      </c>
      <c r="E35">
        <v>1</v>
      </c>
      <c r="F35">
        <v>1</v>
      </c>
      <c r="G35">
        <v>30570983</v>
      </c>
      <c r="H35">
        <v>2</v>
      </c>
      <c r="I35" t="s">
        <v>971</v>
      </c>
      <c r="J35" t="s">
        <v>972</v>
      </c>
      <c r="K35" t="s">
        <v>973</v>
      </c>
      <c r="L35">
        <v>1368</v>
      </c>
      <c r="N35">
        <v>1011</v>
      </c>
      <c r="O35" t="s">
        <v>940</v>
      </c>
      <c r="P35" t="s">
        <v>940</v>
      </c>
      <c r="Q35">
        <v>1</v>
      </c>
      <c r="X35">
        <v>7.0000000000000007E-2</v>
      </c>
      <c r="Y35">
        <v>0</v>
      </c>
      <c r="Z35">
        <v>153.94999999999999</v>
      </c>
      <c r="AA35">
        <v>14.54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7.7000000000000013E-2</v>
      </c>
      <c r="AH35">
        <v>2</v>
      </c>
      <c r="AI35">
        <v>50418803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ROW(Source!A92)</f>
        <v>92</v>
      </c>
      <c r="B36">
        <v>50418811</v>
      </c>
      <c r="C36">
        <v>50418799</v>
      </c>
      <c r="D36">
        <v>40406154</v>
      </c>
      <c r="E36">
        <v>30570983</v>
      </c>
      <c r="F36">
        <v>1</v>
      </c>
      <c r="G36">
        <v>30570983</v>
      </c>
      <c r="H36">
        <v>2</v>
      </c>
      <c r="I36" t="s">
        <v>944</v>
      </c>
      <c r="J36" t="s">
        <v>3</v>
      </c>
      <c r="K36" t="s">
        <v>945</v>
      </c>
      <c r="L36">
        <v>1344</v>
      </c>
      <c r="N36">
        <v>1008</v>
      </c>
      <c r="O36" t="s">
        <v>946</v>
      </c>
      <c r="P36" t="s">
        <v>946</v>
      </c>
      <c r="Q36">
        <v>1</v>
      </c>
      <c r="X36">
        <v>0.02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2.2000000000000002E-2</v>
      </c>
      <c r="AH36">
        <v>2</v>
      </c>
      <c r="AI36">
        <v>50418804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ROW(Source!A92)</f>
        <v>92</v>
      </c>
      <c r="B37">
        <v>50418812</v>
      </c>
      <c r="C37">
        <v>50418799</v>
      </c>
      <c r="D37">
        <v>31110605</v>
      </c>
      <c r="E37">
        <v>1</v>
      </c>
      <c r="F37">
        <v>1</v>
      </c>
      <c r="G37">
        <v>30570983</v>
      </c>
      <c r="H37">
        <v>3</v>
      </c>
      <c r="I37" t="s">
        <v>974</v>
      </c>
      <c r="J37" t="s">
        <v>975</v>
      </c>
      <c r="K37" t="s">
        <v>976</v>
      </c>
      <c r="L37">
        <v>1339</v>
      </c>
      <c r="N37">
        <v>1007</v>
      </c>
      <c r="O37" t="s">
        <v>66</v>
      </c>
      <c r="P37" t="s">
        <v>66</v>
      </c>
      <c r="Q37">
        <v>1</v>
      </c>
      <c r="X37">
        <v>0.15</v>
      </c>
      <c r="Y37">
        <v>7.07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0.15</v>
      </c>
      <c r="AH37">
        <v>2</v>
      </c>
      <c r="AI37">
        <v>50418805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ROW(Source!A92)</f>
        <v>92</v>
      </c>
      <c r="B38">
        <v>50418813</v>
      </c>
      <c r="C38">
        <v>50418799</v>
      </c>
      <c r="D38">
        <v>40426167</v>
      </c>
      <c r="E38">
        <v>30570983</v>
      </c>
      <c r="F38">
        <v>1</v>
      </c>
      <c r="G38">
        <v>30570983</v>
      </c>
      <c r="H38">
        <v>3</v>
      </c>
      <c r="I38" t="s">
        <v>1155</v>
      </c>
      <c r="J38" t="s">
        <v>3</v>
      </c>
      <c r="K38" t="s">
        <v>1156</v>
      </c>
      <c r="L38">
        <v>1339</v>
      </c>
      <c r="N38">
        <v>1007</v>
      </c>
      <c r="O38" t="s">
        <v>66</v>
      </c>
      <c r="P38" t="s">
        <v>66</v>
      </c>
      <c r="Q38">
        <v>1</v>
      </c>
      <c r="X38">
        <v>1.1499999999999999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1.1499999999999999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ROW(Source!A152)</f>
        <v>152</v>
      </c>
      <c r="B39">
        <v>50418929</v>
      </c>
      <c r="C39">
        <v>50418903</v>
      </c>
      <c r="D39">
        <v>40404405</v>
      </c>
      <c r="E39">
        <v>30570983</v>
      </c>
      <c r="F39">
        <v>1</v>
      </c>
      <c r="G39">
        <v>30570983</v>
      </c>
      <c r="H39">
        <v>1</v>
      </c>
      <c r="I39" t="s">
        <v>934</v>
      </c>
      <c r="J39" t="s">
        <v>3</v>
      </c>
      <c r="K39" t="s">
        <v>935</v>
      </c>
      <c r="L39">
        <v>1191</v>
      </c>
      <c r="N39">
        <v>1013</v>
      </c>
      <c r="O39" t="s">
        <v>936</v>
      </c>
      <c r="P39" t="s">
        <v>936</v>
      </c>
      <c r="Q39">
        <v>1</v>
      </c>
      <c r="X39">
        <v>899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20</v>
      </c>
      <c r="AG39">
        <v>988.90000000000009</v>
      </c>
      <c r="AH39">
        <v>2</v>
      </c>
      <c r="AI39">
        <v>50418904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ROW(Source!A152)</f>
        <v>152</v>
      </c>
      <c r="B40">
        <v>50418930</v>
      </c>
      <c r="C40">
        <v>50418903</v>
      </c>
      <c r="D40">
        <v>46170623</v>
      </c>
      <c r="E40">
        <v>1</v>
      </c>
      <c r="F40">
        <v>1</v>
      </c>
      <c r="G40">
        <v>30570983</v>
      </c>
      <c r="H40">
        <v>2</v>
      </c>
      <c r="I40" t="s">
        <v>977</v>
      </c>
      <c r="J40" t="s">
        <v>978</v>
      </c>
      <c r="K40" t="s">
        <v>979</v>
      </c>
      <c r="L40">
        <v>1368</v>
      </c>
      <c r="N40">
        <v>1011</v>
      </c>
      <c r="O40" t="s">
        <v>940</v>
      </c>
      <c r="P40" t="s">
        <v>940</v>
      </c>
      <c r="Q40">
        <v>1</v>
      </c>
      <c r="X40">
        <v>70</v>
      </c>
      <c r="Y40">
        <v>0</v>
      </c>
      <c r="Z40">
        <v>7.11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20</v>
      </c>
      <c r="AG40">
        <v>77</v>
      </c>
      <c r="AH40">
        <v>2</v>
      </c>
      <c r="AI40">
        <v>50418905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ROW(Source!A152)</f>
        <v>152</v>
      </c>
      <c r="B41">
        <v>50418931</v>
      </c>
      <c r="C41">
        <v>50418903</v>
      </c>
      <c r="D41">
        <v>46170867</v>
      </c>
      <c r="E41">
        <v>1</v>
      </c>
      <c r="F41">
        <v>1</v>
      </c>
      <c r="G41">
        <v>30570983</v>
      </c>
      <c r="H41">
        <v>2</v>
      </c>
      <c r="I41" t="s">
        <v>980</v>
      </c>
      <c r="J41" t="s">
        <v>981</v>
      </c>
      <c r="K41" t="s">
        <v>982</v>
      </c>
      <c r="L41">
        <v>1368</v>
      </c>
      <c r="N41">
        <v>1011</v>
      </c>
      <c r="O41" t="s">
        <v>940</v>
      </c>
      <c r="P41" t="s">
        <v>940</v>
      </c>
      <c r="Q41">
        <v>1</v>
      </c>
      <c r="X41">
        <v>3.42</v>
      </c>
      <c r="Y41">
        <v>0</v>
      </c>
      <c r="Z41">
        <v>83.1</v>
      </c>
      <c r="AA41">
        <v>12.62</v>
      </c>
      <c r="AB41">
        <v>0</v>
      </c>
      <c r="AC41">
        <v>0</v>
      </c>
      <c r="AD41">
        <v>1</v>
      </c>
      <c r="AE41">
        <v>0</v>
      </c>
      <c r="AF41" t="s">
        <v>20</v>
      </c>
      <c r="AG41">
        <v>3.762</v>
      </c>
      <c r="AH41">
        <v>2</v>
      </c>
      <c r="AI41">
        <v>50418906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ROW(Source!A152)</f>
        <v>152</v>
      </c>
      <c r="B42">
        <v>50418933</v>
      </c>
      <c r="C42">
        <v>50418903</v>
      </c>
      <c r="D42">
        <v>46170987</v>
      </c>
      <c r="E42">
        <v>1</v>
      </c>
      <c r="F42">
        <v>1</v>
      </c>
      <c r="G42">
        <v>30570983</v>
      </c>
      <c r="H42">
        <v>2</v>
      </c>
      <c r="I42" t="s">
        <v>983</v>
      </c>
      <c r="J42" t="s">
        <v>984</v>
      </c>
      <c r="K42" t="s">
        <v>985</v>
      </c>
      <c r="L42">
        <v>1368</v>
      </c>
      <c r="N42">
        <v>1011</v>
      </c>
      <c r="O42" t="s">
        <v>940</v>
      </c>
      <c r="P42" t="s">
        <v>940</v>
      </c>
      <c r="Q42">
        <v>1</v>
      </c>
      <c r="X42">
        <v>1.84</v>
      </c>
      <c r="Y42">
        <v>0</v>
      </c>
      <c r="Z42">
        <v>0.45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2.0240000000000005</v>
      </c>
      <c r="AH42">
        <v>2</v>
      </c>
      <c r="AI42">
        <v>50418908</v>
      </c>
      <c r="AJ42">
        <v>44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ROW(Source!A152)</f>
        <v>152</v>
      </c>
      <c r="B43">
        <v>50418932</v>
      </c>
      <c r="C43">
        <v>50418903</v>
      </c>
      <c r="D43">
        <v>46170215</v>
      </c>
      <c r="E43">
        <v>1</v>
      </c>
      <c r="F43">
        <v>1</v>
      </c>
      <c r="G43">
        <v>30570983</v>
      </c>
      <c r="H43">
        <v>2</v>
      </c>
      <c r="I43" t="s">
        <v>986</v>
      </c>
      <c r="J43" t="s">
        <v>987</v>
      </c>
      <c r="K43" t="s">
        <v>988</v>
      </c>
      <c r="L43">
        <v>1368</v>
      </c>
      <c r="N43">
        <v>1011</v>
      </c>
      <c r="O43" t="s">
        <v>940</v>
      </c>
      <c r="P43" t="s">
        <v>940</v>
      </c>
      <c r="Q43">
        <v>1</v>
      </c>
      <c r="X43">
        <v>2.38</v>
      </c>
      <c r="Y43">
        <v>0</v>
      </c>
      <c r="Z43">
        <v>179.17</v>
      </c>
      <c r="AA43">
        <v>16.93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2.6179999999999999</v>
      </c>
      <c r="AH43">
        <v>2</v>
      </c>
      <c r="AI43">
        <v>50418907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ROW(Source!A152)</f>
        <v>152</v>
      </c>
      <c r="B44">
        <v>50418934</v>
      </c>
      <c r="C44">
        <v>50418903</v>
      </c>
      <c r="D44">
        <v>46170346</v>
      </c>
      <c r="E44">
        <v>1</v>
      </c>
      <c r="F44">
        <v>1</v>
      </c>
      <c r="G44">
        <v>30570983</v>
      </c>
      <c r="H44">
        <v>2</v>
      </c>
      <c r="I44" t="s">
        <v>989</v>
      </c>
      <c r="J44" t="s">
        <v>990</v>
      </c>
      <c r="K44" t="s">
        <v>991</v>
      </c>
      <c r="L44">
        <v>1368</v>
      </c>
      <c r="N44">
        <v>1011</v>
      </c>
      <c r="O44" t="s">
        <v>940</v>
      </c>
      <c r="P44" t="s">
        <v>940</v>
      </c>
      <c r="Q44">
        <v>1</v>
      </c>
      <c r="X44">
        <v>0.25</v>
      </c>
      <c r="Y44">
        <v>0</v>
      </c>
      <c r="Z44">
        <v>164.94</v>
      </c>
      <c r="AA44">
        <v>14.54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0.27500000000000002</v>
      </c>
      <c r="AH44">
        <v>2</v>
      </c>
      <c r="AI44">
        <v>50418909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ROW(Source!A152)</f>
        <v>152</v>
      </c>
      <c r="B45">
        <v>50418935</v>
      </c>
      <c r="C45">
        <v>50418903</v>
      </c>
      <c r="D45">
        <v>46170449</v>
      </c>
      <c r="E45">
        <v>1</v>
      </c>
      <c r="F45">
        <v>1</v>
      </c>
      <c r="G45">
        <v>30570983</v>
      </c>
      <c r="H45">
        <v>2</v>
      </c>
      <c r="I45" t="s">
        <v>992</v>
      </c>
      <c r="J45" t="s">
        <v>993</v>
      </c>
      <c r="K45" t="s">
        <v>994</v>
      </c>
      <c r="L45">
        <v>1368</v>
      </c>
      <c r="N45">
        <v>1011</v>
      </c>
      <c r="O45" t="s">
        <v>940</v>
      </c>
      <c r="P45" t="s">
        <v>940</v>
      </c>
      <c r="Q45">
        <v>1</v>
      </c>
      <c r="X45">
        <v>45</v>
      </c>
      <c r="Y45">
        <v>0</v>
      </c>
      <c r="Z45">
        <v>0.42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49.500000000000007</v>
      </c>
      <c r="AH45">
        <v>2</v>
      </c>
      <c r="AI45">
        <v>50418910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ROW(Source!A152)</f>
        <v>152</v>
      </c>
      <c r="B46">
        <v>50418936</v>
      </c>
      <c r="C46">
        <v>50418903</v>
      </c>
      <c r="D46">
        <v>40404787</v>
      </c>
      <c r="E46">
        <v>30570983</v>
      </c>
      <c r="F46">
        <v>1</v>
      </c>
      <c r="G46">
        <v>30570983</v>
      </c>
      <c r="H46">
        <v>3</v>
      </c>
      <c r="I46" t="s">
        <v>1157</v>
      </c>
      <c r="J46" t="s">
        <v>3</v>
      </c>
      <c r="K46" t="s">
        <v>1158</v>
      </c>
      <c r="L46">
        <v>1348</v>
      </c>
      <c r="N46">
        <v>1009</v>
      </c>
      <c r="O46" t="s">
        <v>80</v>
      </c>
      <c r="P46" t="s">
        <v>80</v>
      </c>
      <c r="Q46">
        <v>1000</v>
      </c>
      <c r="X46">
        <v>10.119999999999999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 t="s">
        <v>3</v>
      </c>
      <c r="AG46">
        <v>10.119999999999999</v>
      </c>
      <c r="AH46">
        <v>3</v>
      </c>
      <c r="AI46">
        <v>-1</v>
      </c>
      <c r="AJ46" t="s">
        <v>3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ROW(Source!A152)</f>
        <v>152</v>
      </c>
      <c r="B47">
        <v>50418937</v>
      </c>
      <c r="C47">
        <v>50418903</v>
      </c>
      <c r="D47">
        <v>31110605</v>
      </c>
      <c r="E47">
        <v>1</v>
      </c>
      <c r="F47">
        <v>1</v>
      </c>
      <c r="G47">
        <v>30570983</v>
      </c>
      <c r="H47">
        <v>3</v>
      </c>
      <c r="I47" t="s">
        <v>974</v>
      </c>
      <c r="J47" t="s">
        <v>975</v>
      </c>
      <c r="K47" t="s">
        <v>976</v>
      </c>
      <c r="L47">
        <v>1339</v>
      </c>
      <c r="N47">
        <v>1007</v>
      </c>
      <c r="O47" t="s">
        <v>66</v>
      </c>
      <c r="P47" t="s">
        <v>66</v>
      </c>
      <c r="Q47">
        <v>1</v>
      </c>
      <c r="X47">
        <v>0.223</v>
      </c>
      <c r="Y47">
        <v>7.07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0.223</v>
      </c>
      <c r="AH47">
        <v>2</v>
      </c>
      <c r="AI47">
        <v>50418912</v>
      </c>
      <c r="AJ47">
        <v>48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ROW(Source!A152)</f>
        <v>152</v>
      </c>
      <c r="B48">
        <v>50418938</v>
      </c>
      <c r="C48">
        <v>50418903</v>
      </c>
      <c r="D48">
        <v>31110618</v>
      </c>
      <c r="E48">
        <v>1</v>
      </c>
      <c r="F48">
        <v>1</v>
      </c>
      <c r="G48">
        <v>30570983</v>
      </c>
      <c r="H48">
        <v>3</v>
      </c>
      <c r="I48" t="s">
        <v>995</v>
      </c>
      <c r="J48" t="s">
        <v>996</v>
      </c>
      <c r="K48" t="s">
        <v>997</v>
      </c>
      <c r="L48">
        <v>1348</v>
      </c>
      <c r="N48">
        <v>1009</v>
      </c>
      <c r="O48" t="s">
        <v>80</v>
      </c>
      <c r="P48" t="s">
        <v>80</v>
      </c>
      <c r="Q48">
        <v>1000</v>
      </c>
      <c r="X48">
        <v>8.5999999999999993E-2</v>
      </c>
      <c r="Y48">
        <v>6521.42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8.5999999999999993E-2</v>
      </c>
      <c r="AH48">
        <v>2</v>
      </c>
      <c r="AI48">
        <v>50418913</v>
      </c>
      <c r="AJ48">
        <v>49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ROW(Source!A152)</f>
        <v>152</v>
      </c>
      <c r="B49">
        <v>50418939</v>
      </c>
      <c r="C49">
        <v>50418903</v>
      </c>
      <c r="D49">
        <v>46136783</v>
      </c>
      <c r="E49">
        <v>1</v>
      </c>
      <c r="F49">
        <v>1</v>
      </c>
      <c r="G49">
        <v>30570983</v>
      </c>
      <c r="H49">
        <v>3</v>
      </c>
      <c r="I49" t="s">
        <v>998</v>
      </c>
      <c r="J49" t="s">
        <v>999</v>
      </c>
      <c r="K49" t="s">
        <v>1000</v>
      </c>
      <c r="L49">
        <v>1348</v>
      </c>
      <c r="N49">
        <v>1009</v>
      </c>
      <c r="O49" t="s">
        <v>80</v>
      </c>
      <c r="P49" t="s">
        <v>80</v>
      </c>
      <c r="Q49">
        <v>1000</v>
      </c>
      <c r="X49">
        <v>0.1</v>
      </c>
      <c r="Y49">
        <v>7191.81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50418914</v>
      </c>
      <c r="AJ49">
        <v>50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ROW(Source!A152)</f>
        <v>152</v>
      </c>
      <c r="B50">
        <v>50418940</v>
      </c>
      <c r="C50">
        <v>50418903</v>
      </c>
      <c r="D50">
        <v>46136082</v>
      </c>
      <c r="E50">
        <v>1</v>
      </c>
      <c r="F50">
        <v>1</v>
      </c>
      <c r="G50">
        <v>30570983</v>
      </c>
      <c r="H50">
        <v>3</v>
      </c>
      <c r="I50" t="s">
        <v>1001</v>
      </c>
      <c r="J50" t="s">
        <v>1002</v>
      </c>
      <c r="K50" t="s">
        <v>1003</v>
      </c>
      <c r="L50">
        <v>1339</v>
      </c>
      <c r="N50">
        <v>1007</v>
      </c>
      <c r="O50" t="s">
        <v>66</v>
      </c>
      <c r="P50" t="s">
        <v>66</v>
      </c>
      <c r="Q50">
        <v>1</v>
      </c>
      <c r="X50">
        <v>2.2000000000000002</v>
      </c>
      <c r="Y50">
        <v>1828.56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2.2000000000000002</v>
      </c>
      <c r="AH50">
        <v>2</v>
      </c>
      <c r="AI50">
        <v>50418915</v>
      </c>
      <c r="AJ50">
        <v>51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ROW(Source!A152)</f>
        <v>152</v>
      </c>
      <c r="B51">
        <v>50418941</v>
      </c>
      <c r="C51">
        <v>50418903</v>
      </c>
      <c r="D51">
        <v>31110736</v>
      </c>
      <c r="E51">
        <v>1</v>
      </c>
      <c r="F51">
        <v>1</v>
      </c>
      <c r="G51">
        <v>30570983</v>
      </c>
      <c r="H51">
        <v>3</v>
      </c>
      <c r="I51" t="s">
        <v>1004</v>
      </c>
      <c r="J51" t="s">
        <v>1005</v>
      </c>
      <c r="K51" t="s">
        <v>1006</v>
      </c>
      <c r="L51">
        <v>1348</v>
      </c>
      <c r="N51">
        <v>1009</v>
      </c>
      <c r="O51" t="s">
        <v>80</v>
      </c>
      <c r="P51" t="s">
        <v>80</v>
      </c>
      <c r="Q51">
        <v>1000</v>
      </c>
      <c r="X51">
        <v>7.3999999999999996E-2</v>
      </c>
      <c r="Y51">
        <v>1260.72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7.3999999999999996E-2</v>
      </c>
      <c r="AH51">
        <v>2</v>
      </c>
      <c r="AI51">
        <v>50418916</v>
      </c>
      <c r="AJ51">
        <v>52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ROW(Source!A152)</f>
        <v>152</v>
      </c>
      <c r="B52">
        <v>50418942</v>
      </c>
      <c r="C52">
        <v>50418903</v>
      </c>
      <c r="D52">
        <v>46135994</v>
      </c>
      <c r="E52">
        <v>1</v>
      </c>
      <c r="F52">
        <v>1</v>
      </c>
      <c r="G52">
        <v>30570983</v>
      </c>
      <c r="H52">
        <v>3</v>
      </c>
      <c r="I52" t="s">
        <v>1007</v>
      </c>
      <c r="J52" t="s">
        <v>1008</v>
      </c>
      <c r="K52" t="s">
        <v>1009</v>
      </c>
      <c r="L52">
        <v>1348</v>
      </c>
      <c r="N52">
        <v>1009</v>
      </c>
      <c r="O52" t="s">
        <v>80</v>
      </c>
      <c r="P52" t="s">
        <v>80</v>
      </c>
      <c r="Q52">
        <v>1000</v>
      </c>
      <c r="X52">
        <v>0.12</v>
      </c>
      <c r="Y52">
        <v>17876.91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0.12</v>
      </c>
      <c r="AH52">
        <v>2</v>
      </c>
      <c r="AI52">
        <v>50418917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ROW(Source!A152)</f>
        <v>152</v>
      </c>
      <c r="B53">
        <v>50418943</v>
      </c>
      <c r="C53">
        <v>50418903</v>
      </c>
      <c r="D53">
        <v>46136010</v>
      </c>
      <c r="E53">
        <v>1</v>
      </c>
      <c r="F53">
        <v>1</v>
      </c>
      <c r="G53">
        <v>30570983</v>
      </c>
      <c r="H53">
        <v>3</v>
      </c>
      <c r="I53" t="s">
        <v>1010</v>
      </c>
      <c r="J53" t="s">
        <v>1011</v>
      </c>
      <c r="K53" t="s">
        <v>1012</v>
      </c>
      <c r="L53">
        <v>1339</v>
      </c>
      <c r="N53">
        <v>1007</v>
      </c>
      <c r="O53" t="s">
        <v>66</v>
      </c>
      <c r="P53" t="s">
        <v>66</v>
      </c>
      <c r="Q53">
        <v>1</v>
      </c>
      <c r="X53">
        <v>0.19</v>
      </c>
      <c r="Y53">
        <v>2472.13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0.19</v>
      </c>
      <c r="AH53">
        <v>2</v>
      </c>
      <c r="AI53">
        <v>50418918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ROW(Source!A152)</f>
        <v>152</v>
      </c>
      <c r="B54">
        <v>50418944</v>
      </c>
      <c r="C54">
        <v>50418903</v>
      </c>
      <c r="D54">
        <v>46140645</v>
      </c>
      <c r="E54">
        <v>1</v>
      </c>
      <c r="F54">
        <v>1</v>
      </c>
      <c r="G54">
        <v>30570983</v>
      </c>
      <c r="H54">
        <v>3</v>
      </c>
      <c r="I54" t="s">
        <v>1013</v>
      </c>
      <c r="J54" t="s">
        <v>1014</v>
      </c>
      <c r="K54" t="s">
        <v>1015</v>
      </c>
      <c r="L54">
        <v>1327</v>
      </c>
      <c r="N54">
        <v>1005</v>
      </c>
      <c r="O54" t="s">
        <v>187</v>
      </c>
      <c r="P54" t="s">
        <v>187</v>
      </c>
      <c r="Q54">
        <v>1</v>
      </c>
      <c r="X54">
        <v>103</v>
      </c>
      <c r="Y54">
        <v>60.91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103</v>
      </c>
      <c r="AH54">
        <v>2</v>
      </c>
      <c r="AI54">
        <v>50418919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ROW(Source!A152)</f>
        <v>152</v>
      </c>
      <c r="B55">
        <v>50418945</v>
      </c>
      <c r="C55">
        <v>50418903</v>
      </c>
      <c r="D55">
        <v>40427090</v>
      </c>
      <c r="E55">
        <v>30570983</v>
      </c>
      <c r="F55">
        <v>1</v>
      </c>
      <c r="G55">
        <v>30570983</v>
      </c>
      <c r="H55">
        <v>3</v>
      </c>
      <c r="I55" t="s">
        <v>1159</v>
      </c>
      <c r="J55" t="s">
        <v>3</v>
      </c>
      <c r="K55" t="s">
        <v>1160</v>
      </c>
      <c r="L55">
        <v>1339</v>
      </c>
      <c r="N55">
        <v>1007</v>
      </c>
      <c r="O55" t="s">
        <v>66</v>
      </c>
      <c r="P55" t="s">
        <v>66</v>
      </c>
      <c r="Q55">
        <v>1</v>
      </c>
      <c r="X55">
        <v>101.5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101.5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ROW(Source!A153)</f>
        <v>153</v>
      </c>
      <c r="B56">
        <v>50418929</v>
      </c>
      <c r="C56">
        <v>50418903</v>
      </c>
      <c r="D56">
        <v>40404405</v>
      </c>
      <c r="E56">
        <v>30570983</v>
      </c>
      <c r="F56">
        <v>1</v>
      </c>
      <c r="G56">
        <v>30570983</v>
      </c>
      <c r="H56">
        <v>1</v>
      </c>
      <c r="I56" t="s">
        <v>934</v>
      </c>
      <c r="J56" t="s">
        <v>3</v>
      </c>
      <c r="K56" t="s">
        <v>935</v>
      </c>
      <c r="L56">
        <v>1191</v>
      </c>
      <c r="N56">
        <v>1013</v>
      </c>
      <c r="O56" t="s">
        <v>936</v>
      </c>
      <c r="P56" t="s">
        <v>936</v>
      </c>
      <c r="Q56">
        <v>1</v>
      </c>
      <c r="X56">
        <v>899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20</v>
      </c>
      <c r="AG56">
        <v>988.90000000000009</v>
      </c>
      <c r="AH56">
        <v>2</v>
      </c>
      <c r="AI56">
        <v>50418904</v>
      </c>
      <c r="AJ56">
        <v>58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ROW(Source!A153)</f>
        <v>153</v>
      </c>
      <c r="B57">
        <v>50418930</v>
      </c>
      <c r="C57">
        <v>50418903</v>
      </c>
      <c r="D57">
        <v>46170623</v>
      </c>
      <c r="E57">
        <v>1</v>
      </c>
      <c r="F57">
        <v>1</v>
      </c>
      <c r="G57">
        <v>30570983</v>
      </c>
      <c r="H57">
        <v>2</v>
      </c>
      <c r="I57" t="s">
        <v>977</v>
      </c>
      <c r="J57" t="s">
        <v>978</v>
      </c>
      <c r="K57" t="s">
        <v>979</v>
      </c>
      <c r="L57">
        <v>1368</v>
      </c>
      <c r="N57">
        <v>1011</v>
      </c>
      <c r="O57" t="s">
        <v>940</v>
      </c>
      <c r="P57" t="s">
        <v>940</v>
      </c>
      <c r="Q57">
        <v>1</v>
      </c>
      <c r="X57">
        <v>70</v>
      </c>
      <c r="Y57">
        <v>0</v>
      </c>
      <c r="Z57">
        <v>7.11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77</v>
      </c>
      <c r="AH57">
        <v>2</v>
      </c>
      <c r="AI57">
        <v>50418905</v>
      </c>
      <c r="AJ57">
        <v>59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ROW(Source!A153)</f>
        <v>153</v>
      </c>
      <c r="B58">
        <v>50418931</v>
      </c>
      <c r="C58">
        <v>50418903</v>
      </c>
      <c r="D58">
        <v>46170867</v>
      </c>
      <c r="E58">
        <v>1</v>
      </c>
      <c r="F58">
        <v>1</v>
      </c>
      <c r="G58">
        <v>30570983</v>
      </c>
      <c r="H58">
        <v>2</v>
      </c>
      <c r="I58" t="s">
        <v>980</v>
      </c>
      <c r="J58" t="s">
        <v>981</v>
      </c>
      <c r="K58" t="s">
        <v>982</v>
      </c>
      <c r="L58">
        <v>1368</v>
      </c>
      <c r="N58">
        <v>1011</v>
      </c>
      <c r="O58" t="s">
        <v>940</v>
      </c>
      <c r="P58" t="s">
        <v>940</v>
      </c>
      <c r="Q58">
        <v>1</v>
      </c>
      <c r="X58">
        <v>3.42</v>
      </c>
      <c r="Y58">
        <v>0</v>
      </c>
      <c r="Z58">
        <v>83.1</v>
      </c>
      <c r="AA58">
        <v>12.62</v>
      </c>
      <c r="AB58">
        <v>0</v>
      </c>
      <c r="AC58">
        <v>0</v>
      </c>
      <c r="AD58">
        <v>1</v>
      </c>
      <c r="AE58">
        <v>0</v>
      </c>
      <c r="AF58" t="s">
        <v>20</v>
      </c>
      <c r="AG58">
        <v>3.762</v>
      </c>
      <c r="AH58">
        <v>2</v>
      </c>
      <c r="AI58">
        <v>50418906</v>
      </c>
      <c r="AJ58">
        <v>60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ROW(Source!A153)</f>
        <v>153</v>
      </c>
      <c r="B59">
        <v>50418933</v>
      </c>
      <c r="C59">
        <v>50418903</v>
      </c>
      <c r="D59">
        <v>46170987</v>
      </c>
      <c r="E59">
        <v>1</v>
      </c>
      <c r="F59">
        <v>1</v>
      </c>
      <c r="G59">
        <v>30570983</v>
      </c>
      <c r="H59">
        <v>2</v>
      </c>
      <c r="I59" t="s">
        <v>983</v>
      </c>
      <c r="J59" t="s">
        <v>984</v>
      </c>
      <c r="K59" t="s">
        <v>985</v>
      </c>
      <c r="L59">
        <v>1368</v>
      </c>
      <c r="N59">
        <v>1011</v>
      </c>
      <c r="O59" t="s">
        <v>940</v>
      </c>
      <c r="P59" t="s">
        <v>940</v>
      </c>
      <c r="Q59">
        <v>1</v>
      </c>
      <c r="X59">
        <v>1.84</v>
      </c>
      <c r="Y59">
        <v>0</v>
      </c>
      <c r="Z59">
        <v>0.45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20</v>
      </c>
      <c r="AG59">
        <v>2.0240000000000005</v>
      </c>
      <c r="AH59">
        <v>2</v>
      </c>
      <c r="AI59">
        <v>50418908</v>
      </c>
      <c r="AJ59">
        <v>61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ROW(Source!A153)</f>
        <v>153</v>
      </c>
      <c r="B60">
        <v>50418932</v>
      </c>
      <c r="C60">
        <v>50418903</v>
      </c>
      <c r="D60">
        <v>46170215</v>
      </c>
      <c r="E60">
        <v>1</v>
      </c>
      <c r="F60">
        <v>1</v>
      </c>
      <c r="G60">
        <v>30570983</v>
      </c>
      <c r="H60">
        <v>2</v>
      </c>
      <c r="I60" t="s">
        <v>986</v>
      </c>
      <c r="J60" t="s">
        <v>987</v>
      </c>
      <c r="K60" t="s">
        <v>988</v>
      </c>
      <c r="L60">
        <v>1368</v>
      </c>
      <c r="N60">
        <v>1011</v>
      </c>
      <c r="O60" t="s">
        <v>940</v>
      </c>
      <c r="P60" t="s">
        <v>940</v>
      </c>
      <c r="Q60">
        <v>1</v>
      </c>
      <c r="X60">
        <v>2.38</v>
      </c>
      <c r="Y60">
        <v>0</v>
      </c>
      <c r="Z60">
        <v>179.17</v>
      </c>
      <c r="AA60">
        <v>16.93</v>
      </c>
      <c r="AB60">
        <v>0</v>
      </c>
      <c r="AC60">
        <v>0</v>
      </c>
      <c r="AD60">
        <v>1</v>
      </c>
      <c r="AE60">
        <v>0</v>
      </c>
      <c r="AF60" t="s">
        <v>20</v>
      </c>
      <c r="AG60">
        <v>2.6179999999999999</v>
      </c>
      <c r="AH60">
        <v>2</v>
      </c>
      <c r="AI60">
        <v>50418907</v>
      </c>
      <c r="AJ60">
        <v>62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ROW(Source!A153)</f>
        <v>153</v>
      </c>
      <c r="B61">
        <v>50418934</v>
      </c>
      <c r="C61">
        <v>50418903</v>
      </c>
      <c r="D61">
        <v>46170346</v>
      </c>
      <c r="E61">
        <v>1</v>
      </c>
      <c r="F61">
        <v>1</v>
      </c>
      <c r="G61">
        <v>30570983</v>
      </c>
      <c r="H61">
        <v>2</v>
      </c>
      <c r="I61" t="s">
        <v>989</v>
      </c>
      <c r="J61" t="s">
        <v>990</v>
      </c>
      <c r="K61" t="s">
        <v>991</v>
      </c>
      <c r="L61">
        <v>1368</v>
      </c>
      <c r="N61">
        <v>1011</v>
      </c>
      <c r="O61" t="s">
        <v>940</v>
      </c>
      <c r="P61" t="s">
        <v>940</v>
      </c>
      <c r="Q61">
        <v>1</v>
      </c>
      <c r="X61">
        <v>0.25</v>
      </c>
      <c r="Y61">
        <v>0</v>
      </c>
      <c r="Z61">
        <v>164.94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20</v>
      </c>
      <c r="AG61">
        <v>0.27500000000000002</v>
      </c>
      <c r="AH61">
        <v>2</v>
      </c>
      <c r="AI61">
        <v>50418909</v>
      </c>
      <c r="AJ61">
        <v>63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ROW(Source!A153)</f>
        <v>153</v>
      </c>
      <c r="B62">
        <v>50418935</v>
      </c>
      <c r="C62">
        <v>50418903</v>
      </c>
      <c r="D62">
        <v>46170449</v>
      </c>
      <c r="E62">
        <v>1</v>
      </c>
      <c r="F62">
        <v>1</v>
      </c>
      <c r="G62">
        <v>30570983</v>
      </c>
      <c r="H62">
        <v>2</v>
      </c>
      <c r="I62" t="s">
        <v>992</v>
      </c>
      <c r="J62" t="s">
        <v>993</v>
      </c>
      <c r="K62" t="s">
        <v>994</v>
      </c>
      <c r="L62">
        <v>1368</v>
      </c>
      <c r="N62">
        <v>1011</v>
      </c>
      <c r="O62" t="s">
        <v>940</v>
      </c>
      <c r="P62" t="s">
        <v>940</v>
      </c>
      <c r="Q62">
        <v>1</v>
      </c>
      <c r="X62">
        <v>45</v>
      </c>
      <c r="Y62">
        <v>0</v>
      </c>
      <c r="Z62">
        <v>0.42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20</v>
      </c>
      <c r="AG62">
        <v>49.500000000000007</v>
      </c>
      <c r="AH62">
        <v>2</v>
      </c>
      <c r="AI62">
        <v>50418910</v>
      </c>
      <c r="AJ62">
        <v>64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ROW(Source!A153)</f>
        <v>153</v>
      </c>
      <c r="B63">
        <v>50418936</v>
      </c>
      <c r="C63">
        <v>50418903</v>
      </c>
      <c r="D63">
        <v>40404787</v>
      </c>
      <c r="E63">
        <v>30570983</v>
      </c>
      <c r="F63">
        <v>1</v>
      </c>
      <c r="G63">
        <v>30570983</v>
      </c>
      <c r="H63">
        <v>3</v>
      </c>
      <c r="I63" t="s">
        <v>1157</v>
      </c>
      <c r="J63" t="s">
        <v>3</v>
      </c>
      <c r="K63" t="s">
        <v>1158</v>
      </c>
      <c r="L63">
        <v>1348</v>
      </c>
      <c r="N63">
        <v>1009</v>
      </c>
      <c r="O63" t="s">
        <v>80</v>
      </c>
      <c r="P63" t="s">
        <v>80</v>
      </c>
      <c r="Q63">
        <v>1000</v>
      </c>
      <c r="X63">
        <v>10.119999999999999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 t="s">
        <v>3</v>
      </c>
      <c r="AG63">
        <v>10.119999999999999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ROW(Source!A153)</f>
        <v>153</v>
      </c>
      <c r="B64">
        <v>50418937</v>
      </c>
      <c r="C64">
        <v>50418903</v>
      </c>
      <c r="D64">
        <v>31110605</v>
      </c>
      <c r="E64">
        <v>1</v>
      </c>
      <c r="F64">
        <v>1</v>
      </c>
      <c r="G64">
        <v>30570983</v>
      </c>
      <c r="H64">
        <v>3</v>
      </c>
      <c r="I64" t="s">
        <v>974</v>
      </c>
      <c r="J64" t="s">
        <v>975</v>
      </c>
      <c r="K64" t="s">
        <v>976</v>
      </c>
      <c r="L64">
        <v>1339</v>
      </c>
      <c r="N64">
        <v>1007</v>
      </c>
      <c r="O64" t="s">
        <v>66</v>
      </c>
      <c r="P64" t="s">
        <v>66</v>
      </c>
      <c r="Q64">
        <v>1</v>
      </c>
      <c r="X64">
        <v>0.223</v>
      </c>
      <c r="Y64">
        <v>7.07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0.223</v>
      </c>
      <c r="AH64">
        <v>2</v>
      </c>
      <c r="AI64">
        <v>50418912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ROW(Source!A153)</f>
        <v>153</v>
      </c>
      <c r="B65">
        <v>50418938</v>
      </c>
      <c r="C65">
        <v>50418903</v>
      </c>
      <c r="D65">
        <v>31110618</v>
      </c>
      <c r="E65">
        <v>1</v>
      </c>
      <c r="F65">
        <v>1</v>
      </c>
      <c r="G65">
        <v>30570983</v>
      </c>
      <c r="H65">
        <v>3</v>
      </c>
      <c r="I65" t="s">
        <v>995</v>
      </c>
      <c r="J65" t="s">
        <v>996</v>
      </c>
      <c r="K65" t="s">
        <v>997</v>
      </c>
      <c r="L65">
        <v>1348</v>
      </c>
      <c r="N65">
        <v>1009</v>
      </c>
      <c r="O65" t="s">
        <v>80</v>
      </c>
      <c r="P65" t="s">
        <v>80</v>
      </c>
      <c r="Q65">
        <v>1000</v>
      </c>
      <c r="X65">
        <v>8.5999999999999993E-2</v>
      </c>
      <c r="Y65">
        <v>6521.42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8.5999999999999993E-2</v>
      </c>
      <c r="AH65">
        <v>2</v>
      </c>
      <c r="AI65">
        <v>50418913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ROW(Source!A153)</f>
        <v>153</v>
      </c>
      <c r="B66">
        <v>50418939</v>
      </c>
      <c r="C66">
        <v>50418903</v>
      </c>
      <c r="D66">
        <v>46136783</v>
      </c>
      <c r="E66">
        <v>1</v>
      </c>
      <c r="F66">
        <v>1</v>
      </c>
      <c r="G66">
        <v>30570983</v>
      </c>
      <c r="H66">
        <v>3</v>
      </c>
      <c r="I66" t="s">
        <v>998</v>
      </c>
      <c r="J66" t="s">
        <v>999</v>
      </c>
      <c r="K66" t="s">
        <v>1000</v>
      </c>
      <c r="L66">
        <v>1348</v>
      </c>
      <c r="N66">
        <v>1009</v>
      </c>
      <c r="O66" t="s">
        <v>80</v>
      </c>
      <c r="P66" t="s">
        <v>80</v>
      </c>
      <c r="Q66">
        <v>1000</v>
      </c>
      <c r="X66">
        <v>0.1</v>
      </c>
      <c r="Y66">
        <v>7191.81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0.1</v>
      </c>
      <c r="AH66">
        <v>2</v>
      </c>
      <c r="AI66">
        <v>50418914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ROW(Source!A153)</f>
        <v>153</v>
      </c>
      <c r="B67">
        <v>50418940</v>
      </c>
      <c r="C67">
        <v>50418903</v>
      </c>
      <c r="D67">
        <v>46136082</v>
      </c>
      <c r="E67">
        <v>1</v>
      </c>
      <c r="F67">
        <v>1</v>
      </c>
      <c r="G67">
        <v>30570983</v>
      </c>
      <c r="H67">
        <v>3</v>
      </c>
      <c r="I67" t="s">
        <v>1001</v>
      </c>
      <c r="J67" t="s">
        <v>1002</v>
      </c>
      <c r="K67" t="s">
        <v>1003</v>
      </c>
      <c r="L67">
        <v>1339</v>
      </c>
      <c r="N67">
        <v>1007</v>
      </c>
      <c r="O67" t="s">
        <v>66</v>
      </c>
      <c r="P67" t="s">
        <v>66</v>
      </c>
      <c r="Q67">
        <v>1</v>
      </c>
      <c r="X67">
        <v>2.2000000000000002</v>
      </c>
      <c r="Y67">
        <v>1828.56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2.2000000000000002</v>
      </c>
      <c r="AH67">
        <v>2</v>
      </c>
      <c r="AI67">
        <v>50418915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50418941</v>
      </c>
      <c r="C68">
        <v>50418903</v>
      </c>
      <c r="D68">
        <v>31110736</v>
      </c>
      <c r="E68">
        <v>1</v>
      </c>
      <c r="F68">
        <v>1</v>
      </c>
      <c r="G68">
        <v>30570983</v>
      </c>
      <c r="H68">
        <v>3</v>
      </c>
      <c r="I68" t="s">
        <v>1004</v>
      </c>
      <c r="J68" t="s">
        <v>1005</v>
      </c>
      <c r="K68" t="s">
        <v>1006</v>
      </c>
      <c r="L68">
        <v>1348</v>
      </c>
      <c r="N68">
        <v>1009</v>
      </c>
      <c r="O68" t="s">
        <v>80</v>
      </c>
      <c r="P68" t="s">
        <v>80</v>
      </c>
      <c r="Q68">
        <v>1000</v>
      </c>
      <c r="X68">
        <v>7.3999999999999996E-2</v>
      </c>
      <c r="Y68">
        <v>1260.72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7.3999999999999996E-2</v>
      </c>
      <c r="AH68">
        <v>2</v>
      </c>
      <c r="AI68">
        <v>50418916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50418942</v>
      </c>
      <c r="C69">
        <v>50418903</v>
      </c>
      <c r="D69">
        <v>46135994</v>
      </c>
      <c r="E69">
        <v>1</v>
      </c>
      <c r="F69">
        <v>1</v>
      </c>
      <c r="G69">
        <v>30570983</v>
      </c>
      <c r="H69">
        <v>3</v>
      </c>
      <c r="I69" t="s">
        <v>1007</v>
      </c>
      <c r="J69" t="s">
        <v>1008</v>
      </c>
      <c r="K69" t="s">
        <v>1009</v>
      </c>
      <c r="L69">
        <v>1348</v>
      </c>
      <c r="N69">
        <v>1009</v>
      </c>
      <c r="O69" t="s">
        <v>80</v>
      </c>
      <c r="P69" t="s">
        <v>80</v>
      </c>
      <c r="Q69">
        <v>1000</v>
      </c>
      <c r="X69">
        <v>0.12</v>
      </c>
      <c r="Y69">
        <v>17876.91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0.12</v>
      </c>
      <c r="AH69">
        <v>2</v>
      </c>
      <c r="AI69">
        <v>50418917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ROW(Source!A153)</f>
        <v>153</v>
      </c>
      <c r="B70">
        <v>50418943</v>
      </c>
      <c r="C70">
        <v>50418903</v>
      </c>
      <c r="D70">
        <v>46136010</v>
      </c>
      <c r="E70">
        <v>1</v>
      </c>
      <c r="F70">
        <v>1</v>
      </c>
      <c r="G70">
        <v>30570983</v>
      </c>
      <c r="H70">
        <v>3</v>
      </c>
      <c r="I70" t="s">
        <v>1010</v>
      </c>
      <c r="J70" t="s">
        <v>1011</v>
      </c>
      <c r="K70" t="s">
        <v>1012</v>
      </c>
      <c r="L70">
        <v>1339</v>
      </c>
      <c r="N70">
        <v>1007</v>
      </c>
      <c r="O70" t="s">
        <v>66</v>
      </c>
      <c r="P70" t="s">
        <v>66</v>
      </c>
      <c r="Q70">
        <v>1</v>
      </c>
      <c r="X70">
        <v>0.19</v>
      </c>
      <c r="Y70">
        <v>2472.13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0.19</v>
      </c>
      <c r="AH70">
        <v>2</v>
      </c>
      <c r="AI70">
        <v>50418918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ROW(Source!A153)</f>
        <v>153</v>
      </c>
      <c r="B71">
        <v>50418944</v>
      </c>
      <c r="C71">
        <v>50418903</v>
      </c>
      <c r="D71">
        <v>46140645</v>
      </c>
      <c r="E71">
        <v>1</v>
      </c>
      <c r="F71">
        <v>1</v>
      </c>
      <c r="G71">
        <v>30570983</v>
      </c>
      <c r="H71">
        <v>3</v>
      </c>
      <c r="I71" t="s">
        <v>1013</v>
      </c>
      <c r="J71" t="s">
        <v>1014</v>
      </c>
      <c r="K71" t="s">
        <v>1015</v>
      </c>
      <c r="L71">
        <v>1327</v>
      </c>
      <c r="N71">
        <v>1005</v>
      </c>
      <c r="O71" t="s">
        <v>187</v>
      </c>
      <c r="P71" t="s">
        <v>187</v>
      </c>
      <c r="Q71">
        <v>1</v>
      </c>
      <c r="X71">
        <v>103</v>
      </c>
      <c r="Y71">
        <v>60.91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103</v>
      </c>
      <c r="AH71">
        <v>2</v>
      </c>
      <c r="AI71">
        <v>50418919</v>
      </c>
      <c r="AJ71">
        <v>74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ROW(Source!A153)</f>
        <v>153</v>
      </c>
      <c r="B72">
        <v>50418945</v>
      </c>
      <c r="C72">
        <v>50418903</v>
      </c>
      <c r="D72">
        <v>40427090</v>
      </c>
      <c r="E72">
        <v>30570983</v>
      </c>
      <c r="F72">
        <v>1</v>
      </c>
      <c r="G72">
        <v>30570983</v>
      </c>
      <c r="H72">
        <v>3</v>
      </c>
      <c r="I72" t="s">
        <v>1159</v>
      </c>
      <c r="J72" t="s">
        <v>3</v>
      </c>
      <c r="K72" t="s">
        <v>1160</v>
      </c>
      <c r="L72">
        <v>1339</v>
      </c>
      <c r="N72">
        <v>1007</v>
      </c>
      <c r="O72" t="s">
        <v>66</v>
      </c>
      <c r="P72" t="s">
        <v>66</v>
      </c>
      <c r="Q72">
        <v>1</v>
      </c>
      <c r="X72">
        <v>101.5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101.5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ROW(Source!A308)</f>
        <v>308</v>
      </c>
      <c r="B73">
        <v>50419140</v>
      </c>
      <c r="C73">
        <v>50419134</v>
      </c>
      <c r="D73">
        <v>40404405</v>
      </c>
      <c r="E73">
        <v>30570983</v>
      </c>
      <c r="F73">
        <v>1</v>
      </c>
      <c r="G73">
        <v>30570983</v>
      </c>
      <c r="H73">
        <v>1</v>
      </c>
      <c r="I73" t="s">
        <v>934</v>
      </c>
      <c r="J73" t="s">
        <v>3</v>
      </c>
      <c r="K73" t="s">
        <v>935</v>
      </c>
      <c r="L73">
        <v>1191</v>
      </c>
      <c r="N73">
        <v>1013</v>
      </c>
      <c r="O73" t="s">
        <v>936</v>
      </c>
      <c r="P73" t="s">
        <v>936</v>
      </c>
      <c r="Q73">
        <v>1</v>
      </c>
      <c r="X73">
        <v>13.4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20</v>
      </c>
      <c r="AG73">
        <v>14.740000000000002</v>
      </c>
      <c r="AH73">
        <v>2</v>
      </c>
      <c r="AI73">
        <v>50419135</v>
      </c>
      <c r="AJ73">
        <v>85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ROW(Source!A308)</f>
        <v>308</v>
      </c>
      <c r="B74">
        <v>50419141</v>
      </c>
      <c r="C74">
        <v>50419134</v>
      </c>
      <c r="D74">
        <v>40406154</v>
      </c>
      <c r="E74">
        <v>30570983</v>
      </c>
      <c r="F74">
        <v>1</v>
      </c>
      <c r="G74">
        <v>30570983</v>
      </c>
      <c r="H74">
        <v>2</v>
      </c>
      <c r="I74" t="s">
        <v>944</v>
      </c>
      <c r="J74" t="s">
        <v>3</v>
      </c>
      <c r="K74" t="s">
        <v>945</v>
      </c>
      <c r="L74">
        <v>1344</v>
      </c>
      <c r="N74">
        <v>1008</v>
      </c>
      <c r="O74" t="s">
        <v>946</v>
      </c>
      <c r="P74" t="s">
        <v>946</v>
      </c>
      <c r="Q74">
        <v>1</v>
      </c>
      <c r="X74">
        <v>2.23</v>
      </c>
      <c r="Y74">
        <v>0</v>
      </c>
      <c r="Z74">
        <v>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20</v>
      </c>
      <c r="AG74">
        <v>2.4530000000000003</v>
      </c>
      <c r="AH74">
        <v>2</v>
      </c>
      <c r="AI74">
        <v>50419136</v>
      </c>
      <c r="AJ74">
        <v>86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ROW(Source!A308)</f>
        <v>308</v>
      </c>
      <c r="B75">
        <v>50419142</v>
      </c>
      <c r="C75">
        <v>50419134</v>
      </c>
      <c r="D75">
        <v>40405042</v>
      </c>
      <c r="E75">
        <v>30570983</v>
      </c>
      <c r="F75">
        <v>1</v>
      </c>
      <c r="G75">
        <v>30570983</v>
      </c>
      <c r="H75">
        <v>3</v>
      </c>
      <c r="I75" t="s">
        <v>1161</v>
      </c>
      <c r="J75" t="s">
        <v>3</v>
      </c>
      <c r="K75" t="s">
        <v>1162</v>
      </c>
      <c r="L75">
        <v>1348</v>
      </c>
      <c r="N75">
        <v>1009</v>
      </c>
      <c r="O75" t="s">
        <v>80</v>
      </c>
      <c r="P75" t="s">
        <v>80</v>
      </c>
      <c r="Q75">
        <v>1000</v>
      </c>
      <c r="X75">
        <v>5.2999999999999999E-2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3</v>
      </c>
      <c r="AG75">
        <v>5.2999999999999999E-2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ROW(Source!A308)</f>
        <v>308</v>
      </c>
      <c r="B76">
        <v>50419143</v>
      </c>
      <c r="C76">
        <v>50419134</v>
      </c>
      <c r="D76">
        <v>31111308</v>
      </c>
      <c r="E76">
        <v>1</v>
      </c>
      <c r="F76">
        <v>1</v>
      </c>
      <c r="G76">
        <v>30570983</v>
      </c>
      <c r="H76">
        <v>3</v>
      </c>
      <c r="I76" t="s">
        <v>1016</v>
      </c>
      <c r="J76" t="s">
        <v>1017</v>
      </c>
      <c r="K76" t="s">
        <v>1018</v>
      </c>
      <c r="L76">
        <v>1348</v>
      </c>
      <c r="N76">
        <v>1009</v>
      </c>
      <c r="O76" t="s">
        <v>80</v>
      </c>
      <c r="P76" t="s">
        <v>80</v>
      </c>
      <c r="Q76">
        <v>1000</v>
      </c>
      <c r="X76">
        <v>1.12E-2</v>
      </c>
      <c r="Y76">
        <v>7393.87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1.12E-2</v>
      </c>
      <c r="AH76">
        <v>2</v>
      </c>
      <c r="AI76">
        <v>50419137</v>
      </c>
      <c r="AJ76">
        <v>88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ROW(Source!A308)</f>
        <v>308</v>
      </c>
      <c r="B77">
        <v>50419144</v>
      </c>
      <c r="C77">
        <v>50419134</v>
      </c>
      <c r="D77">
        <v>42938370</v>
      </c>
      <c r="E77">
        <v>30570983</v>
      </c>
      <c r="F77">
        <v>1</v>
      </c>
      <c r="G77">
        <v>30570983</v>
      </c>
      <c r="H77">
        <v>3</v>
      </c>
      <c r="I77" t="s">
        <v>1019</v>
      </c>
      <c r="J77" t="s">
        <v>3</v>
      </c>
      <c r="K77" t="s">
        <v>1020</v>
      </c>
      <c r="L77">
        <v>1344</v>
      </c>
      <c r="N77">
        <v>1008</v>
      </c>
      <c r="O77" t="s">
        <v>946</v>
      </c>
      <c r="P77" t="s">
        <v>946</v>
      </c>
      <c r="Q77">
        <v>1</v>
      </c>
      <c r="X77">
        <v>5.18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5.18</v>
      </c>
      <c r="AH77">
        <v>2</v>
      </c>
      <c r="AI77">
        <v>50419138</v>
      </c>
      <c r="AJ77">
        <v>89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ROW(Source!A309)</f>
        <v>309</v>
      </c>
      <c r="B78">
        <v>50419140</v>
      </c>
      <c r="C78">
        <v>50419134</v>
      </c>
      <c r="D78">
        <v>40404405</v>
      </c>
      <c r="E78">
        <v>30570983</v>
      </c>
      <c r="F78">
        <v>1</v>
      </c>
      <c r="G78">
        <v>30570983</v>
      </c>
      <c r="H78">
        <v>1</v>
      </c>
      <c r="I78" t="s">
        <v>934</v>
      </c>
      <c r="J78" t="s">
        <v>3</v>
      </c>
      <c r="K78" t="s">
        <v>935</v>
      </c>
      <c r="L78">
        <v>1191</v>
      </c>
      <c r="N78">
        <v>1013</v>
      </c>
      <c r="O78" t="s">
        <v>936</v>
      </c>
      <c r="P78" t="s">
        <v>936</v>
      </c>
      <c r="Q78">
        <v>1</v>
      </c>
      <c r="X78">
        <v>13.4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20</v>
      </c>
      <c r="AG78">
        <v>14.740000000000002</v>
      </c>
      <c r="AH78">
        <v>2</v>
      </c>
      <c r="AI78">
        <v>50419135</v>
      </c>
      <c r="AJ78">
        <v>90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ROW(Source!A309)</f>
        <v>309</v>
      </c>
      <c r="B79">
        <v>50419141</v>
      </c>
      <c r="C79">
        <v>50419134</v>
      </c>
      <c r="D79">
        <v>40406154</v>
      </c>
      <c r="E79">
        <v>30570983</v>
      </c>
      <c r="F79">
        <v>1</v>
      </c>
      <c r="G79">
        <v>30570983</v>
      </c>
      <c r="H79">
        <v>2</v>
      </c>
      <c r="I79" t="s">
        <v>944</v>
      </c>
      <c r="J79" t="s">
        <v>3</v>
      </c>
      <c r="K79" t="s">
        <v>945</v>
      </c>
      <c r="L79">
        <v>1344</v>
      </c>
      <c r="N79">
        <v>1008</v>
      </c>
      <c r="O79" t="s">
        <v>946</v>
      </c>
      <c r="P79" t="s">
        <v>946</v>
      </c>
      <c r="Q79">
        <v>1</v>
      </c>
      <c r="X79">
        <v>2.23</v>
      </c>
      <c r="Y79">
        <v>0</v>
      </c>
      <c r="Z79">
        <v>1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20</v>
      </c>
      <c r="AG79">
        <v>2.4530000000000003</v>
      </c>
      <c r="AH79">
        <v>2</v>
      </c>
      <c r="AI79">
        <v>50419136</v>
      </c>
      <c r="AJ79">
        <v>91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ROW(Source!A309)</f>
        <v>309</v>
      </c>
      <c r="B80">
        <v>50419142</v>
      </c>
      <c r="C80">
        <v>50419134</v>
      </c>
      <c r="D80">
        <v>40405042</v>
      </c>
      <c r="E80">
        <v>30570983</v>
      </c>
      <c r="F80">
        <v>1</v>
      </c>
      <c r="G80">
        <v>30570983</v>
      </c>
      <c r="H80">
        <v>3</v>
      </c>
      <c r="I80" t="s">
        <v>1161</v>
      </c>
      <c r="J80" t="s">
        <v>3</v>
      </c>
      <c r="K80" t="s">
        <v>1162</v>
      </c>
      <c r="L80">
        <v>1348</v>
      </c>
      <c r="N80">
        <v>1009</v>
      </c>
      <c r="O80" t="s">
        <v>80</v>
      </c>
      <c r="P80" t="s">
        <v>80</v>
      </c>
      <c r="Q80">
        <v>1000</v>
      </c>
      <c r="X80">
        <v>5.2999999999999999E-2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3</v>
      </c>
      <c r="AG80">
        <v>5.2999999999999999E-2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ROW(Source!A309)</f>
        <v>309</v>
      </c>
      <c r="B81">
        <v>50419143</v>
      </c>
      <c r="C81">
        <v>50419134</v>
      </c>
      <c r="D81">
        <v>31111308</v>
      </c>
      <c r="E81">
        <v>1</v>
      </c>
      <c r="F81">
        <v>1</v>
      </c>
      <c r="G81">
        <v>30570983</v>
      </c>
      <c r="H81">
        <v>3</v>
      </c>
      <c r="I81" t="s">
        <v>1016</v>
      </c>
      <c r="J81" t="s">
        <v>1017</v>
      </c>
      <c r="K81" t="s">
        <v>1018</v>
      </c>
      <c r="L81">
        <v>1348</v>
      </c>
      <c r="N81">
        <v>1009</v>
      </c>
      <c r="O81" t="s">
        <v>80</v>
      </c>
      <c r="P81" t="s">
        <v>80</v>
      </c>
      <c r="Q81">
        <v>1000</v>
      </c>
      <c r="X81">
        <v>1.12E-2</v>
      </c>
      <c r="Y81">
        <v>7393.87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1.12E-2</v>
      </c>
      <c r="AH81">
        <v>2</v>
      </c>
      <c r="AI81">
        <v>50419137</v>
      </c>
      <c r="AJ81">
        <v>93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ROW(Source!A309)</f>
        <v>309</v>
      </c>
      <c r="B82">
        <v>50419144</v>
      </c>
      <c r="C82">
        <v>50419134</v>
      </c>
      <c r="D82">
        <v>42938370</v>
      </c>
      <c r="E82">
        <v>30570983</v>
      </c>
      <c r="F82">
        <v>1</v>
      </c>
      <c r="G82">
        <v>30570983</v>
      </c>
      <c r="H82">
        <v>3</v>
      </c>
      <c r="I82" t="s">
        <v>1019</v>
      </c>
      <c r="J82" t="s">
        <v>3</v>
      </c>
      <c r="K82" t="s">
        <v>1020</v>
      </c>
      <c r="L82">
        <v>1344</v>
      </c>
      <c r="N82">
        <v>1008</v>
      </c>
      <c r="O82" t="s">
        <v>946</v>
      </c>
      <c r="P82" t="s">
        <v>946</v>
      </c>
      <c r="Q82">
        <v>1</v>
      </c>
      <c r="X82">
        <v>5.18</v>
      </c>
      <c r="Y82">
        <v>1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5.18</v>
      </c>
      <c r="AH82">
        <v>2</v>
      </c>
      <c r="AI82">
        <v>50419138</v>
      </c>
      <c r="AJ82">
        <v>94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ROW(Source!A399)</f>
        <v>399</v>
      </c>
      <c r="B83">
        <v>50419228</v>
      </c>
      <c r="C83">
        <v>50419223</v>
      </c>
      <c r="D83">
        <v>40404405</v>
      </c>
      <c r="E83">
        <v>30570983</v>
      </c>
      <c r="F83">
        <v>1</v>
      </c>
      <c r="G83">
        <v>30570983</v>
      </c>
      <c r="H83">
        <v>1</v>
      </c>
      <c r="I83" t="s">
        <v>934</v>
      </c>
      <c r="J83" t="s">
        <v>3</v>
      </c>
      <c r="K83" t="s">
        <v>935</v>
      </c>
      <c r="L83">
        <v>1191</v>
      </c>
      <c r="N83">
        <v>1013</v>
      </c>
      <c r="O83" t="s">
        <v>936</v>
      </c>
      <c r="P83" t="s">
        <v>936</v>
      </c>
      <c r="Q83">
        <v>1</v>
      </c>
      <c r="X83">
        <v>29.4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29.4</v>
      </c>
      <c r="AH83">
        <v>2</v>
      </c>
      <c r="AI83">
        <v>50419224</v>
      </c>
      <c r="AJ83">
        <v>95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ROW(Source!A399)</f>
        <v>399</v>
      </c>
      <c r="B84">
        <v>50419229</v>
      </c>
      <c r="C84">
        <v>50419223</v>
      </c>
      <c r="D84">
        <v>46170448</v>
      </c>
      <c r="E84">
        <v>1</v>
      </c>
      <c r="F84">
        <v>1</v>
      </c>
      <c r="G84">
        <v>30570983</v>
      </c>
      <c r="H84">
        <v>2</v>
      </c>
      <c r="I84" t="s">
        <v>1021</v>
      </c>
      <c r="J84" t="s">
        <v>1022</v>
      </c>
      <c r="K84" t="s">
        <v>1023</v>
      </c>
      <c r="L84">
        <v>1368</v>
      </c>
      <c r="N84">
        <v>1011</v>
      </c>
      <c r="O84" t="s">
        <v>940</v>
      </c>
      <c r="P84" t="s">
        <v>940</v>
      </c>
      <c r="Q84">
        <v>1</v>
      </c>
      <c r="X84">
        <v>4.05</v>
      </c>
      <c r="Y84">
        <v>0</v>
      </c>
      <c r="Z84">
        <v>0.23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4.05</v>
      </c>
      <c r="AH84">
        <v>2</v>
      </c>
      <c r="AI84">
        <v>50419225</v>
      </c>
      <c r="AJ84">
        <v>96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ROW(Source!A399)</f>
        <v>399</v>
      </c>
      <c r="B85">
        <v>50419230</v>
      </c>
      <c r="C85">
        <v>50419223</v>
      </c>
      <c r="D85">
        <v>31110605</v>
      </c>
      <c r="E85">
        <v>1</v>
      </c>
      <c r="F85">
        <v>1</v>
      </c>
      <c r="G85">
        <v>30570983</v>
      </c>
      <c r="H85">
        <v>3</v>
      </c>
      <c r="I85" t="s">
        <v>974</v>
      </c>
      <c r="J85" t="s">
        <v>975</v>
      </c>
      <c r="K85" t="s">
        <v>976</v>
      </c>
      <c r="L85">
        <v>1339</v>
      </c>
      <c r="N85">
        <v>1007</v>
      </c>
      <c r="O85" t="s">
        <v>66</v>
      </c>
      <c r="P85" t="s">
        <v>66</v>
      </c>
      <c r="Q85">
        <v>1</v>
      </c>
      <c r="X85">
        <v>3.5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3.5</v>
      </c>
      <c r="AH85">
        <v>2</v>
      </c>
      <c r="AI85">
        <v>50419226</v>
      </c>
      <c r="AJ85">
        <v>97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ROW(Source!A399)</f>
        <v>399</v>
      </c>
      <c r="B86">
        <v>50419231</v>
      </c>
      <c r="C86">
        <v>50419223</v>
      </c>
      <c r="D86">
        <v>40427090</v>
      </c>
      <c r="E86">
        <v>30570983</v>
      </c>
      <c r="F86">
        <v>1</v>
      </c>
      <c r="G86">
        <v>30570983</v>
      </c>
      <c r="H86">
        <v>3</v>
      </c>
      <c r="I86" t="s">
        <v>1159</v>
      </c>
      <c r="J86" t="s">
        <v>3</v>
      </c>
      <c r="K86" t="s">
        <v>1160</v>
      </c>
      <c r="L86">
        <v>1339</v>
      </c>
      <c r="N86">
        <v>1007</v>
      </c>
      <c r="O86" t="s">
        <v>66</v>
      </c>
      <c r="P86" t="s">
        <v>66</v>
      </c>
      <c r="Q86">
        <v>1</v>
      </c>
      <c r="X86">
        <v>2.04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2.04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ROW(Source!A400)</f>
        <v>400</v>
      </c>
      <c r="B87">
        <v>50419228</v>
      </c>
      <c r="C87">
        <v>50419223</v>
      </c>
      <c r="D87">
        <v>40404405</v>
      </c>
      <c r="E87">
        <v>30570983</v>
      </c>
      <c r="F87">
        <v>1</v>
      </c>
      <c r="G87">
        <v>30570983</v>
      </c>
      <c r="H87">
        <v>1</v>
      </c>
      <c r="I87" t="s">
        <v>934</v>
      </c>
      <c r="J87" t="s">
        <v>3</v>
      </c>
      <c r="K87" t="s">
        <v>935</v>
      </c>
      <c r="L87">
        <v>1191</v>
      </c>
      <c r="N87">
        <v>1013</v>
      </c>
      <c r="O87" t="s">
        <v>936</v>
      </c>
      <c r="P87" t="s">
        <v>936</v>
      </c>
      <c r="Q87">
        <v>1</v>
      </c>
      <c r="X87">
        <v>29.4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F87" t="s">
        <v>3</v>
      </c>
      <c r="AG87">
        <v>29.4</v>
      </c>
      <c r="AH87">
        <v>2</v>
      </c>
      <c r="AI87">
        <v>50419224</v>
      </c>
      <c r="AJ87">
        <v>99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ROW(Source!A400)</f>
        <v>400</v>
      </c>
      <c r="B88">
        <v>50419229</v>
      </c>
      <c r="C88">
        <v>50419223</v>
      </c>
      <c r="D88">
        <v>46170448</v>
      </c>
      <c r="E88">
        <v>1</v>
      </c>
      <c r="F88">
        <v>1</v>
      </c>
      <c r="G88">
        <v>30570983</v>
      </c>
      <c r="H88">
        <v>2</v>
      </c>
      <c r="I88" t="s">
        <v>1021</v>
      </c>
      <c r="J88" t="s">
        <v>1022</v>
      </c>
      <c r="K88" t="s">
        <v>1023</v>
      </c>
      <c r="L88">
        <v>1368</v>
      </c>
      <c r="N88">
        <v>1011</v>
      </c>
      <c r="O88" t="s">
        <v>940</v>
      </c>
      <c r="P88" t="s">
        <v>940</v>
      </c>
      <c r="Q88">
        <v>1</v>
      </c>
      <c r="X88">
        <v>4.05</v>
      </c>
      <c r="Y88">
        <v>0</v>
      </c>
      <c r="Z88">
        <v>0.23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4.05</v>
      </c>
      <c r="AH88">
        <v>2</v>
      </c>
      <c r="AI88">
        <v>50419225</v>
      </c>
      <c r="AJ88">
        <v>100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ROW(Source!A400)</f>
        <v>400</v>
      </c>
      <c r="B89">
        <v>50419230</v>
      </c>
      <c r="C89">
        <v>50419223</v>
      </c>
      <c r="D89">
        <v>31110605</v>
      </c>
      <c r="E89">
        <v>1</v>
      </c>
      <c r="F89">
        <v>1</v>
      </c>
      <c r="G89">
        <v>30570983</v>
      </c>
      <c r="H89">
        <v>3</v>
      </c>
      <c r="I89" t="s">
        <v>974</v>
      </c>
      <c r="J89" t="s">
        <v>975</v>
      </c>
      <c r="K89" t="s">
        <v>976</v>
      </c>
      <c r="L89">
        <v>1339</v>
      </c>
      <c r="N89">
        <v>1007</v>
      </c>
      <c r="O89" t="s">
        <v>66</v>
      </c>
      <c r="P89" t="s">
        <v>66</v>
      </c>
      <c r="Q89">
        <v>1</v>
      </c>
      <c r="X89">
        <v>3.5</v>
      </c>
      <c r="Y89">
        <v>7.07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3.5</v>
      </c>
      <c r="AH89">
        <v>2</v>
      </c>
      <c r="AI89">
        <v>50419226</v>
      </c>
      <c r="AJ89">
        <v>101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ROW(Source!A400)</f>
        <v>400</v>
      </c>
      <c r="B90">
        <v>50419231</v>
      </c>
      <c r="C90">
        <v>50419223</v>
      </c>
      <c r="D90">
        <v>40427090</v>
      </c>
      <c r="E90">
        <v>30570983</v>
      </c>
      <c r="F90">
        <v>1</v>
      </c>
      <c r="G90">
        <v>30570983</v>
      </c>
      <c r="H90">
        <v>3</v>
      </c>
      <c r="I90" t="s">
        <v>1159</v>
      </c>
      <c r="J90" t="s">
        <v>3</v>
      </c>
      <c r="K90" t="s">
        <v>1160</v>
      </c>
      <c r="L90">
        <v>1339</v>
      </c>
      <c r="N90">
        <v>1007</v>
      </c>
      <c r="O90" t="s">
        <v>66</v>
      </c>
      <c r="P90" t="s">
        <v>66</v>
      </c>
      <c r="Q90">
        <v>1</v>
      </c>
      <c r="X90">
        <v>2.04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3</v>
      </c>
      <c r="AG90">
        <v>2.04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ROW(Source!A403)</f>
        <v>403</v>
      </c>
      <c r="B91">
        <v>50419237</v>
      </c>
      <c r="C91">
        <v>50419233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934</v>
      </c>
      <c r="J91" t="s">
        <v>3</v>
      </c>
      <c r="K91" t="s">
        <v>935</v>
      </c>
      <c r="L91">
        <v>1191</v>
      </c>
      <c r="N91">
        <v>1013</v>
      </c>
      <c r="O91" t="s">
        <v>936</v>
      </c>
      <c r="P91" t="s">
        <v>936</v>
      </c>
      <c r="Q91">
        <v>1</v>
      </c>
      <c r="X91">
        <v>0.44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1</v>
      </c>
      <c r="AF91" t="s">
        <v>421</v>
      </c>
      <c r="AG91">
        <v>7.04</v>
      </c>
      <c r="AH91">
        <v>2</v>
      </c>
      <c r="AI91">
        <v>50419234</v>
      </c>
      <c r="AJ91">
        <v>103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ROW(Source!A403)</f>
        <v>403</v>
      </c>
      <c r="B92">
        <v>50419238</v>
      </c>
      <c r="C92">
        <v>50419233</v>
      </c>
      <c r="D92">
        <v>46170448</v>
      </c>
      <c r="E92">
        <v>1</v>
      </c>
      <c r="F92">
        <v>1</v>
      </c>
      <c r="G92">
        <v>30570983</v>
      </c>
      <c r="H92">
        <v>2</v>
      </c>
      <c r="I92" t="s">
        <v>1021</v>
      </c>
      <c r="J92" t="s">
        <v>1022</v>
      </c>
      <c r="K92" t="s">
        <v>1023</v>
      </c>
      <c r="L92">
        <v>1368</v>
      </c>
      <c r="N92">
        <v>1011</v>
      </c>
      <c r="O92" t="s">
        <v>940</v>
      </c>
      <c r="P92" t="s">
        <v>940</v>
      </c>
      <c r="Q92">
        <v>1</v>
      </c>
      <c r="X92">
        <v>2</v>
      </c>
      <c r="Y92">
        <v>0</v>
      </c>
      <c r="Z92">
        <v>0.23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421</v>
      </c>
      <c r="AG92">
        <v>32</v>
      </c>
      <c r="AH92">
        <v>2</v>
      </c>
      <c r="AI92">
        <v>50419235</v>
      </c>
      <c r="AJ92">
        <v>104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ROW(Source!A403)</f>
        <v>403</v>
      </c>
      <c r="B93">
        <v>50419239</v>
      </c>
      <c r="C93">
        <v>50419233</v>
      </c>
      <c r="D93">
        <v>40427090</v>
      </c>
      <c r="E93">
        <v>30570983</v>
      </c>
      <c r="F93">
        <v>1</v>
      </c>
      <c r="G93">
        <v>30570983</v>
      </c>
      <c r="H93">
        <v>3</v>
      </c>
      <c r="I93" t="s">
        <v>1159</v>
      </c>
      <c r="J93" t="s">
        <v>3</v>
      </c>
      <c r="K93" t="s">
        <v>1160</v>
      </c>
      <c r="L93">
        <v>1339</v>
      </c>
      <c r="N93">
        <v>1007</v>
      </c>
      <c r="O93" t="s">
        <v>66</v>
      </c>
      <c r="P93" t="s">
        <v>66</v>
      </c>
      <c r="Q93">
        <v>1</v>
      </c>
      <c r="X93">
        <v>0.51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421</v>
      </c>
      <c r="AG93">
        <v>8.16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ROW(Source!A404)</f>
        <v>404</v>
      </c>
      <c r="B94">
        <v>50419237</v>
      </c>
      <c r="C94">
        <v>50419233</v>
      </c>
      <c r="D94">
        <v>40404405</v>
      </c>
      <c r="E94">
        <v>30570983</v>
      </c>
      <c r="F94">
        <v>1</v>
      </c>
      <c r="G94">
        <v>30570983</v>
      </c>
      <c r="H94">
        <v>1</v>
      </c>
      <c r="I94" t="s">
        <v>934</v>
      </c>
      <c r="J94" t="s">
        <v>3</v>
      </c>
      <c r="K94" t="s">
        <v>935</v>
      </c>
      <c r="L94">
        <v>1191</v>
      </c>
      <c r="N94">
        <v>1013</v>
      </c>
      <c r="O94" t="s">
        <v>936</v>
      </c>
      <c r="P94" t="s">
        <v>936</v>
      </c>
      <c r="Q94">
        <v>1</v>
      </c>
      <c r="X94">
        <v>0.44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F94" t="s">
        <v>421</v>
      </c>
      <c r="AG94">
        <v>7.04</v>
      </c>
      <c r="AH94">
        <v>2</v>
      </c>
      <c r="AI94">
        <v>50419234</v>
      </c>
      <c r="AJ94">
        <v>106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ROW(Source!A404)</f>
        <v>404</v>
      </c>
      <c r="B95">
        <v>50419238</v>
      </c>
      <c r="C95">
        <v>50419233</v>
      </c>
      <c r="D95">
        <v>46170448</v>
      </c>
      <c r="E95">
        <v>1</v>
      </c>
      <c r="F95">
        <v>1</v>
      </c>
      <c r="G95">
        <v>30570983</v>
      </c>
      <c r="H95">
        <v>2</v>
      </c>
      <c r="I95" t="s">
        <v>1021</v>
      </c>
      <c r="J95" t="s">
        <v>1022</v>
      </c>
      <c r="K95" t="s">
        <v>1023</v>
      </c>
      <c r="L95">
        <v>1368</v>
      </c>
      <c r="N95">
        <v>1011</v>
      </c>
      <c r="O95" t="s">
        <v>940</v>
      </c>
      <c r="P95" t="s">
        <v>940</v>
      </c>
      <c r="Q95">
        <v>1</v>
      </c>
      <c r="X95">
        <v>2</v>
      </c>
      <c r="Y95">
        <v>0</v>
      </c>
      <c r="Z95">
        <v>0.23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421</v>
      </c>
      <c r="AG95">
        <v>32</v>
      </c>
      <c r="AH95">
        <v>2</v>
      </c>
      <c r="AI95">
        <v>50419235</v>
      </c>
      <c r="AJ95">
        <v>107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ROW(Source!A404)</f>
        <v>404</v>
      </c>
      <c r="B96">
        <v>50419239</v>
      </c>
      <c r="C96">
        <v>50419233</v>
      </c>
      <c r="D96">
        <v>40427090</v>
      </c>
      <c r="E96">
        <v>30570983</v>
      </c>
      <c r="F96">
        <v>1</v>
      </c>
      <c r="G96">
        <v>30570983</v>
      </c>
      <c r="H96">
        <v>3</v>
      </c>
      <c r="I96" t="s">
        <v>1159</v>
      </c>
      <c r="J96" t="s">
        <v>3</v>
      </c>
      <c r="K96" t="s">
        <v>1160</v>
      </c>
      <c r="L96">
        <v>1339</v>
      </c>
      <c r="N96">
        <v>1007</v>
      </c>
      <c r="O96" t="s">
        <v>66</v>
      </c>
      <c r="P96" t="s">
        <v>66</v>
      </c>
      <c r="Q96">
        <v>1</v>
      </c>
      <c r="X96">
        <v>0.51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 t="s">
        <v>421</v>
      </c>
      <c r="AG96">
        <v>8.16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ROW(Source!A407)</f>
        <v>407</v>
      </c>
      <c r="B97">
        <v>50419254</v>
      </c>
      <c r="C97">
        <v>50419241</v>
      </c>
      <c r="D97">
        <v>40404405</v>
      </c>
      <c r="E97">
        <v>30570983</v>
      </c>
      <c r="F97">
        <v>1</v>
      </c>
      <c r="G97">
        <v>30570983</v>
      </c>
      <c r="H97">
        <v>1</v>
      </c>
      <c r="I97" t="s">
        <v>934</v>
      </c>
      <c r="J97" t="s">
        <v>3</v>
      </c>
      <c r="K97" t="s">
        <v>935</v>
      </c>
      <c r="L97">
        <v>1191</v>
      </c>
      <c r="N97">
        <v>1013</v>
      </c>
      <c r="O97" t="s">
        <v>936</v>
      </c>
      <c r="P97" t="s">
        <v>936</v>
      </c>
      <c r="Q97">
        <v>1</v>
      </c>
      <c r="X97">
        <v>55.95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1</v>
      </c>
      <c r="AF97" t="s">
        <v>3</v>
      </c>
      <c r="AG97">
        <v>55.95</v>
      </c>
      <c r="AH97">
        <v>2</v>
      </c>
      <c r="AI97">
        <v>50419242</v>
      </c>
      <c r="AJ97">
        <v>109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ROW(Source!A407)</f>
        <v>407</v>
      </c>
      <c r="B98">
        <v>50419255</v>
      </c>
      <c r="C98">
        <v>50419241</v>
      </c>
      <c r="D98">
        <v>46170655</v>
      </c>
      <c r="E98">
        <v>1</v>
      </c>
      <c r="F98">
        <v>1</v>
      </c>
      <c r="G98">
        <v>30570983</v>
      </c>
      <c r="H98">
        <v>2</v>
      </c>
      <c r="I98" t="s">
        <v>1024</v>
      </c>
      <c r="J98" t="s">
        <v>1025</v>
      </c>
      <c r="K98" t="s">
        <v>1026</v>
      </c>
      <c r="L98">
        <v>1368</v>
      </c>
      <c r="N98">
        <v>1011</v>
      </c>
      <c r="O98" t="s">
        <v>940</v>
      </c>
      <c r="P98" t="s">
        <v>940</v>
      </c>
      <c r="Q98">
        <v>1</v>
      </c>
      <c r="X98">
        <v>3.6</v>
      </c>
      <c r="Y98">
        <v>0</v>
      </c>
      <c r="Z98">
        <v>4.6900000000000004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3.6</v>
      </c>
      <c r="AH98">
        <v>2</v>
      </c>
      <c r="AI98">
        <v>50419243</v>
      </c>
      <c r="AJ98">
        <v>110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ROW(Source!A407)</f>
        <v>407</v>
      </c>
      <c r="B99">
        <v>50419256</v>
      </c>
      <c r="C99">
        <v>50419241</v>
      </c>
      <c r="D99">
        <v>46170867</v>
      </c>
      <c r="E99">
        <v>1</v>
      </c>
      <c r="F99">
        <v>1</v>
      </c>
      <c r="G99">
        <v>30570983</v>
      </c>
      <c r="H99">
        <v>2</v>
      </c>
      <c r="I99" t="s">
        <v>980</v>
      </c>
      <c r="J99" t="s">
        <v>981</v>
      </c>
      <c r="K99" t="s">
        <v>982</v>
      </c>
      <c r="L99">
        <v>1368</v>
      </c>
      <c r="N99">
        <v>1011</v>
      </c>
      <c r="O99" t="s">
        <v>940</v>
      </c>
      <c r="P99" t="s">
        <v>940</v>
      </c>
      <c r="Q99">
        <v>1</v>
      </c>
      <c r="X99">
        <v>0.31</v>
      </c>
      <c r="Y99">
        <v>0</v>
      </c>
      <c r="Z99">
        <v>83.1</v>
      </c>
      <c r="AA99">
        <v>12.62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0.31</v>
      </c>
      <c r="AH99">
        <v>2</v>
      </c>
      <c r="AI99">
        <v>50419244</v>
      </c>
      <c r="AJ99">
        <v>111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ROW(Source!A407)</f>
        <v>407</v>
      </c>
      <c r="B100">
        <v>50419257</v>
      </c>
      <c r="C100">
        <v>50419241</v>
      </c>
      <c r="D100">
        <v>46170922</v>
      </c>
      <c r="E100">
        <v>1</v>
      </c>
      <c r="F100">
        <v>1</v>
      </c>
      <c r="G100">
        <v>30570983</v>
      </c>
      <c r="H100">
        <v>2</v>
      </c>
      <c r="I100" t="s">
        <v>1027</v>
      </c>
      <c r="J100" t="s">
        <v>1028</v>
      </c>
      <c r="K100" t="s">
        <v>1029</v>
      </c>
      <c r="L100">
        <v>1368</v>
      </c>
      <c r="N100">
        <v>1011</v>
      </c>
      <c r="O100" t="s">
        <v>940</v>
      </c>
      <c r="P100" t="s">
        <v>940</v>
      </c>
      <c r="Q100">
        <v>1</v>
      </c>
      <c r="X100">
        <v>3.34</v>
      </c>
      <c r="Y100">
        <v>0</v>
      </c>
      <c r="Z100">
        <v>1.32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3.34</v>
      </c>
      <c r="AH100">
        <v>2</v>
      </c>
      <c r="AI100">
        <v>50419245</v>
      </c>
      <c r="AJ100">
        <v>112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ROW(Source!A407)</f>
        <v>407</v>
      </c>
      <c r="B101">
        <v>50419258</v>
      </c>
      <c r="C101">
        <v>50419241</v>
      </c>
      <c r="D101">
        <v>46170280</v>
      </c>
      <c r="E101">
        <v>1</v>
      </c>
      <c r="F101">
        <v>1</v>
      </c>
      <c r="G101">
        <v>30570983</v>
      </c>
      <c r="H101">
        <v>2</v>
      </c>
      <c r="I101" t="s">
        <v>1030</v>
      </c>
      <c r="J101" t="s">
        <v>1031</v>
      </c>
      <c r="K101" t="s">
        <v>1032</v>
      </c>
      <c r="L101">
        <v>1368</v>
      </c>
      <c r="N101">
        <v>1011</v>
      </c>
      <c r="O101" t="s">
        <v>940</v>
      </c>
      <c r="P101" t="s">
        <v>940</v>
      </c>
      <c r="Q101">
        <v>1</v>
      </c>
      <c r="X101">
        <v>0.33</v>
      </c>
      <c r="Y101">
        <v>0</v>
      </c>
      <c r="Z101">
        <v>53.9</v>
      </c>
      <c r="AA101">
        <v>12.62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0.33</v>
      </c>
      <c r="AH101">
        <v>2</v>
      </c>
      <c r="AI101">
        <v>50419246</v>
      </c>
      <c r="AJ101">
        <v>113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ROW(Source!A407)</f>
        <v>407</v>
      </c>
      <c r="B102">
        <v>50419259</v>
      </c>
      <c r="C102">
        <v>50419241</v>
      </c>
      <c r="D102">
        <v>46170454</v>
      </c>
      <c r="E102">
        <v>1</v>
      </c>
      <c r="F102">
        <v>1</v>
      </c>
      <c r="G102">
        <v>30570983</v>
      </c>
      <c r="H102">
        <v>2</v>
      </c>
      <c r="I102" t="s">
        <v>1033</v>
      </c>
      <c r="J102" t="s">
        <v>1034</v>
      </c>
      <c r="K102" t="s">
        <v>1035</v>
      </c>
      <c r="L102">
        <v>1368</v>
      </c>
      <c r="N102">
        <v>1011</v>
      </c>
      <c r="O102" t="s">
        <v>940</v>
      </c>
      <c r="P102" t="s">
        <v>940</v>
      </c>
      <c r="Q102">
        <v>1</v>
      </c>
      <c r="X102">
        <v>6.54</v>
      </c>
      <c r="Y102">
        <v>0</v>
      </c>
      <c r="Z102">
        <v>0.17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6.54</v>
      </c>
      <c r="AH102">
        <v>2</v>
      </c>
      <c r="AI102">
        <v>50419247</v>
      </c>
      <c r="AJ102">
        <v>114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ROW(Source!A407)</f>
        <v>407</v>
      </c>
      <c r="B103">
        <v>50419260</v>
      </c>
      <c r="C103">
        <v>50419241</v>
      </c>
      <c r="D103">
        <v>31110602</v>
      </c>
      <c r="E103">
        <v>1</v>
      </c>
      <c r="F103">
        <v>1</v>
      </c>
      <c r="G103">
        <v>30570983</v>
      </c>
      <c r="H103">
        <v>3</v>
      </c>
      <c r="I103" t="s">
        <v>1036</v>
      </c>
      <c r="J103" t="s">
        <v>1037</v>
      </c>
      <c r="K103" t="s">
        <v>1038</v>
      </c>
      <c r="L103">
        <v>1346</v>
      </c>
      <c r="N103">
        <v>1009</v>
      </c>
      <c r="O103" t="s">
        <v>284</v>
      </c>
      <c r="P103" t="s">
        <v>284</v>
      </c>
      <c r="Q103">
        <v>1</v>
      </c>
      <c r="X103">
        <v>0.5</v>
      </c>
      <c r="Y103">
        <v>1.61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0.5</v>
      </c>
      <c r="AH103">
        <v>2</v>
      </c>
      <c r="AI103">
        <v>50419248</v>
      </c>
      <c r="AJ103">
        <v>115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ROW(Source!A407)</f>
        <v>407</v>
      </c>
      <c r="B104">
        <v>50419261</v>
      </c>
      <c r="C104">
        <v>50419241</v>
      </c>
      <c r="D104">
        <v>31112181</v>
      </c>
      <c r="E104">
        <v>1</v>
      </c>
      <c r="F104">
        <v>1</v>
      </c>
      <c r="G104">
        <v>30570983</v>
      </c>
      <c r="H104">
        <v>3</v>
      </c>
      <c r="I104" t="s">
        <v>1039</v>
      </c>
      <c r="J104" t="s">
        <v>1040</v>
      </c>
      <c r="K104" t="s">
        <v>1041</v>
      </c>
      <c r="L104">
        <v>1296</v>
      </c>
      <c r="N104">
        <v>1002</v>
      </c>
      <c r="O104" t="s">
        <v>862</v>
      </c>
      <c r="P104" t="s">
        <v>862</v>
      </c>
      <c r="Q104">
        <v>1</v>
      </c>
      <c r="X104">
        <v>0.2</v>
      </c>
      <c r="Y104">
        <v>53.87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0.2</v>
      </c>
      <c r="AH104">
        <v>2</v>
      </c>
      <c r="AI104">
        <v>50419249</v>
      </c>
      <c r="AJ104">
        <v>116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ROW(Source!A407)</f>
        <v>407</v>
      </c>
      <c r="B105">
        <v>50419262</v>
      </c>
      <c r="C105">
        <v>50419241</v>
      </c>
      <c r="D105">
        <v>31112729</v>
      </c>
      <c r="E105">
        <v>1</v>
      </c>
      <c r="F105">
        <v>1</v>
      </c>
      <c r="G105">
        <v>30570983</v>
      </c>
      <c r="H105">
        <v>3</v>
      </c>
      <c r="I105" t="s">
        <v>1042</v>
      </c>
      <c r="J105" t="s">
        <v>1043</v>
      </c>
      <c r="K105" t="s">
        <v>1044</v>
      </c>
      <c r="L105">
        <v>1327</v>
      </c>
      <c r="N105">
        <v>1005</v>
      </c>
      <c r="O105" t="s">
        <v>187</v>
      </c>
      <c r="P105" t="s">
        <v>187</v>
      </c>
      <c r="Q105">
        <v>1</v>
      </c>
      <c r="X105">
        <v>50</v>
      </c>
      <c r="Y105">
        <v>2.31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50</v>
      </c>
      <c r="AH105">
        <v>2</v>
      </c>
      <c r="AI105">
        <v>50419250</v>
      </c>
      <c r="AJ105">
        <v>117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ROW(Source!A407)</f>
        <v>407</v>
      </c>
      <c r="B106">
        <v>50419263</v>
      </c>
      <c r="C106">
        <v>50419241</v>
      </c>
      <c r="D106">
        <v>46137721</v>
      </c>
      <c r="E106">
        <v>1</v>
      </c>
      <c r="F106">
        <v>1</v>
      </c>
      <c r="G106">
        <v>30570983</v>
      </c>
      <c r="H106">
        <v>3</v>
      </c>
      <c r="I106" t="s">
        <v>1045</v>
      </c>
      <c r="J106" t="s">
        <v>1046</v>
      </c>
      <c r="K106" t="s">
        <v>1047</v>
      </c>
      <c r="L106">
        <v>1346</v>
      </c>
      <c r="N106">
        <v>1009</v>
      </c>
      <c r="O106" t="s">
        <v>284</v>
      </c>
      <c r="P106" t="s">
        <v>284</v>
      </c>
      <c r="Q106">
        <v>1</v>
      </c>
      <c r="X106">
        <v>25.5</v>
      </c>
      <c r="Y106">
        <v>36.21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25.5</v>
      </c>
      <c r="AH106">
        <v>2</v>
      </c>
      <c r="AI106">
        <v>50419252</v>
      </c>
      <c r="AJ106">
        <v>119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ROW(Source!A407)</f>
        <v>407</v>
      </c>
      <c r="B107">
        <v>50419264</v>
      </c>
      <c r="C107">
        <v>50419241</v>
      </c>
      <c r="D107">
        <v>31111167</v>
      </c>
      <c r="E107">
        <v>1</v>
      </c>
      <c r="F107">
        <v>1</v>
      </c>
      <c r="G107">
        <v>30570983</v>
      </c>
      <c r="H107">
        <v>3</v>
      </c>
      <c r="I107" t="s">
        <v>1048</v>
      </c>
      <c r="J107" t="s">
        <v>1049</v>
      </c>
      <c r="K107" t="s">
        <v>1050</v>
      </c>
      <c r="L107">
        <v>1348</v>
      </c>
      <c r="N107">
        <v>1009</v>
      </c>
      <c r="O107" t="s">
        <v>80</v>
      </c>
      <c r="P107" t="s">
        <v>80</v>
      </c>
      <c r="Q107">
        <v>1000</v>
      </c>
      <c r="X107">
        <v>0.02</v>
      </c>
      <c r="Y107">
        <v>350.71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0.02</v>
      </c>
      <c r="AH107">
        <v>2</v>
      </c>
      <c r="AI107">
        <v>50419253</v>
      </c>
      <c r="AJ107">
        <v>120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ROW(Source!A407)</f>
        <v>407</v>
      </c>
      <c r="B108">
        <v>50419265</v>
      </c>
      <c r="C108">
        <v>50419241</v>
      </c>
      <c r="D108">
        <v>40410297</v>
      </c>
      <c r="E108">
        <v>30570983</v>
      </c>
      <c r="F108">
        <v>1</v>
      </c>
      <c r="G108">
        <v>30570983</v>
      </c>
      <c r="H108">
        <v>3</v>
      </c>
      <c r="I108" t="s">
        <v>1163</v>
      </c>
      <c r="J108" t="s">
        <v>3</v>
      </c>
      <c r="K108" t="s">
        <v>1164</v>
      </c>
      <c r="L108">
        <v>1346</v>
      </c>
      <c r="N108">
        <v>1009</v>
      </c>
      <c r="O108" t="s">
        <v>284</v>
      </c>
      <c r="P108" t="s">
        <v>284</v>
      </c>
      <c r="Q108">
        <v>1</v>
      </c>
      <c r="X108">
        <v>583.44000000000005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583.44000000000005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ROW(Source!A408)</f>
        <v>408</v>
      </c>
      <c r="B109">
        <v>50419254</v>
      </c>
      <c r="C109">
        <v>50419241</v>
      </c>
      <c r="D109">
        <v>40404405</v>
      </c>
      <c r="E109">
        <v>30570983</v>
      </c>
      <c r="F109">
        <v>1</v>
      </c>
      <c r="G109">
        <v>30570983</v>
      </c>
      <c r="H109">
        <v>1</v>
      </c>
      <c r="I109" t="s">
        <v>934</v>
      </c>
      <c r="J109" t="s">
        <v>3</v>
      </c>
      <c r="K109" t="s">
        <v>935</v>
      </c>
      <c r="L109">
        <v>1191</v>
      </c>
      <c r="N109">
        <v>1013</v>
      </c>
      <c r="O109" t="s">
        <v>936</v>
      </c>
      <c r="P109" t="s">
        <v>936</v>
      </c>
      <c r="Q109">
        <v>1</v>
      </c>
      <c r="X109">
        <v>55.95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1</v>
      </c>
      <c r="AF109" t="s">
        <v>3</v>
      </c>
      <c r="AG109">
        <v>55.95</v>
      </c>
      <c r="AH109">
        <v>2</v>
      </c>
      <c r="AI109">
        <v>50419242</v>
      </c>
      <c r="AJ109">
        <v>121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ROW(Source!A408)</f>
        <v>408</v>
      </c>
      <c r="B110">
        <v>50419255</v>
      </c>
      <c r="C110">
        <v>50419241</v>
      </c>
      <c r="D110">
        <v>46170655</v>
      </c>
      <c r="E110">
        <v>1</v>
      </c>
      <c r="F110">
        <v>1</v>
      </c>
      <c r="G110">
        <v>30570983</v>
      </c>
      <c r="H110">
        <v>2</v>
      </c>
      <c r="I110" t="s">
        <v>1024</v>
      </c>
      <c r="J110" t="s">
        <v>1025</v>
      </c>
      <c r="K110" t="s">
        <v>1026</v>
      </c>
      <c r="L110">
        <v>1368</v>
      </c>
      <c r="N110">
        <v>1011</v>
      </c>
      <c r="O110" t="s">
        <v>940</v>
      </c>
      <c r="P110" t="s">
        <v>940</v>
      </c>
      <c r="Q110">
        <v>1</v>
      </c>
      <c r="X110">
        <v>3.6</v>
      </c>
      <c r="Y110">
        <v>0</v>
      </c>
      <c r="Z110">
        <v>4.6900000000000004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3.6</v>
      </c>
      <c r="AH110">
        <v>2</v>
      </c>
      <c r="AI110">
        <v>50419243</v>
      </c>
      <c r="AJ110">
        <v>122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ROW(Source!A408)</f>
        <v>408</v>
      </c>
      <c r="B111">
        <v>50419256</v>
      </c>
      <c r="C111">
        <v>50419241</v>
      </c>
      <c r="D111">
        <v>46170867</v>
      </c>
      <c r="E111">
        <v>1</v>
      </c>
      <c r="F111">
        <v>1</v>
      </c>
      <c r="G111">
        <v>30570983</v>
      </c>
      <c r="H111">
        <v>2</v>
      </c>
      <c r="I111" t="s">
        <v>980</v>
      </c>
      <c r="J111" t="s">
        <v>981</v>
      </c>
      <c r="K111" t="s">
        <v>982</v>
      </c>
      <c r="L111">
        <v>1368</v>
      </c>
      <c r="N111">
        <v>1011</v>
      </c>
      <c r="O111" t="s">
        <v>940</v>
      </c>
      <c r="P111" t="s">
        <v>940</v>
      </c>
      <c r="Q111">
        <v>1</v>
      </c>
      <c r="X111">
        <v>0.31</v>
      </c>
      <c r="Y111">
        <v>0</v>
      </c>
      <c r="Z111">
        <v>83.1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0.31</v>
      </c>
      <c r="AH111">
        <v>2</v>
      </c>
      <c r="AI111">
        <v>50419244</v>
      </c>
      <c r="AJ111">
        <v>123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ROW(Source!A408)</f>
        <v>408</v>
      </c>
      <c r="B112">
        <v>50419257</v>
      </c>
      <c r="C112">
        <v>50419241</v>
      </c>
      <c r="D112">
        <v>46170922</v>
      </c>
      <c r="E112">
        <v>1</v>
      </c>
      <c r="F112">
        <v>1</v>
      </c>
      <c r="G112">
        <v>30570983</v>
      </c>
      <c r="H112">
        <v>2</v>
      </c>
      <c r="I112" t="s">
        <v>1027</v>
      </c>
      <c r="J112" t="s">
        <v>1028</v>
      </c>
      <c r="K112" t="s">
        <v>1029</v>
      </c>
      <c r="L112">
        <v>1368</v>
      </c>
      <c r="N112">
        <v>1011</v>
      </c>
      <c r="O112" t="s">
        <v>940</v>
      </c>
      <c r="P112" t="s">
        <v>940</v>
      </c>
      <c r="Q112">
        <v>1</v>
      </c>
      <c r="X112">
        <v>3.34</v>
      </c>
      <c r="Y112">
        <v>0</v>
      </c>
      <c r="Z112">
        <v>1.32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3.34</v>
      </c>
      <c r="AH112">
        <v>2</v>
      </c>
      <c r="AI112">
        <v>50419245</v>
      </c>
      <c r="AJ112">
        <v>124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ROW(Source!A408)</f>
        <v>408</v>
      </c>
      <c r="B113">
        <v>50419258</v>
      </c>
      <c r="C113">
        <v>50419241</v>
      </c>
      <c r="D113">
        <v>46170280</v>
      </c>
      <c r="E113">
        <v>1</v>
      </c>
      <c r="F113">
        <v>1</v>
      </c>
      <c r="G113">
        <v>30570983</v>
      </c>
      <c r="H113">
        <v>2</v>
      </c>
      <c r="I113" t="s">
        <v>1030</v>
      </c>
      <c r="J113" t="s">
        <v>1031</v>
      </c>
      <c r="K113" t="s">
        <v>1032</v>
      </c>
      <c r="L113">
        <v>1368</v>
      </c>
      <c r="N113">
        <v>1011</v>
      </c>
      <c r="O113" t="s">
        <v>940</v>
      </c>
      <c r="P113" t="s">
        <v>940</v>
      </c>
      <c r="Q113">
        <v>1</v>
      </c>
      <c r="X113">
        <v>0.33</v>
      </c>
      <c r="Y113">
        <v>0</v>
      </c>
      <c r="Z113">
        <v>53.9</v>
      </c>
      <c r="AA113">
        <v>12.62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0.33</v>
      </c>
      <c r="AH113">
        <v>2</v>
      </c>
      <c r="AI113">
        <v>50419246</v>
      </c>
      <c r="AJ113">
        <v>125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ROW(Source!A408)</f>
        <v>408</v>
      </c>
      <c r="B114">
        <v>50419259</v>
      </c>
      <c r="C114">
        <v>50419241</v>
      </c>
      <c r="D114">
        <v>46170454</v>
      </c>
      <c r="E114">
        <v>1</v>
      </c>
      <c r="F114">
        <v>1</v>
      </c>
      <c r="G114">
        <v>30570983</v>
      </c>
      <c r="H114">
        <v>2</v>
      </c>
      <c r="I114" t="s">
        <v>1033</v>
      </c>
      <c r="J114" t="s">
        <v>1034</v>
      </c>
      <c r="K114" t="s">
        <v>1035</v>
      </c>
      <c r="L114">
        <v>1368</v>
      </c>
      <c r="N114">
        <v>1011</v>
      </c>
      <c r="O114" t="s">
        <v>940</v>
      </c>
      <c r="P114" t="s">
        <v>940</v>
      </c>
      <c r="Q114">
        <v>1</v>
      </c>
      <c r="X114">
        <v>6.54</v>
      </c>
      <c r="Y114">
        <v>0</v>
      </c>
      <c r="Z114">
        <v>0.17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6.54</v>
      </c>
      <c r="AH114">
        <v>2</v>
      </c>
      <c r="AI114">
        <v>50419247</v>
      </c>
      <c r="AJ114">
        <v>126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ROW(Source!A408)</f>
        <v>408</v>
      </c>
      <c r="B115">
        <v>50419260</v>
      </c>
      <c r="C115">
        <v>50419241</v>
      </c>
      <c r="D115">
        <v>31110602</v>
      </c>
      <c r="E115">
        <v>1</v>
      </c>
      <c r="F115">
        <v>1</v>
      </c>
      <c r="G115">
        <v>30570983</v>
      </c>
      <c r="H115">
        <v>3</v>
      </c>
      <c r="I115" t="s">
        <v>1036</v>
      </c>
      <c r="J115" t="s">
        <v>1037</v>
      </c>
      <c r="K115" t="s">
        <v>1038</v>
      </c>
      <c r="L115">
        <v>1346</v>
      </c>
      <c r="N115">
        <v>1009</v>
      </c>
      <c r="O115" t="s">
        <v>284</v>
      </c>
      <c r="P115" t="s">
        <v>284</v>
      </c>
      <c r="Q115">
        <v>1</v>
      </c>
      <c r="X115">
        <v>0.5</v>
      </c>
      <c r="Y115">
        <v>1.61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0.5</v>
      </c>
      <c r="AH115">
        <v>2</v>
      </c>
      <c r="AI115">
        <v>50419248</v>
      </c>
      <c r="AJ115">
        <v>127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ROW(Source!A408)</f>
        <v>408</v>
      </c>
      <c r="B116">
        <v>50419261</v>
      </c>
      <c r="C116">
        <v>50419241</v>
      </c>
      <c r="D116">
        <v>31112181</v>
      </c>
      <c r="E116">
        <v>1</v>
      </c>
      <c r="F116">
        <v>1</v>
      </c>
      <c r="G116">
        <v>30570983</v>
      </c>
      <c r="H116">
        <v>3</v>
      </c>
      <c r="I116" t="s">
        <v>1039</v>
      </c>
      <c r="J116" t="s">
        <v>1040</v>
      </c>
      <c r="K116" t="s">
        <v>1041</v>
      </c>
      <c r="L116">
        <v>1296</v>
      </c>
      <c r="N116">
        <v>1002</v>
      </c>
      <c r="O116" t="s">
        <v>862</v>
      </c>
      <c r="P116" t="s">
        <v>862</v>
      </c>
      <c r="Q116">
        <v>1</v>
      </c>
      <c r="X116">
        <v>0.2</v>
      </c>
      <c r="Y116">
        <v>53.87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0.2</v>
      </c>
      <c r="AH116">
        <v>2</v>
      </c>
      <c r="AI116">
        <v>50419249</v>
      </c>
      <c r="AJ116">
        <v>128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ROW(Source!A408)</f>
        <v>408</v>
      </c>
      <c r="B117">
        <v>50419262</v>
      </c>
      <c r="C117">
        <v>50419241</v>
      </c>
      <c r="D117">
        <v>31112729</v>
      </c>
      <c r="E117">
        <v>1</v>
      </c>
      <c r="F117">
        <v>1</v>
      </c>
      <c r="G117">
        <v>30570983</v>
      </c>
      <c r="H117">
        <v>3</v>
      </c>
      <c r="I117" t="s">
        <v>1042</v>
      </c>
      <c r="J117" t="s">
        <v>1043</v>
      </c>
      <c r="K117" t="s">
        <v>1044</v>
      </c>
      <c r="L117">
        <v>1327</v>
      </c>
      <c r="N117">
        <v>1005</v>
      </c>
      <c r="O117" t="s">
        <v>187</v>
      </c>
      <c r="P117" t="s">
        <v>187</v>
      </c>
      <c r="Q117">
        <v>1</v>
      </c>
      <c r="X117">
        <v>50</v>
      </c>
      <c r="Y117">
        <v>2.31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50</v>
      </c>
      <c r="AH117">
        <v>2</v>
      </c>
      <c r="AI117">
        <v>50419250</v>
      </c>
      <c r="AJ117">
        <v>129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ROW(Source!A408)</f>
        <v>408</v>
      </c>
      <c r="B118">
        <v>50419263</v>
      </c>
      <c r="C118">
        <v>50419241</v>
      </c>
      <c r="D118">
        <v>46137721</v>
      </c>
      <c r="E118">
        <v>1</v>
      </c>
      <c r="F118">
        <v>1</v>
      </c>
      <c r="G118">
        <v>30570983</v>
      </c>
      <c r="H118">
        <v>3</v>
      </c>
      <c r="I118" t="s">
        <v>1045</v>
      </c>
      <c r="J118" t="s">
        <v>1046</v>
      </c>
      <c r="K118" t="s">
        <v>1047</v>
      </c>
      <c r="L118">
        <v>1346</v>
      </c>
      <c r="N118">
        <v>1009</v>
      </c>
      <c r="O118" t="s">
        <v>284</v>
      </c>
      <c r="P118" t="s">
        <v>284</v>
      </c>
      <c r="Q118">
        <v>1</v>
      </c>
      <c r="X118">
        <v>25.5</v>
      </c>
      <c r="Y118">
        <v>36.21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25.5</v>
      </c>
      <c r="AH118">
        <v>2</v>
      </c>
      <c r="AI118">
        <v>50419252</v>
      </c>
      <c r="AJ118">
        <v>131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ROW(Source!A408)</f>
        <v>408</v>
      </c>
      <c r="B119">
        <v>50419264</v>
      </c>
      <c r="C119">
        <v>50419241</v>
      </c>
      <c r="D119">
        <v>31111167</v>
      </c>
      <c r="E119">
        <v>1</v>
      </c>
      <c r="F119">
        <v>1</v>
      </c>
      <c r="G119">
        <v>30570983</v>
      </c>
      <c r="H119">
        <v>3</v>
      </c>
      <c r="I119" t="s">
        <v>1048</v>
      </c>
      <c r="J119" t="s">
        <v>1049</v>
      </c>
      <c r="K119" t="s">
        <v>1050</v>
      </c>
      <c r="L119">
        <v>1348</v>
      </c>
      <c r="N119">
        <v>1009</v>
      </c>
      <c r="O119" t="s">
        <v>80</v>
      </c>
      <c r="P119" t="s">
        <v>80</v>
      </c>
      <c r="Q119">
        <v>1000</v>
      </c>
      <c r="X119">
        <v>0.02</v>
      </c>
      <c r="Y119">
        <v>350.71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0.02</v>
      </c>
      <c r="AH119">
        <v>2</v>
      </c>
      <c r="AI119">
        <v>50419253</v>
      </c>
      <c r="AJ119">
        <v>132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ROW(Source!A408)</f>
        <v>408</v>
      </c>
      <c r="B120">
        <v>50419265</v>
      </c>
      <c r="C120">
        <v>50419241</v>
      </c>
      <c r="D120">
        <v>40410297</v>
      </c>
      <c r="E120">
        <v>30570983</v>
      </c>
      <c r="F120">
        <v>1</v>
      </c>
      <c r="G120">
        <v>30570983</v>
      </c>
      <c r="H120">
        <v>3</v>
      </c>
      <c r="I120" t="s">
        <v>1163</v>
      </c>
      <c r="J120" t="s">
        <v>3</v>
      </c>
      <c r="K120" t="s">
        <v>1164</v>
      </c>
      <c r="L120">
        <v>1346</v>
      </c>
      <c r="N120">
        <v>1009</v>
      </c>
      <c r="O120" t="s">
        <v>284</v>
      </c>
      <c r="P120" t="s">
        <v>284</v>
      </c>
      <c r="Q120">
        <v>1</v>
      </c>
      <c r="X120">
        <v>583.44000000000005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3</v>
      </c>
      <c r="AG120">
        <v>583.44000000000005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ROW(Source!A411)</f>
        <v>411</v>
      </c>
      <c r="B121">
        <v>50419273</v>
      </c>
      <c r="C121">
        <v>50419267</v>
      </c>
      <c r="D121">
        <v>40404405</v>
      </c>
      <c r="E121">
        <v>30570983</v>
      </c>
      <c r="F121">
        <v>1</v>
      </c>
      <c r="G121">
        <v>30570983</v>
      </c>
      <c r="H121">
        <v>1</v>
      </c>
      <c r="I121" t="s">
        <v>934</v>
      </c>
      <c r="J121" t="s">
        <v>3</v>
      </c>
      <c r="K121" t="s">
        <v>935</v>
      </c>
      <c r="L121">
        <v>1191</v>
      </c>
      <c r="N121">
        <v>1013</v>
      </c>
      <c r="O121" t="s">
        <v>936</v>
      </c>
      <c r="P121" t="s">
        <v>936</v>
      </c>
      <c r="Q121">
        <v>1</v>
      </c>
      <c r="X121">
        <v>3.74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1</v>
      </c>
      <c r="AF121" t="s">
        <v>437</v>
      </c>
      <c r="AG121">
        <v>7.48</v>
      </c>
      <c r="AH121">
        <v>2</v>
      </c>
      <c r="AI121">
        <v>50419268</v>
      </c>
      <c r="AJ121">
        <v>133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ROW(Source!A411)</f>
        <v>411</v>
      </c>
      <c r="B122">
        <v>50419274</v>
      </c>
      <c r="C122">
        <v>50419267</v>
      </c>
      <c r="D122">
        <v>46170867</v>
      </c>
      <c r="E122">
        <v>1</v>
      </c>
      <c r="F122">
        <v>1</v>
      </c>
      <c r="G122">
        <v>30570983</v>
      </c>
      <c r="H122">
        <v>2</v>
      </c>
      <c r="I122" t="s">
        <v>980</v>
      </c>
      <c r="J122" t="s">
        <v>981</v>
      </c>
      <c r="K122" t="s">
        <v>982</v>
      </c>
      <c r="L122">
        <v>1368</v>
      </c>
      <c r="N122">
        <v>1011</v>
      </c>
      <c r="O122" t="s">
        <v>940</v>
      </c>
      <c r="P122" t="s">
        <v>940</v>
      </c>
      <c r="Q122">
        <v>1</v>
      </c>
      <c r="X122">
        <v>0.03</v>
      </c>
      <c r="Y122">
        <v>0</v>
      </c>
      <c r="Z122">
        <v>83.1</v>
      </c>
      <c r="AA122">
        <v>12.62</v>
      </c>
      <c r="AB122">
        <v>0</v>
      </c>
      <c r="AC122">
        <v>0</v>
      </c>
      <c r="AD122">
        <v>1</v>
      </c>
      <c r="AE122">
        <v>0</v>
      </c>
      <c r="AF122" t="s">
        <v>437</v>
      </c>
      <c r="AG122">
        <v>0.06</v>
      </c>
      <c r="AH122">
        <v>2</v>
      </c>
      <c r="AI122">
        <v>50419269</v>
      </c>
      <c r="AJ122">
        <v>134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ROW(Source!A411)</f>
        <v>411</v>
      </c>
      <c r="B123">
        <v>50419275</v>
      </c>
      <c r="C123">
        <v>50419267</v>
      </c>
      <c r="D123">
        <v>46170280</v>
      </c>
      <c r="E123">
        <v>1</v>
      </c>
      <c r="F123">
        <v>1</v>
      </c>
      <c r="G123">
        <v>30570983</v>
      </c>
      <c r="H123">
        <v>2</v>
      </c>
      <c r="I123" t="s">
        <v>1030</v>
      </c>
      <c r="J123" t="s">
        <v>1031</v>
      </c>
      <c r="K123" t="s">
        <v>1032</v>
      </c>
      <c r="L123">
        <v>1368</v>
      </c>
      <c r="N123">
        <v>1011</v>
      </c>
      <c r="O123" t="s">
        <v>940</v>
      </c>
      <c r="P123" t="s">
        <v>940</v>
      </c>
      <c r="Q123">
        <v>1</v>
      </c>
      <c r="X123">
        <v>0.03</v>
      </c>
      <c r="Y123">
        <v>0</v>
      </c>
      <c r="Z123">
        <v>53.9</v>
      </c>
      <c r="AA123">
        <v>12.62</v>
      </c>
      <c r="AB123">
        <v>0</v>
      </c>
      <c r="AC123">
        <v>0</v>
      </c>
      <c r="AD123">
        <v>1</v>
      </c>
      <c r="AE123">
        <v>0</v>
      </c>
      <c r="AF123" t="s">
        <v>437</v>
      </c>
      <c r="AG123">
        <v>0.06</v>
      </c>
      <c r="AH123">
        <v>2</v>
      </c>
      <c r="AI123">
        <v>50419270</v>
      </c>
      <c r="AJ123">
        <v>135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ROW(Source!A411)</f>
        <v>411</v>
      </c>
      <c r="B124">
        <v>50419276</v>
      </c>
      <c r="C124">
        <v>50419267</v>
      </c>
      <c r="D124">
        <v>46170454</v>
      </c>
      <c r="E124">
        <v>1</v>
      </c>
      <c r="F124">
        <v>1</v>
      </c>
      <c r="G124">
        <v>30570983</v>
      </c>
      <c r="H124">
        <v>2</v>
      </c>
      <c r="I124" t="s">
        <v>1033</v>
      </c>
      <c r="J124" t="s">
        <v>1034</v>
      </c>
      <c r="K124" t="s">
        <v>1035</v>
      </c>
      <c r="L124">
        <v>1368</v>
      </c>
      <c r="N124">
        <v>1011</v>
      </c>
      <c r="O124" t="s">
        <v>940</v>
      </c>
      <c r="P124" t="s">
        <v>940</v>
      </c>
      <c r="Q124">
        <v>1</v>
      </c>
      <c r="X124">
        <v>0.81</v>
      </c>
      <c r="Y124">
        <v>0</v>
      </c>
      <c r="Z124">
        <v>0.17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437</v>
      </c>
      <c r="AG124">
        <v>1.62</v>
      </c>
      <c r="AH124">
        <v>2</v>
      </c>
      <c r="AI124">
        <v>50419271</v>
      </c>
      <c r="AJ124">
        <v>136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ROW(Source!A411)</f>
        <v>411</v>
      </c>
      <c r="B125">
        <v>50419277</v>
      </c>
      <c r="C125">
        <v>50419267</v>
      </c>
      <c r="D125">
        <v>40410297</v>
      </c>
      <c r="E125">
        <v>30570983</v>
      </c>
      <c r="F125">
        <v>1</v>
      </c>
      <c r="G125">
        <v>30570983</v>
      </c>
      <c r="H125">
        <v>3</v>
      </c>
      <c r="I125" t="s">
        <v>1163</v>
      </c>
      <c r="J125" t="s">
        <v>3</v>
      </c>
      <c r="K125" t="s">
        <v>1164</v>
      </c>
      <c r="L125">
        <v>1346</v>
      </c>
      <c r="N125">
        <v>1009</v>
      </c>
      <c r="O125" t="s">
        <v>284</v>
      </c>
      <c r="P125" t="s">
        <v>284</v>
      </c>
      <c r="Q125">
        <v>1</v>
      </c>
      <c r="X125">
        <v>72.930000000000007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 t="s">
        <v>437</v>
      </c>
      <c r="AG125">
        <v>145.86000000000001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ROW(Source!A412)</f>
        <v>412</v>
      </c>
      <c r="B126">
        <v>50419273</v>
      </c>
      <c r="C126">
        <v>50419267</v>
      </c>
      <c r="D126">
        <v>40404405</v>
      </c>
      <c r="E126">
        <v>30570983</v>
      </c>
      <c r="F126">
        <v>1</v>
      </c>
      <c r="G126">
        <v>30570983</v>
      </c>
      <c r="H126">
        <v>1</v>
      </c>
      <c r="I126" t="s">
        <v>934</v>
      </c>
      <c r="J126" t="s">
        <v>3</v>
      </c>
      <c r="K126" t="s">
        <v>935</v>
      </c>
      <c r="L126">
        <v>1191</v>
      </c>
      <c r="N126">
        <v>1013</v>
      </c>
      <c r="O126" t="s">
        <v>936</v>
      </c>
      <c r="P126" t="s">
        <v>936</v>
      </c>
      <c r="Q126">
        <v>1</v>
      </c>
      <c r="X126">
        <v>3.74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1</v>
      </c>
      <c r="AF126" t="s">
        <v>437</v>
      </c>
      <c r="AG126">
        <v>7.48</v>
      </c>
      <c r="AH126">
        <v>2</v>
      </c>
      <c r="AI126">
        <v>50419268</v>
      </c>
      <c r="AJ126">
        <v>138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ROW(Source!A412)</f>
        <v>412</v>
      </c>
      <c r="B127">
        <v>50419274</v>
      </c>
      <c r="C127">
        <v>50419267</v>
      </c>
      <c r="D127">
        <v>46170867</v>
      </c>
      <c r="E127">
        <v>1</v>
      </c>
      <c r="F127">
        <v>1</v>
      </c>
      <c r="G127">
        <v>30570983</v>
      </c>
      <c r="H127">
        <v>2</v>
      </c>
      <c r="I127" t="s">
        <v>980</v>
      </c>
      <c r="J127" t="s">
        <v>981</v>
      </c>
      <c r="K127" t="s">
        <v>982</v>
      </c>
      <c r="L127">
        <v>1368</v>
      </c>
      <c r="N127">
        <v>1011</v>
      </c>
      <c r="O127" t="s">
        <v>940</v>
      </c>
      <c r="P127" t="s">
        <v>940</v>
      </c>
      <c r="Q127">
        <v>1</v>
      </c>
      <c r="X127">
        <v>0.03</v>
      </c>
      <c r="Y127">
        <v>0</v>
      </c>
      <c r="Z127">
        <v>83.1</v>
      </c>
      <c r="AA127">
        <v>12.62</v>
      </c>
      <c r="AB127">
        <v>0</v>
      </c>
      <c r="AC127">
        <v>0</v>
      </c>
      <c r="AD127">
        <v>1</v>
      </c>
      <c r="AE127">
        <v>0</v>
      </c>
      <c r="AF127" t="s">
        <v>437</v>
      </c>
      <c r="AG127">
        <v>0.06</v>
      </c>
      <c r="AH127">
        <v>2</v>
      </c>
      <c r="AI127">
        <v>50419269</v>
      </c>
      <c r="AJ127">
        <v>139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ROW(Source!A412)</f>
        <v>412</v>
      </c>
      <c r="B128">
        <v>50419275</v>
      </c>
      <c r="C128">
        <v>50419267</v>
      </c>
      <c r="D128">
        <v>46170280</v>
      </c>
      <c r="E128">
        <v>1</v>
      </c>
      <c r="F128">
        <v>1</v>
      </c>
      <c r="G128">
        <v>30570983</v>
      </c>
      <c r="H128">
        <v>2</v>
      </c>
      <c r="I128" t="s">
        <v>1030</v>
      </c>
      <c r="J128" t="s">
        <v>1031</v>
      </c>
      <c r="K128" t="s">
        <v>1032</v>
      </c>
      <c r="L128">
        <v>1368</v>
      </c>
      <c r="N128">
        <v>1011</v>
      </c>
      <c r="O128" t="s">
        <v>940</v>
      </c>
      <c r="P128" t="s">
        <v>940</v>
      </c>
      <c r="Q128">
        <v>1</v>
      </c>
      <c r="X128">
        <v>0.03</v>
      </c>
      <c r="Y128">
        <v>0</v>
      </c>
      <c r="Z128">
        <v>53.9</v>
      </c>
      <c r="AA128">
        <v>12.62</v>
      </c>
      <c r="AB128">
        <v>0</v>
      </c>
      <c r="AC128">
        <v>0</v>
      </c>
      <c r="AD128">
        <v>1</v>
      </c>
      <c r="AE128">
        <v>0</v>
      </c>
      <c r="AF128" t="s">
        <v>437</v>
      </c>
      <c r="AG128">
        <v>0.06</v>
      </c>
      <c r="AH128">
        <v>2</v>
      </c>
      <c r="AI128">
        <v>50419270</v>
      </c>
      <c r="AJ128">
        <v>140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ROW(Source!A412)</f>
        <v>412</v>
      </c>
      <c r="B129">
        <v>50419276</v>
      </c>
      <c r="C129">
        <v>50419267</v>
      </c>
      <c r="D129">
        <v>46170454</v>
      </c>
      <c r="E129">
        <v>1</v>
      </c>
      <c r="F129">
        <v>1</v>
      </c>
      <c r="G129">
        <v>30570983</v>
      </c>
      <c r="H129">
        <v>2</v>
      </c>
      <c r="I129" t="s">
        <v>1033</v>
      </c>
      <c r="J129" t="s">
        <v>1034</v>
      </c>
      <c r="K129" t="s">
        <v>1035</v>
      </c>
      <c r="L129">
        <v>1368</v>
      </c>
      <c r="N129">
        <v>1011</v>
      </c>
      <c r="O129" t="s">
        <v>940</v>
      </c>
      <c r="P129" t="s">
        <v>940</v>
      </c>
      <c r="Q129">
        <v>1</v>
      </c>
      <c r="X129">
        <v>0.81</v>
      </c>
      <c r="Y129">
        <v>0</v>
      </c>
      <c r="Z129">
        <v>0.17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437</v>
      </c>
      <c r="AG129">
        <v>1.62</v>
      </c>
      <c r="AH129">
        <v>2</v>
      </c>
      <c r="AI129">
        <v>50419271</v>
      </c>
      <c r="AJ129">
        <v>141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ROW(Source!A412)</f>
        <v>412</v>
      </c>
      <c r="B130">
        <v>50419277</v>
      </c>
      <c r="C130">
        <v>50419267</v>
      </c>
      <c r="D130">
        <v>40410297</v>
      </c>
      <c r="E130">
        <v>30570983</v>
      </c>
      <c r="F130">
        <v>1</v>
      </c>
      <c r="G130">
        <v>30570983</v>
      </c>
      <c r="H130">
        <v>3</v>
      </c>
      <c r="I130" t="s">
        <v>1163</v>
      </c>
      <c r="J130" t="s">
        <v>3</v>
      </c>
      <c r="K130" t="s">
        <v>1164</v>
      </c>
      <c r="L130">
        <v>1346</v>
      </c>
      <c r="N130">
        <v>1009</v>
      </c>
      <c r="O130" t="s">
        <v>284</v>
      </c>
      <c r="P130" t="s">
        <v>284</v>
      </c>
      <c r="Q130">
        <v>1</v>
      </c>
      <c r="X130">
        <v>72.930000000000007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437</v>
      </c>
      <c r="AG130">
        <v>145.86000000000001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ROW(Source!A460)</f>
        <v>460</v>
      </c>
      <c r="B131">
        <v>50419302</v>
      </c>
      <c r="C131">
        <v>50419290</v>
      </c>
      <c r="D131">
        <v>40404405</v>
      </c>
      <c r="E131">
        <v>30570983</v>
      </c>
      <c r="F131">
        <v>1</v>
      </c>
      <c r="G131">
        <v>30570983</v>
      </c>
      <c r="H131">
        <v>1</v>
      </c>
      <c r="I131" t="s">
        <v>934</v>
      </c>
      <c r="J131" t="s">
        <v>3</v>
      </c>
      <c r="K131" t="s">
        <v>935</v>
      </c>
      <c r="L131">
        <v>1191</v>
      </c>
      <c r="N131">
        <v>1013</v>
      </c>
      <c r="O131" t="s">
        <v>936</v>
      </c>
      <c r="P131" t="s">
        <v>936</v>
      </c>
      <c r="Q131">
        <v>1</v>
      </c>
      <c r="X131">
        <v>199.01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1</v>
      </c>
      <c r="AF131" t="s">
        <v>20</v>
      </c>
      <c r="AG131">
        <v>218.911</v>
      </c>
      <c r="AH131">
        <v>2</v>
      </c>
      <c r="AI131">
        <v>50419291</v>
      </c>
      <c r="AJ131">
        <v>143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ROW(Source!A460)</f>
        <v>460</v>
      </c>
      <c r="B132">
        <v>50419303</v>
      </c>
      <c r="C132">
        <v>50419290</v>
      </c>
      <c r="D132">
        <v>46170867</v>
      </c>
      <c r="E132">
        <v>1</v>
      </c>
      <c r="F132">
        <v>1</v>
      </c>
      <c r="G132">
        <v>30570983</v>
      </c>
      <c r="H132">
        <v>2</v>
      </c>
      <c r="I132" t="s">
        <v>980</v>
      </c>
      <c r="J132" t="s">
        <v>981</v>
      </c>
      <c r="K132" t="s">
        <v>982</v>
      </c>
      <c r="L132">
        <v>1368</v>
      </c>
      <c r="N132">
        <v>1011</v>
      </c>
      <c r="O132" t="s">
        <v>940</v>
      </c>
      <c r="P132" t="s">
        <v>940</v>
      </c>
      <c r="Q132">
        <v>1</v>
      </c>
      <c r="X132">
        <v>3.28</v>
      </c>
      <c r="Y132">
        <v>0</v>
      </c>
      <c r="Z132">
        <v>83.1</v>
      </c>
      <c r="AA132">
        <v>12.62</v>
      </c>
      <c r="AB132">
        <v>0</v>
      </c>
      <c r="AC132">
        <v>0</v>
      </c>
      <c r="AD132">
        <v>1</v>
      </c>
      <c r="AE132">
        <v>0</v>
      </c>
      <c r="AF132" t="s">
        <v>20</v>
      </c>
      <c r="AG132">
        <v>3.6080000000000001</v>
      </c>
      <c r="AH132">
        <v>2</v>
      </c>
      <c r="AI132">
        <v>50419292</v>
      </c>
      <c r="AJ132">
        <v>144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ROW(Source!A460)</f>
        <v>460</v>
      </c>
      <c r="B133">
        <v>50419304</v>
      </c>
      <c r="C133">
        <v>50419290</v>
      </c>
      <c r="D133">
        <v>46170914</v>
      </c>
      <c r="E133">
        <v>1</v>
      </c>
      <c r="F133">
        <v>1</v>
      </c>
      <c r="G133">
        <v>30570983</v>
      </c>
      <c r="H133">
        <v>2</v>
      </c>
      <c r="I133" t="s">
        <v>1051</v>
      </c>
      <c r="J133" t="s">
        <v>1052</v>
      </c>
      <c r="K133" t="s">
        <v>1053</v>
      </c>
      <c r="L133">
        <v>1368</v>
      </c>
      <c r="N133">
        <v>1011</v>
      </c>
      <c r="O133" t="s">
        <v>940</v>
      </c>
      <c r="P133" t="s">
        <v>940</v>
      </c>
      <c r="Q133">
        <v>1</v>
      </c>
      <c r="X133">
        <v>32.21</v>
      </c>
      <c r="Y133">
        <v>0</v>
      </c>
      <c r="Z133">
        <v>0.77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20</v>
      </c>
      <c r="AG133">
        <v>35.431000000000004</v>
      </c>
      <c r="AH133">
        <v>2</v>
      </c>
      <c r="AI133">
        <v>50419293</v>
      </c>
      <c r="AJ133">
        <v>145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ROW(Source!A460)</f>
        <v>460</v>
      </c>
      <c r="B134">
        <v>50419305</v>
      </c>
      <c r="C134">
        <v>50419290</v>
      </c>
      <c r="D134">
        <v>46170944</v>
      </c>
      <c r="E134">
        <v>1</v>
      </c>
      <c r="F134">
        <v>1</v>
      </c>
      <c r="G134">
        <v>30570983</v>
      </c>
      <c r="H134">
        <v>2</v>
      </c>
      <c r="I134" t="s">
        <v>1054</v>
      </c>
      <c r="J134" t="s">
        <v>1055</v>
      </c>
      <c r="K134" t="s">
        <v>1056</v>
      </c>
      <c r="L134">
        <v>1368</v>
      </c>
      <c r="N134">
        <v>1011</v>
      </c>
      <c r="O134" t="s">
        <v>940</v>
      </c>
      <c r="P134" t="s">
        <v>940</v>
      </c>
      <c r="Q134">
        <v>1</v>
      </c>
      <c r="X134">
        <v>20.91</v>
      </c>
      <c r="Y134">
        <v>0</v>
      </c>
      <c r="Z134">
        <v>0.47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20</v>
      </c>
      <c r="AG134">
        <v>23.001000000000001</v>
      </c>
      <c r="AH134">
        <v>2</v>
      </c>
      <c r="AI134">
        <v>50419294</v>
      </c>
      <c r="AJ134">
        <v>146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ROW(Source!A460)</f>
        <v>460</v>
      </c>
      <c r="B135">
        <v>50419306</v>
      </c>
      <c r="C135">
        <v>50419290</v>
      </c>
      <c r="D135">
        <v>40406154</v>
      </c>
      <c r="E135">
        <v>30570983</v>
      </c>
      <c r="F135">
        <v>1</v>
      </c>
      <c r="G135">
        <v>30570983</v>
      </c>
      <c r="H135">
        <v>2</v>
      </c>
      <c r="I135" t="s">
        <v>944</v>
      </c>
      <c r="J135" t="s">
        <v>3</v>
      </c>
      <c r="K135" t="s">
        <v>945</v>
      </c>
      <c r="L135">
        <v>1344</v>
      </c>
      <c r="N135">
        <v>1008</v>
      </c>
      <c r="O135" t="s">
        <v>946</v>
      </c>
      <c r="P135" t="s">
        <v>946</v>
      </c>
      <c r="Q135">
        <v>1</v>
      </c>
      <c r="X135">
        <v>0.01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20</v>
      </c>
      <c r="AG135">
        <v>1.1000000000000001E-2</v>
      </c>
      <c r="AH135">
        <v>2</v>
      </c>
      <c r="AI135">
        <v>50419295</v>
      </c>
      <c r="AJ135">
        <v>147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ROW(Source!A460)</f>
        <v>460</v>
      </c>
      <c r="B136">
        <v>50419307</v>
      </c>
      <c r="C136">
        <v>50419290</v>
      </c>
      <c r="D136">
        <v>46137144</v>
      </c>
      <c r="E136">
        <v>1</v>
      </c>
      <c r="F136">
        <v>1</v>
      </c>
      <c r="G136">
        <v>30570983</v>
      </c>
      <c r="H136">
        <v>3</v>
      </c>
      <c r="I136" t="s">
        <v>1057</v>
      </c>
      <c r="J136" t="s">
        <v>1058</v>
      </c>
      <c r="K136" t="s">
        <v>1059</v>
      </c>
      <c r="L136">
        <v>1354</v>
      </c>
      <c r="N136">
        <v>1010</v>
      </c>
      <c r="O136" t="s">
        <v>397</v>
      </c>
      <c r="P136" t="s">
        <v>397</v>
      </c>
      <c r="Q136">
        <v>1</v>
      </c>
      <c r="X136">
        <v>652</v>
      </c>
      <c r="Y136">
        <v>9.6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652</v>
      </c>
      <c r="AH136">
        <v>2</v>
      </c>
      <c r="AI136">
        <v>50419296</v>
      </c>
      <c r="AJ136">
        <v>149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ROW(Source!A460)</f>
        <v>460</v>
      </c>
      <c r="B137">
        <v>50419308</v>
      </c>
      <c r="C137">
        <v>50419290</v>
      </c>
      <c r="D137">
        <v>31111160</v>
      </c>
      <c r="E137">
        <v>1</v>
      </c>
      <c r="F137">
        <v>1</v>
      </c>
      <c r="G137">
        <v>30570983</v>
      </c>
      <c r="H137">
        <v>3</v>
      </c>
      <c r="I137" t="s">
        <v>1060</v>
      </c>
      <c r="J137" t="s">
        <v>1061</v>
      </c>
      <c r="K137" t="s">
        <v>1062</v>
      </c>
      <c r="L137">
        <v>1296</v>
      </c>
      <c r="N137">
        <v>1002</v>
      </c>
      <c r="O137" t="s">
        <v>862</v>
      </c>
      <c r="P137" t="s">
        <v>862</v>
      </c>
      <c r="Q137">
        <v>1</v>
      </c>
      <c r="X137">
        <v>92.63</v>
      </c>
      <c r="Y137">
        <v>54.7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92.63</v>
      </c>
      <c r="AH137">
        <v>2</v>
      </c>
      <c r="AI137">
        <v>50419297</v>
      </c>
      <c r="AJ137">
        <v>152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ROW(Source!A460)</f>
        <v>460</v>
      </c>
      <c r="B138">
        <v>50419309</v>
      </c>
      <c r="C138">
        <v>50419290</v>
      </c>
      <c r="D138">
        <v>40409213</v>
      </c>
      <c r="E138">
        <v>30570983</v>
      </c>
      <c r="F138">
        <v>1</v>
      </c>
      <c r="G138">
        <v>30570983</v>
      </c>
      <c r="H138">
        <v>3</v>
      </c>
      <c r="I138" t="s">
        <v>1165</v>
      </c>
      <c r="J138" t="s">
        <v>3</v>
      </c>
      <c r="K138" t="s">
        <v>1166</v>
      </c>
      <c r="L138">
        <v>1301</v>
      </c>
      <c r="N138">
        <v>1003</v>
      </c>
      <c r="O138" t="s">
        <v>298</v>
      </c>
      <c r="P138" t="s">
        <v>298</v>
      </c>
      <c r="Q138">
        <v>1</v>
      </c>
      <c r="X138">
        <v>43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43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ROW(Source!A460)</f>
        <v>460</v>
      </c>
      <c r="B139">
        <v>50419310</v>
      </c>
      <c r="C139">
        <v>50419290</v>
      </c>
      <c r="D139">
        <v>40409213</v>
      </c>
      <c r="E139">
        <v>30570983</v>
      </c>
      <c r="F139">
        <v>1</v>
      </c>
      <c r="G139">
        <v>30570983</v>
      </c>
      <c r="H139">
        <v>3</v>
      </c>
      <c r="I139" t="s">
        <v>1165</v>
      </c>
      <c r="J139" t="s">
        <v>3</v>
      </c>
      <c r="K139" t="s">
        <v>1167</v>
      </c>
      <c r="L139">
        <v>1301</v>
      </c>
      <c r="N139">
        <v>1003</v>
      </c>
      <c r="O139" t="s">
        <v>298</v>
      </c>
      <c r="P139" t="s">
        <v>298</v>
      </c>
      <c r="Q139">
        <v>1</v>
      </c>
      <c r="X139">
        <v>402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 t="s">
        <v>3</v>
      </c>
      <c r="AG139">
        <v>402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ROW(Source!A460)</f>
        <v>460</v>
      </c>
      <c r="B140">
        <v>50419311</v>
      </c>
      <c r="C140">
        <v>50419290</v>
      </c>
      <c r="D140">
        <v>40410528</v>
      </c>
      <c r="E140">
        <v>30570983</v>
      </c>
      <c r="F140">
        <v>1</v>
      </c>
      <c r="G140">
        <v>30570983</v>
      </c>
      <c r="H140">
        <v>3</v>
      </c>
      <c r="I140" t="s">
        <v>1168</v>
      </c>
      <c r="J140" t="s">
        <v>3</v>
      </c>
      <c r="K140" t="s">
        <v>1169</v>
      </c>
      <c r="L140">
        <v>1327</v>
      </c>
      <c r="N140">
        <v>1005</v>
      </c>
      <c r="O140" t="s">
        <v>187</v>
      </c>
      <c r="P140" t="s">
        <v>187</v>
      </c>
      <c r="Q140">
        <v>1</v>
      </c>
      <c r="X140">
        <v>100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 t="s">
        <v>3</v>
      </c>
      <c r="AG140">
        <v>100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ROW(Source!A460)</f>
        <v>460</v>
      </c>
      <c r="B141">
        <v>50419312</v>
      </c>
      <c r="C141">
        <v>50419290</v>
      </c>
      <c r="D141">
        <v>40428751</v>
      </c>
      <c r="E141">
        <v>30570983</v>
      </c>
      <c r="F141">
        <v>1</v>
      </c>
      <c r="G141">
        <v>30570983</v>
      </c>
      <c r="H141">
        <v>3</v>
      </c>
      <c r="I141" t="s">
        <v>1170</v>
      </c>
      <c r="J141" t="s">
        <v>3</v>
      </c>
      <c r="K141" t="s">
        <v>1171</v>
      </c>
      <c r="L141">
        <v>1301</v>
      </c>
      <c r="N141">
        <v>1003</v>
      </c>
      <c r="O141" t="s">
        <v>298</v>
      </c>
      <c r="P141" t="s">
        <v>298</v>
      </c>
      <c r="Q141">
        <v>1</v>
      </c>
      <c r="X141">
        <v>293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293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ROW(Source!A461)</f>
        <v>461</v>
      </c>
      <c r="B142">
        <v>50419302</v>
      </c>
      <c r="C142">
        <v>50419290</v>
      </c>
      <c r="D142">
        <v>40404405</v>
      </c>
      <c r="E142">
        <v>30570983</v>
      </c>
      <c r="F142">
        <v>1</v>
      </c>
      <c r="G142">
        <v>30570983</v>
      </c>
      <c r="H142">
        <v>1</v>
      </c>
      <c r="I142" t="s">
        <v>934</v>
      </c>
      <c r="J142" t="s">
        <v>3</v>
      </c>
      <c r="K142" t="s">
        <v>935</v>
      </c>
      <c r="L142">
        <v>1191</v>
      </c>
      <c r="N142">
        <v>1013</v>
      </c>
      <c r="O142" t="s">
        <v>936</v>
      </c>
      <c r="P142" t="s">
        <v>936</v>
      </c>
      <c r="Q142">
        <v>1</v>
      </c>
      <c r="X142">
        <v>199.01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20</v>
      </c>
      <c r="AG142">
        <v>218.911</v>
      </c>
      <c r="AH142">
        <v>2</v>
      </c>
      <c r="AI142">
        <v>50419291</v>
      </c>
      <c r="AJ142">
        <v>154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ROW(Source!A461)</f>
        <v>461</v>
      </c>
      <c r="B143">
        <v>50419303</v>
      </c>
      <c r="C143">
        <v>50419290</v>
      </c>
      <c r="D143">
        <v>46170867</v>
      </c>
      <c r="E143">
        <v>1</v>
      </c>
      <c r="F143">
        <v>1</v>
      </c>
      <c r="G143">
        <v>30570983</v>
      </c>
      <c r="H143">
        <v>2</v>
      </c>
      <c r="I143" t="s">
        <v>980</v>
      </c>
      <c r="J143" t="s">
        <v>981</v>
      </c>
      <c r="K143" t="s">
        <v>982</v>
      </c>
      <c r="L143">
        <v>1368</v>
      </c>
      <c r="N143">
        <v>1011</v>
      </c>
      <c r="O143" t="s">
        <v>940</v>
      </c>
      <c r="P143" t="s">
        <v>940</v>
      </c>
      <c r="Q143">
        <v>1</v>
      </c>
      <c r="X143">
        <v>3.28</v>
      </c>
      <c r="Y143">
        <v>0</v>
      </c>
      <c r="Z143">
        <v>83.1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20</v>
      </c>
      <c r="AG143">
        <v>3.6080000000000001</v>
      </c>
      <c r="AH143">
        <v>2</v>
      </c>
      <c r="AI143">
        <v>50419292</v>
      </c>
      <c r="AJ143">
        <v>155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ROW(Source!A461)</f>
        <v>461</v>
      </c>
      <c r="B144">
        <v>50419304</v>
      </c>
      <c r="C144">
        <v>50419290</v>
      </c>
      <c r="D144">
        <v>46170914</v>
      </c>
      <c r="E144">
        <v>1</v>
      </c>
      <c r="F144">
        <v>1</v>
      </c>
      <c r="G144">
        <v>30570983</v>
      </c>
      <c r="H144">
        <v>2</v>
      </c>
      <c r="I144" t="s">
        <v>1051</v>
      </c>
      <c r="J144" t="s">
        <v>1052</v>
      </c>
      <c r="K144" t="s">
        <v>1053</v>
      </c>
      <c r="L144">
        <v>1368</v>
      </c>
      <c r="N144">
        <v>1011</v>
      </c>
      <c r="O144" t="s">
        <v>940</v>
      </c>
      <c r="P144" t="s">
        <v>940</v>
      </c>
      <c r="Q144">
        <v>1</v>
      </c>
      <c r="X144">
        <v>32.21</v>
      </c>
      <c r="Y144">
        <v>0</v>
      </c>
      <c r="Z144">
        <v>0.77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20</v>
      </c>
      <c r="AG144">
        <v>35.431000000000004</v>
      </c>
      <c r="AH144">
        <v>2</v>
      </c>
      <c r="AI144">
        <v>50419293</v>
      </c>
      <c r="AJ144">
        <v>156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ROW(Source!A461)</f>
        <v>461</v>
      </c>
      <c r="B145">
        <v>50419305</v>
      </c>
      <c r="C145">
        <v>50419290</v>
      </c>
      <c r="D145">
        <v>46170944</v>
      </c>
      <c r="E145">
        <v>1</v>
      </c>
      <c r="F145">
        <v>1</v>
      </c>
      <c r="G145">
        <v>30570983</v>
      </c>
      <c r="H145">
        <v>2</v>
      </c>
      <c r="I145" t="s">
        <v>1054</v>
      </c>
      <c r="J145" t="s">
        <v>1055</v>
      </c>
      <c r="K145" t="s">
        <v>1056</v>
      </c>
      <c r="L145">
        <v>1368</v>
      </c>
      <c r="N145">
        <v>1011</v>
      </c>
      <c r="O145" t="s">
        <v>940</v>
      </c>
      <c r="P145" t="s">
        <v>940</v>
      </c>
      <c r="Q145">
        <v>1</v>
      </c>
      <c r="X145">
        <v>20.91</v>
      </c>
      <c r="Y145">
        <v>0</v>
      </c>
      <c r="Z145">
        <v>0.47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20</v>
      </c>
      <c r="AG145">
        <v>23.001000000000001</v>
      </c>
      <c r="AH145">
        <v>2</v>
      </c>
      <c r="AI145">
        <v>50419294</v>
      </c>
      <c r="AJ145">
        <v>157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ROW(Source!A461)</f>
        <v>461</v>
      </c>
      <c r="B146">
        <v>50419306</v>
      </c>
      <c r="C146">
        <v>50419290</v>
      </c>
      <c r="D146">
        <v>40406154</v>
      </c>
      <c r="E146">
        <v>30570983</v>
      </c>
      <c r="F146">
        <v>1</v>
      </c>
      <c r="G146">
        <v>30570983</v>
      </c>
      <c r="H146">
        <v>2</v>
      </c>
      <c r="I146" t="s">
        <v>944</v>
      </c>
      <c r="J146" t="s">
        <v>3</v>
      </c>
      <c r="K146" t="s">
        <v>945</v>
      </c>
      <c r="L146">
        <v>1344</v>
      </c>
      <c r="N146">
        <v>1008</v>
      </c>
      <c r="O146" t="s">
        <v>946</v>
      </c>
      <c r="P146" t="s">
        <v>946</v>
      </c>
      <c r="Q146">
        <v>1</v>
      </c>
      <c r="X146">
        <v>0.01</v>
      </c>
      <c r="Y146">
        <v>0</v>
      </c>
      <c r="Z146">
        <v>1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20</v>
      </c>
      <c r="AG146">
        <v>1.1000000000000001E-2</v>
      </c>
      <c r="AH146">
        <v>2</v>
      </c>
      <c r="AI146">
        <v>50419295</v>
      </c>
      <c r="AJ146">
        <v>158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ROW(Source!A461)</f>
        <v>461</v>
      </c>
      <c r="B147">
        <v>50419307</v>
      </c>
      <c r="C147">
        <v>50419290</v>
      </c>
      <c r="D147">
        <v>46137144</v>
      </c>
      <c r="E147">
        <v>1</v>
      </c>
      <c r="F147">
        <v>1</v>
      </c>
      <c r="G147">
        <v>30570983</v>
      </c>
      <c r="H147">
        <v>3</v>
      </c>
      <c r="I147" t="s">
        <v>1057</v>
      </c>
      <c r="J147" t="s">
        <v>1058</v>
      </c>
      <c r="K147" t="s">
        <v>1059</v>
      </c>
      <c r="L147">
        <v>1354</v>
      </c>
      <c r="N147">
        <v>1010</v>
      </c>
      <c r="O147" t="s">
        <v>397</v>
      </c>
      <c r="P147" t="s">
        <v>397</v>
      </c>
      <c r="Q147">
        <v>1</v>
      </c>
      <c r="X147">
        <v>652</v>
      </c>
      <c r="Y147">
        <v>9.6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652</v>
      </c>
      <c r="AH147">
        <v>2</v>
      </c>
      <c r="AI147">
        <v>50419296</v>
      </c>
      <c r="AJ147">
        <v>160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ROW(Source!A461)</f>
        <v>461</v>
      </c>
      <c r="B148">
        <v>50419308</v>
      </c>
      <c r="C148">
        <v>50419290</v>
      </c>
      <c r="D148">
        <v>31111160</v>
      </c>
      <c r="E148">
        <v>1</v>
      </c>
      <c r="F148">
        <v>1</v>
      </c>
      <c r="G148">
        <v>30570983</v>
      </c>
      <c r="H148">
        <v>3</v>
      </c>
      <c r="I148" t="s">
        <v>1060</v>
      </c>
      <c r="J148" t="s">
        <v>1061</v>
      </c>
      <c r="K148" t="s">
        <v>1062</v>
      </c>
      <c r="L148">
        <v>1296</v>
      </c>
      <c r="N148">
        <v>1002</v>
      </c>
      <c r="O148" t="s">
        <v>862</v>
      </c>
      <c r="P148" t="s">
        <v>862</v>
      </c>
      <c r="Q148">
        <v>1</v>
      </c>
      <c r="X148">
        <v>92.63</v>
      </c>
      <c r="Y148">
        <v>54.7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92.63</v>
      </c>
      <c r="AH148">
        <v>2</v>
      </c>
      <c r="AI148">
        <v>50419297</v>
      </c>
      <c r="AJ148">
        <v>163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ROW(Source!A461)</f>
        <v>461</v>
      </c>
      <c r="B149">
        <v>50419309</v>
      </c>
      <c r="C149">
        <v>50419290</v>
      </c>
      <c r="D149">
        <v>40409213</v>
      </c>
      <c r="E149">
        <v>30570983</v>
      </c>
      <c r="F149">
        <v>1</v>
      </c>
      <c r="G149">
        <v>30570983</v>
      </c>
      <c r="H149">
        <v>3</v>
      </c>
      <c r="I149" t="s">
        <v>1165</v>
      </c>
      <c r="J149" t="s">
        <v>3</v>
      </c>
      <c r="K149" t="s">
        <v>1166</v>
      </c>
      <c r="L149">
        <v>1301</v>
      </c>
      <c r="N149">
        <v>1003</v>
      </c>
      <c r="O149" t="s">
        <v>298</v>
      </c>
      <c r="P149" t="s">
        <v>298</v>
      </c>
      <c r="Q149">
        <v>1</v>
      </c>
      <c r="X149">
        <v>43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 t="s">
        <v>3</v>
      </c>
      <c r="AG149">
        <v>43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ROW(Source!A461)</f>
        <v>461</v>
      </c>
      <c r="B150">
        <v>50419310</v>
      </c>
      <c r="C150">
        <v>50419290</v>
      </c>
      <c r="D150">
        <v>40409213</v>
      </c>
      <c r="E150">
        <v>30570983</v>
      </c>
      <c r="F150">
        <v>1</v>
      </c>
      <c r="G150">
        <v>30570983</v>
      </c>
      <c r="H150">
        <v>3</v>
      </c>
      <c r="I150" t="s">
        <v>1165</v>
      </c>
      <c r="J150" t="s">
        <v>3</v>
      </c>
      <c r="K150" t="s">
        <v>1167</v>
      </c>
      <c r="L150">
        <v>1301</v>
      </c>
      <c r="N150">
        <v>1003</v>
      </c>
      <c r="O150" t="s">
        <v>298</v>
      </c>
      <c r="P150" t="s">
        <v>298</v>
      </c>
      <c r="Q150">
        <v>1</v>
      </c>
      <c r="X150">
        <v>402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402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ROW(Source!A461)</f>
        <v>461</v>
      </c>
      <c r="B151">
        <v>50419311</v>
      </c>
      <c r="C151">
        <v>50419290</v>
      </c>
      <c r="D151">
        <v>40410528</v>
      </c>
      <c r="E151">
        <v>30570983</v>
      </c>
      <c r="F151">
        <v>1</v>
      </c>
      <c r="G151">
        <v>30570983</v>
      </c>
      <c r="H151">
        <v>3</v>
      </c>
      <c r="I151" t="s">
        <v>1168</v>
      </c>
      <c r="J151" t="s">
        <v>3</v>
      </c>
      <c r="K151" t="s">
        <v>1169</v>
      </c>
      <c r="L151">
        <v>1327</v>
      </c>
      <c r="N151">
        <v>1005</v>
      </c>
      <c r="O151" t="s">
        <v>187</v>
      </c>
      <c r="P151" t="s">
        <v>187</v>
      </c>
      <c r="Q151">
        <v>1</v>
      </c>
      <c r="X151">
        <v>100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3</v>
      </c>
      <c r="AG151">
        <v>100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ROW(Source!A461)</f>
        <v>461</v>
      </c>
      <c r="B152">
        <v>50419312</v>
      </c>
      <c r="C152">
        <v>50419290</v>
      </c>
      <c r="D152">
        <v>40428751</v>
      </c>
      <c r="E152">
        <v>30570983</v>
      </c>
      <c r="F152">
        <v>1</v>
      </c>
      <c r="G152">
        <v>30570983</v>
      </c>
      <c r="H152">
        <v>3</v>
      </c>
      <c r="I152" t="s">
        <v>1170</v>
      </c>
      <c r="J152" t="s">
        <v>3</v>
      </c>
      <c r="K152" t="s">
        <v>1171</v>
      </c>
      <c r="L152">
        <v>1301</v>
      </c>
      <c r="N152">
        <v>1003</v>
      </c>
      <c r="O152" t="s">
        <v>298</v>
      </c>
      <c r="P152" t="s">
        <v>298</v>
      </c>
      <c r="Q152">
        <v>1</v>
      </c>
      <c r="X152">
        <v>293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 t="s">
        <v>3</v>
      </c>
      <c r="AG152">
        <v>293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ROW(Source!A470)</f>
        <v>470</v>
      </c>
      <c r="B153">
        <v>50419345</v>
      </c>
      <c r="C153">
        <v>50419317</v>
      </c>
      <c r="D153">
        <v>40404405</v>
      </c>
      <c r="E153">
        <v>30570983</v>
      </c>
      <c r="F153">
        <v>1</v>
      </c>
      <c r="G153">
        <v>30570983</v>
      </c>
      <c r="H153">
        <v>1</v>
      </c>
      <c r="I153" t="s">
        <v>934</v>
      </c>
      <c r="J153" t="s">
        <v>3</v>
      </c>
      <c r="K153" t="s">
        <v>935</v>
      </c>
      <c r="L153">
        <v>1191</v>
      </c>
      <c r="N153">
        <v>1013</v>
      </c>
      <c r="O153" t="s">
        <v>936</v>
      </c>
      <c r="P153" t="s">
        <v>936</v>
      </c>
      <c r="Q153">
        <v>1</v>
      </c>
      <c r="X153">
        <v>41.4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1</v>
      </c>
      <c r="AF153" t="s">
        <v>20</v>
      </c>
      <c r="AG153">
        <v>45.54</v>
      </c>
      <c r="AH153">
        <v>2</v>
      </c>
      <c r="AI153">
        <v>50419322</v>
      </c>
      <c r="AJ153">
        <v>165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ROW(Source!A470)</f>
        <v>470</v>
      </c>
      <c r="B154">
        <v>50419346</v>
      </c>
      <c r="C154">
        <v>50419317</v>
      </c>
      <c r="D154">
        <v>46170627</v>
      </c>
      <c r="E154">
        <v>1</v>
      </c>
      <c r="F154">
        <v>1</v>
      </c>
      <c r="G154">
        <v>30570983</v>
      </c>
      <c r="H154">
        <v>2</v>
      </c>
      <c r="I154" t="s">
        <v>1063</v>
      </c>
      <c r="J154" t="s">
        <v>1064</v>
      </c>
      <c r="K154" t="s">
        <v>1065</v>
      </c>
      <c r="L154">
        <v>1368</v>
      </c>
      <c r="N154">
        <v>1011</v>
      </c>
      <c r="O154" t="s">
        <v>940</v>
      </c>
      <c r="P154" t="s">
        <v>940</v>
      </c>
      <c r="Q154">
        <v>1</v>
      </c>
      <c r="X154">
        <v>2.0099999999999998</v>
      </c>
      <c r="Y154">
        <v>0</v>
      </c>
      <c r="Z154">
        <v>1.29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20</v>
      </c>
      <c r="AG154">
        <v>2.2109999999999999</v>
      </c>
      <c r="AH154">
        <v>2</v>
      </c>
      <c r="AI154">
        <v>50419323</v>
      </c>
      <c r="AJ154">
        <v>166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ROW(Source!A470)</f>
        <v>470</v>
      </c>
      <c r="B155">
        <v>50419347</v>
      </c>
      <c r="C155">
        <v>50419317</v>
      </c>
      <c r="D155">
        <v>46170977</v>
      </c>
      <c r="E155">
        <v>1</v>
      </c>
      <c r="F155">
        <v>1</v>
      </c>
      <c r="G155">
        <v>30570983</v>
      </c>
      <c r="H155">
        <v>2</v>
      </c>
      <c r="I155" t="s">
        <v>1066</v>
      </c>
      <c r="J155" t="s">
        <v>1067</v>
      </c>
      <c r="K155" t="s">
        <v>1068</v>
      </c>
      <c r="L155">
        <v>1368</v>
      </c>
      <c r="N155">
        <v>1011</v>
      </c>
      <c r="O155" t="s">
        <v>940</v>
      </c>
      <c r="P155" t="s">
        <v>940</v>
      </c>
      <c r="Q155">
        <v>1</v>
      </c>
      <c r="X155">
        <v>0.18</v>
      </c>
      <c r="Y155">
        <v>0</v>
      </c>
      <c r="Z155">
        <v>0.8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20</v>
      </c>
      <c r="AG155">
        <v>0.19800000000000001</v>
      </c>
      <c r="AH155">
        <v>2</v>
      </c>
      <c r="AI155">
        <v>50419324</v>
      </c>
      <c r="AJ155">
        <v>167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ROW(Source!A470)</f>
        <v>470</v>
      </c>
      <c r="B156">
        <v>50419348</v>
      </c>
      <c r="C156">
        <v>50419317</v>
      </c>
      <c r="D156">
        <v>46170920</v>
      </c>
      <c r="E156">
        <v>1</v>
      </c>
      <c r="F156">
        <v>1</v>
      </c>
      <c r="G156">
        <v>30570983</v>
      </c>
      <c r="H156">
        <v>2</v>
      </c>
      <c r="I156" t="s">
        <v>1069</v>
      </c>
      <c r="J156" t="s">
        <v>1070</v>
      </c>
      <c r="K156" t="s">
        <v>1071</v>
      </c>
      <c r="L156">
        <v>1368</v>
      </c>
      <c r="N156">
        <v>1011</v>
      </c>
      <c r="O156" t="s">
        <v>940</v>
      </c>
      <c r="P156" t="s">
        <v>940</v>
      </c>
      <c r="Q156">
        <v>1</v>
      </c>
      <c r="X156">
        <v>0.17</v>
      </c>
      <c r="Y156">
        <v>0</v>
      </c>
      <c r="Z156">
        <v>0.42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20</v>
      </c>
      <c r="AG156">
        <v>0.18700000000000003</v>
      </c>
      <c r="AH156">
        <v>2</v>
      </c>
      <c r="AI156">
        <v>50419325</v>
      </c>
      <c r="AJ156">
        <v>168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ROW(Source!A470)</f>
        <v>470</v>
      </c>
      <c r="B157">
        <v>50419349</v>
      </c>
      <c r="C157">
        <v>50419317</v>
      </c>
      <c r="D157">
        <v>31135548</v>
      </c>
      <c r="E157">
        <v>1</v>
      </c>
      <c r="F157">
        <v>1</v>
      </c>
      <c r="G157">
        <v>30570983</v>
      </c>
      <c r="H157">
        <v>2</v>
      </c>
      <c r="I157" t="s">
        <v>1072</v>
      </c>
      <c r="J157" t="s">
        <v>1073</v>
      </c>
      <c r="K157" t="s">
        <v>1074</v>
      </c>
      <c r="L157">
        <v>1367</v>
      </c>
      <c r="N157">
        <v>1011</v>
      </c>
      <c r="O157" t="s">
        <v>1075</v>
      </c>
      <c r="P157" t="s">
        <v>1075</v>
      </c>
      <c r="Q157">
        <v>1</v>
      </c>
      <c r="X157">
        <v>13.4</v>
      </c>
      <c r="Y157">
        <v>0</v>
      </c>
      <c r="Z157">
        <v>2.58</v>
      </c>
      <c r="AA157">
        <v>0.04</v>
      </c>
      <c r="AB157">
        <v>0</v>
      </c>
      <c r="AC157">
        <v>0</v>
      </c>
      <c r="AD157">
        <v>1</v>
      </c>
      <c r="AE157">
        <v>0</v>
      </c>
      <c r="AF157" t="s">
        <v>20</v>
      </c>
      <c r="AG157">
        <v>14.740000000000002</v>
      </c>
      <c r="AH157">
        <v>2</v>
      </c>
      <c r="AI157">
        <v>50419326</v>
      </c>
      <c r="AJ157">
        <v>169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ROW(Source!A470)</f>
        <v>470</v>
      </c>
      <c r="B158">
        <v>50419350</v>
      </c>
      <c r="C158">
        <v>50419317</v>
      </c>
      <c r="D158">
        <v>46170295</v>
      </c>
      <c r="E158">
        <v>1</v>
      </c>
      <c r="F158">
        <v>1</v>
      </c>
      <c r="G158">
        <v>30570983</v>
      </c>
      <c r="H158">
        <v>2</v>
      </c>
      <c r="I158" t="s">
        <v>1076</v>
      </c>
      <c r="J158" t="s">
        <v>1077</v>
      </c>
      <c r="K158" t="s">
        <v>1078</v>
      </c>
      <c r="L158">
        <v>1368</v>
      </c>
      <c r="N158">
        <v>1011</v>
      </c>
      <c r="O158" t="s">
        <v>940</v>
      </c>
      <c r="P158" t="s">
        <v>940</v>
      </c>
      <c r="Q158">
        <v>1</v>
      </c>
      <c r="X158">
        <v>0.3</v>
      </c>
      <c r="Y158">
        <v>0</v>
      </c>
      <c r="Z158">
        <v>0.77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20</v>
      </c>
      <c r="AG158">
        <v>0.33</v>
      </c>
      <c r="AH158">
        <v>2</v>
      </c>
      <c r="AI158">
        <v>50419327</v>
      </c>
      <c r="AJ158">
        <v>170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ROW(Source!A470)</f>
        <v>470</v>
      </c>
      <c r="B159">
        <v>50419351</v>
      </c>
      <c r="C159">
        <v>50419317</v>
      </c>
      <c r="D159">
        <v>46170298</v>
      </c>
      <c r="E159">
        <v>1</v>
      </c>
      <c r="F159">
        <v>1</v>
      </c>
      <c r="G159">
        <v>30570983</v>
      </c>
      <c r="H159">
        <v>2</v>
      </c>
      <c r="I159" t="s">
        <v>1079</v>
      </c>
      <c r="J159" t="s">
        <v>1080</v>
      </c>
      <c r="K159" t="s">
        <v>1081</v>
      </c>
      <c r="L159">
        <v>1368</v>
      </c>
      <c r="N159">
        <v>1011</v>
      </c>
      <c r="O159" t="s">
        <v>940</v>
      </c>
      <c r="P159" t="s">
        <v>940</v>
      </c>
      <c r="Q159">
        <v>1</v>
      </c>
      <c r="X159">
        <v>0.08</v>
      </c>
      <c r="Y159">
        <v>0</v>
      </c>
      <c r="Z159">
        <v>6.68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20</v>
      </c>
      <c r="AG159">
        <v>8.8000000000000009E-2</v>
      </c>
      <c r="AH159">
        <v>2</v>
      </c>
      <c r="AI159">
        <v>50419328</v>
      </c>
      <c r="AJ159">
        <v>171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ROW(Source!A470)</f>
        <v>470</v>
      </c>
      <c r="B160">
        <v>50419352</v>
      </c>
      <c r="C160">
        <v>50419317</v>
      </c>
      <c r="D160">
        <v>46170306</v>
      </c>
      <c r="E160">
        <v>1</v>
      </c>
      <c r="F160">
        <v>1</v>
      </c>
      <c r="G160">
        <v>30570983</v>
      </c>
      <c r="H160">
        <v>2</v>
      </c>
      <c r="I160" t="s">
        <v>1082</v>
      </c>
      <c r="J160" t="s">
        <v>1083</v>
      </c>
      <c r="K160" t="s">
        <v>1084</v>
      </c>
      <c r="L160">
        <v>1368</v>
      </c>
      <c r="N160">
        <v>1011</v>
      </c>
      <c r="O160" t="s">
        <v>940</v>
      </c>
      <c r="P160" t="s">
        <v>940</v>
      </c>
      <c r="Q160">
        <v>1</v>
      </c>
      <c r="X160">
        <v>0.09</v>
      </c>
      <c r="Y160">
        <v>0</v>
      </c>
      <c r="Z160">
        <v>0.73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20</v>
      </c>
      <c r="AG160">
        <v>9.9000000000000005E-2</v>
      </c>
      <c r="AH160">
        <v>2</v>
      </c>
      <c r="AI160">
        <v>50419329</v>
      </c>
      <c r="AJ160">
        <v>172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ROW(Source!A470)</f>
        <v>470</v>
      </c>
      <c r="B161">
        <v>50419353</v>
      </c>
      <c r="C161">
        <v>50419317</v>
      </c>
      <c r="D161">
        <v>40406154</v>
      </c>
      <c r="E161">
        <v>30570983</v>
      </c>
      <c r="F161">
        <v>1</v>
      </c>
      <c r="G161">
        <v>30570983</v>
      </c>
      <c r="H161">
        <v>2</v>
      </c>
      <c r="I161" t="s">
        <v>944</v>
      </c>
      <c r="J161" t="s">
        <v>3</v>
      </c>
      <c r="K161" t="s">
        <v>945</v>
      </c>
      <c r="L161">
        <v>1344</v>
      </c>
      <c r="N161">
        <v>1008</v>
      </c>
      <c r="O161" t="s">
        <v>946</v>
      </c>
      <c r="P161" t="s">
        <v>946</v>
      </c>
      <c r="Q161">
        <v>1</v>
      </c>
      <c r="X161">
        <v>40.97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20</v>
      </c>
      <c r="AG161">
        <v>45.067</v>
      </c>
      <c r="AH161">
        <v>2</v>
      </c>
      <c r="AI161">
        <v>50419330</v>
      </c>
      <c r="AJ161">
        <v>173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ROW(Source!A470)</f>
        <v>470</v>
      </c>
      <c r="B162">
        <v>50419354</v>
      </c>
      <c r="C162">
        <v>50419317</v>
      </c>
      <c r="D162">
        <v>46136783</v>
      </c>
      <c r="E162">
        <v>1</v>
      </c>
      <c r="F162">
        <v>1</v>
      </c>
      <c r="G162">
        <v>30570983</v>
      </c>
      <c r="H162">
        <v>3</v>
      </c>
      <c r="I162" t="s">
        <v>998</v>
      </c>
      <c r="J162" t="s">
        <v>999</v>
      </c>
      <c r="K162" t="s">
        <v>1000</v>
      </c>
      <c r="L162">
        <v>1348</v>
      </c>
      <c r="N162">
        <v>1009</v>
      </c>
      <c r="O162" t="s">
        <v>80</v>
      </c>
      <c r="P162" t="s">
        <v>80</v>
      </c>
      <c r="Q162">
        <v>1000</v>
      </c>
      <c r="X162">
        <v>2.3E-2</v>
      </c>
      <c r="Y162">
        <v>7191.81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2.3E-2</v>
      </c>
      <c r="AH162">
        <v>2</v>
      </c>
      <c r="AI162">
        <v>50419331</v>
      </c>
      <c r="AJ162">
        <v>174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ROW(Source!A470)</f>
        <v>470</v>
      </c>
      <c r="B163">
        <v>50419355</v>
      </c>
      <c r="C163">
        <v>50419317</v>
      </c>
      <c r="D163">
        <v>46139585</v>
      </c>
      <c r="E163">
        <v>1</v>
      </c>
      <c r="F163">
        <v>1</v>
      </c>
      <c r="G163">
        <v>30570983</v>
      </c>
      <c r="H163">
        <v>3</v>
      </c>
      <c r="I163" t="s">
        <v>1085</v>
      </c>
      <c r="J163" t="s">
        <v>1086</v>
      </c>
      <c r="K163" t="s">
        <v>1087</v>
      </c>
      <c r="L163">
        <v>1348</v>
      </c>
      <c r="N163">
        <v>1009</v>
      </c>
      <c r="O163" t="s">
        <v>80</v>
      </c>
      <c r="P163" t="s">
        <v>80</v>
      </c>
      <c r="Q163">
        <v>1000</v>
      </c>
      <c r="X163">
        <v>2.5999999999999999E-2</v>
      </c>
      <c r="Y163">
        <v>12654.07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2.5999999999999999E-2</v>
      </c>
      <c r="AH163">
        <v>2</v>
      </c>
      <c r="AI163">
        <v>50419332</v>
      </c>
      <c r="AJ163">
        <v>175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ROW(Source!A470)</f>
        <v>470</v>
      </c>
      <c r="B164">
        <v>50419356</v>
      </c>
      <c r="C164">
        <v>50419317</v>
      </c>
      <c r="D164">
        <v>40406100</v>
      </c>
      <c r="E164">
        <v>30570983</v>
      </c>
      <c r="F164">
        <v>1</v>
      </c>
      <c r="G164">
        <v>30570983</v>
      </c>
      <c r="H164">
        <v>3</v>
      </c>
      <c r="I164" t="s">
        <v>1172</v>
      </c>
      <c r="J164" t="s">
        <v>3</v>
      </c>
      <c r="K164" t="s">
        <v>1173</v>
      </c>
      <c r="L164">
        <v>1348</v>
      </c>
      <c r="N164">
        <v>1009</v>
      </c>
      <c r="O164" t="s">
        <v>80</v>
      </c>
      <c r="P164" t="s">
        <v>80</v>
      </c>
      <c r="Q164">
        <v>1000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 t="s">
        <v>3</v>
      </c>
      <c r="AG164">
        <v>0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ROW(Source!A470)</f>
        <v>470</v>
      </c>
      <c r="B165">
        <v>50419357</v>
      </c>
      <c r="C165">
        <v>50419317</v>
      </c>
      <c r="D165">
        <v>40423370</v>
      </c>
      <c r="E165">
        <v>30570983</v>
      </c>
      <c r="F165">
        <v>1</v>
      </c>
      <c r="G165">
        <v>30570983</v>
      </c>
      <c r="H165">
        <v>3</v>
      </c>
      <c r="I165" t="s">
        <v>1174</v>
      </c>
      <c r="J165" t="s">
        <v>3</v>
      </c>
      <c r="K165" t="s">
        <v>1175</v>
      </c>
      <c r="L165">
        <v>1348</v>
      </c>
      <c r="N165">
        <v>1009</v>
      </c>
      <c r="O165" t="s">
        <v>80</v>
      </c>
      <c r="P165" t="s">
        <v>80</v>
      </c>
      <c r="Q165">
        <v>1000</v>
      </c>
      <c r="X165">
        <v>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 t="s">
        <v>3</v>
      </c>
      <c r="AG165">
        <v>1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ROW(Source!A471)</f>
        <v>471</v>
      </c>
      <c r="B166">
        <v>50419345</v>
      </c>
      <c r="C166">
        <v>50419317</v>
      </c>
      <c r="D166">
        <v>40404405</v>
      </c>
      <c r="E166">
        <v>30570983</v>
      </c>
      <c r="F166">
        <v>1</v>
      </c>
      <c r="G166">
        <v>30570983</v>
      </c>
      <c r="H166">
        <v>1</v>
      </c>
      <c r="I166" t="s">
        <v>934</v>
      </c>
      <c r="J166" t="s">
        <v>3</v>
      </c>
      <c r="K166" t="s">
        <v>935</v>
      </c>
      <c r="L166">
        <v>1191</v>
      </c>
      <c r="N166">
        <v>1013</v>
      </c>
      <c r="O166" t="s">
        <v>936</v>
      </c>
      <c r="P166" t="s">
        <v>936</v>
      </c>
      <c r="Q166">
        <v>1</v>
      </c>
      <c r="X166">
        <v>41.4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1</v>
      </c>
      <c r="AF166" t="s">
        <v>20</v>
      </c>
      <c r="AG166">
        <v>45.54</v>
      </c>
      <c r="AH166">
        <v>2</v>
      </c>
      <c r="AI166">
        <v>50419322</v>
      </c>
      <c r="AJ166">
        <v>178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ROW(Source!A471)</f>
        <v>471</v>
      </c>
      <c r="B167">
        <v>50419346</v>
      </c>
      <c r="C167">
        <v>50419317</v>
      </c>
      <c r="D167">
        <v>46170627</v>
      </c>
      <c r="E167">
        <v>1</v>
      </c>
      <c r="F167">
        <v>1</v>
      </c>
      <c r="G167">
        <v>30570983</v>
      </c>
      <c r="H167">
        <v>2</v>
      </c>
      <c r="I167" t="s">
        <v>1063</v>
      </c>
      <c r="J167" t="s">
        <v>1064</v>
      </c>
      <c r="K167" t="s">
        <v>1065</v>
      </c>
      <c r="L167">
        <v>1368</v>
      </c>
      <c r="N167">
        <v>1011</v>
      </c>
      <c r="O167" t="s">
        <v>940</v>
      </c>
      <c r="P167" t="s">
        <v>940</v>
      </c>
      <c r="Q167">
        <v>1</v>
      </c>
      <c r="X167">
        <v>2.0099999999999998</v>
      </c>
      <c r="Y167">
        <v>0</v>
      </c>
      <c r="Z167">
        <v>1.29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20</v>
      </c>
      <c r="AG167">
        <v>2.2109999999999999</v>
      </c>
      <c r="AH167">
        <v>2</v>
      </c>
      <c r="AI167">
        <v>50419323</v>
      </c>
      <c r="AJ167">
        <v>179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ROW(Source!A471)</f>
        <v>471</v>
      </c>
      <c r="B168">
        <v>50419347</v>
      </c>
      <c r="C168">
        <v>50419317</v>
      </c>
      <c r="D168">
        <v>46170977</v>
      </c>
      <c r="E168">
        <v>1</v>
      </c>
      <c r="F168">
        <v>1</v>
      </c>
      <c r="G168">
        <v>30570983</v>
      </c>
      <c r="H168">
        <v>2</v>
      </c>
      <c r="I168" t="s">
        <v>1066</v>
      </c>
      <c r="J168" t="s">
        <v>1067</v>
      </c>
      <c r="K168" t="s">
        <v>1068</v>
      </c>
      <c r="L168">
        <v>1368</v>
      </c>
      <c r="N168">
        <v>1011</v>
      </c>
      <c r="O168" t="s">
        <v>940</v>
      </c>
      <c r="P168" t="s">
        <v>940</v>
      </c>
      <c r="Q168">
        <v>1</v>
      </c>
      <c r="X168">
        <v>0.18</v>
      </c>
      <c r="Y168">
        <v>0</v>
      </c>
      <c r="Z168">
        <v>0.8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20</v>
      </c>
      <c r="AG168">
        <v>0.19800000000000001</v>
      </c>
      <c r="AH168">
        <v>2</v>
      </c>
      <c r="AI168">
        <v>50419324</v>
      </c>
      <c r="AJ168">
        <v>180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ROW(Source!A471)</f>
        <v>471</v>
      </c>
      <c r="B169">
        <v>50419348</v>
      </c>
      <c r="C169">
        <v>50419317</v>
      </c>
      <c r="D169">
        <v>46170920</v>
      </c>
      <c r="E169">
        <v>1</v>
      </c>
      <c r="F169">
        <v>1</v>
      </c>
      <c r="G169">
        <v>30570983</v>
      </c>
      <c r="H169">
        <v>2</v>
      </c>
      <c r="I169" t="s">
        <v>1069</v>
      </c>
      <c r="J169" t="s">
        <v>1070</v>
      </c>
      <c r="K169" t="s">
        <v>1071</v>
      </c>
      <c r="L169">
        <v>1368</v>
      </c>
      <c r="N169">
        <v>1011</v>
      </c>
      <c r="O169" t="s">
        <v>940</v>
      </c>
      <c r="P169" t="s">
        <v>940</v>
      </c>
      <c r="Q169">
        <v>1</v>
      </c>
      <c r="X169">
        <v>0.17</v>
      </c>
      <c r="Y169">
        <v>0</v>
      </c>
      <c r="Z169">
        <v>0.42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20</v>
      </c>
      <c r="AG169">
        <v>0.18700000000000003</v>
      </c>
      <c r="AH169">
        <v>2</v>
      </c>
      <c r="AI169">
        <v>50419325</v>
      </c>
      <c r="AJ169">
        <v>181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ROW(Source!A471)</f>
        <v>471</v>
      </c>
      <c r="B170">
        <v>50419349</v>
      </c>
      <c r="C170">
        <v>50419317</v>
      </c>
      <c r="D170">
        <v>31135548</v>
      </c>
      <c r="E170">
        <v>1</v>
      </c>
      <c r="F170">
        <v>1</v>
      </c>
      <c r="G170">
        <v>30570983</v>
      </c>
      <c r="H170">
        <v>2</v>
      </c>
      <c r="I170" t="s">
        <v>1072</v>
      </c>
      <c r="J170" t="s">
        <v>1073</v>
      </c>
      <c r="K170" t="s">
        <v>1074</v>
      </c>
      <c r="L170">
        <v>1367</v>
      </c>
      <c r="N170">
        <v>1011</v>
      </c>
      <c r="O170" t="s">
        <v>1075</v>
      </c>
      <c r="P170" t="s">
        <v>1075</v>
      </c>
      <c r="Q170">
        <v>1</v>
      </c>
      <c r="X170">
        <v>13.4</v>
      </c>
      <c r="Y170">
        <v>0</v>
      </c>
      <c r="Z170">
        <v>2.58</v>
      </c>
      <c r="AA170">
        <v>0.04</v>
      </c>
      <c r="AB170">
        <v>0</v>
      </c>
      <c r="AC170">
        <v>0</v>
      </c>
      <c r="AD170">
        <v>1</v>
      </c>
      <c r="AE170">
        <v>0</v>
      </c>
      <c r="AF170" t="s">
        <v>20</v>
      </c>
      <c r="AG170">
        <v>14.740000000000002</v>
      </c>
      <c r="AH170">
        <v>2</v>
      </c>
      <c r="AI170">
        <v>50419326</v>
      </c>
      <c r="AJ170">
        <v>182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ROW(Source!A471)</f>
        <v>471</v>
      </c>
      <c r="B171">
        <v>50419350</v>
      </c>
      <c r="C171">
        <v>50419317</v>
      </c>
      <c r="D171">
        <v>46170295</v>
      </c>
      <c r="E171">
        <v>1</v>
      </c>
      <c r="F171">
        <v>1</v>
      </c>
      <c r="G171">
        <v>30570983</v>
      </c>
      <c r="H171">
        <v>2</v>
      </c>
      <c r="I171" t="s">
        <v>1076</v>
      </c>
      <c r="J171" t="s">
        <v>1077</v>
      </c>
      <c r="K171" t="s">
        <v>1078</v>
      </c>
      <c r="L171">
        <v>1368</v>
      </c>
      <c r="N171">
        <v>1011</v>
      </c>
      <c r="O171" t="s">
        <v>940</v>
      </c>
      <c r="P171" t="s">
        <v>940</v>
      </c>
      <c r="Q171">
        <v>1</v>
      </c>
      <c r="X171">
        <v>0.3</v>
      </c>
      <c r="Y171">
        <v>0</v>
      </c>
      <c r="Z171">
        <v>0.77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20</v>
      </c>
      <c r="AG171">
        <v>0.33</v>
      </c>
      <c r="AH171">
        <v>2</v>
      </c>
      <c r="AI171">
        <v>50419327</v>
      </c>
      <c r="AJ171">
        <v>183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ROW(Source!A471)</f>
        <v>471</v>
      </c>
      <c r="B172">
        <v>50419351</v>
      </c>
      <c r="C172">
        <v>50419317</v>
      </c>
      <c r="D172">
        <v>46170298</v>
      </c>
      <c r="E172">
        <v>1</v>
      </c>
      <c r="F172">
        <v>1</v>
      </c>
      <c r="G172">
        <v>30570983</v>
      </c>
      <c r="H172">
        <v>2</v>
      </c>
      <c r="I172" t="s">
        <v>1079</v>
      </c>
      <c r="J172" t="s">
        <v>1080</v>
      </c>
      <c r="K172" t="s">
        <v>1081</v>
      </c>
      <c r="L172">
        <v>1368</v>
      </c>
      <c r="N172">
        <v>1011</v>
      </c>
      <c r="O172" t="s">
        <v>940</v>
      </c>
      <c r="P172" t="s">
        <v>940</v>
      </c>
      <c r="Q172">
        <v>1</v>
      </c>
      <c r="X172">
        <v>0.08</v>
      </c>
      <c r="Y172">
        <v>0</v>
      </c>
      <c r="Z172">
        <v>6.68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20</v>
      </c>
      <c r="AG172">
        <v>8.8000000000000009E-2</v>
      </c>
      <c r="AH172">
        <v>2</v>
      </c>
      <c r="AI172">
        <v>50419328</v>
      </c>
      <c r="AJ172">
        <v>184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ROW(Source!A471)</f>
        <v>471</v>
      </c>
      <c r="B173">
        <v>50419352</v>
      </c>
      <c r="C173">
        <v>50419317</v>
      </c>
      <c r="D173">
        <v>46170306</v>
      </c>
      <c r="E173">
        <v>1</v>
      </c>
      <c r="F173">
        <v>1</v>
      </c>
      <c r="G173">
        <v>30570983</v>
      </c>
      <c r="H173">
        <v>2</v>
      </c>
      <c r="I173" t="s">
        <v>1082</v>
      </c>
      <c r="J173" t="s">
        <v>1083</v>
      </c>
      <c r="K173" t="s">
        <v>1084</v>
      </c>
      <c r="L173">
        <v>1368</v>
      </c>
      <c r="N173">
        <v>1011</v>
      </c>
      <c r="O173" t="s">
        <v>940</v>
      </c>
      <c r="P173" t="s">
        <v>940</v>
      </c>
      <c r="Q173">
        <v>1</v>
      </c>
      <c r="X173">
        <v>0.09</v>
      </c>
      <c r="Y173">
        <v>0</v>
      </c>
      <c r="Z173">
        <v>0.73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20</v>
      </c>
      <c r="AG173">
        <v>9.9000000000000005E-2</v>
      </c>
      <c r="AH173">
        <v>2</v>
      </c>
      <c r="AI173">
        <v>50419329</v>
      </c>
      <c r="AJ173">
        <v>185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ROW(Source!A471)</f>
        <v>471</v>
      </c>
      <c r="B174">
        <v>50419353</v>
      </c>
      <c r="C174">
        <v>50419317</v>
      </c>
      <c r="D174">
        <v>40406154</v>
      </c>
      <c r="E174">
        <v>30570983</v>
      </c>
      <c r="F174">
        <v>1</v>
      </c>
      <c r="G174">
        <v>30570983</v>
      </c>
      <c r="H174">
        <v>2</v>
      </c>
      <c r="I174" t="s">
        <v>944</v>
      </c>
      <c r="J174" t="s">
        <v>3</v>
      </c>
      <c r="K174" t="s">
        <v>945</v>
      </c>
      <c r="L174">
        <v>1344</v>
      </c>
      <c r="N174">
        <v>1008</v>
      </c>
      <c r="O174" t="s">
        <v>946</v>
      </c>
      <c r="P174" t="s">
        <v>946</v>
      </c>
      <c r="Q174">
        <v>1</v>
      </c>
      <c r="X174">
        <v>40.97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20</v>
      </c>
      <c r="AG174">
        <v>45.067</v>
      </c>
      <c r="AH174">
        <v>2</v>
      </c>
      <c r="AI174">
        <v>50419330</v>
      </c>
      <c r="AJ174">
        <v>186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ROW(Source!A471)</f>
        <v>471</v>
      </c>
      <c r="B175">
        <v>50419354</v>
      </c>
      <c r="C175">
        <v>50419317</v>
      </c>
      <c r="D175">
        <v>46136783</v>
      </c>
      <c r="E175">
        <v>1</v>
      </c>
      <c r="F175">
        <v>1</v>
      </c>
      <c r="G175">
        <v>30570983</v>
      </c>
      <c r="H175">
        <v>3</v>
      </c>
      <c r="I175" t="s">
        <v>998</v>
      </c>
      <c r="J175" t="s">
        <v>999</v>
      </c>
      <c r="K175" t="s">
        <v>1000</v>
      </c>
      <c r="L175">
        <v>1348</v>
      </c>
      <c r="N175">
        <v>1009</v>
      </c>
      <c r="O175" t="s">
        <v>80</v>
      </c>
      <c r="P175" t="s">
        <v>80</v>
      </c>
      <c r="Q175">
        <v>1000</v>
      </c>
      <c r="X175">
        <v>2.3E-2</v>
      </c>
      <c r="Y175">
        <v>7191.81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2.3E-2</v>
      </c>
      <c r="AH175">
        <v>2</v>
      </c>
      <c r="AI175">
        <v>50419331</v>
      </c>
      <c r="AJ175">
        <v>187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ROW(Source!A471)</f>
        <v>471</v>
      </c>
      <c r="B176">
        <v>50419355</v>
      </c>
      <c r="C176">
        <v>50419317</v>
      </c>
      <c r="D176">
        <v>46139585</v>
      </c>
      <c r="E176">
        <v>1</v>
      </c>
      <c r="F176">
        <v>1</v>
      </c>
      <c r="G176">
        <v>30570983</v>
      </c>
      <c r="H176">
        <v>3</v>
      </c>
      <c r="I176" t="s">
        <v>1085</v>
      </c>
      <c r="J176" t="s">
        <v>1086</v>
      </c>
      <c r="K176" t="s">
        <v>1087</v>
      </c>
      <c r="L176">
        <v>1348</v>
      </c>
      <c r="N176">
        <v>1009</v>
      </c>
      <c r="O176" t="s">
        <v>80</v>
      </c>
      <c r="P176" t="s">
        <v>80</v>
      </c>
      <c r="Q176">
        <v>1000</v>
      </c>
      <c r="X176">
        <v>2.5999999999999999E-2</v>
      </c>
      <c r="Y176">
        <v>12654.07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2.5999999999999999E-2</v>
      </c>
      <c r="AH176">
        <v>2</v>
      </c>
      <c r="AI176">
        <v>50419332</v>
      </c>
      <c r="AJ176">
        <v>188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ROW(Source!A471)</f>
        <v>471</v>
      </c>
      <c r="B177">
        <v>50419356</v>
      </c>
      <c r="C177">
        <v>50419317</v>
      </c>
      <c r="D177">
        <v>40406100</v>
      </c>
      <c r="E177">
        <v>30570983</v>
      </c>
      <c r="F177">
        <v>1</v>
      </c>
      <c r="G177">
        <v>30570983</v>
      </c>
      <c r="H177">
        <v>3</v>
      </c>
      <c r="I177" t="s">
        <v>1172</v>
      </c>
      <c r="J177" t="s">
        <v>3</v>
      </c>
      <c r="K177" t="s">
        <v>1173</v>
      </c>
      <c r="L177">
        <v>1348</v>
      </c>
      <c r="N177">
        <v>1009</v>
      </c>
      <c r="O177" t="s">
        <v>80</v>
      </c>
      <c r="P177" t="s">
        <v>80</v>
      </c>
      <c r="Q177">
        <v>1000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 t="s">
        <v>3</v>
      </c>
      <c r="AG177">
        <v>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ROW(Source!A471)</f>
        <v>471</v>
      </c>
      <c r="B178">
        <v>50419357</v>
      </c>
      <c r="C178">
        <v>50419317</v>
      </c>
      <c r="D178">
        <v>40423370</v>
      </c>
      <c r="E178">
        <v>30570983</v>
      </c>
      <c r="F178">
        <v>1</v>
      </c>
      <c r="G178">
        <v>30570983</v>
      </c>
      <c r="H178">
        <v>3</v>
      </c>
      <c r="I178" t="s">
        <v>1174</v>
      </c>
      <c r="J178" t="s">
        <v>3</v>
      </c>
      <c r="K178" t="s">
        <v>1175</v>
      </c>
      <c r="L178">
        <v>1348</v>
      </c>
      <c r="N178">
        <v>1009</v>
      </c>
      <c r="O178" t="s">
        <v>80</v>
      </c>
      <c r="P178" t="s">
        <v>80</v>
      </c>
      <c r="Q178">
        <v>1000</v>
      </c>
      <c r="X178">
        <v>1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3</v>
      </c>
      <c r="AG178">
        <v>1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ROW(Source!A476)</f>
        <v>476</v>
      </c>
      <c r="B179">
        <v>50419387</v>
      </c>
      <c r="C179">
        <v>50419360</v>
      </c>
      <c r="D179">
        <v>40404405</v>
      </c>
      <c r="E179">
        <v>30570983</v>
      </c>
      <c r="F179">
        <v>1</v>
      </c>
      <c r="G179">
        <v>30570983</v>
      </c>
      <c r="H179">
        <v>1</v>
      </c>
      <c r="I179" t="s">
        <v>934</v>
      </c>
      <c r="J179" t="s">
        <v>3</v>
      </c>
      <c r="K179" t="s">
        <v>935</v>
      </c>
      <c r="L179">
        <v>1191</v>
      </c>
      <c r="N179">
        <v>1013</v>
      </c>
      <c r="O179" t="s">
        <v>936</v>
      </c>
      <c r="P179" t="s">
        <v>936</v>
      </c>
      <c r="Q179">
        <v>1</v>
      </c>
      <c r="X179">
        <v>41.4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1</v>
      </c>
      <c r="AF179" t="s">
        <v>20</v>
      </c>
      <c r="AG179">
        <v>45.54</v>
      </c>
      <c r="AH179">
        <v>2</v>
      </c>
      <c r="AI179">
        <v>50419365</v>
      </c>
      <c r="AJ179">
        <v>191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ROW(Source!A476)</f>
        <v>476</v>
      </c>
      <c r="B180">
        <v>50419388</v>
      </c>
      <c r="C180">
        <v>50419360</v>
      </c>
      <c r="D180">
        <v>46170627</v>
      </c>
      <c r="E180">
        <v>1</v>
      </c>
      <c r="F180">
        <v>1</v>
      </c>
      <c r="G180">
        <v>30570983</v>
      </c>
      <c r="H180">
        <v>2</v>
      </c>
      <c r="I180" t="s">
        <v>1063</v>
      </c>
      <c r="J180" t="s">
        <v>1064</v>
      </c>
      <c r="K180" t="s">
        <v>1065</v>
      </c>
      <c r="L180">
        <v>1368</v>
      </c>
      <c r="N180">
        <v>1011</v>
      </c>
      <c r="O180" t="s">
        <v>940</v>
      </c>
      <c r="P180" t="s">
        <v>940</v>
      </c>
      <c r="Q180">
        <v>1</v>
      </c>
      <c r="X180">
        <v>2.0099999999999998</v>
      </c>
      <c r="Y180">
        <v>0</v>
      </c>
      <c r="Z180">
        <v>1.29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20</v>
      </c>
      <c r="AG180">
        <v>2.2109999999999999</v>
      </c>
      <c r="AH180">
        <v>2</v>
      </c>
      <c r="AI180">
        <v>50419366</v>
      </c>
      <c r="AJ180">
        <v>192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ROW(Source!A476)</f>
        <v>476</v>
      </c>
      <c r="B181">
        <v>50419389</v>
      </c>
      <c r="C181">
        <v>50419360</v>
      </c>
      <c r="D181">
        <v>46170977</v>
      </c>
      <c r="E181">
        <v>1</v>
      </c>
      <c r="F181">
        <v>1</v>
      </c>
      <c r="G181">
        <v>30570983</v>
      </c>
      <c r="H181">
        <v>2</v>
      </c>
      <c r="I181" t="s">
        <v>1066</v>
      </c>
      <c r="J181" t="s">
        <v>1067</v>
      </c>
      <c r="K181" t="s">
        <v>1068</v>
      </c>
      <c r="L181">
        <v>1368</v>
      </c>
      <c r="N181">
        <v>1011</v>
      </c>
      <c r="O181" t="s">
        <v>940</v>
      </c>
      <c r="P181" t="s">
        <v>940</v>
      </c>
      <c r="Q181">
        <v>1</v>
      </c>
      <c r="X181">
        <v>0.18</v>
      </c>
      <c r="Y181">
        <v>0</v>
      </c>
      <c r="Z181">
        <v>0.8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20</v>
      </c>
      <c r="AG181">
        <v>0.19800000000000001</v>
      </c>
      <c r="AH181">
        <v>2</v>
      </c>
      <c r="AI181">
        <v>50419367</v>
      </c>
      <c r="AJ181">
        <v>193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ROW(Source!A476)</f>
        <v>476</v>
      </c>
      <c r="B182">
        <v>50419390</v>
      </c>
      <c r="C182">
        <v>50419360</v>
      </c>
      <c r="D182">
        <v>46170920</v>
      </c>
      <c r="E182">
        <v>1</v>
      </c>
      <c r="F182">
        <v>1</v>
      </c>
      <c r="G182">
        <v>30570983</v>
      </c>
      <c r="H182">
        <v>2</v>
      </c>
      <c r="I182" t="s">
        <v>1069</v>
      </c>
      <c r="J182" t="s">
        <v>1070</v>
      </c>
      <c r="K182" t="s">
        <v>1071</v>
      </c>
      <c r="L182">
        <v>1368</v>
      </c>
      <c r="N182">
        <v>1011</v>
      </c>
      <c r="O182" t="s">
        <v>940</v>
      </c>
      <c r="P182" t="s">
        <v>940</v>
      </c>
      <c r="Q182">
        <v>1</v>
      </c>
      <c r="X182">
        <v>0.17</v>
      </c>
      <c r="Y182">
        <v>0</v>
      </c>
      <c r="Z182">
        <v>0.42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20</v>
      </c>
      <c r="AG182">
        <v>0.18700000000000003</v>
      </c>
      <c r="AH182">
        <v>2</v>
      </c>
      <c r="AI182">
        <v>50419368</v>
      </c>
      <c r="AJ182">
        <v>194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ROW(Source!A476)</f>
        <v>476</v>
      </c>
      <c r="B183">
        <v>50419391</v>
      </c>
      <c r="C183">
        <v>50419360</v>
      </c>
      <c r="D183">
        <v>31135548</v>
      </c>
      <c r="E183">
        <v>1</v>
      </c>
      <c r="F183">
        <v>1</v>
      </c>
      <c r="G183">
        <v>30570983</v>
      </c>
      <c r="H183">
        <v>2</v>
      </c>
      <c r="I183" t="s">
        <v>1072</v>
      </c>
      <c r="J183" t="s">
        <v>1073</v>
      </c>
      <c r="K183" t="s">
        <v>1074</v>
      </c>
      <c r="L183">
        <v>1367</v>
      </c>
      <c r="N183">
        <v>1011</v>
      </c>
      <c r="O183" t="s">
        <v>1075</v>
      </c>
      <c r="P183" t="s">
        <v>1075</v>
      </c>
      <c r="Q183">
        <v>1</v>
      </c>
      <c r="X183">
        <v>13.4</v>
      </c>
      <c r="Y183">
        <v>0</v>
      </c>
      <c r="Z183">
        <v>2.58</v>
      </c>
      <c r="AA183">
        <v>0.04</v>
      </c>
      <c r="AB183">
        <v>0</v>
      </c>
      <c r="AC183">
        <v>0</v>
      </c>
      <c r="AD183">
        <v>1</v>
      </c>
      <c r="AE183">
        <v>0</v>
      </c>
      <c r="AF183" t="s">
        <v>20</v>
      </c>
      <c r="AG183">
        <v>14.740000000000002</v>
      </c>
      <c r="AH183">
        <v>2</v>
      </c>
      <c r="AI183">
        <v>50419369</v>
      </c>
      <c r="AJ183">
        <v>195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ROW(Source!A476)</f>
        <v>476</v>
      </c>
      <c r="B184">
        <v>50419392</v>
      </c>
      <c r="C184">
        <v>50419360</v>
      </c>
      <c r="D184">
        <v>46170295</v>
      </c>
      <c r="E184">
        <v>1</v>
      </c>
      <c r="F184">
        <v>1</v>
      </c>
      <c r="G184">
        <v>30570983</v>
      </c>
      <c r="H184">
        <v>2</v>
      </c>
      <c r="I184" t="s">
        <v>1076</v>
      </c>
      <c r="J184" t="s">
        <v>1077</v>
      </c>
      <c r="K184" t="s">
        <v>1078</v>
      </c>
      <c r="L184">
        <v>1368</v>
      </c>
      <c r="N184">
        <v>1011</v>
      </c>
      <c r="O184" t="s">
        <v>940</v>
      </c>
      <c r="P184" t="s">
        <v>940</v>
      </c>
      <c r="Q184">
        <v>1</v>
      </c>
      <c r="X184">
        <v>0.3</v>
      </c>
      <c r="Y184">
        <v>0</v>
      </c>
      <c r="Z184">
        <v>0.77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20</v>
      </c>
      <c r="AG184">
        <v>0.33</v>
      </c>
      <c r="AH184">
        <v>2</v>
      </c>
      <c r="AI184">
        <v>50419370</v>
      </c>
      <c r="AJ184">
        <v>196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ROW(Source!A476)</f>
        <v>476</v>
      </c>
      <c r="B185">
        <v>50419393</v>
      </c>
      <c r="C185">
        <v>50419360</v>
      </c>
      <c r="D185">
        <v>46170298</v>
      </c>
      <c r="E185">
        <v>1</v>
      </c>
      <c r="F185">
        <v>1</v>
      </c>
      <c r="G185">
        <v>30570983</v>
      </c>
      <c r="H185">
        <v>2</v>
      </c>
      <c r="I185" t="s">
        <v>1079</v>
      </c>
      <c r="J185" t="s">
        <v>1080</v>
      </c>
      <c r="K185" t="s">
        <v>1081</v>
      </c>
      <c r="L185">
        <v>1368</v>
      </c>
      <c r="N185">
        <v>1011</v>
      </c>
      <c r="O185" t="s">
        <v>940</v>
      </c>
      <c r="P185" t="s">
        <v>940</v>
      </c>
      <c r="Q185">
        <v>1</v>
      </c>
      <c r="X185">
        <v>0.08</v>
      </c>
      <c r="Y185">
        <v>0</v>
      </c>
      <c r="Z185">
        <v>6.68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20</v>
      </c>
      <c r="AG185">
        <v>8.8000000000000009E-2</v>
      </c>
      <c r="AH185">
        <v>2</v>
      </c>
      <c r="AI185">
        <v>50419371</v>
      </c>
      <c r="AJ185">
        <v>197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ROW(Source!A476)</f>
        <v>476</v>
      </c>
      <c r="B186">
        <v>50419394</v>
      </c>
      <c r="C186">
        <v>50419360</v>
      </c>
      <c r="D186">
        <v>46170306</v>
      </c>
      <c r="E186">
        <v>1</v>
      </c>
      <c r="F186">
        <v>1</v>
      </c>
      <c r="G186">
        <v>30570983</v>
      </c>
      <c r="H186">
        <v>2</v>
      </c>
      <c r="I186" t="s">
        <v>1082</v>
      </c>
      <c r="J186" t="s">
        <v>1083</v>
      </c>
      <c r="K186" t="s">
        <v>1084</v>
      </c>
      <c r="L186">
        <v>1368</v>
      </c>
      <c r="N186">
        <v>1011</v>
      </c>
      <c r="O186" t="s">
        <v>940</v>
      </c>
      <c r="P186" t="s">
        <v>940</v>
      </c>
      <c r="Q186">
        <v>1</v>
      </c>
      <c r="X186">
        <v>0.09</v>
      </c>
      <c r="Y186">
        <v>0</v>
      </c>
      <c r="Z186">
        <v>0.73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20</v>
      </c>
      <c r="AG186">
        <v>9.9000000000000005E-2</v>
      </c>
      <c r="AH186">
        <v>2</v>
      </c>
      <c r="AI186">
        <v>50419372</v>
      </c>
      <c r="AJ186">
        <v>198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ROW(Source!A476)</f>
        <v>476</v>
      </c>
      <c r="B187">
        <v>50419395</v>
      </c>
      <c r="C187">
        <v>50419360</v>
      </c>
      <c r="D187">
        <v>40406154</v>
      </c>
      <c r="E187">
        <v>30570983</v>
      </c>
      <c r="F187">
        <v>1</v>
      </c>
      <c r="G187">
        <v>30570983</v>
      </c>
      <c r="H187">
        <v>2</v>
      </c>
      <c r="I187" t="s">
        <v>944</v>
      </c>
      <c r="J187" t="s">
        <v>3</v>
      </c>
      <c r="K187" t="s">
        <v>945</v>
      </c>
      <c r="L187">
        <v>1344</v>
      </c>
      <c r="N187">
        <v>1008</v>
      </c>
      <c r="O187" t="s">
        <v>946</v>
      </c>
      <c r="P187" t="s">
        <v>946</v>
      </c>
      <c r="Q187">
        <v>1</v>
      </c>
      <c r="X187">
        <v>40.97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20</v>
      </c>
      <c r="AG187">
        <v>45.067</v>
      </c>
      <c r="AH187">
        <v>2</v>
      </c>
      <c r="AI187">
        <v>50419373</v>
      </c>
      <c r="AJ187">
        <v>199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ROW(Source!A476)</f>
        <v>476</v>
      </c>
      <c r="B188">
        <v>50419396</v>
      </c>
      <c r="C188">
        <v>50419360</v>
      </c>
      <c r="D188">
        <v>46136783</v>
      </c>
      <c r="E188">
        <v>1</v>
      </c>
      <c r="F188">
        <v>1</v>
      </c>
      <c r="G188">
        <v>30570983</v>
      </c>
      <c r="H188">
        <v>3</v>
      </c>
      <c r="I188" t="s">
        <v>998</v>
      </c>
      <c r="J188" t="s">
        <v>999</v>
      </c>
      <c r="K188" t="s">
        <v>1000</v>
      </c>
      <c r="L188">
        <v>1348</v>
      </c>
      <c r="N188">
        <v>1009</v>
      </c>
      <c r="O188" t="s">
        <v>80</v>
      </c>
      <c r="P188" t="s">
        <v>80</v>
      </c>
      <c r="Q188">
        <v>1000</v>
      </c>
      <c r="X188">
        <v>2.3E-2</v>
      </c>
      <c r="Y188">
        <v>7191.81</v>
      </c>
      <c r="Z188">
        <v>0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2.3E-2</v>
      </c>
      <c r="AH188">
        <v>2</v>
      </c>
      <c r="AI188">
        <v>50419374</v>
      </c>
      <c r="AJ188">
        <v>200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ROW(Source!A476)</f>
        <v>476</v>
      </c>
      <c r="B189">
        <v>50419397</v>
      </c>
      <c r="C189">
        <v>50419360</v>
      </c>
      <c r="D189">
        <v>46139585</v>
      </c>
      <c r="E189">
        <v>1</v>
      </c>
      <c r="F189">
        <v>1</v>
      </c>
      <c r="G189">
        <v>30570983</v>
      </c>
      <c r="H189">
        <v>3</v>
      </c>
      <c r="I189" t="s">
        <v>1085</v>
      </c>
      <c r="J189" t="s">
        <v>1086</v>
      </c>
      <c r="K189" t="s">
        <v>1087</v>
      </c>
      <c r="L189">
        <v>1348</v>
      </c>
      <c r="N189">
        <v>1009</v>
      </c>
      <c r="O189" t="s">
        <v>80</v>
      </c>
      <c r="P189" t="s">
        <v>80</v>
      </c>
      <c r="Q189">
        <v>1000</v>
      </c>
      <c r="X189">
        <v>2.5999999999999999E-2</v>
      </c>
      <c r="Y189">
        <v>12654.07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2.5999999999999999E-2</v>
      </c>
      <c r="AH189">
        <v>2</v>
      </c>
      <c r="AI189">
        <v>50419375</v>
      </c>
      <c r="AJ189">
        <v>201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ROW(Source!A476)</f>
        <v>476</v>
      </c>
      <c r="B190">
        <v>50419398</v>
      </c>
      <c r="C190">
        <v>50419360</v>
      </c>
      <c r="D190">
        <v>40406100</v>
      </c>
      <c r="E190">
        <v>30570983</v>
      </c>
      <c r="F190">
        <v>1</v>
      </c>
      <c r="G190">
        <v>30570983</v>
      </c>
      <c r="H190">
        <v>3</v>
      </c>
      <c r="I190" t="s">
        <v>1172</v>
      </c>
      <c r="J190" t="s">
        <v>3</v>
      </c>
      <c r="K190" t="s">
        <v>1173</v>
      </c>
      <c r="L190">
        <v>1348</v>
      </c>
      <c r="N190">
        <v>1009</v>
      </c>
      <c r="O190" t="s">
        <v>80</v>
      </c>
      <c r="P190" t="s">
        <v>80</v>
      </c>
      <c r="Q190">
        <v>1000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ROW(Source!A476)</f>
        <v>476</v>
      </c>
      <c r="B191">
        <v>50419399</v>
      </c>
      <c r="C191">
        <v>50419360</v>
      </c>
      <c r="D191">
        <v>40423370</v>
      </c>
      <c r="E191">
        <v>30570983</v>
      </c>
      <c r="F191">
        <v>1</v>
      </c>
      <c r="G191">
        <v>30570983</v>
      </c>
      <c r="H191">
        <v>3</v>
      </c>
      <c r="I191" t="s">
        <v>1174</v>
      </c>
      <c r="J191" t="s">
        <v>3</v>
      </c>
      <c r="K191" t="s">
        <v>1175</v>
      </c>
      <c r="L191">
        <v>1348</v>
      </c>
      <c r="N191">
        <v>1009</v>
      </c>
      <c r="O191" t="s">
        <v>80</v>
      </c>
      <c r="P191" t="s">
        <v>80</v>
      </c>
      <c r="Q191">
        <v>1000</v>
      </c>
      <c r="X191">
        <v>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 t="s">
        <v>3</v>
      </c>
      <c r="AG191">
        <v>1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ROW(Source!A477)</f>
        <v>477</v>
      </c>
      <c r="B192">
        <v>50419387</v>
      </c>
      <c r="C192">
        <v>50419360</v>
      </c>
      <c r="D192">
        <v>40404405</v>
      </c>
      <c r="E192">
        <v>30570983</v>
      </c>
      <c r="F192">
        <v>1</v>
      </c>
      <c r="G192">
        <v>30570983</v>
      </c>
      <c r="H192">
        <v>1</v>
      </c>
      <c r="I192" t="s">
        <v>934</v>
      </c>
      <c r="J192" t="s">
        <v>3</v>
      </c>
      <c r="K192" t="s">
        <v>935</v>
      </c>
      <c r="L192">
        <v>1191</v>
      </c>
      <c r="N192">
        <v>1013</v>
      </c>
      <c r="O192" t="s">
        <v>936</v>
      </c>
      <c r="P192" t="s">
        <v>936</v>
      </c>
      <c r="Q192">
        <v>1</v>
      </c>
      <c r="X192">
        <v>41.4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 t="s">
        <v>20</v>
      </c>
      <c r="AG192">
        <v>45.54</v>
      </c>
      <c r="AH192">
        <v>2</v>
      </c>
      <c r="AI192">
        <v>50419365</v>
      </c>
      <c r="AJ192">
        <v>204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ROW(Source!A477)</f>
        <v>477</v>
      </c>
      <c r="B193">
        <v>50419388</v>
      </c>
      <c r="C193">
        <v>50419360</v>
      </c>
      <c r="D193">
        <v>46170627</v>
      </c>
      <c r="E193">
        <v>1</v>
      </c>
      <c r="F193">
        <v>1</v>
      </c>
      <c r="G193">
        <v>30570983</v>
      </c>
      <c r="H193">
        <v>2</v>
      </c>
      <c r="I193" t="s">
        <v>1063</v>
      </c>
      <c r="J193" t="s">
        <v>1064</v>
      </c>
      <c r="K193" t="s">
        <v>1065</v>
      </c>
      <c r="L193">
        <v>1368</v>
      </c>
      <c r="N193">
        <v>1011</v>
      </c>
      <c r="O193" t="s">
        <v>940</v>
      </c>
      <c r="P193" t="s">
        <v>940</v>
      </c>
      <c r="Q193">
        <v>1</v>
      </c>
      <c r="X193">
        <v>2.0099999999999998</v>
      </c>
      <c r="Y193">
        <v>0</v>
      </c>
      <c r="Z193">
        <v>1.29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20</v>
      </c>
      <c r="AG193">
        <v>2.2109999999999999</v>
      </c>
      <c r="AH193">
        <v>2</v>
      </c>
      <c r="AI193">
        <v>50419366</v>
      </c>
      <c r="AJ193">
        <v>205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ROW(Source!A477)</f>
        <v>477</v>
      </c>
      <c r="B194">
        <v>50419389</v>
      </c>
      <c r="C194">
        <v>50419360</v>
      </c>
      <c r="D194">
        <v>46170977</v>
      </c>
      <c r="E194">
        <v>1</v>
      </c>
      <c r="F194">
        <v>1</v>
      </c>
      <c r="G194">
        <v>30570983</v>
      </c>
      <c r="H194">
        <v>2</v>
      </c>
      <c r="I194" t="s">
        <v>1066</v>
      </c>
      <c r="J194" t="s">
        <v>1067</v>
      </c>
      <c r="K194" t="s">
        <v>1068</v>
      </c>
      <c r="L194">
        <v>1368</v>
      </c>
      <c r="N194">
        <v>1011</v>
      </c>
      <c r="O194" t="s">
        <v>940</v>
      </c>
      <c r="P194" t="s">
        <v>940</v>
      </c>
      <c r="Q194">
        <v>1</v>
      </c>
      <c r="X194">
        <v>0.18</v>
      </c>
      <c r="Y194">
        <v>0</v>
      </c>
      <c r="Z194">
        <v>0.8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20</v>
      </c>
      <c r="AG194">
        <v>0.19800000000000001</v>
      </c>
      <c r="AH194">
        <v>2</v>
      </c>
      <c r="AI194">
        <v>50419367</v>
      </c>
      <c r="AJ194">
        <v>206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ROW(Source!A477)</f>
        <v>477</v>
      </c>
      <c r="B195">
        <v>50419390</v>
      </c>
      <c r="C195">
        <v>50419360</v>
      </c>
      <c r="D195">
        <v>46170920</v>
      </c>
      <c r="E195">
        <v>1</v>
      </c>
      <c r="F195">
        <v>1</v>
      </c>
      <c r="G195">
        <v>30570983</v>
      </c>
      <c r="H195">
        <v>2</v>
      </c>
      <c r="I195" t="s">
        <v>1069</v>
      </c>
      <c r="J195" t="s">
        <v>1070</v>
      </c>
      <c r="K195" t="s">
        <v>1071</v>
      </c>
      <c r="L195">
        <v>1368</v>
      </c>
      <c r="N195">
        <v>1011</v>
      </c>
      <c r="O195" t="s">
        <v>940</v>
      </c>
      <c r="P195" t="s">
        <v>940</v>
      </c>
      <c r="Q195">
        <v>1</v>
      </c>
      <c r="X195">
        <v>0.17</v>
      </c>
      <c r="Y195">
        <v>0</v>
      </c>
      <c r="Z195">
        <v>0.42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20</v>
      </c>
      <c r="AG195">
        <v>0.18700000000000003</v>
      </c>
      <c r="AH195">
        <v>2</v>
      </c>
      <c r="AI195">
        <v>50419368</v>
      </c>
      <c r="AJ195">
        <v>207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ROW(Source!A477)</f>
        <v>477</v>
      </c>
      <c r="B196">
        <v>50419391</v>
      </c>
      <c r="C196">
        <v>50419360</v>
      </c>
      <c r="D196">
        <v>31135548</v>
      </c>
      <c r="E196">
        <v>1</v>
      </c>
      <c r="F196">
        <v>1</v>
      </c>
      <c r="G196">
        <v>30570983</v>
      </c>
      <c r="H196">
        <v>2</v>
      </c>
      <c r="I196" t="s">
        <v>1072</v>
      </c>
      <c r="J196" t="s">
        <v>1073</v>
      </c>
      <c r="K196" t="s">
        <v>1074</v>
      </c>
      <c r="L196">
        <v>1367</v>
      </c>
      <c r="N196">
        <v>1011</v>
      </c>
      <c r="O196" t="s">
        <v>1075</v>
      </c>
      <c r="P196" t="s">
        <v>1075</v>
      </c>
      <c r="Q196">
        <v>1</v>
      </c>
      <c r="X196">
        <v>13.4</v>
      </c>
      <c r="Y196">
        <v>0</v>
      </c>
      <c r="Z196">
        <v>2.58</v>
      </c>
      <c r="AA196">
        <v>0.04</v>
      </c>
      <c r="AB196">
        <v>0</v>
      </c>
      <c r="AC196">
        <v>0</v>
      </c>
      <c r="AD196">
        <v>1</v>
      </c>
      <c r="AE196">
        <v>0</v>
      </c>
      <c r="AF196" t="s">
        <v>20</v>
      </c>
      <c r="AG196">
        <v>14.740000000000002</v>
      </c>
      <c r="AH196">
        <v>2</v>
      </c>
      <c r="AI196">
        <v>50419369</v>
      </c>
      <c r="AJ196">
        <v>208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ROW(Source!A477)</f>
        <v>477</v>
      </c>
      <c r="B197">
        <v>50419392</v>
      </c>
      <c r="C197">
        <v>50419360</v>
      </c>
      <c r="D197">
        <v>46170295</v>
      </c>
      <c r="E197">
        <v>1</v>
      </c>
      <c r="F197">
        <v>1</v>
      </c>
      <c r="G197">
        <v>30570983</v>
      </c>
      <c r="H197">
        <v>2</v>
      </c>
      <c r="I197" t="s">
        <v>1076</v>
      </c>
      <c r="J197" t="s">
        <v>1077</v>
      </c>
      <c r="K197" t="s">
        <v>1078</v>
      </c>
      <c r="L197">
        <v>1368</v>
      </c>
      <c r="N197">
        <v>1011</v>
      </c>
      <c r="O197" t="s">
        <v>940</v>
      </c>
      <c r="P197" t="s">
        <v>940</v>
      </c>
      <c r="Q197">
        <v>1</v>
      </c>
      <c r="X197">
        <v>0.3</v>
      </c>
      <c r="Y197">
        <v>0</v>
      </c>
      <c r="Z197">
        <v>0.77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20</v>
      </c>
      <c r="AG197">
        <v>0.33</v>
      </c>
      <c r="AH197">
        <v>2</v>
      </c>
      <c r="AI197">
        <v>50419370</v>
      </c>
      <c r="AJ197">
        <v>209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ROW(Source!A477)</f>
        <v>477</v>
      </c>
      <c r="B198">
        <v>50419393</v>
      </c>
      <c r="C198">
        <v>50419360</v>
      </c>
      <c r="D198">
        <v>46170298</v>
      </c>
      <c r="E198">
        <v>1</v>
      </c>
      <c r="F198">
        <v>1</v>
      </c>
      <c r="G198">
        <v>30570983</v>
      </c>
      <c r="H198">
        <v>2</v>
      </c>
      <c r="I198" t="s">
        <v>1079</v>
      </c>
      <c r="J198" t="s">
        <v>1080</v>
      </c>
      <c r="K198" t="s">
        <v>1081</v>
      </c>
      <c r="L198">
        <v>1368</v>
      </c>
      <c r="N198">
        <v>1011</v>
      </c>
      <c r="O198" t="s">
        <v>940</v>
      </c>
      <c r="P198" t="s">
        <v>940</v>
      </c>
      <c r="Q198">
        <v>1</v>
      </c>
      <c r="X198">
        <v>0.08</v>
      </c>
      <c r="Y198">
        <v>0</v>
      </c>
      <c r="Z198">
        <v>6.68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20</v>
      </c>
      <c r="AG198">
        <v>8.8000000000000009E-2</v>
      </c>
      <c r="AH198">
        <v>2</v>
      </c>
      <c r="AI198">
        <v>50419371</v>
      </c>
      <c r="AJ198">
        <v>210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ROW(Source!A477)</f>
        <v>477</v>
      </c>
      <c r="B199">
        <v>50419394</v>
      </c>
      <c r="C199">
        <v>50419360</v>
      </c>
      <c r="D199">
        <v>46170306</v>
      </c>
      <c r="E199">
        <v>1</v>
      </c>
      <c r="F199">
        <v>1</v>
      </c>
      <c r="G199">
        <v>30570983</v>
      </c>
      <c r="H199">
        <v>2</v>
      </c>
      <c r="I199" t="s">
        <v>1082</v>
      </c>
      <c r="J199" t="s">
        <v>1083</v>
      </c>
      <c r="K199" t="s">
        <v>1084</v>
      </c>
      <c r="L199">
        <v>1368</v>
      </c>
      <c r="N199">
        <v>1011</v>
      </c>
      <c r="O199" t="s">
        <v>940</v>
      </c>
      <c r="P199" t="s">
        <v>940</v>
      </c>
      <c r="Q199">
        <v>1</v>
      </c>
      <c r="X199">
        <v>0.09</v>
      </c>
      <c r="Y199">
        <v>0</v>
      </c>
      <c r="Z199">
        <v>0.73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20</v>
      </c>
      <c r="AG199">
        <v>9.9000000000000005E-2</v>
      </c>
      <c r="AH199">
        <v>2</v>
      </c>
      <c r="AI199">
        <v>50419372</v>
      </c>
      <c r="AJ199">
        <v>211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ROW(Source!A477)</f>
        <v>477</v>
      </c>
      <c r="B200">
        <v>50419395</v>
      </c>
      <c r="C200">
        <v>50419360</v>
      </c>
      <c r="D200">
        <v>40406154</v>
      </c>
      <c r="E200">
        <v>30570983</v>
      </c>
      <c r="F200">
        <v>1</v>
      </c>
      <c r="G200">
        <v>30570983</v>
      </c>
      <c r="H200">
        <v>2</v>
      </c>
      <c r="I200" t="s">
        <v>944</v>
      </c>
      <c r="J200" t="s">
        <v>3</v>
      </c>
      <c r="K200" t="s">
        <v>945</v>
      </c>
      <c r="L200">
        <v>1344</v>
      </c>
      <c r="N200">
        <v>1008</v>
      </c>
      <c r="O200" t="s">
        <v>946</v>
      </c>
      <c r="P200" t="s">
        <v>946</v>
      </c>
      <c r="Q200">
        <v>1</v>
      </c>
      <c r="X200">
        <v>40.97</v>
      </c>
      <c r="Y200">
        <v>0</v>
      </c>
      <c r="Z200">
        <v>1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20</v>
      </c>
      <c r="AG200">
        <v>45.067</v>
      </c>
      <c r="AH200">
        <v>2</v>
      </c>
      <c r="AI200">
        <v>50419373</v>
      </c>
      <c r="AJ200">
        <v>212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ROW(Source!A477)</f>
        <v>477</v>
      </c>
      <c r="B201">
        <v>50419396</v>
      </c>
      <c r="C201">
        <v>50419360</v>
      </c>
      <c r="D201">
        <v>46136783</v>
      </c>
      <c r="E201">
        <v>1</v>
      </c>
      <c r="F201">
        <v>1</v>
      </c>
      <c r="G201">
        <v>30570983</v>
      </c>
      <c r="H201">
        <v>3</v>
      </c>
      <c r="I201" t="s">
        <v>998</v>
      </c>
      <c r="J201" t="s">
        <v>999</v>
      </c>
      <c r="K201" t="s">
        <v>1000</v>
      </c>
      <c r="L201">
        <v>1348</v>
      </c>
      <c r="N201">
        <v>1009</v>
      </c>
      <c r="O201" t="s">
        <v>80</v>
      </c>
      <c r="P201" t="s">
        <v>80</v>
      </c>
      <c r="Q201">
        <v>1000</v>
      </c>
      <c r="X201">
        <v>2.3E-2</v>
      </c>
      <c r="Y201">
        <v>7191.81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2.3E-2</v>
      </c>
      <c r="AH201">
        <v>2</v>
      </c>
      <c r="AI201">
        <v>50419374</v>
      </c>
      <c r="AJ201">
        <v>213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ROW(Source!A477)</f>
        <v>477</v>
      </c>
      <c r="B202">
        <v>50419397</v>
      </c>
      <c r="C202">
        <v>50419360</v>
      </c>
      <c r="D202">
        <v>46139585</v>
      </c>
      <c r="E202">
        <v>1</v>
      </c>
      <c r="F202">
        <v>1</v>
      </c>
      <c r="G202">
        <v>30570983</v>
      </c>
      <c r="H202">
        <v>3</v>
      </c>
      <c r="I202" t="s">
        <v>1085</v>
      </c>
      <c r="J202" t="s">
        <v>1086</v>
      </c>
      <c r="K202" t="s">
        <v>1087</v>
      </c>
      <c r="L202">
        <v>1348</v>
      </c>
      <c r="N202">
        <v>1009</v>
      </c>
      <c r="O202" t="s">
        <v>80</v>
      </c>
      <c r="P202" t="s">
        <v>80</v>
      </c>
      <c r="Q202">
        <v>1000</v>
      </c>
      <c r="X202">
        <v>2.5999999999999999E-2</v>
      </c>
      <c r="Y202">
        <v>12654.07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2.5999999999999999E-2</v>
      </c>
      <c r="AH202">
        <v>2</v>
      </c>
      <c r="AI202">
        <v>50419375</v>
      </c>
      <c r="AJ202">
        <v>214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ROW(Source!A477)</f>
        <v>477</v>
      </c>
      <c r="B203">
        <v>50419398</v>
      </c>
      <c r="C203">
        <v>50419360</v>
      </c>
      <c r="D203">
        <v>40406100</v>
      </c>
      <c r="E203">
        <v>30570983</v>
      </c>
      <c r="F203">
        <v>1</v>
      </c>
      <c r="G203">
        <v>30570983</v>
      </c>
      <c r="H203">
        <v>3</v>
      </c>
      <c r="I203" t="s">
        <v>1172</v>
      </c>
      <c r="J203" t="s">
        <v>3</v>
      </c>
      <c r="K203" t="s">
        <v>1173</v>
      </c>
      <c r="L203">
        <v>1348</v>
      </c>
      <c r="N203">
        <v>1009</v>
      </c>
      <c r="O203" t="s">
        <v>80</v>
      </c>
      <c r="P203" t="s">
        <v>80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 t="s">
        <v>3</v>
      </c>
      <c r="AG203">
        <v>0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ROW(Source!A477)</f>
        <v>477</v>
      </c>
      <c r="B204">
        <v>50419399</v>
      </c>
      <c r="C204">
        <v>50419360</v>
      </c>
      <c r="D204">
        <v>40423370</v>
      </c>
      <c r="E204">
        <v>30570983</v>
      </c>
      <c r="F204">
        <v>1</v>
      </c>
      <c r="G204">
        <v>30570983</v>
      </c>
      <c r="H204">
        <v>3</v>
      </c>
      <c r="I204" t="s">
        <v>1174</v>
      </c>
      <c r="J204" t="s">
        <v>3</v>
      </c>
      <c r="K204" t="s">
        <v>1175</v>
      </c>
      <c r="L204">
        <v>1348</v>
      </c>
      <c r="N204">
        <v>1009</v>
      </c>
      <c r="O204" t="s">
        <v>80</v>
      </c>
      <c r="P204" t="s">
        <v>80</v>
      </c>
      <c r="Q204">
        <v>1000</v>
      </c>
      <c r="X204">
        <v>1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1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ROW(Source!A726)</f>
        <v>726</v>
      </c>
      <c r="B205">
        <v>50419638</v>
      </c>
      <c r="C205">
        <v>50419630</v>
      </c>
      <c r="D205">
        <v>40404405</v>
      </c>
      <c r="E205">
        <v>30570983</v>
      </c>
      <c r="F205">
        <v>1</v>
      </c>
      <c r="G205">
        <v>30570983</v>
      </c>
      <c r="H205">
        <v>1</v>
      </c>
      <c r="I205" t="s">
        <v>934</v>
      </c>
      <c r="J205" t="s">
        <v>3</v>
      </c>
      <c r="K205" t="s">
        <v>935</v>
      </c>
      <c r="L205">
        <v>1191</v>
      </c>
      <c r="N205">
        <v>1013</v>
      </c>
      <c r="O205" t="s">
        <v>936</v>
      </c>
      <c r="P205" t="s">
        <v>936</v>
      </c>
      <c r="Q205">
        <v>1</v>
      </c>
      <c r="X205">
        <v>8.49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8.49</v>
      </c>
      <c r="AH205">
        <v>2</v>
      </c>
      <c r="AI205">
        <v>50419631</v>
      </c>
      <c r="AJ205">
        <v>217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ROW(Source!A726)</f>
        <v>726</v>
      </c>
      <c r="B206">
        <v>50419639</v>
      </c>
      <c r="C206">
        <v>50419630</v>
      </c>
      <c r="D206">
        <v>40406154</v>
      </c>
      <c r="E206">
        <v>30570983</v>
      </c>
      <c r="F206">
        <v>1</v>
      </c>
      <c r="G206">
        <v>30570983</v>
      </c>
      <c r="H206">
        <v>2</v>
      </c>
      <c r="I206" t="s">
        <v>944</v>
      </c>
      <c r="J206" t="s">
        <v>3</v>
      </c>
      <c r="K206" t="s">
        <v>945</v>
      </c>
      <c r="L206">
        <v>1344</v>
      </c>
      <c r="N206">
        <v>1008</v>
      </c>
      <c r="O206" t="s">
        <v>946</v>
      </c>
      <c r="P206" t="s">
        <v>946</v>
      </c>
      <c r="Q206">
        <v>1</v>
      </c>
      <c r="X206">
        <v>13.01</v>
      </c>
      <c r="Y206">
        <v>0</v>
      </c>
      <c r="Z206">
        <v>1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13.01</v>
      </c>
      <c r="AH206">
        <v>2</v>
      </c>
      <c r="AI206">
        <v>50419632</v>
      </c>
      <c r="AJ206">
        <v>218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ROW(Source!A726)</f>
        <v>726</v>
      </c>
      <c r="B207">
        <v>50419640</v>
      </c>
      <c r="C207">
        <v>50419630</v>
      </c>
      <c r="D207">
        <v>31117812</v>
      </c>
      <c r="E207">
        <v>1</v>
      </c>
      <c r="F207">
        <v>1</v>
      </c>
      <c r="G207">
        <v>30570983</v>
      </c>
      <c r="H207">
        <v>3</v>
      </c>
      <c r="I207" t="s">
        <v>1088</v>
      </c>
      <c r="J207" t="s">
        <v>1089</v>
      </c>
      <c r="K207" t="s">
        <v>1090</v>
      </c>
      <c r="L207">
        <v>1354</v>
      </c>
      <c r="N207">
        <v>1010</v>
      </c>
      <c r="O207" t="s">
        <v>397</v>
      </c>
      <c r="P207" t="s">
        <v>397</v>
      </c>
      <c r="Q207">
        <v>1</v>
      </c>
      <c r="X207">
        <v>2</v>
      </c>
      <c r="Y207">
        <v>45.95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2</v>
      </c>
      <c r="AH207">
        <v>2</v>
      </c>
      <c r="AI207">
        <v>50419633</v>
      </c>
      <c r="AJ207">
        <v>219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ROW(Source!A726)</f>
        <v>726</v>
      </c>
      <c r="B208">
        <v>50419641</v>
      </c>
      <c r="C208">
        <v>50419630</v>
      </c>
      <c r="D208">
        <v>31117813</v>
      </c>
      <c r="E208">
        <v>1</v>
      </c>
      <c r="F208">
        <v>1</v>
      </c>
      <c r="G208">
        <v>30570983</v>
      </c>
      <c r="H208">
        <v>3</v>
      </c>
      <c r="I208" t="s">
        <v>1091</v>
      </c>
      <c r="J208" t="s">
        <v>1092</v>
      </c>
      <c r="K208" t="s">
        <v>1093</v>
      </c>
      <c r="L208">
        <v>1354</v>
      </c>
      <c r="N208">
        <v>1010</v>
      </c>
      <c r="O208" t="s">
        <v>397</v>
      </c>
      <c r="P208" t="s">
        <v>397</v>
      </c>
      <c r="Q208">
        <v>1</v>
      </c>
      <c r="X208">
        <v>2</v>
      </c>
      <c r="Y208">
        <v>55.09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</v>
      </c>
      <c r="AH208">
        <v>2</v>
      </c>
      <c r="AI208">
        <v>50419634</v>
      </c>
      <c r="AJ208">
        <v>220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ROW(Source!A726)</f>
        <v>726</v>
      </c>
      <c r="B209">
        <v>50419642</v>
      </c>
      <c r="C209">
        <v>50419630</v>
      </c>
      <c r="D209">
        <v>40420903</v>
      </c>
      <c r="E209">
        <v>30570983</v>
      </c>
      <c r="F209">
        <v>1</v>
      </c>
      <c r="G209">
        <v>30570983</v>
      </c>
      <c r="H209">
        <v>3</v>
      </c>
      <c r="I209" t="s">
        <v>1176</v>
      </c>
      <c r="J209" t="s">
        <v>3</v>
      </c>
      <c r="K209" t="s">
        <v>1177</v>
      </c>
      <c r="L209">
        <v>1035</v>
      </c>
      <c r="N209">
        <v>1013</v>
      </c>
      <c r="O209" t="s">
        <v>1178</v>
      </c>
      <c r="P209" t="s">
        <v>1178</v>
      </c>
      <c r="Q209">
        <v>1</v>
      </c>
      <c r="X209">
        <v>1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ROW(Source!A726)</f>
        <v>726</v>
      </c>
      <c r="B210">
        <v>50419643</v>
      </c>
      <c r="C210">
        <v>50419630</v>
      </c>
      <c r="D210">
        <v>40421893</v>
      </c>
      <c r="E210">
        <v>30570983</v>
      </c>
      <c r="F210">
        <v>1</v>
      </c>
      <c r="G210">
        <v>30570983</v>
      </c>
      <c r="H210">
        <v>3</v>
      </c>
      <c r="I210" t="s">
        <v>1179</v>
      </c>
      <c r="J210" t="s">
        <v>3</v>
      </c>
      <c r="K210" t="s">
        <v>1180</v>
      </c>
      <c r="L210">
        <v>1354</v>
      </c>
      <c r="N210">
        <v>1010</v>
      </c>
      <c r="O210" t="s">
        <v>397</v>
      </c>
      <c r="P210" t="s">
        <v>397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2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ROW(Source!A726)</f>
        <v>726</v>
      </c>
      <c r="B211">
        <v>50419644</v>
      </c>
      <c r="C211">
        <v>50419630</v>
      </c>
      <c r="D211">
        <v>42938370</v>
      </c>
      <c r="E211">
        <v>30570983</v>
      </c>
      <c r="F211">
        <v>1</v>
      </c>
      <c r="G211">
        <v>30570983</v>
      </c>
      <c r="H211">
        <v>3</v>
      </c>
      <c r="I211" t="s">
        <v>1019</v>
      </c>
      <c r="J211" t="s">
        <v>3</v>
      </c>
      <c r="K211" t="s">
        <v>1020</v>
      </c>
      <c r="L211">
        <v>1344</v>
      </c>
      <c r="N211">
        <v>1008</v>
      </c>
      <c r="O211" t="s">
        <v>946</v>
      </c>
      <c r="P211" t="s">
        <v>946</v>
      </c>
      <c r="Q211">
        <v>1</v>
      </c>
      <c r="X211">
        <v>19.95</v>
      </c>
      <c r="Y211">
        <v>1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19.95</v>
      </c>
      <c r="AH211">
        <v>2</v>
      </c>
      <c r="AI211">
        <v>50419635</v>
      </c>
      <c r="AJ211">
        <v>221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ROW(Source!A727)</f>
        <v>727</v>
      </c>
      <c r="B212">
        <v>50419638</v>
      </c>
      <c r="C212">
        <v>50419630</v>
      </c>
      <c r="D212">
        <v>40404405</v>
      </c>
      <c r="E212">
        <v>30570983</v>
      </c>
      <c r="F212">
        <v>1</v>
      </c>
      <c r="G212">
        <v>30570983</v>
      </c>
      <c r="H212">
        <v>1</v>
      </c>
      <c r="I212" t="s">
        <v>934</v>
      </c>
      <c r="J212" t="s">
        <v>3</v>
      </c>
      <c r="K212" t="s">
        <v>935</v>
      </c>
      <c r="L212">
        <v>1191</v>
      </c>
      <c r="N212">
        <v>1013</v>
      </c>
      <c r="O212" t="s">
        <v>936</v>
      </c>
      <c r="P212" t="s">
        <v>936</v>
      </c>
      <c r="Q212">
        <v>1</v>
      </c>
      <c r="X212">
        <v>8.49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1</v>
      </c>
      <c r="AF212" t="s">
        <v>3</v>
      </c>
      <c r="AG212">
        <v>8.49</v>
      </c>
      <c r="AH212">
        <v>2</v>
      </c>
      <c r="AI212">
        <v>50419631</v>
      </c>
      <c r="AJ212">
        <v>223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ROW(Source!A727)</f>
        <v>727</v>
      </c>
      <c r="B213">
        <v>50419639</v>
      </c>
      <c r="C213">
        <v>50419630</v>
      </c>
      <c r="D213">
        <v>40406154</v>
      </c>
      <c r="E213">
        <v>30570983</v>
      </c>
      <c r="F213">
        <v>1</v>
      </c>
      <c r="G213">
        <v>30570983</v>
      </c>
      <c r="H213">
        <v>2</v>
      </c>
      <c r="I213" t="s">
        <v>944</v>
      </c>
      <c r="J213" t="s">
        <v>3</v>
      </c>
      <c r="K213" t="s">
        <v>945</v>
      </c>
      <c r="L213">
        <v>1344</v>
      </c>
      <c r="N213">
        <v>1008</v>
      </c>
      <c r="O213" t="s">
        <v>946</v>
      </c>
      <c r="P213" t="s">
        <v>946</v>
      </c>
      <c r="Q213">
        <v>1</v>
      </c>
      <c r="X213">
        <v>13.01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13.01</v>
      </c>
      <c r="AH213">
        <v>2</v>
      </c>
      <c r="AI213">
        <v>50419632</v>
      </c>
      <c r="AJ213">
        <v>224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ROW(Source!A727)</f>
        <v>727</v>
      </c>
      <c r="B214">
        <v>50419640</v>
      </c>
      <c r="C214">
        <v>50419630</v>
      </c>
      <c r="D214">
        <v>31117812</v>
      </c>
      <c r="E214">
        <v>1</v>
      </c>
      <c r="F214">
        <v>1</v>
      </c>
      <c r="G214">
        <v>30570983</v>
      </c>
      <c r="H214">
        <v>3</v>
      </c>
      <c r="I214" t="s">
        <v>1088</v>
      </c>
      <c r="J214" t="s">
        <v>1089</v>
      </c>
      <c r="K214" t="s">
        <v>1090</v>
      </c>
      <c r="L214">
        <v>1354</v>
      </c>
      <c r="N214">
        <v>1010</v>
      </c>
      <c r="O214" t="s">
        <v>397</v>
      </c>
      <c r="P214" t="s">
        <v>397</v>
      </c>
      <c r="Q214">
        <v>1</v>
      </c>
      <c r="X214">
        <v>2</v>
      </c>
      <c r="Y214">
        <v>45.95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2</v>
      </c>
      <c r="AH214">
        <v>2</v>
      </c>
      <c r="AI214">
        <v>50419633</v>
      </c>
      <c r="AJ214">
        <v>225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ROW(Source!A727)</f>
        <v>727</v>
      </c>
      <c r="B215">
        <v>50419641</v>
      </c>
      <c r="C215">
        <v>50419630</v>
      </c>
      <c r="D215">
        <v>31117813</v>
      </c>
      <c r="E215">
        <v>1</v>
      </c>
      <c r="F215">
        <v>1</v>
      </c>
      <c r="G215">
        <v>30570983</v>
      </c>
      <c r="H215">
        <v>3</v>
      </c>
      <c r="I215" t="s">
        <v>1091</v>
      </c>
      <c r="J215" t="s">
        <v>1092</v>
      </c>
      <c r="K215" t="s">
        <v>1093</v>
      </c>
      <c r="L215">
        <v>1354</v>
      </c>
      <c r="N215">
        <v>1010</v>
      </c>
      <c r="O215" t="s">
        <v>397</v>
      </c>
      <c r="P215" t="s">
        <v>397</v>
      </c>
      <c r="Q215">
        <v>1</v>
      </c>
      <c r="X215">
        <v>2</v>
      </c>
      <c r="Y215">
        <v>55.09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</v>
      </c>
      <c r="AH215">
        <v>2</v>
      </c>
      <c r="AI215">
        <v>50419634</v>
      </c>
      <c r="AJ215">
        <v>226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ROW(Source!A727)</f>
        <v>727</v>
      </c>
      <c r="B216">
        <v>50419642</v>
      </c>
      <c r="C216">
        <v>50419630</v>
      </c>
      <c r="D216">
        <v>40420903</v>
      </c>
      <c r="E216">
        <v>30570983</v>
      </c>
      <c r="F216">
        <v>1</v>
      </c>
      <c r="G216">
        <v>30570983</v>
      </c>
      <c r="H216">
        <v>3</v>
      </c>
      <c r="I216" t="s">
        <v>1176</v>
      </c>
      <c r="J216" t="s">
        <v>3</v>
      </c>
      <c r="K216" t="s">
        <v>1177</v>
      </c>
      <c r="L216">
        <v>1035</v>
      </c>
      <c r="N216">
        <v>1013</v>
      </c>
      <c r="O216" t="s">
        <v>1178</v>
      </c>
      <c r="P216" t="s">
        <v>1178</v>
      </c>
      <c r="Q216">
        <v>1</v>
      </c>
      <c r="X216">
        <v>1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 t="s">
        <v>3</v>
      </c>
      <c r="AG216">
        <v>1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ROW(Source!A727)</f>
        <v>727</v>
      </c>
      <c r="B217">
        <v>50419643</v>
      </c>
      <c r="C217">
        <v>50419630</v>
      </c>
      <c r="D217">
        <v>40421893</v>
      </c>
      <c r="E217">
        <v>30570983</v>
      </c>
      <c r="F217">
        <v>1</v>
      </c>
      <c r="G217">
        <v>30570983</v>
      </c>
      <c r="H217">
        <v>3</v>
      </c>
      <c r="I217" t="s">
        <v>1179</v>
      </c>
      <c r="J217" t="s">
        <v>3</v>
      </c>
      <c r="K217" t="s">
        <v>1180</v>
      </c>
      <c r="L217">
        <v>1354</v>
      </c>
      <c r="N217">
        <v>1010</v>
      </c>
      <c r="O217" t="s">
        <v>397</v>
      </c>
      <c r="P217" t="s">
        <v>397</v>
      </c>
      <c r="Q217">
        <v>1</v>
      </c>
      <c r="X217">
        <v>2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 t="s">
        <v>3</v>
      </c>
      <c r="AG217">
        <v>2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ROW(Source!A727)</f>
        <v>727</v>
      </c>
      <c r="B218">
        <v>50419644</v>
      </c>
      <c r="C218">
        <v>50419630</v>
      </c>
      <c r="D218">
        <v>42938370</v>
      </c>
      <c r="E218">
        <v>30570983</v>
      </c>
      <c r="F218">
        <v>1</v>
      </c>
      <c r="G218">
        <v>30570983</v>
      </c>
      <c r="H218">
        <v>3</v>
      </c>
      <c r="I218" t="s">
        <v>1019</v>
      </c>
      <c r="J218" t="s">
        <v>3</v>
      </c>
      <c r="K218" t="s">
        <v>1020</v>
      </c>
      <c r="L218">
        <v>1344</v>
      </c>
      <c r="N218">
        <v>1008</v>
      </c>
      <c r="O218" t="s">
        <v>946</v>
      </c>
      <c r="P218" t="s">
        <v>946</v>
      </c>
      <c r="Q218">
        <v>1</v>
      </c>
      <c r="X218">
        <v>19.95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19.95</v>
      </c>
      <c r="AH218">
        <v>2</v>
      </c>
      <c r="AI218">
        <v>50419635</v>
      </c>
      <c r="AJ218">
        <v>227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ROW(Source!A730)</f>
        <v>730</v>
      </c>
      <c r="B219">
        <v>50419652</v>
      </c>
      <c r="C219">
        <v>50419646</v>
      </c>
      <c r="D219">
        <v>40404405</v>
      </c>
      <c r="E219">
        <v>30570983</v>
      </c>
      <c r="F219">
        <v>1</v>
      </c>
      <c r="G219">
        <v>30570983</v>
      </c>
      <c r="H219">
        <v>1</v>
      </c>
      <c r="I219" t="s">
        <v>934</v>
      </c>
      <c r="J219" t="s">
        <v>3</v>
      </c>
      <c r="K219" t="s">
        <v>935</v>
      </c>
      <c r="L219">
        <v>1191</v>
      </c>
      <c r="N219">
        <v>1013</v>
      </c>
      <c r="O219" t="s">
        <v>936</v>
      </c>
      <c r="P219" t="s">
        <v>936</v>
      </c>
      <c r="Q219">
        <v>1</v>
      </c>
      <c r="X219">
        <v>3.63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1</v>
      </c>
      <c r="AF219" t="s">
        <v>3</v>
      </c>
      <c r="AG219">
        <v>3.63</v>
      </c>
      <c r="AH219">
        <v>2</v>
      </c>
      <c r="AI219">
        <v>50419647</v>
      </c>
      <c r="AJ219">
        <v>229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ROW(Source!A730)</f>
        <v>730</v>
      </c>
      <c r="B220">
        <v>50419653</v>
      </c>
      <c r="C220">
        <v>50419646</v>
      </c>
      <c r="D220">
        <v>40406154</v>
      </c>
      <c r="E220">
        <v>30570983</v>
      </c>
      <c r="F220">
        <v>1</v>
      </c>
      <c r="G220">
        <v>30570983</v>
      </c>
      <c r="H220">
        <v>2</v>
      </c>
      <c r="I220" t="s">
        <v>944</v>
      </c>
      <c r="J220" t="s">
        <v>3</v>
      </c>
      <c r="K220" t="s">
        <v>945</v>
      </c>
      <c r="L220">
        <v>1344</v>
      </c>
      <c r="N220">
        <v>1008</v>
      </c>
      <c r="O220" t="s">
        <v>946</v>
      </c>
      <c r="P220" t="s">
        <v>946</v>
      </c>
      <c r="Q220">
        <v>1</v>
      </c>
      <c r="X220">
        <v>7.72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7.72</v>
      </c>
      <c r="AH220">
        <v>2</v>
      </c>
      <c r="AI220">
        <v>50419648</v>
      </c>
      <c r="AJ220">
        <v>230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ROW(Source!A730)</f>
        <v>730</v>
      </c>
      <c r="B221">
        <v>50419654</v>
      </c>
      <c r="C221">
        <v>50419646</v>
      </c>
      <c r="D221">
        <v>40420852</v>
      </c>
      <c r="E221">
        <v>30570983</v>
      </c>
      <c r="F221">
        <v>1</v>
      </c>
      <c r="G221">
        <v>30570983</v>
      </c>
      <c r="H221">
        <v>3</v>
      </c>
      <c r="I221" t="s">
        <v>1181</v>
      </c>
      <c r="J221" t="s">
        <v>3</v>
      </c>
      <c r="K221" t="s">
        <v>1182</v>
      </c>
      <c r="L221">
        <v>1354</v>
      </c>
      <c r="N221">
        <v>1010</v>
      </c>
      <c r="O221" t="s">
        <v>397</v>
      </c>
      <c r="P221" t="s">
        <v>397</v>
      </c>
      <c r="Q221">
        <v>1</v>
      </c>
      <c r="X221">
        <v>1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1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ROW(Source!A730)</f>
        <v>730</v>
      </c>
      <c r="B222">
        <v>50419655</v>
      </c>
      <c r="C222">
        <v>50419646</v>
      </c>
      <c r="D222">
        <v>42938370</v>
      </c>
      <c r="E222">
        <v>30570983</v>
      </c>
      <c r="F222">
        <v>1</v>
      </c>
      <c r="G222">
        <v>30570983</v>
      </c>
      <c r="H222">
        <v>3</v>
      </c>
      <c r="I222" t="s">
        <v>1019</v>
      </c>
      <c r="J222" t="s">
        <v>3</v>
      </c>
      <c r="K222" t="s">
        <v>1020</v>
      </c>
      <c r="L222">
        <v>1344</v>
      </c>
      <c r="N222">
        <v>1008</v>
      </c>
      <c r="O222" t="s">
        <v>946</v>
      </c>
      <c r="P222" t="s">
        <v>946</v>
      </c>
      <c r="Q222">
        <v>1</v>
      </c>
      <c r="X222">
        <v>2.66</v>
      </c>
      <c r="Y222">
        <v>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2.66</v>
      </c>
      <c r="AH222">
        <v>2</v>
      </c>
      <c r="AI222">
        <v>50419650</v>
      </c>
      <c r="AJ222">
        <v>233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ROW(Source!A731)</f>
        <v>731</v>
      </c>
      <c r="B223">
        <v>50419652</v>
      </c>
      <c r="C223">
        <v>50419646</v>
      </c>
      <c r="D223">
        <v>40404405</v>
      </c>
      <c r="E223">
        <v>30570983</v>
      </c>
      <c r="F223">
        <v>1</v>
      </c>
      <c r="G223">
        <v>30570983</v>
      </c>
      <c r="H223">
        <v>1</v>
      </c>
      <c r="I223" t="s">
        <v>934</v>
      </c>
      <c r="J223" t="s">
        <v>3</v>
      </c>
      <c r="K223" t="s">
        <v>935</v>
      </c>
      <c r="L223">
        <v>1191</v>
      </c>
      <c r="N223">
        <v>1013</v>
      </c>
      <c r="O223" t="s">
        <v>936</v>
      </c>
      <c r="P223" t="s">
        <v>936</v>
      </c>
      <c r="Q223">
        <v>1</v>
      </c>
      <c r="X223">
        <v>3.63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1</v>
      </c>
      <c r="AF223" t="s">
        <v>3</v>
      </c>
      <c r="AG223">
        <v>3.63</v>
      </c>
      <c r="AH223">
        <v>2</v>
      </c>
      <c r="AI223">
        <v>50419647</v>
      </c>
      <c r="AJ223">
        <v>234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ROW(Source!A731)</f>
        <v>731</v>
      </c>
      <c r="B224">
        <v>50419653</v>
      </c>
      <c r="C224">
        <v>50419646</v>
      </c>
      <c r="D224">
        <v>40406154</v>
      </c>
      <c r="E224">
        <v>30570983</v>
      </c>
      <c r="F224">
        <v>1</v>
      </c>
      <c r="G224">
        <v>30570983</v>
      </c>
      <c r="H224">
        <v>2</v>
      </c>
      <c r="I224" t="s">
        <v>944</v>
      </c>
      <c r="J224" t="s">
        <v>3</v>
      </c>
      <c r="K224" t="s">
        <v>945</v>
      </c>
      <c r="L224">
        <v>1344</v>
      </c>
      <c r="N224">
        <v>1008</v>
      </c>
      <c r="O224" t="s">
        <v>946</v>
      </c>
      <c r="P224" t="s">
        <v>946</v>
      </c>
      <c r="Q224">
        <v>1</v>
      </c>
      <c r="X224">
        <v>7.72</v>
      </c>
      <c r="Y224">
        <v>0</v>
      </c>
      <c r="Z224">
        <v>1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7.72</v>
      </c>
      <c r="AH224">
        <v>2</v>
      </c>
      <c r="AI224">
        <v>50419648</v>
      </c>
      <c r="AJ224">
        <v>235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ROW(Source!A731)</f>
        <v>731</v>
      </c>
      <c r="B225">
        <v>50419654</v>
      </c>
      <c r="C225">
        <v>50419646</v>
      </c>
      <c r="D225">
        <v>40420852</v>
      </c>
      <c r="E225">
        <v>30570983</v>
      </c>
      <c r="F225">
        <v>1</v>
      </c>
      <c r="G225">
        <v>30570983</v>
      </c>
      <c r="H225">
        <v>3</v>
      </c>
      <c r="I225" t="s">
        <v>1181</v>
      </c>
      <c r="J225" t="s">
        <v>3</v>
      </c>
      <c r="K225" t="s">
        <v>1182</v>
      </c>
      <c r="L225">
        <v>1354</v>
      </c>
      <c r="N225">
        <v>1010</v>
      </c>
      <c r="O225" t="s">
        <v>397</v>
      </c>
      <c r="P225" t="s">
        <v>397</v>
      </c>
      <c r="Q225">
        <v>1</v>
      </c>
      <c r="X225">
        <v>1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</v>
      </c>
      <c r="AG225">
        <v>1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ROW(Source!A731)</f>
        <v>731</v>
      </c>
      <c r="B226">
        <v>50419655</v>
      </c>
      <c r="C226">
        <v>50419646</v>
      </c>
      <c r="D226">
        <v>42938370</v>
      </c>
      <c r="E226">
        <v>30570983</v>
      </c>
      <c r="F226">
        <v>1</v>
      </c>
      <c r="G226">
        <v>30570983</v>
      </c>
      <c r="H226">
        <v>3</v>
      </c>
      <c r="I226" t="s">
        <v>1019</v>
      </c>
      <c r="J226" t="s">
        <v>3</v>
      </c>
      <c r="K226" t="s">
        <v>1020</v>
      </c>
      <c r="L226">
        <v>1344</v>
      </c>
      <c r="N226">
        <v>1008</v>
      </c>
      <c r="O226" t="s">
        <v>946</v>
      </c>
      <c r="P226" t="s">
        <v>946</v>
      </c>
      <c r="Q226">
        <v>1</v>
      </c>
      <c r="X226">
        <v>2.66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2.66</v>
      </c>
      <c r="AH226">
        <v>2</v>
      </c>
      <c r="AI226">
        <v>50419650</v>
      </c>
      <c r="AJ226">
        <v>238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ROW(Source!A736)</f>
        <v>736</v>
      </c>
      <c r="B227">
        <v>50419665</v>
      </c>
      <c r="C227">
        <v>50419658</v>
      </c>
      <c r="D227">
        <v>40404405</v>
      </c>
      <c r="E227">
        <v>30570983</v>
      </c>
      <c r="F227">
        <v>1</v>
      </c>
      <c r="G227">
        <v>30570983</v>
      </c>
      <c r="H227">
        <v>1</v>
      </c>
      <c r="I227" t="s">
        <v>934</v>
      </c>
      <c r="J227" t="s">
        <v>3</v>
      </c>
      <c r="K227" t="s">
        <v>935</v>
      </c>
      <c r="L227">
        <v>1191</v>
      </c>
      <c r="N227">
        <v>1013</v>
      </c>
      <c r="O227" t="s">
        <v>936</v>
      </c>
      <c r="P227" t="s">
        <v>936</v>
      </c>
      <c r="Q227">
        <v>1</v>
      </c>
      <c r="X227">
        <v>13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</v>
      </c>
      <c r="AF227" t="s">
        <v>3</v>
      </c>
      <c r="AG227">
        <v>13</v>
      </c>
      <c r="AH227">
        <v>2</v>
      </c>
      <c r="AI227">
        <v>50419659</v>
      </c>
      <c r="AJ227">
        <v>239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ROW(Source!A736)</f>
        <v>736</v>
      </c>
      <c r="B228">
        <v>50419666</v>
      </c>
      <c r="C228">
        <v>50419658</v>
      </c>
      <c r="D228">
        <v>40406154</v>
      </c>
      <c r="E228">
        <v>30570983</v>
      </c>
      <c r="F228">
        <v>1</v>
      </c>
      <c r="G228">
        <v>30570983</v>
      </c>
      <c r="H228">
        <v>2</v>
      </c>
      <c r="I228" t="s">
        <v>944</v>
      </c>
      <c r="J228" t="s">
        <v>3</v>
      </c>
      <c r="K228" t="s">
        <v>945</v>
      </c>
      <c r="L228">
        <v>1344</v>
      </c>
      <c r="N228">
        <v>1008</v>
      </c>
      <c r="O228" t="s">
        <v>946</v>
      </c>
      <c r="P228" t="s">
        <v>946</v>
      </c>
      <c r="Q228">
        <v>1</v>
      </c>
      <c r="X228">
        <v>15.26</v>
      </c>
      <c r="Y228">
        <v>0</v>
      </c>
      <c r="Z228">
        <v>1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15.26</v>
      </c>
      <c r="AH228">
        <v>2</v>
      </c>
      <c r="AI228">
        <v>50419660</v>
      </c>
      <c r="AJ228">
        <v>240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ROW(Source!A736)</f>
        <v>736</v>
      </c>
      <c r="B229">
        <v>50419667</v>
      </c>
      <c r="C229">
        <v>50419658</v>
      </c>
      <c r="D229">
        <v>31117811</v>
      </c>
      <c r="E229">
        <v>1</v>
      </c>
      <c r="F229">
        <v>1</v>
      </c>
      <c r="G229">
        <v>30570983</v>
      </c>
      <c r="H229">
        <v>3</v>
      </c>
      <c r="I229" t="s">
        <v>1094</v>
      </c>
      <c r="J229" t="s">
        <v>1095</v>
      </c>
      <c r="K229" t="s">
        <v>1096</v>
      </c>
      <c r="L229">
        <v>1354</v>
      </c>
      <c r="N229">
        <v>1010</v>
      </c>
      <c r="O229" t="s">
        <v>397</v>
      </c>
      <c r="P229" t="s">
        <v>397</v>
      </c>
      <c r="Q229">
        <v>1</v>
      </c>
      <c r="X229">
        <v>1</v>
      </c>
      <c r="Y229">
        <v>37.630000000000003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1</v>
      </c>
      <c r="AH229">
        <v>2</v>
      </c>
      <c r="AI229">
        <v>50419661</v>
      </c>
      <c r="AJ229">
        <v>241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ROW(Source!A736)</f>
        <v>736</v>
      </c>
      <c r="B230">
        <v>50419668</v>
      </c>
      <c r="C230">
        <v>50419658</v>
      </c>
      <c r="D230">
        <v>31117812</v>
      </c>
      <c r="E230">
        <v>1</v>
      </c>
      <c r="F230">
        <v>1</v>
      </c>
      <c r="G230">
        <v>30570983</v>
      </c>
      <c r="H230">
        <v>3</v>
      </c>
      <c r="I230" t="s">
        <v>1088</v>
      </c>
      <c r="J230" t="s">
        <v>1089</v>
      </c>
      <c r="K230" t="s">
        <v>1090</v>
      </c>
      <c r="L230">
        <v>1354</v>
      </c>
      <c r="N230">
        <v>1010</v>
      </c>
      <c r="O230" t="s">
        <v>397</v>
      </c>
      <c r="P230" t="s">
        <v>397</v>
      </c>
      <c r="Q230">
        <v>1</v>
      </c>
      <c r="X230">
        <v>1</v>
      </c>
      <c r="Y230">
        <v>45.95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1</v>
      </c>
      <c r="AH230">
        <v>2</v>
      </c>
      <c r="AI230">
        <v>50419662</v>
      </c>
      <c r="AJ230">
        <v>242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ROW(Source!A736)</f>
        <v>736</v>
      </c>
      <c r="B231">
        <v>50419669</v>
      </c>
      <c r="C231">
        <v>50419658</v>
      </c>
      <c r="D231">
        <v>40417970</v>
      </c>
      <c r="E231">
        <v>30570983</v>
      </c>
      <c r="F231">
        <v>1</v>
      </c>
      <c r="G231">
        <v>30570983</v>
      </c>
      <c r="H231">
        <v>3</v>
      </c>
      <c r="I231" t="s">
        <v>1183</v>
      </c>
      <c r="J231" t="s">
        <v>3</v>
      </c>
      <c r="K231" t="s">
        <v>1184</v>
      </c>
      <c r="L231">
        <v>1354</v>
      </c>
      <c r="N231">
        <v>1010</v>
      </c>
      <c r="O231" t="s">
        <v>397</v>
      </c>
      <c r="P231" t="s">
        <v>397</v>
      </c>
      <c r="Q231">
        <v>1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ROW(Source!A736)</f>
        <v>736</v>
      </c>
      <c r="B232">
        <v>50419670</v>
      </c>
      <c r="C232">
        <v>50419658</v>
      </c>
      <c r="D232">
        <v>42938370</v>
      </c>
      <c r="E232">
        <v>30570983</v>
      </c>
      <c r="F232">
        <v>1</v>
      </c>
      <c r="G232">
        <v>30570983</v>
      </c>
      <c r="H232">
        <v>3</v>
      </c>
      <c r="I232" t="s">
        <v>1019</v>
      </c>
      <c r="J232" t="s">
        <v>3</v>
      </c>
      <c r="K232" t="s">
        <v>1020</v>
      </c>
      <c r="L232">
        <v>1344</v>
      </c>
      <c r="N232">
        <v>1008</v>
      </c>
      <c r="O232" t="s">
        <v>946</v>
      </c>
      <c r="P232" t="s">
        <v>946</v>
      </c>
      <c r="Q232">
        <v>1</v>
      </c>
      <c r="X232">
        <v>19.18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19.18</v>
      </c>
      <c r="AH232">
        <v>2</v>
      </c>
      <c r="AI232">
        <v>50419664</v>
      </c>
      <c r="AJ232">
        <v>244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ROW(Source!A737)</f>
        <v>737</v>
      </c>
      <c r="B233">
        <v>50419665</v>
      </c>
      <c r="C233">
        <v>50419658</v>
      </c>
      <c r="D233">
        <v>40404405</v>
      </c>
      <c r="E233">
        <v>30570983</v>
      </c>
      <c r="F233">
        <v>1</v>
      </c>
      <c r="G233">
        <v>30570983</v>
      </c>
      <c r="H233">
        <v>1</v>
      </c>
      <c r="I233" t="s">
        <v>934</v>
      </c>
      <c r="J233" t="s">
        <v>3</v>
      </c>
      <c r="K233" t="s">
        <v>935</v>
      </c>
      <c r="L233">
        <v>1191</v>
      </c>
      <c r="N233">
        <v>1013</v>
      </c>
      <c r="O233" t="s">
        <v>936</v>
      </c>
      <c r="P233" t="s">
        <v>936</v>
      </c>
      <c r="Q233">
        <v>1</v>
      </c>
      <c r="X233">
        <v>13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3</v>
      </c>
      <c r="AG233">
        <v>13</v>
      </c>
      <c r="AH233">
        <v>2</v>
      </c>
      <c r="AI233">
        <v>50419659</v>
      </c>
      <c r="AJ233">
        <v>245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ROW(Source!A737)</f>
        <v>737</v>
      </c>
      <c r="B234">
        <v>50419666</v>
      </c>
      <c r="C234">
        <v>50419658</v>
      </c>
      <c r="D234">
        <v>40406154</v>
      </c>
      <c r="E234">
        <v>30570983</v>
      </c>
      <c r="F234">
        <v>1</v>
      </c>
      <c r="G234">
        <v>30570983</v>
      </c>
      <c r="H234">
        <v>2</v>
      </c>
      <c r="I234" t="s">
        <v>944</v>
      </c>
      <c r="J234" t="s">
        <v>3</v>
      </c>
      <c r="K234" t="s">
        <v>945</v>
      </c>
      <c r="L234">
        <v>1344</v>
      </c>
      <c r="N234">
        <v>1008</v>
      </c>
      <c r="O234" t="s">
        <v>946</v>
      </c>
      <c r="P234" t="s">
        <v>946</v>
      </c>
      <c r="Q234">
        <v>1</v>
      </c>
      <c r="X234">
        <v>15.26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15.26</v>
      </c>
      <c r="AH234">
        <v>2</v>
      </c>
      <c r="AI234">
        <v>50419660</v>
      </c>
      <c r="AJ234">
        <v>246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ROW(Source!A737)</f>
        <v>737</v>
      </c>
      <c r="B235">
        <v>50419667</v>
      </c>
      <c r="C235">
        <v>50419658</v>
      </c>
      <c r="D235">
        <v>31117811</v>
      </c>
      <c r="E235">
        <v>1</v>
      </c>
      <c r="F235">
        <v>1</v>
      </c>
      <c r="G235">
        <v>30570983</v>
      </c>
      <c r="H235">
        <v>3</v>
      </c>
      <c r="I235" t="s">
        <v>1094</v>
      </c>
      <c r="J235" t="s">
        <v>1095</v>
      </c>
      <c r="K235" t="s">
        <v>1096</v>
      </c>
      <c r="L235">
        <v>1354</v>
      </c>
      <c r="N235">
        <v>1010</v>
      </c>
      <c r="O235" t="s">
        <v>397</v>
      </c>
      <c r="P235" t="s">
        <v>397</v>
      </c>
      <c r="Q235">
        <v>1</v>
      </c>
      <c r="X235">
        <v>1</v>
      </c>
      <c r="Y235">
        <v>37.630000000000003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</v>
      </c>
      <c r="AH235">
        <v>2</v>
      </c>
      <c r="AI235">
        <v>50419661</v>
      </c>
      <c r="AJ235">
        <v>247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ROW(Source!A737)</f>
        <v>737</v>
      </c>
      <c r="B236">
        <v>50419668</v>
      </c>
      <c r="C236">
        <v>50419658</v>
      </c>
      <c r="D236">
        <v>31117812</v>
      </c>
      <c r="E236">
        <v>1</v>
      </c>
      <c r="F236">
        <v>1</v>
      </c>
      <c r="G236">
        <v>30570983</v>
      </c>
      <c r="H236">
        <v>3</v>
      </c>
      <c r="I236" t="s">
        <v>1088</v>
      </c>
      <c r="J236" t="s">
        <v>1089</v>
      </c>
      <c r="K236" t="s">
        <v>1090</v>
      </c>
      <c r="L236">
        <v>1354</v>
      </c>
      <c r="N236">
        <v>1010</v>
      </c>
      <c r="O236" t="s">
        <v>397</v>
      </c>
      <c r="P236" t="s">
        <v>397</v>
      </c>
      <c r="Q236">
        <v>1</v>
      </c>
      <c r="X236">
        <v>1</v>
      </c>
      <c r="Y236">
        <v>45.95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1</v>
      </c>
      <c r="AH236">
        <v>2</v>
      </c>
      <c r="AI236">
        <v>50419662</v>
      </c>
      <c r="AJ236">
        <v>248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ROW(Source!A737)</f>
        <v>737</v>
      </c>
      <c r="B237">
        <v>50419669</v>
      </c>
      <c r="C237">
        <v>50419658</v>
      </c>
      <c r="D237">
        <v>40417970</v>
      </c>
      <c r="E237">
        <v>30570983</v>
      </c>
      <c r="F237">
        <v>1</v>
      </c>
      <c r="G237">
        <v>30570983</v>
      </c>
      <c r="H237">
        <v>3</v>
      </c>
      <c r="I237" t="s">
        <v>1183</v>
      </c>
      <c r="J237" t="s">
        <v>3</v>
      </c>
      <c r="K237" t="s">
        <v>1184</v>
      </c>
      <c r="L237">
        <v>1354</v>
      </c>
      <c r="N237">
        <v>1010</v>
      </c>
      <c r="O237" t="s">
        <v>397</v>
      </c>
      <c r="P237" t="s">
        <v>397</v>
      </c>
      <c r="Q237">
        <v>1</v>
      </c>
      <c r="X237">
        <v>1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 t="s">
        <v>3</v>
      </c>
      <c r="AG237">
        <v>1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ROW(Source!A737)</f>
        <v>737</v>
      </c>
      <c r="B238">
        <v>50419670</v>
      </c>
      <c r="C238">
        <v>50419658</v>
      </c>
      <c r="D238">
        <v>42938370</v>
      </c>
      <c r="E238">
        <v>30570983</v>
      </c>
      <c r="F238">
        <v>1</v>
      </c>
      <c r="G238">
        <v>30570983</v>
      </c>
      <c r="H238">
        <v>3</v>
      </c>
      <c r="I238" t="s">
        <v>1019</v>
      </c>
      <c r="J238" t="s">
        <v>3</v>
      </c>
      <c r="K238" t="s">
        <v>1020</v>
      </c>
      <c r="L238">
        <v>1344</v>
      </c>
      <c r="N238">
        <v>1008</v>
      </c>
      <c r="O238" t="s">
        <v>946</v>
      </c>
      <c r="P238" t="s">
        <v>946</v>
      </c>
      <c r="Q238">
        <v>1</v>
      </c>
      <c r="X238">
        <v>19.18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19.18</v>
      </c>
      <c r="AH238">
        <v>2</v>
      </c>
      <c r="AI238">
        <v>50419664</v>
      </c>
      <c r="AJ238">
        <v>250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ROW(Source!A740)</f>
        <v>740</v>
      </c>
      <c r="B239">
        <v>50419680</v>
      </c>
      <c r="C239">
        <v>50419672</v>
      </c>
      <c r="D239">
        <v>40404405</v>
      </c>
      <c r="E239">
        <v>30570983</v>
      </c>
      <c r="F239">
        <v>1</v>
      </c>
      <c r="G239">
        <v>30570983</v>
      </c>
      <c r="H239">
        <v>1</v>
      </c>
      <c r="I239" t="s">
        <v>934</v>
      </c>
      <c r="J239" t="s">
        <v>3</v>
      </c>
      <c r="K239" t="s">
        <v>935</v>
      </c>
      <c r="L239">
        <v>1191</v>
      </c>
      <c r="N239">
        <v>1013</v>
      </c>
      <c r="O239" t="s">
        <v>936</v>
      </c>
      <c r="P239" t="s">
        <v>936</v>
      </c>
      <c r="Q239">
        <v>1</v>
      </c>
      <c r="X239">
        <v>0.75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0.75</v>
      </c>
      <c r="AH239">
        <v>2</v>
      </c>
      <c r="AI239">
        <v>50419673</v>
      </c>
      <c r="AJ239">
        <v>251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ROW(Source!A740)</f>
        <v>740</v>
      </c>
      <c r="B240">
        <v>50419681</v>
      </c>
      <c r="C240">
        <v>50419672</v>
      </c>
      <c r="D240">
        <v>46170623</v>
      </c>
      <c r="E240">
        <v>1</v>
      </c>
      <c r="F240">
        <v>1</v>
      </c>
      <c r="G240">
        <v>30570983</v>
      </c>
      <c r="H240">
        <v>2</v>
      </c>
      <c r="I240" t="s">
        <v>977</v>
      </c>
      <c r="J240" t="s">
        <v>978</v>
      </c>
      <c r="K240" t="s">
        <v>979</v>
      </c>
      <c r="L240">
        <v>1368</v>
      </c>
      <c r="N240">
        <v>1011</v>
      </c>
      <c r="O240" t="s">
        <v>940</v>
      </c>
      <c r="P240" t="s">
        <v>940</v>
      </c>
      <c r="Q240">
        <v>1</v>
      </c>
      <c r="X240">
        <v>0.24</v>
      </c>
      <c r="Y240">
        <v>0</v>
      </c>
      <c r="Z240">
        <v>7.11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0.24</v>
      </c>
      <c r="AH240">
        <v>2</v>
      </c>
      <c r="AI240">
        <v>50419674</v>
      </c>
      <c r="AJ240">
        <v>252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ROW(Source!A740)</f>
        <v>740</v>
      </c>
      <c r="B241">
        <v>50419682</v>
      </c>
      <c r="C241">
        <v>50419672</v>
      </c>
      <c r="D241">
        <v>46170867</v>
      </c>
      <c r="E241">
        <v>1</v>
      </c>
      <c r="F241">
        <v>1</v>
      </c>
      <c r="G241">
        <v>30570983</v>
      </c>
      <c r="H241">
        <v>2</v>
      </c>
      <c r="I241" t="s">
        <v>980</v>
      </c>
      <c r="J241" t="s">
        <v>981</v>
      </c>
      <c r="K241" t="s">
        <v>982</v>
      </c>
      <c r="L241">
        <v>1368</v>
      </c>
      <c r="N241">
        <v>1011</v>
      </c>
      <c r="O241" t="s">
        <v>940</v>
      </c>
      <c r="P241" t="s">
        <v>940</v>
      </c>
      <c r="Q241">
        <v>1</v>
      </c>
      <c r="X241">
        <v>3.2000000000000001E-2</v>
      </c>
      <c r="Y241">
        <v>0</v>
      </c>
      <c r="Z241">
        <v>83.1</v>
      </c>
      <c r="AA241">
        <v>12.62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3.2000000000000001E-2</v>
      </c>
      <c r="AH241">
        <v>2</v>
      </c>
      <c r="AI241">
        <v>50419675</v>
      </c>
      <c r="AJ241">
        <v>253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ROW(Source!A740)</f>
        <v>740</v>
      </c>
      <c r="B242">
        <v>50419683</v>
      </c>
      <c r="C242">
        <v>50419672</v>
      </c>
      <c r="D242">
        <v>46170215</v>
      </c>
      <c r="E242">
        <v>1</v>
      </c>
      <c r="F242">
        <v>1</v>
      </c>
      <c r="G242">
        <v>30570983</v>
      </c>
      <c r="H242">
        <v>2</v>
      </c>
      <c r="I242" t="s">
        <v>986</v>
      </c>
      <c r="J242" t="s">
        <v>987</v>
      </c>
      <c r="K242" t="s">
        <v>988</v>
      </c>
      <c r="L242">
        <v>1368</v>
      </c>
      <c r="N242">
        <v>1011</v>
      </c>
      <c r="O242" t="s">
        <v>940</v>
      </c>
      <c r="P242" t="s">
        <v>940</v>
      </c>
      <c r="Q242">
        <v>1</v>
      </c>
      <c r="X242">
        <v>1E-3</v>
      </c>
      <c r="Y242">
        <v>0</v>
      </c>
      <c r="Z242">
        <v>179.17</v>
      </c>
      <c r="AA242">
        <v>16.93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1E-3</v>
      </c>
      <c r="AH242">
        <v>2</v>
      </c>
      <c r="AI242">
        <v>50419676</v>
      </c>
      <c r="AJ242">
        <v>254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ROW(Source!A740)</f>
        <v>740</v>
      </c>
      <c r="B243">
        <v>50419684</v>
      </c>
      <c r="C243">
        <v>50419672</v>
      </c>
      <c r="D243">
        <v>40406154</v>
      </c>
      <c r="E243">
        <v>30570983</v>
      </c>
      <c r="F243">
        <v>1</v>
      </c>
      <c r="G243">
        <v>30570983</v>
      </c>
      <c r="H243">
        <v>2</v>
      </c>
      <c r="I243" t="s">
        <v>944</v>
      </c>
      <c r="J243" t="s">
        <v>3</v>
      </c>
      <c r="K243" t="s">
        <v>945</v>
      </c>
      <c r="L243">
        <v>1344</v>
      </c>
      <c r="N243">
        <v>1008</v>
      </c>
      <c r="O243" t="s">
        <v>946</v>
      </c>
      <c r="P243" t="s">
        <v>946</v>
      </c>
      <c r="Q243">
        <v>1</v>
      </c>
      <c r="X243">
        <v>0.03</v>
      </c>
      <c r="Y243">
        <v>0</v>
      </c>
      <c r="Z243">
        <v>1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0.03</v>
      </c>
      <c r="AH243">
        <v>2</v>
      </c>
      <c r="AI243">
        <v>50419677</v>
      </c>
      <c r="AJ243">
        <v>255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ROW(Source!A740)</f>
        <v>740</v>
      </c>
      <c r="B244">
        <v>50419685</v>
      </c>
      <c r="C244">
        <v>50419672</v>
      </c>
      <c r="D244">
        <v>46136783</v>
      </c>
      <c r="E244">
        <v>1</v>
      </c>
      <c r="F244">
        <v>1</v>
      </c>
      <c r="G244">
        <v>30570983</v>
      </c>
      <c r="H244">
        <v>3</v>
      </c>
      <c r="I244" t="s">
        <v>998</v>
      </c>
      <c r="J244" t="s">
        <v>999</v>
      </c>
      <c r="K244" t="s">
        <v>1000</v>
      </c>
      <c r="L244">
        <v>1348</v>
      </c>
      <c r="N244">
        <v>1009</v>
      </c>
      <c r="O244" t="s">
        <v>80</v>
      </c>
      <c r="P244" t="s">
        <v>80</v>
      </c>
      <c r="Q244">
        <v>1000</v>
      </c>
      <c r="X244">
        <v>6.9999999999999994E-5</v>
      </c>
      <c r="Y244">
        <v>7191.81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6.9999999999999994E-5</v>
      </c>
      <c r="AH244">
        <v>2</v>
      </c>
      <c r="AI244">
        <v>50419678</v>
      </c>
      <c r="AJ244">
        <v>256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ROW(Source!A740)</f>
        <v>740</v>
      </c>
      <c r="B245">
        <v>50419686</v>
      </c>
      <c r="C245">
        <v>50419672</v>
      </c>
      <c r="D245">
        <v>40411755</v>
      </c>
      <c r="E245">
        <v>30570983</v>
      </c>
      <c r="F245">
        <v>1</v>
      </c>
      <c r="G245">
        <v>30570983</v>
      </c>
      <c r="H245">
        <v>3</v>
      </c>
      <c r="I245" t="s">
        <v>1185</v>
      </c>
      <c r="J245" t="s">
        <v>3</v>
      </c>
      <c r="K245" t="s">
        <v>1186</v>
      </c>
      <c r="L245">
        <v>1354</v>
      </c>
      <c r="N245">
        <v>1010</v>
      </c>
      <c r="O245" t="s">
        <v>397</v>
      </c>
      <c r="P245" t="s">
        <v>397</v>
      </c>
      <c r="Q245">
        <v>1</v>
      </c>
      <c r="X245">
        <v>1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1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ROW(Source!A741)</f>
        <v>741</v>
      </c>
      <c r="B246">
        <v>50419680</v>
      </c>
      <c r="C246">
        <v>50419672</v>
      </c>
      <c r="D246">
        <v>40404405</v>
      </c>
      <c r="E246">
        <v>30570983</v>
      </c>
      <c r="F246">
        <v>1</v>
      </c>
      <c r="G246">
        <v>30570983</v>
      </c>
      <c r="H246">
        <v>1</v>
      </c>
      <c r="I246" t="s">
        <v>934</v>
      </c>
      <c r="J246" t="s">
        <v>3</v>
      </c>
      <c r="K246" t="s">
        <v>935</v>
      </c>
      <c r="L246">
        <v>1191</v>
      </c>
      <c r="N246">
        <v>1013</v>
      </c>
      <c r="O246" t="s">
        <v>936</v>
      </c>
      <c r="P246" t="s">
        <v>936</v>
      </c>
      <c r="Q246">
        <v>1</v>
      </c>
      <c r="X246">
        <v>0.75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1</v>
      </c>
      <c r="AF246" t="s">
        <v>3</v>
      </c>
      <c r="AG246">
        <v>0.75</v>
      </c>
      <c r="AH246">
        <v>2</v>
      </c>
      <c r="AI246">
        <v>50419673</v>
      </c>
      <c r="AJ246">
        <v>258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ROW(Source!A741)</f>
        <v>741</v>
      </c>
      <c r="B247">
        <v>50419681</v>
      </c>
      <c r="C247">
        <v>50419672</v>
      </c>
      <c r="D247">
        <v>46170623</v>
      </c>
      <c r="E247">
        <v>1</v>
      </c>
      <c r="F247">
        <v>1</v>
      </c>
      <c r="G247">
        <v>30570983</v>
      </c>
      <c r="H247">
        <v>2</v>
      </c>
      <c r="I247" t="s">
        <v>977</v>
      </c>
      <c r="J247" t="s">
        <v>978</v>
      </c>
      <c r="K247" t="s">
        <v>979</v>
      </c>
      <c r="L247">
        <v>1368</v>
      </c>
      <c r="N247">
        <v>1011</v>
      </c>
      <c r="O247" t="s">
        <v>940</v>
      </c>
      <c r="P247" t="s">
        <v>940</v>
      </c>
      <c r="Q247">
        <v>1</v>
      </c>
      <c r="X247">
        <v>0.24</v>
      </c>
      <c r="Y247">
        <v>0</v>
      </c>
      <c r="Z247">
        <v>7.11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0.24</v>
      </c>
      <c r="AH247">
        <v>2</v>
      </c>
      <c r="AI247">
        <v>50419674</v>
      </c>
      <c r="AJ247">
        <v>259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ROW(Source!A741)</f>
        <v>741</v>
      </c>
      <c r="B248">
        <v>50419682</v>
      </c>
      <c r="C248">
        <v>50419672</v>
      </c>
      <c r="D248">
        <v>46170867</v>
      </c>
      <c r="E248">
        <v>1</v>
      </c>
      <c r="F248">
        <v>1</v>
      </c>
      <c r="G248">
        <v>30570983</v>
      </c>
      <c r="H248">
        <v>2</v>
      </c>
      <c r="I248" t="s">
        <v>980</v>
      </c>
      <c r="J248" t="s">
        <v>981</v>
      </c>
      <c r="K248" t="s">
        <v>982</v>
      </c>
      <c r="L248">
        <v>1368</v>
      </c>
      <c r="N248">
        <v>1011</v>
      </c>
      <c r="O248" t="s">
        <v>940</v>
      </c>
      <c r="P248" t="s">
        <v>940</v>
      </c>
      <c r="Q248">
        <v>1</v>
      </c>
      <c r="X248">
        <v>3.2000000000000001E-2</v>
      </c>
      <c r="Y248">
        <v>0</v>
      </c>
      <c r="Z248">
        <v>83.1</v>
      </c>
      <c r="AA248">
        <v>12.62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3.2000000000000001E-2</v>
      </c>
      <c r="AH248">
        <v>2</v>
      </c>
      <c r="AI248">
        <v>50419675</v>
      </c>
      <c r="AJ248">
        <v>260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ROW(Source!A741)</f>
        <v>741</v>
      </c>
      <c r="B249">
        <v>50419683</v>
      </c>
      <c r="C249">
        <v>50419672</v>
      </c>
      <c r="D249">
        <v>46170215</v>
      </c>
      <c r="E249">
        <v>1</v>
      </c>
      <c r="F249">
        <v>1</v>
      </c>
      <c r="G249">
        <v>30570983</v>
      </c>
      <c r="H249">
        <v>2</v>
      </c>
      <c r="I249" t="s">
        <v>986</v>
      </c>
      <c r="J249" t="s">
        <v>987</v>
      </c>
      <c r="K249" t="s">
        <v>988</v>
      </c>
      <c r="L249">
        <v>1368</v>
      </c>
      <c r="N249">
        <v>1011</v>
      </c>
      <c r="O249" t="s">
        <v>940</v>
      </c>
      <c r="P249" t="s">
        <v>940</v>
      </c>
      <c r="Q249">
        <v>1</v>
      </c>
      <c r="X249">
        <v>1E-3</v>
      </c>
      <c r="Y249">
        <v>0</v>
      </c>
      <c r="Z249">
        <v>179.17</v>
      </c>
      <c r="AA249">
        <v>16.93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1E-3</v>
      </c>
      <c r="AH249">
        <v>2</v>
      </c>
      <c r="AI249">
        <v>50419676</v>
      </c>
      <c r="AJ249">
        <v>261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ROW(Source!A741)</f>
        <v>741</v>
      </c>
      <c r="B250">
        <v>50419684</v>
      </c>
      <c r="C250">
        <v>50419672</v>
      </c>
      <c r="D250">
        <v>40406154</v>
      </c>
      <c r="E250">
        <v>30570983</v>
      </c>
      <c r="F250">
        <v>1</v>
      </c>
      <c r="G250">
        <v>30570983</v>
      </c>
      <c r="H250">
        <v>2</v>
      </c>
      <c r="I250" t="s">
        <v>944</v>
      </c>
      <c r="J250" t="s">
        <v>3</v>
      </c>
      <c r="K250" t="s">
        <v>945</v>
      </c>
      <c r="L250">
        <v>1344</v>
      </c>
      <c r="N250">
        <v>1008</v>
      </c>
      <c r="O250" t="s">
        <v>946</v>
      </c>
      <c r="P250" t="s">
        <v>946</v>
      </c>
      <c r="Q250">
        <v>1</v>
      </c>
      <c r="X250">
        <v>0.03</v>
      </c>
      <c r="Y250">
        <v>0</v>
      </c>
      <c r="Z250">
        <v>1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50419677</v>
      </c>
      <c r="AJ250">
        <v>262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ROW(Source!A741)</f>
        <v>741</v>
      </c>
      <c r="B251">
        <v>50419685</v>
      </c>
      <c r="C251">
        <v>50419672</v>
      </c>
      <c r="D251">
        <v>46136783</v>
      </c>
      <c r="E251">
        <v>1</v>
      </c>
      <c r="F251">
        <v>1</v>
      </c>
      <c r="G251">
        <v>30570983</v>
      </c>
      <c r="H251">
        <v>3</v>
      </c>
      <c r="I251" t="s">
        <v>998</v>
      </c>
      <c r="J251" t="s">
        <v>999</v>
      </c>
      <c r="K251" t="s">
        <v>1000</v>
      </c>
      <c r="L251">
        <v>1348</v>
      </c>
      <c r="N251">
        <v>1009</v>
      </c>
      <c r="O251" t="s">
        <v>80</v>
      </c>
      <c r="P251" t="s">
        <v>80</v>
      </c>
      <c r="Q251">
        <v>1000</v>
      </c>
      <c r="X251">
        <v>6.9999999999999994E-5</v>
      </c>
      <c r="Y251">
        <v>7191.81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6.9999999999999994E-5</v>
      </c>
      <c r="AH251">
        <v>2</v>
      </c>
      <c r="AI251">
        <v>50419678</v>
      </c>
      <c r="AJ251">
        <v>263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ROW(Source!A741)</f>
        <v>741</v>
      </c>
      <c r="B252">
        <v>50419686</v>
      </c>
      <c r="C252">
        <v>50419672</v>
      </c>
      <c r="D252">
        <v>40411755</v>
      </c>
      <c r="E252">
        <v>30570983</v>
      </c>
      <c r="F252">
        <v>1</v>
      </c>
      <c r="G252">
        <v>30570983</v>
      </c>
      <c r="H252">
        <v>3</v>
      </c>
      <c r="I252" t="s">
        <v>1185</v>
      </c>
      <c r="J252" t="s">
        <v>3</v>
      </c>
      <c r="K252" t="s">
        <v>1186</v>
      </c>
      <c r="L252">
        <v>1354</v>
      </c>
      <c r="N252">
        <v>1010</v>
      </c>
      <c r="O252" t="s">
        <v>397</v>
      </c>
      <c r="P252" t="s">
        <v>397</v>
      </c>
      <c r="Q252">
        <v>1</v>
      </c>
      <c r="X252">
        <v>1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 t="s">
        <v>3</v>
      </c>
      <c r="AG252">
        <v>1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ROW(Source!A744)</f>
        <v>744</v>
      </c>
      <c r="B253">
        <v>50419695</v>
      </c>
      <c r="C253">
        <v>50419688</v>
      </c>
      <c r="D253">
        <v>40404405</v>
      </c>
      <c r="E253">
        <v>30570983</v>
      </c>
      <c r="F253">
        <v>1</v>
      </c>
      <c r="G253">
        <v>30570983</v>
      </c>
      <c r="H253">
        <v>1</v>
      </c>
      <c r="I253" t="s">
        <v>934</v>
      </c>
      <c r="J253" t="s">
        <v>3</v>
      </c>
      <c r="K253" t="s">
        <v>935</v>
      </c>
      <c r="L253">
        <v>1191</v>
      </c>
      <c r="N253">
        <v>1013</v>
      </c>
      <c r="O253" t="s">
        <v>936</v>
      </c>
      <c r="P253" t="s">
        <v>936</v>
      </c>
      <c r="Q253">
        <v>1</v>
      </c>
      <c r="X253">
        <v>0.22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1</v>
      </c>
      <c r="AF253" t="s">
        <v>3</v>
      </c>
      <c r="AG253">
        <v>0.22</v>
      </c>
      <c r="AH253">
        <v>2</v>
      </c>
      <c r="AI253">
        <v>50419689</v>
      </c>
      <c r="AJ253">
        <v>265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ROW(Source!A744)</f>
        <v>744</v>
      </c>
      <c r="B254">
        <v>50419696</v>
      </c>
      <c r="C254">
        <v>50419688</v>
      </c>
      <c r="D254">
        <v>31112719</v>
      </c>
      <c r="E254">
        <v>1</v>
      </c>
      <c r="F254">
        <v>1</v>
      </c>
      <c r="G254">
        <v>30570983</v>
      </c>
      <c r="H254">
        <v>3</v>
      </c>
      <c r="I254" t="s">
        <v>1097</v>
      </c>
      <c r="J254" t="s">
        <v>1098</v>
      </c>
      <c r="K254" t="s">
        <v>1099</v>
      </c>
      <c r="L254">
        <v>1346</v>
      </c>
      <c r="N254">
        <v>1009</v>
      </c>
      <c r="O254" t="s">
        <v>284</v>
      </c>
      <c r="P254" t="s">
        <v>284</v>
      </c>
      <c r="Q254">
        <v>1</v>
      </c>
      <c r="X254">
        <v>0.01</v>
      </c>
      <c r="Y254">
        <v>38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0.01</v>
      </c>
      <c r="AH254">
        <v>2</v>
      </c>
      <c r="AI254">
        <v>50419690</v>
      </c>
      <c r="AJ254">
        <v>266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ROW(Source!A744)</f>
        <v>744</v>
      </c>
      <c r="B255">
        <v>50419697</v>
      </c>
      <c r="C255">
        <v>50419688</v>
      </c>
      <c r="D255">
        <v>31110936</v>
      </c>
      <c r="E255">
        <v>1</v>
      </c>
      <c r="F255">
        <v>1</v>
      </c>
      <c r="G255">
        <v>30570983</v>
      </c>
      <c r="H255">
        <v>3</v>
      </c>
      <c r="I255" t="s">
        <v>1100</v>
      </c>
      <c r="J255" t="s">
        <v>1101</v>
      </c>
      <c r="K255" t="s">
        <v>1102</v>
      </c>
      <c r="L255">
        <v>1348</v>
      </c>
      <c r="N255">
        <v>1009</v>
      </c>
      <c r="O255" t="s">
        <v>80</v>
      </c>
      <c r="P255" t="s">
        <v>80</v>
      </c>
      <c r="Q255">
        <v>1000</v>
      </c>
      <c r="X255">
        <v>3.0000000000000001E-5</v>
      </c>
      <c r="Y255">
        <v>16222.39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3.0000000000000001E-5</v>
      </c>
      <c r="AH255">
        <v>2</v>
      </c>
      <c r="AI255">
        <v>50419691</v>
      </c>
      <c r="AJ255">
        <v>267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ROW(Source!A744)</f>
        <v>744</v>
      </c>
      <c r="B256">
        <v>50419698</v>
      </c>
      <c r="C256">
        <v>50419688</v>
      </c>
      <c r="D256">
        <v>31111138</v>
      </c>
      <c r="E256">
        <v>1</v>
      </c>
      <c r="F256">
        <v>1</v>
      </c>
      <c r="G256">
        <v>30570983</v>
      </c>
      <c r="H256">
        <v>3</v>
      </c>
      <c r="I256" t="s">
        <v>1103</v>
      </c>
      <c r="J256" t="s">
        <v>1104</v>
      </c>
      <c r="K256" t="s">
        <v>1105</v>
      </c>
      <c r="L256">
        <v>1346</v>
      </c>
      <c r="N256">
        <v>1009</v>
      </c>
      <c r="O256" t="s">
        <v>284</v>
      </c>
      <c r="P256" t="s">
        <v>284</v>
      </c>
      <c r="Q256">
        <v>1</v>
      </c>
      <c r="X256">
        <v>3.0000000000000001E-3</v>
      </c>
      <c r="Y256">
        <v>20.190000000000001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3.0000000000000001E-3</v>
      </c>
      <c r="AH256">
        <v>2</v>
      </c>
      <c r="AI256">
        <v>50419692</v>
      </c>
      <c r="AJ256">
        <v>268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ROW(Source!A744)</f>
        <v>744</v>
      </c>
      <c r="B257">
        <v>50419699</v>
      </c>
      <c r="C257">
        <v>50419688</v>
      </c>
      <c r="D257">
        <v>40418256</v>
      </c>
      <c r="E257">
        <v>30570983</v>
      </c>
      <c r="F257">
        <v>1</v>
      </c>
      <c r="G257">
        <v>30570983</v>
      </c>
      <c r="H257">
        <v>3</v>
      </c>
      <c r="I257" t="s">
        <v>1187</v>
      </c>
      <c r="J257" t="s">
        <v>3</v>
      </c>
      <c r="K257" t="s">
        <v>1188</v>
      </c>
      <c r="L257">
        <v>1354</v>
      </c>
      <c r="N257">
        <v>1010</v>
      </c>
      <c r="O257" t="s">
        <v>397</v>
      </c>
      <c r="P257" t="s">
        <v>397</v>
      </c>
      <c r="Q257">
        <v>1</v>
      </c>
      <c r="X257">
        <v>1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 t="s">
        <v>3</v>
      </c>
      <c r="AG257">
        <v>1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ROW(Source!A744)</f>
        <v>744</v>
      </c>
      <c r="B258">
        <v>50419700</v>
      </c>
      <c r="C258">
        <v>50419688</v>
      </c>
      <c r="D258">
        <v>40419173</v>
      </c>
      <c r="E258">
        <v>30570983</v>
      </c>
      <c r="F258">
        <v>1</v>
      </c>
      <c r="G258">
        <v>30570983</v>
      </c>
      <c r="H258">
        <v>3</v>
      </c>
      <c r="I258" t="s">
        <v>1189</v>
      </c>
      <c r="J258" t="s">
        <v>3</v>
      </c>
      <c r="K258" t="s">
        <v>1190</v>
      </c>
      <c r="L258">
        <v>1354</v>
      </c>
      <c r="N258">
        <v>1010</v>
      </c>
      <c r="O258" t="s">
        <v>397</v>
      </c>
      <c r="P258" t="s">
        <v>397</v>
      </c>
      <c r="Q258">
        <v>1</v>
      </c>
      <c r="X258">
        <v>1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</v>
      </c>
      <c r="AG258">
        <v>1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ROW(Source!A745)</f>
        <v>745</v>
      </c>
      <c r="B259">
        <v>50419695</v>
      </c>
      <c r="C259">
        <v>50419688</v>
      </c>
      <c r="D259">
        <v>40404405</v>
      </c>
      <c r="E259">
        <v>30570983</v>
      </c>
      <c r="F259">
        <v>1</v>
      </c>
      <c r="G259">
        <v>30570983</v>
      </c>
      <c r="H259">
        <v>1</v>
      </c>
      <c r="I259" t="s">
        <v>934</v>
      </c>
      <c r="J259" t="s">
        <v>3</v>
      </c>
      <c r="K259" t="s">
        <v>935</v>
      </c>
      <c r="L259">
        <v>1191</v>
      </c>
      <c r="N259">
        <v>1013</v>
      </c>
      <c r="O259" t="s">
        <v>936</v>
      </c>
      <c r="P259" t="s">
        <v>936</v>
      </c>
      <c r="Q259">
        <v>1</v>
      </c>
      <c r="X259">
        <v>0.22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0.22</v>
      </c>
      <c r="AH259">
        <v>2</v>
      </c>
      <c r="AI259">
        <v>50419689</v>
      </c>
      <c r="AJ259">
        <v>271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ROW(Source!A745)</f>
        <v>745</v>
      </c>
      <c r="B260">
        <v>50419696</v>
      </c>
      <c r="C260">
        <v>50419688</v>
      </c>
      <c r="D260">
        <v>31112719</v>
      </c>
      <c r="E260">
        <v>1</v>
      </c>
      <c r="F260">
        <v>1</v>
      </c>
      <c r="G260">
        <v>30570983</v>
      </c>
      <c r="H260">
        <v>3</v>
      </c>
      <c r="I260" t="s">
        <v>1097</v>
      </c>
      <c r="J260" t="s">
        <v>1098</v>
      </c>
      <c r="K260" t="s">
        <v>1099</v>
      </c>
      <c r="L260">
        <v>1346</v>
      </c>
      <c r="N260">
        <v>1009</v>
      </c>
      <c r="O260" t="s">
        <v>284</v>
      </c>
      <c r="P260" t="s">
        <v>284</v>
      </c>
      <c r="Q260">
        <v>1</v>
      </c>
      <c r="X260">
        <v>0.01</v>
      </c>
      <c r="Y260">
        <v>38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0.01</v>
      </c>
      <c r="AH260">
        <v>2</v>
      </c>
      <c r="AI260">
        <v>50419690</v>
      </c>
      <c r="AJ260">
        <v>272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ROW(Source!A745)</f>
        <v>745</v>
      </c>
      <c r="B261">
        <v>50419697</v>
      </c>
      <c r="C261">
        <v>50419688</v>
      </c>
      <c r="D261">
        <v>31110936</v>
      </c>
      <c r="E261">
        <v>1</v>
      </c>
      <c r="F261">
        <v>1</v>
      </c>
      <c r="G261">
        <v>30570983</v>
      </c>
      <c r="H261">
        <v>3</v>
      </c>
      <c r="I261" t="s">
        <v>1100</v>
      </c>
      <c r="J261" t="s">
        <v>1101</v>
      </c>
      <c r="K261" t="s">
        <v>1102</v>
      </c>
      <c r="L261">
        <v>1348</v>
      </c>
      <c r="N261">
        <v>1009</v>
      </c>
      <c r="O261" t="s">
        <v>80</v>
      </c>
      <c r="P261" t="s">
        <v>80</v>
      </c>
      <c r="Q261">
        <v>1000</v>
      </c>
      <c r="X261">
        <v>3.0000000000000001E-5</v>
      </c>
      <c r="Y261">
        <v>16222.39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3.0000000000000001E-5</v>
      </c>
      <c r="AH261">
        <v>2</v>
      </c>
      <c r="AI261">
        <v>50419691</v>
      </c>
      <c r="AJ261">
        <v>273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ROW(Source!A745)</f>
        <v>745</v>
      </c>
      <c r="B262">
        <v>50419698</v>
      </c>
      <c r="C262">
        <v>50419688</v>
      </c>
      <c r="D262">
        <v>31111138</v>
      </c>
      <c r="E262">
        <v>1</v>
      </c>
      <c r="F262">
        <v>1</v>
      </c>
      <c r="G262">
        <v>30570983</v>
      </c>
      <c r="H262">
        <v>3</v>
      </c>
      <c r="I262" t="s">
        <v>1103</v>
      </c>
      <c r="J262" t="s">
        <v>1104</v>
      </c>
      <c r="K262" t="s">
        <v>1105</v>
      </c>
      <c r="L262">
        <v>1346</v>
      </c>
      <c r="N262">
        <v>1009</v>
      </c>
      <c r="O262" t="s">
        <v>284</v>
      </c>
      <c r="P262" t="s">
        <v>284</v>
      </c>
      <c r="Q262">
        <v>1</v>
      </c>
      <c r="X262">
        <v>3.0000000000000001E-3</v>
      </c>
      <c r="Y262">
        <v>20.190000000000001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3.0000000000000001E-3</v>
      </c>
      <c r="AH262">
        <v>2</v>
      </c>
      <c r="AI262">
        <v>50419692</v>
      </c>
      <c r="AJ262">
        <v>274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ROW(Source!A745)</f>
        <v>745</v>
      </c>
      <c r="B263">
        <v>50419699</v>
      </c>
      <c r="C263">
        <v>50419688</v>
      </c>
      <c r="D263">
        <v>40418256</v>
      </c>
      <c r="E263">
        <v>30570983</v>
      </c>
      <c r="F263">
        <v>1</v>
      </c>
      <c r="G263">
        <v>30570983</v>
      </c>
      <c r="H263">
        <v>3</v>
      </c>
      <c r="I263" t="s">
        <v>1187</v>
      </c>
      <c r="J263" t="s">
        <v>3</v>
      </c>
      <c r="K263" t="s">
        <v>1188</v>
      </c>
      <c r="L263">
        <v>1354</v>
      </c>
      <c r="N263">
        <v>1010</v>
      </c>
      <c r="O263" t="s">
        <v>397</v>
      </c>
      <c r="P263" t="s">
        <v>397</v>
      </c>
      <c r="Q263">
        <v>1</v>
      </c>
      <c r="X263">
        <v>1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 t="s">
        <v>3</v>
      </c>
      <c r="AG263">
        <v>1</v>
      </c>
      <c r="AH263">
        <v>3</v>
      </c>
      <c r="AI263">
        <v>-1</v>
      </c>
      <c r="AJ263" t="s">
        <v>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ROW(Source!A745)</f>
        <v>745</v>
      </c>
      <c r="B264">
        <v>50419700</v>
      </c>
      <c r="C264">
        <v>50419688</v>
      </c>
      <c r="D264">
        <v>40419173</v>
      </c>
      <c r="E264">
        <v>30570983</v>
      </c>
      <c r="F264">
        <v>1</v>
      </c>
      <c r="G264">
        <v>30570983</v>
      </c>
      <c r="H264">
        <v>3</v>
      </c>
      <c r="I264" t="s">
        <v>1189</v>
      </c>
      <c r="J264" t="s">
        <v>3</v>
      </c>
      <c r="K264" t="s">
        <v>1190</v>
      </c>
      <c r="L264">
        <v>1354</v>
      </c>
      <c r="N264">
        <v>1010</v>
      </c>
      <c r="O264" t="s">
        <v>397</v>
      </c>
      <c r="P264" t="s">
        <v>397</v>
      </c>
      <c r="Q264">
        <v>1</v>
      </c>
      <c r="X264">
        <v>1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1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ROW(Source!A750)</f>
        <v>750</v>
      </c>
      <c r="B265">
        <v>50419710</v>
      </c>
      <c r="C265">
        <v>50419703</v>
      </c>
      <c r="D265">
        <v>40404405</v>
      </c>
      <c r="E265">
        <v>30570983</v>
      </c>
      <c r="F265">
        <v>1</v>
      </c>
      <c r="G265">
        <v>30570983</v>
      </c>
      <c r="H265">
        <v>1</v>
      </c>
      <c r="I265" t="s">
        <v>934</v>
      </c>
      <c r="J265" t="s">
        <v>3</v>
      </c>
      <c r="K265" t="s">
        <v>935</v>
      </c>
      <c r="L265">
        <v>1191</v>
      </c>
      <c r="N265">
        <v>1013</v>
      </c>
      <c r="O265" t="s">
        <v>936</v>
      </c>
      <c r="P265" t="s">
        <v>936</v>
      </c>
      <c r="Q265">
        <v>1</v>
      </c>
      <c r="X265">
        <v>0.31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1</v>
      </c>
      <c r="AF265" t="s">
        <v>3</v>
      </c>
      <c r="AG265">
        <v>0.31</v>
      </c>
      <c r="AH265">
        <v>2</v>
      </c>
      <c r="AI265">
        <v>50419704</v>
      </c>
      <c r="AJ265">
        <v>277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ROW(Source!A750)</f>
        <v>750</v>
      </c>
      <c r="B266">
        <v>50419711</v>
      </c>
      <c r="C266">
        <v>50419703</v>
      </c>
      <c r="D266">
        <v>31112719</v>
      </c>
      <c r="E266">
        <v>1</v>
      </c>
      <c r="F266">
        <v>1</v>
      </c>
      <c r="G266">
        <v>30570983</v>
      </c>
      <c r="H266">
        <v>3</v>
      </c>
      <c r="I266" t="s">
        <v>1097</v>
      </c>
      <c r="J266" t="s">
        <v>1098</v>
      </c>
      <c r="K266" t="s">
        <v>1099</v>
      </c>
      <c r="L266">
        <v>1346</v>
      </c>
      <c r="N266">
        <v>1009</v>
      </c>
      <c r="O266" t="s">
        <v>284</v>
      </c>
      <c r="P266" t="s">
        <v>284</v>
      </c>
      <c r="Q266">
        <v>1</v>
      </c>
      <c r="X266">
        <v>0.01</v>
      </c>
      <c r="Y266">
        <v>38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3</v>
      </c>
      <c r="AG266">
        <v>0.01</v>
      </c>
      <c r="AH266">
        <v>2</v>
      </c>
      <c r="AI266">
        <v>50419705</v>
      </c>
      <c r="AJ266">
        <v>278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ROW(Source!A750)</f>
        <v>750</v>
      </c>
      <c r="B267">
        <v>50419712</v>
      </c>
      <c r="C267">
        <v>50419703</v>
      </c>
      <c r="D267">
        <v>31110936</v>
      </c>
      <c r="E267">
        <v>1</v>
      </c>
      <c r="F267">
        <v>1</v>
      </c>
      <c r="G267">
        <v>30570983</v>
      </c>
      <c r="H267">
        <v>3</v>
      </c>
      <c r="I267" t="s">
        <v>1100</v>
      </c>
      <c r="J267" t="s">
        <v>1101</v>
      </c>
      <c r="K267" t="s">
        <v>1102</v>
      </c>
      <c r="L267">
        <v>1348</v>
      </c>
      <c r="N267">
        <v>1009</v>
      </c>
      <c r="O267" t="s">
        <v>80</v>
      </c>
      <c r="P267" t="s">
        <v>80</v>
      </c>
      <c r="Q267">
        <v>1000</v>
      </c>
      <c r="X267">
        <v>3.0000000000000001E-5</v>
      </c>
      <c r="Y267">
        <v>16222.39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3.0000000000000001E-5</v>
      </c>
      <c r="AH267">
        <v>2</v>
      </c>
      <c r="AI267">
        <v>50419706</v>
      </c>
      <c r="AJ267">
        <v>279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ROW(Source!A750)</f>
        <v>750</v>
      </c>
      <c r="B268">
        <v>50419713</v>
      </c>
      <c r="C268">
        <v>50419703</v>
      </c>
      <c r="D268">
        <v>31111029</v>
      </c>
      <c r="E268">
        <v>1</v>
      </c>
      <c r="F268">
        <v>1</v>
      </c>
      <c r="G268">
        <v>30570983</v>
      </c>
      <c r="H268">
        <v>3</v>
      </c>
      <c r="I268" t="s">
        <v>1106</v>
      </c>
      <c r="J268" t="s">
        <v>1107</v>
      </c>
      <c r="K268" t="s">
        <v>1108</v>
      </c>
      <c r="L268">
        <v>1296</v>
      </c>
      <c r="N268">
        <v>1002</v>
      </c>
      <c r="O268" t="s">
        <v>862</v>
      </c>
      <c r="P268" t="s">
        <v>862</v>
      </c>
      <c r="Q268">
        <v>1</v>
      </c>
      <c r="X268">
        <v>9.1700000000000004E-2</v>
      </c>
      <c r="Y268">
        <v>6.04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9.1700000000000004E-2</v>
      </c>
      <c r="AH268">
        <v>2</v>
      </c>
      <c r="AI268">
        <v>50419707</v>
      </c>
      <c r="AJ268">
        <v>280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ROW(Source!A750)</f>
        <v>750</v>
      </c>
      <c r="B269">
        <v>50419714</v>
      </c>
      <c r="C269">
        <v>50419703</v>
      </c>
      <c r="D269">
        <v>31111138</v>
      </c>
      <c r="E269">
        <v>1</v>
      </c>
      <c r="F269">
        <v>1</v>
      </c>
      <c r="G269">
        <v>30570983</v>
      </c>
      <c r="H269">
        <v>3</v>
      </c>
      <c r="I269" t="s">
        <v>1103</v>
      </c>
      <c r="J269" t="s">
        <v>1104</v>
      </c>
      <c r="K269" t="s">
        <v>1105</v>
      </c>
      <c r="L269">
        <v>1346</v>
      </c>
      <c r="N269">
        <v>1009</v>
      </c>
      <c r="O269" t="s">
        <v>284</v>
      </c>
      <c r="P269" t="s">
        <v>284</v>
      </c>
      <c r="Q269">
        <v>1</v>
      </c>
      <c r="X269">
        <v>3.0000000000000001E-3</v>
      </c>
      <c r="Y269">
        <v>20.190000000000001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3.0000000000000001E-3</v>
      </c>
      <c r="AH269">
        <v>2</v>
      </c>
      <c r="AI269">
        <v>50419708</v>
      </c>
      <c r="AJ269">
        <v>281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ROW(Source!A750)</f>
        <v>750</v>
      </c>
      <c r="B270">
        <v>50419715</v>
      </c>
      <c r="C270">
        <v>50419703</v>
      </c>
      <c r="D270">
        <v>40419164</v>
      </c>
      <c r="E270">
        <v>30570983</v>
      </c>
      <c r="F270">
        <v>1</v>
      </c>
      <c r="G270">
        <v>30570983</v>
      </c>
      <c r="H270">
        <v>3</v>
      </c>
      <c r="I270" t="s">
        <v>1191</v>
      </c>
      <c r="J270" t="s">
        <v>3</v>
      </c>
      <c r="K270" t="s">
        <v>1192</v>
      </c>
      <c r="L270">
        <v>1354</v>
      </c>
      <c r="N270">
        <v>1010</v>
      </c>
      <c r="O270" t="s">
        <v>397</v>
      </c>
      <c r="P270" t="s">
        <v>397</v>
      </c>
      <c r="Q270">
        <v>1</v>
      </c>
      <c r="X270">
        <v>1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3</v>
      </c>
      <c r="AG270">
        <v>1</v>
      </c>
      <c r="AH270">
        <v>3</v>
      </c>
      <c r="AI270">
        <v>-1</v>
      </c>
      <c r="AJ270" t="s">
        <v>3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ROW(Source!A751)</f>
        <v>751</v>
      </c>
      <c r="B271">
        <v>50419710</v>
      </c>
      <c r="C271">
        <v>50419703</v>
      </c>
      <c r="D271">
        <v>40404405</v>
      </c>
      <c r="E271">
        <v>30570983</v>
      </c>
      <c r="F271">
        <v>1</v>
      </c>
      <c r="G271">
        <v>30570983</v>
      </c>
      <c r="H271">
        <v>1</v>
      </c>
      <c r="I271" t="s">
        <v>934</v>
      </c>
      <c r="J271" t="s">
        <v>3</v>
      </c>
      <c r="K271" t="s">
        <v>935</v>
      </c>
      <c r="L271">
        <v>1191</v>
      </c>
      <c r="N271">
        <v>1013</v>
      </c>
      <c r="O271" t="s">
        <v>936</v>
      </c>
      <c r="P271" t="s">
        <v>936</v>
      </c>
      <c r="Q271">
        <v>1</v>
      </c>
      <c r="X271">
        <v>0.31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1</v>
      </c>
      <c r="AF271" t="s">
        <v>3</v>
      </c>
      <c r="AG271">
        <v>0.31</v>
      </c>
      <c r="AH271">
        <v>2</v>
      </c>
      <c r="AI271">
        <v>50419704</v>
      </c>
      <c r="AJ271">
        <v>283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ROW(Source!A751)</f>
        <v>751</v>
      </c>
      <c r="B272">
        <v>50419711</v>
      </c>
      <c r="C272">
        <v>50419703</v>
      </c>
      <c r="D272">
        <v>31112719</v>
      </c>
      <c r="E272">
        <v>1</v>
      </c>
      <c r="F272">
        <v>1</v>
      </c>
      <c r="G272">
        <v>30570983</v>
      </c>
      <c r="H272">
        <v>3</v>
      </c>
      <c r="I272" t="s">
        <v>1097</v>
      </c>
      <c r="J272" t="s">
        <v>1098</v>
      </c>
      <c r="K272" t="s">
        <v>1099</v>
      </c>
      <c r="L272">
        <v>1346</v>
      </c>
      <c r="N272">
        <v>1009</v>
      </c>
      <c r="O272" t="s">
        <v>284</v>
      </c>
      <c r="P272" t="s">
        <v>284</v>
      </c>
      <c r="Q272">
        <v>1</v>
      </c>
      <c r="X272">
        <v>0.01</v>
      </c>
      <c r="Y272">
        <v>38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0.01</v>
      </c>
      <c r="AH272">
        <v>2</v>
      </c>
      <c r="AI272">
        <v>50419705</v>
      </c>
      <c r="AJ272">
        <v>284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ROW(Source!A751)</f>
        <v>751</v>
      </c>
      <c r="B273">
        <v>50419712</v>
      </c>
      <c r="C273">
        <v>50419703</v>
      </c>
      <c r="D273">
        <v>31110936</v>
      </c>
      <c r="E273">
        <v>1</v>
      </c>
      <c r="F273">
        <v>1</v>
      </c>
      <c r="G273">
        <v>30570983</v>
      </c>
      <c r="H273">
        <v>3</v>
      </c>
      <c r="I273" t="s">
        <v>1100</v>
      </c>
      <c r="J273" t="s">
        <v>1101</v>
      </c>
      <c r="K273" t="s">
        <v>1102</v>
      </c>
      <c r="L273">
        <v>1348</v>
      </c>
      <c r="N273">
        <v>1009</v>
      </c>
      <c r="O273" t="s">
        <v>80</v>
      </c>
      <c r="P273" t="s">
        <v>80</v>
      </c>
      <c r="Q273">
        <v>1000</v>
      </c>
      <c r="X273">
        <v>3.0000000000000001E-5</v>
      </c>
      <c r="Y273">
        <v>16222.39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3.0000000000000001E-5</v>
      </c>
      <c r="AH273">
        <v>2</v>
      </c>
      <c r="AI273">
        <v>50419706</v>
      </c>
      <c r="AJ273">
        <v>285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ROW(Source!A751)</f>
        <v>751</v>
      </c>
      <c r="B274">
        <v>50419713</v>
      </c>
      <c r="C274">
        <v>50419703</v>
      </c>
      <c r="D274">
        <v>31111029</v>
      </c>
      <c r="E274">
        <v>1</v>
      </c>
      <c r="F274">
        <v>1</v>
      </c>
      <c r="G274">
        <v>30570983</v>
      </c>
      <c r="H274">
        <v>3</v>
      </c>
      <c r="I274" t="s">
        <v>1106</v>
      </c>
      <c r="J274" t="s">
        <v>1107</v>
      </c>
      <c r="K274" t="s">
        <v>1108</v>
      </c>
      <c r="L274">
        <v>1296</v>
      </c>
      <c r="N274">
        <v>1002</v>
      </c>
      <c r="O274" t="s">
        <v>862</v>
      </c>
      <c r="P274" t="s">
        <v>862</v>
      </c>
      <c r="Q274">
        <v>1</v>
      </c>
      <c r="X274">
        <v>9.1700000000000004E-2</v>
      </c>
      <c r="Y274">
        <v>6.04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9.1700000000000004E-2</v>
      </c>
      <c r="AH274">
        <v>2</v>
      </c>
      <c r="AI274">
        <v>50419707</v>
      </c>
      <c r="AJ274">
        <v>286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ROW(Source!A751)</f>
        <v>751</v>
      </c>
      <c r="B275">
        <v>50419714</v>
      </c>
      <c r="C275">
        <v>50419703</v>
      </c>
      <c r="D275">
        <v>31111138</v>
      </c>
      <c r="E275">
        <v>1</v>
      </c>
      <c r="F275">
        <v>1</v>
      </c>
      <c r="G275">
        <v>30570983</v>
      </c>
      <c r="H275">
        <v>3</v>
      </c>
      <c r="I275" t="s">
        <v>1103</v>
      </c>
      <c r="J275" t="s">
        <v>1104</v>
      </c>
      <c r="K275" t="s">
        <v>1105</v>
      </c>
      <c r="L275">
        <v>1346</v>
      </c>
      <c r="N275">
        <v>1009</v>
      </c>
      <c r="O275" t="s">
        <v>284</v>
      </c>
      <c r="P275" t="s">
        <v>284</v>
      </c>
      <c r="Q275">
        <v>1</v>
      </c>
      <c r="X275">
        <v>3.0000000000000001E-3</v>
      </c>
      <c r="Y275">
        <v>20.190000000000001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3.0000000000000001E-3</v>
      </c>
      <c r="AH275">
        <v>2</v>
      </c>
      <c r="AI275">
        <v>50419708</v>
      </c>
      <c r="AJ275">
        <v>287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ROW(Source!A751)</f>
        <v>751</v>
      </c>
      <c r="B276">
        <v>50419715</v>
      </c>
      <c r="C276">
        <v>50419703</v>
      </c>
      <c r="D276">
        <v>40419164</v>
      </c>
      <c r="E276">
        <v>30570983</v>
      </c>
      <c r="F276">
        <v>1</v>
      </c>
      <c r="G276">
        <v>30570983</v>
      </c>
      <c r="H276">
        <v>3</v>
      </c>
      <c r="I276" t="s">
        <v>1191</v>
      </c>
      <c r="J276" t="s">
        <v>3</v>
      </c>
      <c r="K276" t="s">
        <v>1192</v>
      </c>
      <c r="L276">
        <v>1354</v>
      </c>
      <c r="N276">
        <v>1010</v>
      </c>
      <c r="O276" t="s">
        <v>397</v>
      </c>
      <c r="P276" t="s">
        <v>397</v>
      </c>
      <c r="Q276">
        <v>1</v>
      </c>
      <c r="X276">
        <v>1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1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ROW(Source!A754)</f>
        <v>754</v>
      </c>
      <c r="B277">
        <v>50419726</v>
      </c>
      <c r="C277">
        <v>50419717</v>
      </c>
      <c r="D277">
        <v>40404405</v>
      </c>
      <c r="E277">
        <v>30570983</v>
      </c>
      <c r="F277">
        <v>1</v>
      </c>
      <c r="G277">
        <v>30570983</v>
      </c>
      <c r="H277">
        <v>1</v>
      </c>
      <c r="I277" t="s">
        <v>934</v>
      </c>
      <c r="J277" t="s">
        <v>3</v>
      </c>
      <c r="K277" t="s">
        <v>935</v>
      </c>
      <c r="L277">
        <v>1191</v>
      </c>
      <c r="N277">
        <v>1013</v>
      </c>
      <c r="O277" t="s">
        <v>936</v>
      </c>
      <c r="P277" t="s">
        <v>936</v>
      </c>
      <c r="Q277">
        <v>1</v>
      </c>
      <c r="X277">
        <v>1.59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1.59</v>
      </c>
      <c r="AH277">
        <v>2</v>
      </c>
      <c r="AI277">
        <v>50419718</v>
      </c>
      <c r="AJ277">
        <v>289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ROW(Source!A754)</f>
        <v>754</v>
      </c>
      <c r="B278">
        <v>50419727</v>
      </c>
      <c r="C278">
        <v>50419717</v>
      </c>
      <c r="D278">
        <v>46170867</v>
      </c>
      <c r="E278">
        <v>1</v>
      </c>
      <c r="F278">
        <v>1</v>
      </c>
      <c r="G278">
        <v>30570983</v>
      </c>
      <c r="H278">
        <v>2</v>
      </c>
      <c r="I278" t="s">
        <v>980</v>
      </c>
      <c r="J278" t="s">
        <v>981</v>
      </c>
      <c r="K278" t="s">
        <v>982</v>
      </c>
      <c r="L278">
        <v>1368</v>
      </c>
      <c r="N278">
        <v>1011</v>
      </c>
      <c r="O278" t="s">
        <v>940</v>
      </c>
      <c r="P278" t="s">
        <v>940</v>
      </c>
      <c r="Q278">
        <v>1</v>
      </c>
      <c r="X278">
        <v>0.06</v>
      </c>
      <c r="Y278">
        <v>0</v>
      </c>
      <c r="Z278">
        <v>83.1</v>
      </c>
      <c r="AA278">
        <v>12.62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0.06</v>
      </c>
      <c r="AH278">
        <v>2</v>
      </c>
      <c r="AI278">
        <v>50419719</v>
      </c>
      <c r="AJ278">
        <v>290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ROW(Source!A754)</f>
        <v>754</v>
      </c>
      <c r="B279">
        <v>50419728</v>
      </c>
      <c r="C279">
        <v>50419717</v>
      </c>
      <c r="D279">
        <v>46170215</v>
      </c>
      <c r="E279">
        <v>1</v>
      </c>
      <c r="F279">
        <v>1</v>
      </c>
      <c r="G279">
        <v>30570983</v>
      </c>
      <c r="H279">
        <v>2</v>
      </c>
      <c r="I279" t="s">
        <v>986</v>
      </c>
      <c r="J279" t="s">
        <v>987</v>
      </c>
      <c r="K279" t="s">
        <v>988</v>
      </c>
      <c r="L279">
        <v>1368</v>
      </c>
      <c r="N279">
        <v>1011</v>
      </c>
      <c r="O279" t="s">
        <v>940</v>
      </c>
      <c r="P279" t="s">
        <v>940</v>
      </c>
      <c r="Q279">
        <v>1</v>
      </c>
      <c r="X279">
        <v>0.02</v>
      </c>
      <c r="Y279">
        <v>0</v>
      </c>
      <c r="Z279">
        <v>179.17</v>
      </c>
      <c r="AA279">
        <v>16.93</v>
      </c>
      <c r="AB279">
        <v>0</v>
      </c>
      <c r="AC279">
        <v>0</v>
      </c>
      <c r="AD279">
        <v>1</v>
      </c>
      <c r="AE279">
        <v>0</v>
      </c>
      <c r="AF279" t="s">
        <v>3</v>
      </c>
      <c r="AG279">
        <v>0.02</v>
      </c>
      <c r="AH279">
        <v>2</v>
      </c>
      <c r="AI279">
        <v>50419720</v>
      </c>
      <c r="AJ279">
        <v>291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ROW(Source!A754)</f>
        <v>754</v>
      </c>
      <c r="B280">
        <v>50419729</v>
      </c>
      <c r="C280">
        <v>50419717</v>
      </c>
      <c r="D280">
        <v>31112719</v>
      </c>
      <c r="E280">
        <v>1</v>
      </c>
      <c r="F280">
        <v>1</v>
      </c>
      <c r="G280">
        <v>30570983</v>
      </c>
      <c r="H280">
        <v>3</v>
      </c>
      <c r="I280" t="s">
        <v>1097</v>
      </c>
      <c r="J280" t="s">
        <v>1098</v>
      </c>
      <c r="K280" t="s">
        <v>1099</v>
      </c>
      <c r="L280">
        <v>1346</v>
      </c>
      <c r="N280">
        <v>1009</v>
      </c>
      <c r="O280" t="s">
        <v>284</v>
      </c>
      <c r="P280" t="s">
        <v>284</v>
      </c>
      <c r="Q280">
        <v>1</v>
      </c>
      <c r="X280">
        <v>0.04</v>
      </c>
      <c r="Y280">
        <v>38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3</v>
      </c>
      <c r="AG280">
        <v>0.04</v>
      </c>
      <c r="AH280">
        <v>2</v>
      </c>
      <c r="AI280">
        <v>50419721</v>
      </c>
      <c r="AJ280">
        <v>292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ROW(Source!A754)</f>
        <v>754</v>
      </c>
      <c r="B281">
        <v>50419730</v>
      </c>
      <c r="C281">
        <v>50419717</v>
      </c>
      <c r="D281">
        <v>46136203</v>
      </c>
      <c r="E281">
        <v>1</v>
      </c>
      <c r="F281">
        <v>1</v>
      </c>
      <c r="G281">
        <v>30570983</v>
      </c>
      <c r="H281">
        <v>3</v>
      </c>
      <c r="I281" t="s">
        <v>1100</v>
      </c>
      <c r="J281" t="s">
        <v>1109</v>
      </c>
      <c r="K281" t="s">
        <v>1110</v>
      </c>
      <c r="L281">
        <v>1348</v>
      </c>
      <c r="N281">
        <v>1009</v>
      </c>
      <c r="O281" t="s">
        <v>80</v>
      </c>
      <c r="P281" t="s">
        <v>80</v>
      </c>
      <c r="Q281">
        <v>1000</v>
      </c>
      <c r="X281">
        <v>1E-4</v>
      </c>
      <c r="Y281">
        <v>16222.39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1E-4</v>
      </c>
      <c r="AH281">
        <v>2</v>
      </c>
      <c r="AI281">
        <v>50419722</v>
      </c>
      <c r="AJ281">
        <v>293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ROW(Source!A754)</f>
        <v>754</v>
      </c>
      <c r="B282">
        <v>50419731</v>
      </c>
      <c r="C282">
        <v>50419717</v>
      </c>
      <c r="D282">
        <v>46136327</v>
      </c>
      <c r="E282">
        <v>1</v>
      </c>
      <c r="F282">
        <v>1</v>
      </c>
      <c r="G282">
        <v>30570983</v>
      </c>
      <c r="H282">
        <v>3</v>
      </c>
      <c r="I282" t="s">
        <v>1103</v>
      </c>
      <c r="J282" t="s">
        <v>1111</v>
      </c>
      <c r="K282" t="s">
        <v>1112</v>
      </c>
      <c r="L282">
        <v>1346</v>
      </c>
      <c r="N282">
        <v>1009</v>
      </c>
      <c r="O282" t="s">
        <v>284</v>
      </c>
      <c r="P282" t="s">
        <v>284</v>
      </c>
      <c r="Q282">
        <v>1</v>
      </c>
      <c r="X282">
        <v>0.01</v>
      </c>
      <c r="Y282">
        <v>20.190000000000001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0.01</v>
      </c>
      <c r="AH282">
        <v>2</v>
      </c>
      <c r="AI282">
        <v>50419723</v>
      </c>
      <c r="AJ282">
        <v>294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ROW(Source!A754)</f>
        <v>754</v>
      </c>
      <c r="B283">
        <v>50419732</v>
      </c>
      <c r="C283">
        <v>50419717</v>
      </c>
      <c r="D283">
        <v>46146544</v>
      </c>
      <c r="E283">
        <v>1</v>
      </c>
      <c r="F283">
        <v>1</v>
      </c>
      <c r="G283">
        <v>30570983</v>
      </c>
      <c r="H283">
        <v>3</v>
      </c>
      <c r="I283" t="s">
        <v>1113</v>
      </c>
      <c r="J283" t="s">
        <v>1114</v>
      </c>
      <c r="K283" t="s">
        <v>1115</v>
      </c>
      <c r="L283">
        <v>1346</v>
      </c>
      <c r="N283">
        <v>1009</v>
      </c>
      <c r="O283" t="s">
        <v>284</v>
      </c>
      <c r="P283" t="s">
        <v>284</v>
      </c>
      <c r="Q283">
        <v>1</v>
      </c>
      <c r="X283">
        <v>1.374E-2</v>
      </c>
      <c r="Y283">
        <v>19.29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1.374E-2</v>
      </c>
      <c r="AH283">
        <v>2</v>
      </c>
      <c r="AI283">
        <v>50419724</v>
      </c>
      <c r="AJ283">
        <v>296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ROW(Source!A754)</f>
        <v>754</v>
      </c>
      <c r="B284">
        <v>50419733</v>
      </c>
      <c r="C284">
        <v>50419717</v>
      </c>
      <c r="D284">
        <v>40407384</v>
      </c>
      <c r="E284">
        <v>30570983</v>
      </c>
      <c r="F284">
        <v>1</v>
      </c>
      <c r="G284">
        <v>30570983</v>
      </c>
      <c r="H284">
        <v>3</v>
      </c>
      <c r="I284" t="s">
        <v>1193</v>
      </c>
      <c r="J284" t="s">
        <v>3</v>
      </c>
      <c r="K284" t="s">
        <v>1194</v>
      </c>
      <c r="L284">
        <v>1354</v>
      </c>
      <c r="N284">
        <v>1010</v>
      </c>
      <c r="O284" t="s">
        <v>397</v>
      </c>
      <c r="P284" t="s">
        <v>397</v>
      </c>
      <c r="Q284">
        <v>1</v>
      </c>
      <c r="X284">
        <v>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 t="s">
        <v>3</v>
      </c>
      <c r="AG284">
        <v>1</v>
      </c>
      <c r="AH284">
        <v>3</v>
      </c>
      <c r="AI284">
        <v>-1</v>
      </c>
      <c r="AJ284" t="s">
        <v>3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ROW(Source!A754)</f>
        <v>754</v>
      </c>
      <c r="B285">
        <v>50419734</v>
      </c>
      <c r="C285">
        <v>50419717</v>
      </c>
      <c r="D285">
        <v>40420891</v>
      </c>
      <c r="E285">
        <v>30570983</v>
      </c>
      <c r="F285">
        <v>1</v>
      </c>
      <c r="G285">
        <v>30570983</v>
      </c>
      <c r="H285">
        <v>3</v>
      </c>
      <c r="I285" t="s">
        <v>1195</v>
      </c>
      <c r="J285" t="s">
        <v>3</v>
      </c>
      <c r="K285" t="s">
        <v>1196</v>
      </c>
      <c r="L285">
        <v>1354</v>
      </c>
      <c r="N285">
        <v>1010</v>
      </c>
      <c r="O285" t="s">
        <v>397</v>
      </c>
      <c r="P285" t="s">
        <v>397</v>
      </c>
      <c r="Q285">
        <v>1</v>
      </c>
      <c r="X285">
        <v>1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1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ROW(Source!A755)</f>
        <v>755</v>
      </c>
      <c r="B286">
        <v>50419726</v>
      </c>
      <c r="C286">
        <v>50419717</v>
      </c>
      <c r="D286">
        <v>40404405</v>
      </c>
      <c r="E286">
        <v>30570983</v>
      </c>
      <c r="F286">
        <v>1</v>
      </c>
      <c r="G286">
        <v>30570983</v>
      </c>
      <c r="H286">
        <v>1</v>
      </c>
      <c r="I286" t="s">
        <v>934</v>
      </c>
      <c r="J286" t="s">
        <v>3</v>
      </c>
      <c r="K286" t="s">
        <v>935</v>
      </c>
      <c r="L286">
        <v>1191</v>
      </c>
      <c r="N286">
        <v>1013</v>
      </c>
      <c r="O286" t="s">
        <v>936</v>
      </c>
      <c r="P286" t="s">
        <v>936</v>
      </c>
      <c r="Q286">
        <v>1</v>
      </c>
      <c r="X286">
        <v>1.59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1.59</v>
      </c>
      <c r="AH286">
        <v>2</v>
      </c>
      <c r="AI286">
        <v>50419718</v>
      </c>
      <c r="AJ286">
        <v>297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ROW(Source!A755)</f>
        <v>755</v>
      </c>
      <c r="B287">
        <v>50419727</v>
      </c>
      <c r="C287">
        <v>50419717</v>
      </c>
      <c r="D287">
        <v>46170867</v>
      </c>
      <c r="E287">
        <v>1</v>
      </c>
      <c r="F287">
        <v>1</v>
      </c>
      <c r="G287">
        <v>30570983</v>
      </c>
      <c r="H287">
        <v>2</v>
      </c>
      <c r="I287" t="s">
        <v>980</v>
      </c>
      <c r="J287" t="s">
        <v>981</v>
      </c>
      <c r="K287" t="s">
        <v>982</v>
      </c>
      <c r="L287">
        <v>1368</v>
      </c>
      <c r="N287">
        <v>1011</v>
      </c>
      <c r="O287" t="s">
        <v>940</v>
      </c>
      <c r="P287" t="s">
        <v>940</v>
      </c>
      <c r="Q287">
        <v>1</v>
      </c>
      <c r="X287">
        <v>0.06</v>
      </c>
      <c r="Y287">
        <v>0</v>
      </c>
      <c r="Z287">
        <v>83.1</v>
      </c>
      <c r="AA287">
        <v>12.62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0.06</v>
      </c>
      <c r="AH287">
        <v>2</v>
      </c>
      <c r="AI287">
        <v>50419719</v>
      </c>
      <c r="AJ287">
        <v>298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ROW(Source!A755)</f>
        <v>755</v>
      </c>
      <c r="B288">
        <v>50419728</v>
      </c>
      <c r="C288">
        <v>50419717</v>
      </c>
      <c r="D288">
        <v>46170215</v>
      </c>
      <c r="E288">
        <v>1</v>
      </c>
      <c r="F288">
        <v>1</v>
      </c>
      <c r="G288">
        <v>30570983</v>
      </c>
      <c r="H288">
        <v>2</v>
      </c>
      <c r="I288" t="s">
        <v>986</v>
      </c>
      <c r="J288" t="s">
        <v>987</v>
      </c>
      <c r="K288" t="s">
        <v>988</v>
      </c>
      <c r="L288">
        <v>1368</v>
      </c>
      <c r="N288">
        <v>1011</v>
      </c>
      <c r="O288" t="s">
        <v>940</v>
      </c>
      <c r="P288" t="s">
        <v>940</v>
      </c>
      <c r="Q288">
        <v>1</v>
      </c>
      <c r="X288">
        <v>0.02</v>
      </c>
      <c r="Y288">
        <v>0</v>
      </c>
      <c r="Z288">
        <v>179.17</v>
      </c>
      <c r="AA288">
        <v>16.93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50419720</v>
      </c>
      <c r="AJ288">
        <v>299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ROW(Source!A755)</f>
        <v>755</v>
      </c>
      <c r="B289">
        <v>50419729</v>
      </c>
      <c r="C289">
        <v>50419717</v>
      </c>
      <c r="D289">
        <v>31112719</v>
      </c>
      <c r="E289">
        <v>1</v>
      </c>
      <c r="F289">
        <v>1</v>
      </c>
      <c r="G289">
        <v>30570983</v>
      </c>
      <c r="H289">
        <v>3</v>
      </c>
      <c r="I289" t="s">
        <v>1097</v>
      </c>
      <c r="J289" t="s">
        <v>1098</v>
      </c>
      <c r="K289" t="s">
        <v>1099</v>
      </c>
      <c r="L289">
        <v>1346</v>
      </c>
      <c r="N289">
        <v>1009</v>
      </c>
      <c r="O289" t="s">
        <v>284</v>
      </c>
      <c r="P289" t="s">
        <v>284</v>
      </c>
      <c r="Q289">
        <v>1</v>
      </c>
      <c r="X289">
        <v>0.04</v>
      </c>
      <c r="Y289">
        <v>38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0.04</v>
      </c>
      <c r="AH289">
        <v>2</v>
      </c>
      <c r="AI289">
        <v>50419721</v>
      </c>
      <c r="AJ289">
        <v>300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ROW(Source!A755)</f>
        <v>755</v>
      </c>
      <c r="B290">
        <v>50419730</v>
      </c>
      <c r="C290">
        <v>50419717</v>
      </c>
      <c r="D290">
        <v>46136203</v>
      </c>
      <c r="E290">
        <v>1</v>
      </c>
      <c r="F290">
        <v>1</v>
      </c>
      <c r="G290">
        <v>30570983</v>
      </c>
      <c r="H290">
        <v>3</v>
      </c>
      <c r="I290" t="s">
        <v>1100</v>
      </c>
      <c r="J290" t="s">
        <v>1109</v>
      </c>
      <c r="K290" t="s">
        <v>1110</v>
      </c>
      <c r="L290">
        <v>1348</v>
      </c>
      <c r="N290">
        <v>1009</v>
      </c>
      <c r="O290" t="s">
        <v>80</v>
      </c>
      <c r="P290" t="s">
        <v>80</v>
      </c>
      <c r="Q290">
        <v>1000</v>
      </c>
      <c r="X290">
        <v>1E-4</v>
      </c>
      <c r="Y290">
        <v>16222.39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1E-4</v>
      </c>
      <c r="AH290">
        <v>2</v>
      </c>
      <c r="AI290">
        <v>50419722</v>
      </c>
      <c r="AJ290">
        <v>301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ROW(Source!A755)</f>
        <v>755</v>
      </c>
      <c r="B291">
        <v>50419731</v>
      </c>
      <c r="C291">
        <v>50419717</v>
      </c>
      <c r="D291">
        <v>46136327</v>
      </c>
      <c r="E291">
        <v>1</v>
      </c>
      <c r="F291">
        <v>1</v>
      </c>
      <c r="G291">
        <v>30570983</v>
      </c>
      <c r="H291">
        <v>3</v>
      </c>
      <c r="I291" t="s">
        <v>1103</v>
      </c>
      <c r="J291" t="s">
        <v>1111</v>
      </c>
      <c r="K291" t="s">
        <v>1112</v>
      </c>
      <c r="L291">
        <v>1346</v>
      </c>
      <c r="N291">
        <v>1009</v>
      </c>
      <c r="O291" t="s">
        <v>284</v>
      </c>
      <c r="P291" t="s">
        <v>284</v>
      </c>
      <c r="Q291">
        <v>1</v>
      </c>
      <c r="X291">
        <v>0.01</v>
      </c>
      <c r="Y291">
        <v>20.190000000000001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0.01</v>
      </c>
      <c r="AH291">
        <v>2</v>
      </c>
      <c r="AI291">
        <v>50419723</v>
      </c>
      <c r="AJ291">
        <v>302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ROW(Source!A755)</f>
        <v>755</v>
      </c>
      <c r="B292">
        <v>50419732</v>
      </c>
      <c r="C292">
        <v>50419717</v>
      </c>
      <c r="D292">
        <v>46146544</v>
      </c>
      <c r="E292">
        <v>1</v>
      </c>
      <c r="F292">
        <v>1</v>
      </c>
      <c r="G292">
        <v>30570983</v>
      </c>
      <c r="H292">
        <v>3</v>
      </c>
      <c r="I292" t="s">
        <v>1113</v>
      </c>
      <c r="J292" t="s">
        <v>1114</v>
      </c>
      <c r="K292" t="s">
        <v>1115</v>
      </c>
      <c r="L292">
        <v>1346</v>
      </c>
      <c r="N292">
        <v>1009</v>
      </c>
      <c r="O292" t="s">
        <v>284</v>
      </c>
      <c r="P292" t="s">
        <v>284</v>
      </c>
      <c r="Q292">
        <v>1</v>
      </c>
      <c r="X292">
        <v>1.374E-2</v>
      </c>
      <c r="Y292">
        <v>19.29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0</v>
      </c>
      <c r="AF292" t="s">
        <v>3</v>
      </c>
      <c r="AG292">
        <v>1.374E-2</v>
      </c>
      <c r="AH292">
        <v>2</v>
      </c>
      <c r="AI292">
        <v>50419724</v>
      </c>
      <c r="AJ292">
        <v>304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ROW(Source!A755)</f>
        <v>755</v>
      </c>
      <c r="B293">
        <v>50419733</v>
      </c>
      <c r="C293">
        <v>50419717</v>
      </c>
      <c r="D293">
        <v>40407384</v>
      </c>
      <c r="E293">
        <v>30570983</v>
      </c>
      <c r="F293">
        <v>1</v>
      </c>
      <c r="G293">
        <v>30570983</v>
      </c>
      <c r="H293">
        <v>3</v>
      </c>
      <c r="I293" t="s">
        <v>1193</v>
      </c>
      <c r="J293" t="s">
        <v>3</v>
      </c>
      <c r="K293" t="s">
        <v>1194</v>
      </c>
      <c r="L293">
        <v>1354</v>
      </c>
      <c r="N293">
        <v>1010</v>
      </c>
      <c r="O293" t="s">
        <v>397</v>
      </c>
      <c r="P293" t="s">
        <v>397</v>
      </c>
      <c r="Q293">
        <v>1</v>
      </c>
      <c r="X293">
        <v>1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1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ROW(Source!A755)</f>
        <v>755</v>
      </c>
      <c r="B294">
        <v>50419734</v>
      </c>
      <c r="C294">
        <v>50419717</v>
      </c>
      <c r="D294">
        <v>40420891</v>
      </c>
      <c r="E294">
        <v>30570983</v>
      </c>
      <c r="F294">
        <v>1</v>
      </c>
      <c r="G294">
        <v>30570983</v>
      </c>
      <c r="H294">
        <v>3</v>
      </c>
      <c r="I294" t="s">
        <v>1195</v>
      </c>
      <c r="J294" t="s">
        <v>3</v>
      </c>
      <c r="K294" t="s">
        <v>1196</v>
      </c>
      <c r="L294">
        <v>1354</v>
      </c>
      <c r="N294">
        <v>1010</v>
      </c>
      <c r="O294" t="s">
        <v>397</v>
      </c>
      <c r="P294" t="s">
        <v>397</v>
      </c>
      <c r="Q294">
        <v>1</v>
      </c>
      <c r="X294">
        <v>1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 t="s">
        <v>3</v>
      </c>
      <c r="AG294">
        <v>1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ROW(Source!A758)</f>
        <v>758</v>
      </c>
      <c r="B295">
        <v>50419746</v>
      </c>
      <c r="C295">
        <v>50419736</v>
      </c>
      <c r="D295">
        <v>40404405</v>
      </c>
      <c r="E295">
        <v>30570983</v>
      </c>
      <c r="F295">
        <v>1</v>
      </c>
      <c r="G295">
        <v>30570983</v>
      </c>
      <c r="H295">
        <v>1</v>
      </c>
      <c r="I295" t="s">
        <v>934</v>
      </c>
      <c r="J295" t="s">
        <v>3</v>
      </c>
      <c r="K295" t="s">
        <v>935</v>
      </c>
      <c r="L295">
        <v>1191</v>
      </c>
      <c r="N295">
        <v>1013</v>
      </c>
      <c r="O295" t="s">
        <v>936</v>
      </c>
      <c r="P295" t="s">
        <v>936</v>
      </c>
      <c r="Q295">
        <v>1</v>
      </c>
      <c r="X295">
        <v>1.47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1</v>
      </c>
      <c r="AF295" t="s">
        <v>3</v>
      </c>
      <c r="AG295">
        <v>1.47</v>
      </c>
      <c r="AH295">
        <v>2</v>
      </c>
      <c r="AI295">
        <v>50419737</v>
      </c>
      <c r="AJ295">
        <v>305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ROW(Source!A758)</f>
        <v>758</v>
      </c>
      <c r="B296">
        <v>50419747</v>
      </c>
      <c r="C296">
        <v>50419736</v>
      </c>
      <c r="D296">
        <v>46170623</v>
      </c>
      <c r="E296">
        <v>1</v>
      </c>
      <c r="F296">
        <v>1</v>
      </c>
      <c r="G296">
        <v>30570983</v>
      </c>
      <c r="H296">
        <v>2</v>
      </c>
      <c r="I296" t="s">
        <v>977</v>
      </c>
      <c r="J296" t="s">
        <v>978</v>
      </c>
      <c r="K296" t="s">
        <v>979</v>
      </c>
      <c r="L296">
        <v>1368</v>
      </c>
      <c r="N296">
        <v>1011</v>
      </c>
      <c r="O296" t="s">
        <v>940</v>
      </c>
      <c r="P296" t="s">
        <v>940</v>
      </c>
      <c r="Q296">
        <v>1</v>
      </c>
      <c r="X296">
        <v>0.35</v>
      </c>
      <c r="Y296">
        <v>0</v>
      </c>
      <c r="Z296">
        <v>7.11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</v>
      </c>
      <c r="AG296">
        <v>0.35</v>
      </c>
      <c r="AH296">
        <v>2</v>
      </c>
      <c r="AI296">
        <v>50419738</v>
      </c>
      <c r="AJ296">
        <v>306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ROW(Source!A758)</f>
        <v>758</v>
      </c>
      <c r="B297">
        <v>50419748</v>
      </c>
      <c r="C297">
        <v>50419736</v>
      </c>
      <c r="D297">
        <v>46170867</v>
      </c>
      <c r="E297">
        <v>1</v>
      </c>
      <c r="F297">
        <v>1</v>
      </c>
      <c r="G297">
        <v>30570983</v>
      </c>
      <c r="H297">
        <v>2</v>
      </c>
      <c r="I297" t="s">
        <v>980</v>
      </c>
      <c r="J297" t="s">
        <v>981</v>
      </c>
      <c r="K297" t="s">
        <v>982</v>
      </c>
      <c r="L297">
        <v>1368</v>
      </c>
      <c r="N297">
        <v>1011</v>
      </c>
      <c r="O297" t="s">
        <v>940</v>
      </c>
      <c r="P297" t="s">
        <v>940</v>
      </c>
      <c r="Q297">
        <v>1</v>
      </c>
      <c r="X297">
        <v>0.01</v>
      </c>
      <c r="Y297">
        <v>0</v>
      </c>
      <c r="Z297">
        <v>83.1</v>
      </c>
      <c r="AA297">
        <v>12.62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0.01</v>
      </c>
      <c r="AH297">
        <v>2</v>
      </c>
      <c r="AI297">
        <v>50419739</v>
      </c>
      <c r="AJ297">
        <v>307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ROW(Source!A758)</f>
        <v>758</v>
      </c>
      <c r="B298">
        <v>50419749</v>
      </c>
      <c r="C298">
        <v>50419736</v>
      </c>
      <c r="D298">
        <v>46136839</v>
      </c>
      <c r="E298">
        <v>1</v>
      </c>
      <c r="F298">
        <v>1</v>
      </c>
      <c r="G298">
        <v>30570983</v>
      </c>
      <c r="H298">
        <v>3</v>
      </c>
      <c r="I298" t="s">
        <v>1116</v>
      </c>
      <c r="J298" t="s">
        <v>1117</v>
      </c>
      <c r="K298" t="s">
        <v>1118</v>
      </c>
      <c r="L298">
        <v>1348</v>
      </c>
      <c r="N298">
        <v>1009</v>
      </c>
      <c r="O298" t="s">
        <v>80</v>
      </c>
      <c r="P298" t="s">
        <v>80</v>
      </c>
      <c r="Q298">
        <v>1000</v>
      </c>
      <c r="X298">
        <v>1.3999999999999999E-4</v>
      </c>
      <c r="Y298">
        <v>9885.49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1.3999999999999999E-4</v>
      </c>
      <c r="AH298">
        <v>2</v>
      </c>
      <c r="AI298">
        <v>50419740</v>
      </c>
      <c r="AJ298">
        <v>308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ROW(Source!A758)</f>
        <v>758</v>
      </c>
      <c r="B299">
        <v>50419750</v>
      </c>
      <c r="C299">
        <v>50419736</v>
      </c>
      <c r="D299">
        <v>46135994</v>
      </c>
      <c r="E299">
        <v>1</v>
      </c>
      <c r="F299">
        <v>1</v>
      </c>
      <c r="G299">
        <v>30570983</v>
      </c>
      <c r="H299">
        <v>3</v>
      </c>
      <c r="I299" t="s">
        <v>1007</v>
      </c>
      <c r="J299" t="s">
        <v>1008</v>
      </c>
      <c r="K299" t="s">
        <v>1009</v>
      </c>
      <c r="L299">
        <v>1348</v>
      </c>
      <c r="N299">
        <v>1009</v>
      </c>
      <c r="O299" t="s">
        <v>80</v>
      </c>
      <c r="P299" t="s">
        <v>80</v>
      </c>
      <c r="Q299">
        <v>1000</v>
      </c>
      <c r="X299">
        <v>1.1000000000000001E-3</v>
      </c>
      <c r="Y299">
        <v>17876.91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1.1000000000000001E-3</v>
      </c>
      <c r="AH299">
        <v>2</v>
      </c>
      <c r="AI299">
        <v>50419741</v>
      </c>
      <c r="AJ299">
        <v>309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ROW(Source!A758)</f>
        <v>758</v>
      </c>
      <c r="B300">
        <v>50419751</v>
      </c>
      <c r="C300">
        <v>50419736</v>
      </c>
      <c r="D300">
        <v>46146544</v>
      </c>
      <c r="E300">
        <v>1</v>
      </c>
      <c r="F300">
        <v>1</v>
      </c>
      <c r="G300">
        <v>30570983</v>
      </c>
      <c r="H300">
        <v>3</v>
      </c>
      <c r="I300" t="s">
        <v>1113</v>
      </c>
      <c r="J300" t="s">
        <v>1114</v>
      </c>
      <c r="K300" t="s">
        <v>1115</v>
      </c>
      <c r="L300">
        <v>1346</v>
      </c>
      <c r="N300">
        <v>1009</v>
      </c>
      <c r="O300" t="s">
        <v>284</v>
      </c>
      <c r="P300" t="s">
        <v>284</v>
      </c>
      <c r="Q300">
        <v>1</v>
      </c>
      <c r="X300">
        <v>0.02</v>
      </c>
      <c r="Y300">
        <v>19.29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0.02</v>
      </c>
      <c r="AH300">
        <v>2</v>
      </c>
      <c r="AI300">
        <v>50419742</v>
      </c>
      <c r="AJ300">
        <v>313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ROW(Source!A758)</f>
        <v>758</v>
      </c>
      <c r="B301">
        <v>50419752</v>
      </c>
      <c r="C301">
        <v>50419736</v>
      </c>
      <c r="D301">
        <v>40407384</v>
      </c>
      <c r="E301">
        <v>30570983</v>
      </c>
      <c r="F301">
        <v>1</v>
      </c>
      <c r="G301">
        <v>30570983</v>
      </c>
      <c r="H301">
        <v>3</v>
      </c>
      <c r="I301" t="s">
        <v>1193</v>
      </c>
      <c r="J301" t="s">
        <v>3</v>
      </c>
      <c r="K301" t="s">
        <v>1197</v>
      </c>
      <c r="L301">
        <v>1354</v>
      </c>
      <c r="N301">
        <v>1010</v>
      </c>
      <c r="O301" t="s">
        <v>397</v>
      </c>
      <c r="P301" t="s">
        <v>397</v>
      </c>
      <c r="Q301">
        <v>1</v>
      </c>
      <c r="X301">
        <v>2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2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ROW(Source!A758)</f>
        <v>758</v>
      </c>
      <c r="B302">
        <v>50419753</v>
      </c>
      <c r="C302">
        <v>50419736</v>
      </c>
      <c r="D302">
        <v>40418217</v>
      </c>
      <c r="E302">
        <v>30570983</v>
      </c>
      <c r="F302">
        <v>1</v>
      </c>
      <c r="G302">
        <v>30570983</v>
      </c>
      <c r="H302">
        <v>3</v>
      </c>
      <c r="I302" t="s">
        <v>1198</v>
      </c>
      <c r="J302" t="s">
        <v>3</v>
      </c>
      <c r="K302" t="s">
        <v>777</v>
      </c>
      <c r="L302">
        <v>1354</v>
      </c>
      <c r="N302">
        <v>1010</v>
      </c>
      <c r="O302" t="s">
        <v>397</v>
      </c>
      <c r="P302" t="s">
        <v>397</v>
      </c>
      <c r="Q302">
        <v>1</v>
      </c>
      <c r="X302">
        <v>1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 t="s">
        <v>3</v>
      </c>
      <c r="AG302">
        <v>1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ROW(Source!A759)</f>
        <v>759</v>
      </c>
      <c r="B303">
        <v>50419746</v>
      </c>
      <c r="C303">
        <v>50419736</v>
      </c>
      <c r="D303">
        <v>40404405</v>
      </c>
      <c r="E303">
        <v>30570983</v>
      </c>
      <c r="F303">
        <v>1</v>
      </c>
      <c r="G303">
        <v>30570983</v>
      </c>
      <c r="H303">
        <v>1</v>
      </c>
      <c r="I303" t="s">
        <v>934</v>
      </c>
      <c r="J303" t="s">
        <v>3</v>
      </c>
      <c r="K303" t="s">
        <v>935</v>
      </c>
      <c r="L303">
        <v>1191</v>
      </c>
      <c r="N303">
        <v>1013</v>
      </c>
      <c r="O303" t="s">
        <v>936</v>
      </c>
      <c r="P303" t="s">
        <v>936</v>
      </c>
      <c r="Q303">
        <v>1</v>
      </c>
      <c r="X303">
        <v>1.47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1</v>
      </c>
      <c r="AF303" t="s">
        <v>3</v>
      </c>
      <c r="AG303">
        <v>1.47</v>
      </c>
      <c r="AH303">
        <v>2</v>
      </c>
      <c r="AI303">
        <v>50419737</v>
      </c>
      <c r="AJ303">
        <v>314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ROW(Source!A759)</f>
        <v>759</v>
      </c>
      <c r="B304">
        <v>50419747</v>
      </c>
      <c r="C304">
        <v>50419736</v>
      </c>
      <c r="D304">
        <v>46170623</v>
      </c>
      <c r="E304">
        <v>1</v>
      </c>
      <c r="F304">
        <v>1</v>
      </c>
      <c r="G304">
        <v>30570983</v>
      </c>
      <c r="H304">
        <v>2</v>
      </c>
      <c r="I304" t="s">
        <v>977</v>
      </c>
      <c r="J304" t="s">
        <v>978</v>
      </c>
      <c r="K304" t="s">
        <v>979</v>
      </c>
      <c r="L304">
        <v>1368</v>
      </c>
      <c r="N304">
        <v>1011</v>
      </c>
      <c r="O304" t="s">
        <v>940</v>
      </c>
      <c r="P304" t="s">
        <v>940</v>
      </c>
      <c r="Q304">
        <v>1</v>
      </c>
      <c r="X304">
        <v>0.35</v>
      </c>
      <c r="Y304">
        <v>0</v>
      </c>
      <c r="Z304">
        <v>7.11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0.35</v>
      </c>
      <c r="AH304">
        <v>2</v>
      </c>
      <c r="AI304">
        <v>50419738</v>
      </c>
      <c r="AJ304">
        <v>315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ROW(Source!A759)</f>
        <v>759</v>
      </c>
      <c r="B305">
        <v>50419748</v>
      </c>
      <c r="C305">
        <v>50419736</v>
      </c>
      <c r="D305">
        <v>46170867</v>
      </c>
      <c r="E305">
        <v>1</v>
      </c>
      <c r="F305">
        <v>1</v>
      </c>
      <c r="G305">
        <v>30570983</v>
      </c>
      <c r="H305">
        <v>2</v>
      </c>
      <c r="I305" t="s">
        <v>980</v>
      </c>
      <c r="J305" t="s">
        <v>981</v>
      </c>
      <c r="K305" t="s">
        <v>982</v>
      </c>
      <c r="L305">
        <v>1368</v>
      </c>
      <c r="N305">
        <v>1011</v>
      </c>
      <c r="O305" t="s">
        <v>940</v>
      </c>
      <c r="P305" t="s">
        <v>940</v>
      </c>
      <c r="Q305">
        <v>1</v>
      </c>
      <c r="X305">
        <v>0.01</v>
      </c>
      <c r="Y305">
        <v>0</v>
      </c>
      <c r="Z305">
        <v>83.1</v>
      </c>
      <c r="AA305">
        <v>12.62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0.01</v>
      </c>
      <c r="AH305">
        <v>2</v>
      </c>
      <c r="AI305">
        <v>50419739</v>
      </c>
      <c r="AJ305">
        <v>316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ROW(Source!A759)</f>
        <v>759</v>
      </c>
      <c r="B306">
        <v>50419749</v>
      </c>
      <c r="C306">
        <v>50419736</v>
      </c>
      <c r="D306">
        <v>46136839</v>
      </c>
      <c r="E306">
        <v>1</v>
      </c>
      <c r="F306">
        <v>1</v>
      </c>
      <c r="G306">
        <v>30570983</v>
      </c>
      <c r="H306">
        <v>3</v>
      </c>
      <c r="I306" t="s">
        <v>1116</v>
      </c>
      <c r="J306" t="s">
        <v>1117</v>
      </c>
      <c r="K306" t="s">
        <v>1118</v>
      </c>
      <c r="L306">
        <v>1348</v>
      </c>
      <c r="N306">
        <v>1009</v>
      </c>
      <c r="O306" t="s">
        <v>80</v>
      </c>
      <c r="P306" t="s">
        <v>80</v>
      </c>
      <c r="Q306">
        <v>1000</v>
      </c>
      <c r="X306">
        <v>1.3999999999999999E-4</v>
      </c>
      <c r="Y306">
        <v>9885.49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1.3999999999999999E-4</v>
      </c>
      <c r="AH306">
        <v>2</v>
      </c>
      <c r="AI306">
        <v>50419740</v>
      </c>
      <c r="AJ306">
        <v>317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ROW(Source!A759)</f>
        <v>759</v>
      </c>
      <c r="B307">
        <v>50419750</v>
      </c>
      <c r="C307">
        <v>50419736</v>
      </c>
      <c r="D307">
        <v>46135994</v>
      </c>
      <c r="E307">
        <v>1</v>
      </c>
      <c r="F307">
        <v>1</v>
      </c>
      <c r="G307">
        <v>30570983</v>
      </c>
      <c r="H307">
        <v>3</v>
      </c>
      <c r="I307" t="s">
        <v>1007</v>
      </c>
      <c r="J307" t="s">
        <v>1008</v>
      </c>
      <c r="K307" t="s">
        <v>1009</v>
      </c>
      <c r="L307">
        <v>1348</v>
      </c>
      <c r="N307">
        <v>1009</v>
      </c>
      <c r="O307" t="s">
        <v>80</v>
      </c>
      <c r="P307" t="s">
        <v>80</v>
      </c>
      <c r="Q307">
        <v>1000</v>
      </c>
      <c r="X307">
        <v>1.1000000000000001E-3</v>
      </c>
      <c r="Y307">
        <v>17876.91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0</v>
      </c>
      <c r="AF307" t="s">
        <v>3</v>
      </c>
      <c r="AG307">
        <v>1.1000000000000001E-3</v>
      </c>
      <c r="AH307">
        <v>2</v>
      </c>
      <c r="AI307">
        <v>50419741</v>
      </c>
      <c r="AJ307">
        <v>318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ROW(Source!A759)</f>
        <v>759</v>
      </c>
      <c r="B308">
        <v>50419751</v>
      </c>
      <c r="C308">
        <v>50419736</v>
      </c>
      <c r="D308">
        <v>46146544</v>
      </c>
      <c r="E308">
        <v>1</v>
      </c>
      <c r="F308">
        <v>1</v>
      </c>
      <c r="G308">
        <v>30570983</v>
      </c>
      <c r="H308">
        <v>3</v>
      </c>
      <c r="I308" t="s">
        <v>1113</v>
      </c>
      <c r="J308" t="s">
        <v>1114</v>
      </c>
      <c r="K308" t="s">
        <v>1115</v>
      </c>
      <c r="L308">
        <v>1346</v>
      </c>
      <c r="N308">
        <v>1009</v>
      </c>
      <c r="O308" t="s">
        <v>284</v>
      </c>
      <c r="P308" t="s">
        <v>284</v>
      </c>
      <c r="Q308">
        <v>1</v>
      </c>
      <c r="X308">
        <v>0.02</v>
      </c>
      <c r="Y308">
        <v>19.29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0</v>
      </c>
      <c r="AF308" t="s">
        <v>3</v>
      </c>
      <c r="AG308">
        <v>0.02</v>
      </c>
      <c r="AH308">
        <v>2</v>
      </c>
      <c r="AI308">
        <v>50419742</v>
      </c>
      <c r="AJ308">
        <v>322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ROW(Source!A759)</f>
        <v>759</v>
      </c>
      <c r="B309">
        <v>50419752</v>
      </c>
      <c r="C309">
        <v>50419736</v>
      </c>
      <c r="D309">
        <v>40407384</v>
      </c>
      <c r="E309">
        <v>30570983</v>
      </c>
      <c r="F309">
        <v>1</v>
      </c>
      <c r="G309">
        <v>30570983</v>
      </c>
      <c r="H309">
        <v>3</v>
      </c>
      <c r="I309" t="s">
        <v>1193</v>
      </c>
      <c r="J309" t="s">
        <v>3</v>
      </c>
      <c r="K309" t="s">
        <v>1197</v>
      </c>
      <c r="L309">
        <v>1354</v>
      </c>
      <c r="N309">
        <v>1010</v>
      </c>
      <c r="O309" t="s">
        <v>397</v>
      </c>
      <c r="P309" t="s">
        <v>397</v>
      </c>
      <c r="Q309">
        <v>1</v>
      </c>
      <c r="X309">
        <v>2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 t="s">
        <v>3</v>
      </c>
      <c r="AG309">
        <v>2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ROW(Source!A759)</f>
        <v>759</v>
      </c>
      <c r="B310">
        <v>50419753</v>
      </c>
      <c r="C310">
        <v>50419736</v>
      </c>
      <c r="D310">
        <v>40418217</v>
      </c>
      <c r="E310">
        <v>30570983</v>
      </c>
      <c r="F310">
        <v>1</v>
      </c>
      <c r="G310">
        <v>30570983</v>
      </c>
      <c r="H310">
        <v>3</v>
      </c>
      <c r="I310" t="s">
        <v>1198</v>
      </c>
      <c r="J310" t="s">
        <v>3</v>
      </c>
      <c r="K310" t="s">
        <v>777</v>
      </c>
      <c r="L310">
        <v>1354</v>
      </c>
      <c r="N310">
        <v>1010</v>
      </c>
      <c r="O310" t="s">
        <v>397</v>
      </c>
      <c r="P310" t="s">
        <v>397</v>
      </c>
      <c r="Q310">
        <v>1</v>
      </c>
      <c r="X310">
        <v>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1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ROW(Source!A766)</f>
        <v>766</v>
      </c>
      <c r="B311">
        <v>50419770</v>
      </c>
      <c r="C311">
        <v>50419757</v>
      </c>
      <c r="D311">
        <v>40404405</v>
      </c>
      <c r="E311">
        <v>30570983</v>
      </c>
      <c r="F311">
        <v>1</v>
      </c>
      <c r="G311">
        <v>30570983</v>
      </c>
      <c r="H311">
        <v>1</v>
      </c>
      <c r="I311" t="s">
        <v>934</v>
      </c>
      <c r="J311" t="s">
        <v>3</v>
      </c>
      <c r="K311" t="s">
        <v>935</v>
      </c>
      <c r="L311">
        <v>1191</v>
      </c>
      <c r="N311">
        <v>1013</v>
      </c>
      <c r="O311" t="s">
        <v>936</v>
      </c>
      <c r="P311" t="s">
        <v>936</v>
      </c>
      <c r="Q311">
        <v>1</v>
      </c>
      <c r="X311">
        <v>13.73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3</v>
      </c>
      <c r="AG311">
        <v>13.73</v>
      </c>
      <c r="AH311">
        <v>2</v>
      </c>
      <c r="AI311">
        <v>50419758</v>
      </c>
      <c r="AJ311">
        <v>323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ROW(Source!A766)</f>
        <v>766</v>
      </c>
      <c r="B312">
        <v>50419771</v>
      </c>
      <c r="C312">
        <v>50419757</v>
      </c>
      <c r="D312">
        <v>46170589</v>
      </c>
      <c r="E312">
        <v>1</v>
      </c>
      <c r="F312">
        <v>1</v>
      </c>
      <c r="G312">
        <v>30570983</v>
      </c>
      <c r="H312">
        <v>2</v>
      </c>
      <c r="I312" t="s">
        <v>1119</v>
      </c>
      <c r="J312" t="s">
        <v>1120</v>
      </c>
      <c r="K312" t="s">
        <v>1121</v>
      </c>
      <c r="L312">
        <v>1368</v>
      </c>
      <c r="N312">
        <v>1011</v>
      </c>
      <c r="O312" t="s">
        <v>940</v>
      </c>
      <c r="P312" t="s">
        <v>940</v>
      </c>
      <c r="Q312">
        <v>1</v>
      </c>
      <c r="X312">
        <v>2.0499999999999998</v>
      </c>
      <c r="Y312">
        <v>0</v>
      </c>
      <c r="Z312">
        <v>5.78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2.0499999999999998</v>
      </c>
      <c r="AH312">
        <v>2</v>
      </c>
      <c r="AI312">
        <v>50419759</v>
      </c>
      <c r="AJ312">
        <v>324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ROW(Source!A766)</f>
        <v>766</v>
      </c>
      <c r="B313">
        <v>50419772</v>
      </c>
      <c r="C313">
        <v>50419757</v>
      </c>
      <c r="D313">
        <v>46170867</v>
      </c>
      <c r="E313">
        <v>1</v>
      </c>
      <c r="F313">
        <v>1</v>
      </c>
      <c r="G313">
        <v>30570983</v>
      </c>
      <c r="H313">
        <v>2</v>
      </c>
      <c r="I313" t="s">
        <v>980</v>
      </c>
      <c r="J313" t="s">
        <v>981</v>
      </c>
      <c r="K313" t="s">
        <v>982</v>
      </c>
      <c r="L313">
        <v>1368</v>
      </c>
      <c r="N313">
        <v>1011</v>
      </c>
      <c r="O313" t="s">
        <v>940</v>
      </c>
      <c r="P313" t="s">
        <v>940</v>
      </c>
      <c r="Q313">
        <v>1</v>
      </c>
      <c r="X313">
        <v>0.08</v>
      </c>
      <c r="Y313">
        <v>0</v>
      </c>
      <c r="Z313">
        <v>83.1</v>
      </c>
      <c r="AA313">
        <v>12.62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0.08</v>
      </c>
      <c r="AH313">
        <v>2</v>
      </c>
      <c r="AI313">
        <v>50419760</v>
      </c>
      <c r="AJ313">
        <v>325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ROW(Source!A766)</f>
        <v>766</v>
      </c>
      <c r="B314">
        <v>50419773</v>
      </c>
      <c r="C314">
        <v>50419757</v>
      </c>
      <c r="D314">
        <v>46170914</v>
      </c>
      <c r="E314">
        <v>1</v>
      </c>
      <c r="F314">
        <v>1</v>
      </c>
      <c r="G314">
        <v>30570983</v>
      </c>
      <c r="H314">
        <v>2</v>
      </c>
      <c r="I314" t="s">
        <v>1051</v>
      </c>
      <c r="J314" t="s">
        <v>1052</v>
      </c>
      <c r="K314" t="s">
        <v>1053</v>
      </c>
      <c r="L314">
        <v>1368</v>
      </c>
      <c r="N314">
        <v>1011</v>
      </c>
      <c r="O314" t="s">
        <v>940</v>
      </c>
      <c r="P314" t="s">
        <v>940</v>
      </c>
      <c r="Q314">
        <v>1</v>
      </c>
      <c r="X314">
        <v>2.1</v>
      </c>
      <c r="Y314">
        <v>0</v>
      </c>
      <c r="Z314">
        <v>0.77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2.1</v>
      </c>
      <c r="AH314">
        <v>2</v>
      </c>
      <c r="AI314">
        <v>50419761</v>
      </c>
      <c r="AJ314">
        <v>326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ROW(Source!A766)</f>
        <v>766</v>
      </c>
      <c r="B315">
        <v>50419774</v>
      </c>
      <c r="C315">
        <v>50419757</v>
      </c>
      <c r="D315">
        <v>46170944</v>
      </c>
      <c r="E315">
        <v>1</v>
      </c>
      <c r="F315">
        <v>1</v>
      </c>
      <c r="G315">
        <v>30570983</v>
      </c>
      <c r="H315">
        <v>2</v>
      </c>
      <c r="I315" t="s">
        <v>1054</v>
      </c>
      <c r="J315" t="s">
        <v>1055</v>
      </c>
      <c r="K315" t="s">
        <v>1056</v>
      </c>
      <c r="L315">
        <v>1368</v>
      </c>
      <c r="N315">
        <v>1011</v>
      </c>
      <c r="O315" t="s">
        <v>940</v>
      </c>
      <c r="P315" t="s">
        <v>940</v>
      </c>
      <c r="Q315">
        <v>1</v>
      </c>
      <c r="X315">
        <v>2.0099999999999998</v>
      </c>
      <c r="Y315">
        <v>0</v>
      </c>
      <c r="Z315">
        <v>0.47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2.0099999999999998</v>
      </c>
      <c r="AH315">
        <v>2</v>
      </c>
      <c r="AI315">
        <v>50419762</v>
      </c>
      <c r="AJ315">
        <v>327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ROW(Source!A766)</f>
        <v>766</v>
      </c>
      <c r="B316">
        <v>50419775</v>
      </c>
      <c r="C316">
        <v>50419757</v>
      </c>
      <c r="D316">
        <v>31110605</v>
      </c>
      <c r="E316">
        <v>1</v>
      </c>
      <c r="F316">
        <v>1</v>
      </c>
      <c r="G316">
        <v>30570983</v>
      </c>
      <c r="H316">
        <v>3</v>
      </c>
      <c r="I316" t="s">
        <v>974</v>
      </c>
      <c r="J316" t="s">
        <v>975</v>
      </c>
      <c r="K316" t="s">
        <v>976</v>
      </c>
      <c r="L316">
        <v>1339</v>
      </c>
      <c r="N316">
        <v>1007</v>
      </c>
      <c r="O316" t="s">
        <v>66</v>
      </c>
      <c r="P316" t="s">
        <v>66</v>
      </c>
      <c r="Q316">
        <v>1</v>
      </c>
      <c r="X316">
        <v>2.1379000000000001</v>
      </c>
      <c r="Y316">
        <v>7.07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2.1379000000000001</v>
      </c>
      <c r="AH316">
        <v>2</v>
      </c>
      <c r="AI316">
        <v>50419763</v>
      </c>
      <c r="AJ316">
        <v>328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ROW(Source!A766)</f>
        <v>766</v>
      </c>
      <c r="B317">
        <v>50419776</v>
      </c>
      <c r="C317">
        <v>50419757</v>
      </c>
      <c r="D317">
        <v>46137688</v>
      </c>
      <c r="E317">
        <v>1</v>
      </c>
      <c r="F317">
        <v>1</v>
      </c>
      <c r="G317">
        <v>30570983</v>
      </c>
      <c r="H317">
        <v>3</v>
      </c>
      <c r="I317" t="s">
        <v>1122</v>
      </c>
      <c r="J317" t="s">
        <v>1123</v>
      </c>
      <c r="K317" t="s">
        <v>1124</v>
      </c>
      <c r="L317">
        <v>1355</v>
      </c>
      <c r="N317">
        <v>1010</v>
      </c>
      <c r="O317" t="s">
        <v>524</v>
      </c>
      <c r="P317" t="s">
        <v>524</v>
      </c>
      <c r="Q317">
        <v>100</v>
      </c>
      <c r="X317">
        <v>1.25</v>
      </c>
      <c r="Y317">
        <v>15.04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1.25</v>
      </c>
      <c r="AH317">
        <v>2</v>
      </c>
      <c r="AI317">
        <v>50419764</v>
      </c>
      <c r="AJ317">
        <v>329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ROW(Source!A766)</f>
        <v>766</v>
      </c>
      <c r="B318">
        <v>50419777</v>
      </c>
      <c r="C318">
        <v>50419757</v>
      </c>
      <c r="D318">
        <v>46137814</v>
      </c>
      <c r="E318">
        <v>1</v>
      </c>
      <c r="F318">
        <v>1</v>
      </c>
      <c r="G318">
        <v>30570983</v>
      </c>
      <c r="H318">
        <v>3</v>
      </c>
      <c r="I318" t="s">
        <v>1125</v>
      </c>
      <c r="J318" t="s">
        <v>1126</v>
      </c>
      <c r="K318" t="s">
        <v>1127</v>
      </c>
      <c r="L318">
        <v>1346</v>
      </c>
      <c r="N318">
        <v>1009</v>
      </c>
      <c r="O318" t="s">
        <v>284</v>
      </c>
      <c r="P318" t="s">
        <v>284</v>
      </c>
      <c r="Q318">
        <v>1</v>
      </c>
      <c r="X318">
        <v>2.375</v>
      </c>
      <c r="Y318">
        <v>38.74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2.375</v>
      </c>
      <c r="AH318">
        <v>2</v>
      </c>
      <c r="AI318">
        <v>50419765</v>
      </c>
      <c r="AJ318">
        <v>330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ROW(Source!A766)</f>
        <v>766</v>
      </c>
      <c r="B319">
        <v>50419778</v>
      </c>
      <c r="C319">
        <v>50419757</v>
      </c>
      <c r="D319">
        <v>40407588</v>
      </c>
      <c r="E319">
        <v>30570983</v>
      </c>
      <c r="F319">
        <v>1</v>
      </c>
      <c r="G319">
        <v>30570983</v>
      </c>
      <c r="H319">
        <v>3</v>
      </c>
      <c r="I319" t="s">
        <v>1199</v>
      </c>
      <c r="J319" t="s">
        <v>3</v>
      </c>
      <c r="K319" t="s">
        <v>1200</v>
      </c>
      <c r="L319">
        <v>1354</v>
      </c>
      <c r="N319">
        <v>1010</v>
      </c>
      <c r="O319" t="s">
        <v>397</v>
      </c>
      <c r="P319" t="s">
        <v>397</v>
      </c>
      <c r="Q319">
        <v>1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 t="s">
        <v>3</v>
      </c>
      <c r="AG319">
        <v>0</v>
      </c>
      <c r="AH319">
        <v>3</v>
      </c>
      <c r="AI319">
        <v>-1</v>
      </c>
      <c r="AJ319" t="s">
        <v>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ROW(Source!A766)</f>
        <v>766</v>
      </c>
      <c r="B320">
        <v>50419779</v>
      </c>
      <c r="C320">
        <v>50419757</v>
      </c>
      <c r="D320">
        <v>40409601</v>
      </c>
      <c r="E320">
        <v>30570983</v>
      </c>
      <c r="F320">
        <v>1</v>
      </c>
      <c r="G320">
        <v>30570983</v>
      </c>
      <c r="H320">
        <v>3</v>
      </c>
      <c r="I320" t="s">
        <v>1201</v>
      </c>
      <c r="J320" t="s">
        <v>3</v>
      </c>
      <c r="K320" t="s">
        <v>1202</v>
      </c>
      <c r="L320">
        <v>1354</v>
      </c>
      <c r="N320">
        <v>1010</v>
      </c>
      <c r="O320" t="s">
        <v>397</v>
      </c>
      <c r="P320" t="s">
        <v>397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ROW(Source!A766)</f>
        <v>766</v>
      </c>
      <c r="B321">
        <v>50419780</v>
      </c>
      <c r="C321">
        <v>50419757</v>
      </c>
      <c r="D321">
        <v>40409601</v>
      </c>
      <c r="E321">
        <v>30570983</v>
      </c>
      <c r="F321">
        <v>1</v>
      </c>
      <c r="G321">
        <v>30570983</v>
      </c>
      <c r="H321">
        <v>3</v>
      </c>
      <c r="I321" t="s">
        <v>1201</v>
      </c>
      <c r="J321" t="s">
        <v>3</v>
      </c>
      <c r="K321" t="s">
        <v>1203</v>
      </c>
      <c r="L321">
        <v>1301</v>
      </c>
      <c r="N321">
        <v>1003</v>
      </c>
      <c r="O321" t="s">
        <v>298</v>
      </c>
      <c r="P321" t="s">
        <v>298</v>
      </c>
      <c r="Q321">
        <v>1</v>
      </c>
      <c r="X321">
        <v>102.5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102.5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ROW(Source!A766)</f>
        <v>766</v>
      </c>
      <c r="B322">
        <v>50419781</v>
      </c>
      <c r="C322">
        <v>50419757</v>
      </c>
      <c r="D322">
        <v>40418217</v>
      </c>
      <c r="E322">
        <v>30570983</v>
      </c>
      <c r="F322">
        <v>1</v>
      </c>
      <c r="G322">
        <v>30570983</v>
      </c>
      <c r="H322">
        <v>3</v>
      </c>
      <c r="I322" t="s">
        <v>1198</v>
      </c>
      <c r="J322" t="s">
        <v>3</v>
      </c>
      <c r="K322" t="s">
        <v>777</v>
      </c>
      <c r="L322">
        <v>1354</v>
      </c>
      <c r="N322">
        <v>1010</v>
      </c>
      <c r="O322" t="s">
        <v>397</v>
      </c>
      <c r="P322" t="s">
        <v>397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ROW(Source!A766)</f>
        <v>766</v>
      </c>
      <c r="B323">
        <v>50419782</v>
      </c>
      <c r="C323">
        <v>50419757</v>
      </c>
      <c r="D323">
        <v>40419029</v>
      </c>
      <c r="E323">
        <v>30570983</v>
      </c>
      <c r="F323">
        <v>1</v>
      </c>
      <c r="G323">
        <v>30570983</v>
      </c>
      <c r="H323">
        <v>3</v>
      </c>
      <c r="I323" t="s">
        <v>1204</v>
      </c>
      <c r="J323" t="s">
        <v>3</v>
      </c>
      <c r="K323" t="s">
        <v>1205</v>
      </c>
      <c r="L323">
        <v>1354</v>
      </c>
      <c r="N323">
        <v>1010</v>
      </c>
      <c r="O323" t="s">
        <v>397</v>
      </c>
      <c r="P323" t="s">
        <v>397</v>
      </c>
      <c r="Q323">
        <v>1</v>
      </c>
      <c r="X323">
        <v>0.79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 t="s">
        <v>3</v>
      </c>
      <c r="AG323">
        <v>0.79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ROW(Source!A767)</f>
        <v>767</v>
      </c>
      <c r="B324">
        <v>50419770</v>
      </c>
      <c r="C324">
        <v>50419757</v>
      </c>
      <c r="D324">
        <v>40404405</v>
      </c>
      <c r="E324">
        <v>30570983</v>
      </c>
      <c r="F324">
        <v>1</v>
      </c>
      <c r="G324">
        <v>30570983</v>
      </c>
      <c r="H324">
        <v>1</v>
      </c>
      <c r="I324" t="s">
        <v>934</v>
      </c>
      <c r="J324" t="s">
        <v>3</v>
      </c>
      <c r="K324" t="s">
        <v>935</v>
      </c>
      <c r="L324">
        <v>1191</v>
      </c>
      <c r="N324">
        <v>1013</v>
      </c>
      <c r="O324" t="s">
        <v>936</v>
      </c>
      <c r="P324" t="s">
        <v>936</v>
      </c>
      <c r="Q324">
        <v>1</v>
      </c>
      <c r="X324">
        <v>13.73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1</v>
      </c>
      <c r="AF324" t="s">
        <v>3</v>
      </c>
      <c r="AG324">
        <v>13.73</v>
      </c>
      <c r="AH324">
        <v>2</v>
      </c>
      <c r="AI324">
        <v>50419758</v>
      </c>
      <c r="AJ324">
        <v>335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ROW(Source!A767)</f>
        <v>767</v>
      </c>
      <c r="B325">
        <v>50419771</v>
      </c>
      <c r="C325">
        <v>50419757</v>
      </c>
      <c r="D325">
        <v>46170589</v>
      </c>
      <c r="E325">
        <v>1</v>
      </c>
      <c r="F325">
        <v>1</v>
      </c>
      <c r="G325">
        <v>30570983</v>
      </c>
      <c r="H325">
        <v>2</v>
      </c>
      <c r="I325" t="s">
        <v>1119</v>
      </c>
      <c r="J325" t="s">
        <v>1120</v>
      </c>
      <c r="K325" t="s">
        <v>1121</v>
      </c>
      <c r="L325">
        <v>1368</v>
      </c>
      <c r="N325">
        <v>1011</v>
      </c>
      <c r="O325" t="s">
        <v>940</v>
      </c>
      <c r="P325" t="s">
        <v>940</v>
      </c>
      <c r="Q325">
        <v>1</v>
      </c>
      <c r="X325">
        <v>2.0499999999999998</v>
      </c>
      <c r="Y325">
        <v>0</v>
      </c>
      <c r="Z325">
        <v>5.78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3</v>
      </c>
      <c r="AG325">
        <v>2.0499999999999998</v>
      </c>
      <c r="AH325">
        <v>2</v>
      </c>
      <c r="AI325">
        <v>50419759</v>
      </c>
      <c r="AJ325">
        <v>336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ROW(Source!A767)</f>
        <v>767</v>
      </c>
      <c r="B326">
        <v>50419772</v>
      </c>
      <c r="C326">
        <v>50419757</v>
      </c>
      <c r="D326">
        <v>46170867</v>
      </c>
      <c r="E326">
        <v>1</v>
      </c>
      <c r="F326">
        <v>1</v>
      </c>
      <c r="G326">
        <v>30570983</v>
      </c>
      <c r="H326">
        <v>2</v>
      </c>
      <c r="I326" t="s">
        <v>980</v>
      </c>
      <c r="J326" t="s">
        <v>981</v>
      </c>
      <c r="K326" t="s">
        <v>982</v>
      </c>
      <c r="L326">
        <v>1368</v>
      </c>
      <c r="N326">
        <v>1011</v>
      </c>
      <c r="O326" t="s">
        <v>940</v>
      </c>
      <c r="P326" t="s">
        <v>940</v>
      </c>
      <c r="Q326">
        <v>1</v>
      </c>
      <c r="X326">
        <v>0.08</v>
      </c>
      <c r="Y326">
        <v>0</v>
      </c>
      <c r="Z326">
        <v>83.1</v>
      </c>
      <c r="AA326">
        <v>12.62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0.08</v>
      </c>
      <c r="AH326">
        <v>2</v>
      </c>
      <c r="AI326">
        <v>50419760</v>
      </c>
      <c r="AJ326">
        <v>337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ROW(Source!A767)</f>
        <v>767</v>
      </c>
      <c r="B327">
        <v>50419773</v>
      </c>
      <c r="C327">
        <v>50419757</v>
      </c>
      <c r="D327">
        <v>46170914</v>
      </c>
      <c r="E327">
        <v>1</v>
      </c>
      <c r="F327">
        <v>1</v>
      </c>
      <c r="G327">
        <v>30570983</v>
      </c>
      <c r="H327">
        <v>2</v>
      </c>
      <c r="I327" t="s">
        <v>1051</v>
      </c>
      <c r="J327" t="s">
        <v>1052</v>
      </c>
      <c r="K327" t="s">
        <v>1053</v>
      </c>
      <c r="L327">
        <v>1368</v>
      </c>
      <c r="N327">
        <v>1011</v>
      </c>
      <c r="O327" t="s">
        <v>940</v>
      </c>
      <c r="P327" t="s">
        <v>940</v>
      </c>
      <c r="Q327">
        <v>1</v>
      </c>
      <c r="X327">
        <v>2.1</v>
      </c>
      <c r="Y327">
        <v>0</v>
      </c>
      <c r="Z327">
        <v>0.77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2.1</v>
      </c>
      <c r="AH327">
        <v>2</v>
      </c>
      <c r="AI327">
        <v>50419761</v>
      </c>
      <c r="AJ327">
        <v>338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ROW(Source!A767)</f>
        <v>767</v>
      </c>
      <c r="B328">
        <v>50419774</v>
      </c>
      <c r="C328">
        <v>50419757</v>
      </c>
      <c r="D328">
        <v>46170944</v>
      </c>
      <c r="E328">
        <v>1</v>
      </c>
      <c r="F328">
        <v>1</v>
      </c>
      <c r="G328">
        <v>30570983</v>
      </c>
      <c r="H328">
        <v>2</v>
      </c>
      <c r="I328" t="s">
        <v>1054</v>
      </c>
      <c r="J328" t="s">
        <v>1055</v>
      </c>
      <c r="K328" t="s">
        <v>1056</v>
      </c>
      <c r="L328">
        <v>1368</v>
      </c>
      <c r="N328">
        <v>1011</v>
      </c>
      <c r="O328" t="s">
        <v>940</v>
      </c>
      <c r="P328" t="s">
        <v>940</v>
      </c>
      <c r="Q328">
        <v>1</v>
      </c>
      <c r="X328">
        <v>2.0099999999999998</v>
      </c>
      <c r="Y328">
        <v>0</v>
      </c>
      <c r="Z328">
        <v>0.47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2.0099999999999998</v>
      </c>
      <c r="AH328">
        <v>2</v>
      </c>
      <c r="AI328">
        <v>50419762</v>
      </c>
      <c r="AJ328">
        <v>339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ROW(Source!A767)</f>
        <v>767</v>
      </c>
      <c r="B329">
        <v>50419775</v>
      </c>
      <c r="C329">
        <v>50419757</v>
      </c>
      <c r="D329">
        <v>31110605</v>
      </c>
      <c r="E329">
        <v>1</v>
      </c>
      <c r="F329">
        <v>1</v>
      </c>
      <c r="G329">
        <v>30570983</v>
      </c>
      <c r="H329">
        <v>3</v>
      </c>
      <c r="I329" t="s">
        <v>974</v>
      </c>
      <c r="J329" t="s">
        <v>975</v>
      </c>
      <c r="K329" t="s">
        <v>976</v>
      </c>
      <c r="L329">
        <v>1339</v>
      </c>
      <c r="N329">
        <v>1007</v>
      </c>
      <c r="O329" t="s">
        <v>66</v>
      </c>
      <c r="P329" t="s">
        <v>66</v>
      </c>
      <c r="Q329">
        <v>1</v>
      </c>
      <c r="X329">
        <v>2.1379000000000001</v>
      </c>
      <c r="Y329">
        <v>7.07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2.1379000000000001</v>
      </c>
      <c r="AH329">
        <v>2</v>
      </c>
      <c r="AI329">
        <v>50419763</v>
      </c>
      <c r="AJ329">
        <v>340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ROW(Source!A767)</f>
        <v>767</v>
      </c>
      <c r="B330">
        <v>50419776</v>
      </c>
      <c r="C330">
        <v>50419757</v>
      </c>
      <c r="D330">
        <v>46137688</v>
      </c>
      <c r="E330">
        <v>1</v>
      </c>
      <c r="F330">
        <v>1</v>
      </c>
      <c r="G330">
        <v>30570983</v>
      </c>
      <c r="H330">
        <v>3</v>
      </c>
      <c r="I330" t="s">
        <v>1122</v>
      </c>
      <c r="J330" t="s">
        <v>1123</v>
      </c>
      <c r="K330" t="s">
        <v>1124</v>
      </c>
      <c r="L330">
        <v>1355</v>
      </c>
      <c r="N330">
        <v>1010</v>
      </c>
      <c r="O330" t="s">
        <v>524</v>
      </c>
      <c r="P330" t="s">
        <v>524</v>
      </c>
      <c r="Q330">
        <v>100</v>
      </c>
      <c r="X330">
        <v>1.25</v>
      </c>
      <c r="Y330">
        <v>15.04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1.25</v>
      </c>
      <c r="AH330">
        <v>2</v>
      </c>
      <c r="AI330">
        <v>50419764</v>
      </c>
      <c r="AJ330">
        <v>341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ROW(Source!A767)</f>
        <v>767</v>
      </c>
      <c r="B331">
        <v>50419777</v>
      </c>
      <c r="C331">
        <v>50419757</v>
      </c>
      <c r="D331">
        <v>46137814</v>
      </c>
      <c r="E331">
        <v>1</v>
      </c>
      <c r="F331">
        <v>1</v>
      </c>
      <c r="G331">
        <v>30570983</v>
      </c>
      <c r="H331">
        <v>3</v>
      </c>
      <c r="I331" t="s">
        <v>1125</v>
      </c>
      <c r="J331" t="s">
        <v>1126</v>
      </c>
      <c r="K331" t="s">
        <v>1127</v>
      </c>
      <c r="L331">
        <v>1346</v>
      </c>
      <c r="N331">
        <v>1009</v>
      </c>
      <c r="O331" t="s">
        <v>284</v>
      </c>
      <c r="P331" t="s">
        <v>284</v>
      </c>
      <c r="Q331">
        <v>1</v>
      </c>
      <c r="X331">
        <v>2.375</v>
      </c>
      <c r="Y331">
        <v>38.74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2.375</v>
      </c>
      <c r="AH331">
        <v>2</v>
      </c>
      <c r="AI331">
        <v>50419765</v>
      </c>
      <c r="AJ331">
        <v>342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ROW(Source!A767)</f>
        <v>767</v>
      </c>
      <c r="B332">
        <v>50419778</v>
      </c>
      <c r="C332">
        <v>50419757</v>
      </c>
      <c r="D332">
        <v>40407588</v>
      </c>
      <c r="E332">
        <v>30570983</v>
      </c>
      <c r="F332">
        <v>1</v>
      </c>
      <c r="G332">
        <v>30570983</v>
      </c>
      <c r="H332">
        <v>3</v>
      </c>
      <c r="I332" t="s">
        <v>1199</v>
      </c>
      <c r="J332" t="s">
        <v>3</v>
      </c>
      <c r="K332" t="s">
        <v>1200</v>
      </c>
      <c r="L332">
        <v>1354</v>
      </c>
      <c r="N332">
        <v>1010</v>
      </c>
      <c r="O332" t="s">
        <v>397</v>
      </c>
      <c r="P332" t="s">
        <v>397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ROW(Source!A767)</f>
        <v>767</v>
      </c>
      <c r="B333">
        <v>50419779</v>
      </c>
      <c r="C333">
        <v>50419757</v>
      </c>
      <c r="D333">
        <v>40409601</v>
      </c>
      <c r="E333">
        <v>30570983</v>
      </c>
      <c r="F333">
        <v>1</v>
      </c>
      <c r="G333">
        <v>30570983</v>
      </c>
      <c r="H333">
        <v>3</v>
      </c>
      <c r="I333" t="s">
        <v>1201</v>
      </c>
      <c r="J333" t="s">
        <v>3</v>
      </c>
      <c r="K333" t="s">
        <v>1202</v>
      </c>
      <c r="L333">
        <v>1354</v>
      </c>
      <c r="N333">
        <v>1010</v>
      </c>
      <c r="O333" t="s">
        <v>397</v>
      </c>
      <c r="P333" t="s">
        <v>397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ROW(Source!A767)</f>
        <v>767</v>
      </c>
      <c r="B334">
        <v>50419780</v>
      </c>
      <c r="C334">
        <v>50419757</v>
      </c>
      <c r="D334">
        <v>40409601</v>
      </c>
      <c r="E334">
        <v>30570983</v>
      </c>
      <c r="F334">
        <v>1</v>
      </c>
      <c r="G334">
        <v>30570983</v>
      </c>
      <c r="H334">
        <v>3</v>
      </c>
      <c r="I334" t="s">
        <v>1201</v>
      </c>
      <c r="J334" t="s">
        <v>3</v>
      </c>
      <c r="K334" t="s">
        <v>1203</v>
      </c>
      <c r="L334">
        <v>1301</v>
      </c>
      <c r="N334">
        <v>1003</v>
      </c>
      <c r="O334" t="s">
        <v>298</v>
      </c>
      <c r="P334" t="s">
        <v>298</v>
      </c>
      <c r="Q334">
        <v>1</v>
      </c>
      <c r="X334">
        <v>102.5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 t="s">
        <v>3</v>
      </c>
      <c r="AG334">
        <v>102.5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ROW(Source!A767)</f>
        <v>767</v>
      </c>
      <c r="B335">
        <v>50419781</v>
      </c>
      <c r="C335">
        <v>50419757</v>
      </c>
      <c r="D335">
        <v>40418217</v>
      </c>
      <c r="E335">
        <v>30570983</v>
      </c>
      <c r="F335">
        <v>1</v>
      </c>
      <c r="G335">
        <v>30570983</v>
      </c>
      <c r="H335">
        <v>3</v>
      </c>
      <c r="I335" t="s">
        <v>1198</v>
      </c>
      <c r="J335" t="s">
        <v>3</v>
      </c>
      <c r="K335" t="s">
        <v>777</v>
      </c>
      <c r="L335">
        <v>1354</v>
      </c>
      <c r="N335">
        <v>1010</v>
      </c>
      <c r="O335" t="s">
        <v>397</v>
      </c>
      <c r="P335" t="s">
        <v>397</v>
      </c>
      <c r="Q335">
        <v>1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 t="s">
        <v>3</v>
      </c>
      <c r="AG335">
        <v>0</v>
      </c>
      <c r="AH335">
        <v>3</v>
      </c>
      <c r="AI335">
        <v>-1</v>
      </c>
      <c r="AJ335" t="s">
        <v>3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ROW(Source!A767)</f>
        <v>767</v>
      </c>
      <c r="B336">
        <v>50419782</v>
      </c>
      <c r="C336">
        <v>50419757</v>
      </c>
      <c r="D336">
        <v>40419029</v>
      </c>
      <c r="E336">
        <v>30570983</v>
      </c>
      <c r="F336">
        <v>1</v>
      </c>
      <c r="G336">
        <v>30570983</v>
      </c>
      <c r="H336">
        <v>3</v>
      </c>
      <c r="I336" t="s">
        <v>1204</v>
      </c>
      <c r="J336" t="s">
        <v>3</v>
      </c>
      <c r="K336" t="s">
        <v>1205</v>
      </c>
      <c r="L336">
        <v>1354</v>
      </c>
      <c r="N336">
        <v>1010</v>
      </c>
      <c r="O336" t="s">
        <v>397</v>
      </c>
      <c r="P336" t="s">
        <v>397</v>
      </c>
      <c r="Q336">
        <v>1</v>
      </c>
      <c r="X336">
        <v>0.79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0.79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ROW(Source!A776)</f>
        <v>776</v>
      </c>
      <c r="B337">
        <v>50419802</v>
      </c>
      <c r="C337">
        <v>50419787</v>
      </c>
      <c r="D337">
        <v>40404405</v>
      </c>
      <c r="E337">
        <v>30570983</v>
      </c>
      <c r="F337">
        <v>1</v>
      </c>
      <c r="G337">
        <v>30570983</v>
      </c>
      <c r="H337">
        <v>1</v>
      </c>
      <c r="I337" t="s">
        <v>934</v>
      </c>
      <c r="J337" t="s">
        <v>3</v>
      </c>
      <c r="K337" t="s">
        <v>935</v>
      </c>
      <c r="L337">
        <v>1191</v>
      </c>
      <c r="N337">
        <v>1013</v>
      </c>
      <c r="O337" t="s">
        <v>936</v>
      </c>
      <c r="P337" t="s">
        <v>936</v>
      </c>
      <c r="Q337">
        <v>1</v>
      </c>
      <c r="X337">
        <v>14.08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3</v>
      </c>
      <c r="AG337">
        <v>14.08</v>
      </c>
      <c r="AH337">
        <v>2</v>
      </c>
      <c r="AI337">
        <v>50419788</v>
      </c>
      <c r="AJ337">
        <v>347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ROW(Source!A776)</f>
        <v>776</v>
      </c>
      <c r="B338">
        <v>50419803</v>
      </c>
      <c r="C338">
        <v>50419787</v>
      </c>
      <c r="D338">
        <v>46170589</v>
      </c>
      <c r="E338">
        <v>1</v>
      </c>
      <c r="F338">
        <v>1</v>
      </c>
      <c r="G338">
        <v>30570983</v>
      </c>
      <c r="H338">
        <v>2</v>
      </c>
      <c r="I338" t="s">
        <v>1119</v>
      </c>
      <c r="J338" t="s">
        <v>1120</v>
      </c>
      <c r="K338" t="s">
        <v>1121</v>
      </c>
      <c r="L338">
        <v>1368</v>
      </c>
      <c r="N338">
        <v>1011</v>
      </c>
      <c r="O338" t="s">
        <v>940</v>
      </c>
      <c r="P338" t="s">
        <v>940</v>
      </c>
      <c r="Q338">
        <v>1</v>
      </c>
      <c r="X338">
        <v>2.0499999999999998</v>
      </c>
      <c r="Y338">
        <v>0</v>
      </c>
      <c r="Z338">
        <v>5.78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2.0499999999999998</v>
      </c>
      <c r="AH338">
        <v>2</v>
      </c>
      <c r="AI338">
        <v>50419789</v>
      </c>
      <c r="AJ338">
        <v>348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ROW(Source!A776)</f>
        <v>776</v>
      </c>
      <c r="B339">
        <v>50419804</v>
      </c>
      <c r="C339">
        <v>50419787</v>
      </c>
      <c r="D339">
        <v>46170867</v>
      </c>
      <c r="E339">
        <v>1</v>
      </c>
      <c r="F339">
        <v>1</v>
      </c>
      <c r="G339">
        <v>30570983</v>
      </c>
      <c r="H339">
        <v>2</v>
      </c>
      <c r="I339" t="s">
        <v>980</v>
      </c>
      <c r="J339" t="s">
        <v>981</v>
      </c>
      <c r="K339" t="s">
        <v>982</v>
      </c>
      <c r="L339">
        <v>1368</v>
      </c>
      <c r="N339">
        <v>1011</v>
      </c>
      <c r="O339" t="s">
        <v>940</v>
      </c>
      <c r="P339" t="s">
        <v>940</v>
      </c>
      <c r="Q339">
        <v>1</v>
      </c>
      <c r="X339">
        <v>0.06</v>
      </c>
      <c r="Y339">
        <v>0</v>
      </c>
      <c r="Z339">
        <v>83.1</v>
      </c>
      <c r="AA339">
        <v>12.62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0.06</v>
      </c>
      <c r="AH339">
        <v>2</v>
      </c>
      <c r="AI339">
        <v>50419790</v>
      </c>
      <c r="AJ339">
        <v>349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ROW(Source!A776)</f>
        <v>776</v>
      </c>
      <c r="B340">
        <v>50419805</v>
      </c>
      <c r="C340">
        <v>50419787</v>
      </c>
      <c r="D340">
        <v>46170914</v>
      </c>
      <c r="E340">
        <v>1</v>
      </c>
      <c r="F340">
        <v>1</v>
      </c>
      <c r="G340">
        <v>30570983</v>
      </c>
      <c r="H340">
        <v>2</v>
      </c>
      <c r="I340" t="s">
        <v>1051</v>
      </c>
      <c r="J340" t="s">
        <v>1052</v>
      </c>
      <c r="K340" t="s">
        <v>1053</v>
      </c>
      <c r="L340">
        <v>1368</v>
      </c>
      <c r="N340">
        <v>1011</v>
      </c>
      <c r="O340" t="s">
        <v>940</v>
      </c>
      <c r="P340" t="s">
        <v>940</v>
      </c>
      <c r="Q340">
        <v>1</v>
      </c>
      <c r="X340">
        <v>2.4</v>
      </c>
      <c r="Y340">
        <v>0</v>
      </c>
      <c r="Z340">
        <v>0.77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2.4</v>
      </c>
      <c r="AH340">
        <v>2</v>
      </c>
      <c r="AI340">
        <v>50419791</v>
      </c>
      <c r="AJ340">
        <v>350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ROW(Source!A776)</f>
        <v>776</v>
      </c>
      <c r="B341">
        <v>50419806</v>
      </c>
      <c r="C341">
        <v>50419787</v>
      </c>
      <c r="D341">
        <v>46170944</v>
      </c>
      <c r="E341">
        <v>1</v>
      </c>
      <c r="F341">
        <v>1</v>
      </c>
      <c r="G341">
        <v>30570983</v>
      </c>
      <c r="H341">
        <v>2</v>
      </c>
      <c r="I341" t="s">
        <v>1054</v>
      </c>
      <c r="J341" t="s">
        <v>1055</v>
      </c>
      <c r="K341" t="s">
        <v>1056</v>
      </c>
      <c r="L341">
        <v>1368</v>
      </c>
      <c r="N341">
        <v>1011</v>
      </c>
      <c r="O341" t="s">
        <v>940</v>
      </c>
      <c r="P341" t="s">
        <v>940</v>
      </c>
      <c r="Q341">
        <v>1</v>
      </c>
      <c r="X341">
        <v>2.1</v>
      </c>
      <c r="Y341">
        <v>0</v>
      </c>
      <c r="Z341">
        <v>0.47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2.1</v>
      </c>
      <c r="AH341">
        <v>2</v>
      </c>
      <c r="AI341">
        <v>50419792</v>
      </c>
      <c r="AJ341">
        <v>351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ROW(Source!A776)</f>
        <v>776</v>
      </c>
      <c r="B342">
        <v>50419807</v>
      </c>
      <c r="C342">
        <v>50419787</v>
      </c>
      <c r="D342">
        <v>40406154</v>
      </c>
      <c r="E342">
        <v>30570983</v>
      </c>
      <c r="F342">
        <v>1</v>
      </c>
      <c r="G342">
        <v>30570983</v>
      </c>
      <c r="H342">
        <v>2</v>
      </c>
      <c r="I342" t="s">
        <v>944</v>
      </c>
      <c r="J342" t="s">
        <v>3</v>
      </c>
      <c r="K342" t="s">
        <v>945</v>
      </c>
      <c r="L342">
        <v>1344</v>
      </c>
      <c r="N342">
        <v>1008</v>
      </c>
      <c r="O342" t="s">
        <v>946</v>
      </c>
      <c r="P342" t="s">
        <v>946</v>
      </c>
      <c r="Q342">
        <v>1</v>
      </c>
      <c r="X342">
        <v>0.05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0.05</v>
      </c>
      <c r="AH342">
        <v>2</v>
      </c>
      <c r="AI342">
        <v>50419793</v>
      </c>
      <c r="AJ342">
        <v>352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ROW(Source!A776)</f>
        <v>776</v>
      </c>
      <c r="B343">
        <v>50419808</v>
      </c>
      <c r="C343">
        <v>50419787</v>
      </c>
      <c r="D343">
        <v>31110605</v>
      </c>
      <c r="E343">
        <v>1</v>
      </c>
      <c r="F343">
        <v>1</v>
      </c>
      <c r="G343">
        <v>30570983</v>
      </c>
      <c r="H343">
        <v>3</v>
      </c>
      <c r="I343" t="s">
        <v>974</v>
      </c>
      <c r="J343" t="s">
        <v>975</v>
      </c>
      <c r="K343" t="s">
        <v>976</v>
      </c>
      <c r="L343">
        <v>1339</v>
      </c>
      <c r="N343">
        <v>1007</v>
      </c>
      <c r="O343" t="s">
        <v>66</v>
      </c>
      <c r="P343" t="s">
        <v>66</v>
      </c>
      <c r="Q343">
        <v>1</v>
      </c>
      <c r="X343">
        <v>1.1262000000000001</v>
      </c>
      <c r="Y343">
        <v>7.07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1.1262000000000001</v>
      </c>
      <c r="AH343">
        <v>2</v>
      </c>
      <c r="AI343">
        <v>50419794</v>
      </c>
      <c r="AJ343">
        <v>353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ROW(Source!A776)</f>
        <v>776</v>
      </c>
      <c r="B344">
        <v>50419809</v>
      </c>
      <c r="C344">
        <v>50419787</v>
      </c>
      <c r="D344">
        <v>46137688</v>
      </c>
      <c r="E344">
        <v>1</v>
      </c>
      <c r="F344">
        <v>1</v>
      </c>
      <c r="G344">
        <v>30570983</v>
      </c>
      <c r="H344">
        <v>3</v>
      </c>
      <c r="I344" t="s">
        <v>1122</v>
      </c>
      <c r="J344" t="s">
        <v>1123</v>
      </c>
      <c r="K344" t="s">
        <v>1124</v>
      </c>
      <c r="L344">
        <v>1355</v>
      </c>
      <c r="N344">
        <v>1010</v>
      </c>
      <c r="O344" t="s">
        <v>524</v>
      </c>
      <c r="P344" t="s">
        <v>524</v>
      </c>
      <c r="Q344">
        <v>100</v>
      </c>
      <c r="X344">
        <v>1.43</v>
      </c>
      <c r="Y344">
        <v>15.04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1.43</v>
      </c>
      <c r="AH344">
        <v>2</v>
      </c>
      <c r="AI344">
        <v>50419795</v>
      </c>
      <c r="AJ344">
        <v>354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ROW(Source!A776)</f>
        <v>776</v>
      </c>
      <c r="B345">
        <v>50419810</v>
      </c>
      <c r="C345">
        <v>50419787</v>
      </c>
      <c r="D345">
        <v>46137814</v>
      </c>
      <c r="E345">
        <v>1</v>
      </c>
      <c r="F345">
        <v>1</v>
      </c>
      <c r="G345">
        <v>30570983</v>
      </c>
      <c r="H345">
        <v>3</v>
      </c>
      <c r="I345" t="s">
        <v>1125</v>
      </c>
      <c r="J345" t="s">
        <v>1126</v>
      </c>
      <c r="K345" t="s">
        <v>1127</v>
      </c>
      <c r="L345">
        <v>1346</v>
      </c>
      <c r="N345">
        <v>1009</v>
      </c>
      <c r="O345" t="s">
        <v>284</v>
      </c>
      <c r="P345" t="s">
        <v>284</v>
      </c>
      <c r="Q345">
        <v>1</v>
      </c>
      <c r="X345">
        <v>2.7170000000000001</v>
      </c>
      <c r="Y345">
        <v>38.74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2.7170000000000001</v>
      </c>
      <c r="AH345">
        <v>2</v>
      </c>
      <c r="AI345">
        <v>50419796</v>
      </c>
      <c r="AJ345">
        <v>355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ROW(Source!A776)</f>
        <v>776</v>
      </c>
      <c r="B346">
        <v>50419811</v>
      </c>
      <c r="C346">
        <v>50419787</v>
      </c>
      <c r="D346">
        <v>40407588</v>
      </c>
      <c r="E346">
        <v>30570983</v>
      </c>
      <c r="F346">
        <v>1</v>
      </c>
      <c r="G346">
        <v>30570983</v>
      </c>
      <c r="H346">
        <v>3</v>
      </c>
      <c r="I346" t="s">
        <v>1199</v>
      </c>
      <c r="J346" t="s">
        <v>3</v>
      </c>
      <c r="K346" t="s">
        <v>1200</v>
      </c>
      <c r="L346">
        <v>1354</v>
      </c>
      <c r="N346">
        <v>1010</v>
      </c>
      <c r="O346" t="s">
        <v>397</v>
      </c>
      <c r="P346" t="s">
        <v>397</v>
      </c>
      <c r="Q346">
        <v>1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ROW(Source!A776)</f>
        <v>776</v>
      </c>
      <c r="B347">
        <v>50419812</v>
      </c>
      <c r="C347">
        <v>50419787</v>
      </c>
      <c r="D347">
        <v>40409601</v>
      </c>
      <c r="E347">
        <v>30570983</v>
      </c>
      <c r="F347">
        <v>1</v>
      </c>
      <c r="G347">
        <v>30570983</v>
      </c>
      <c r="H347">
        <v>3</v>
      </c>
      <c r="I347" t="s">
        <v>1201</v>
      </c>
      <c r="J347" t="s">
        <v>3</v>
      </c>
      <c r="K347" t="s">
        <v>1202</v>
      </c>
      <c r="L347">
        <v>1354</v>
      </c>
      <c r="N347">
        <v>1010</v>
      </c>
      <c r="O347" t="s">
        <v>397</v>
      </c>
      <c r="P347" t="s">
        <v>397</v>
      </c>
      <c r="Q347">
        <v>1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 t="s">
        <v>3</v>
      </c>
      <c r="AG347">
        <v>0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ROW(Source!A776)</f>
        <v>776</v>
      </c>
      <c r="B348">
        <v>50419813</v>
      </c>
      <c r="C348">
        <v>50419787</v>
      </c>
      <c r="D348">
        <v>40409601</v>
      </c>
      <c r="E348">
        <v>30570983</v>
      </c>
      <c r="F348">
        <v>1</v>
      </c>
      <c r="G348">
        <v>30570983</v>
      </c>
      <c r="H348">
        <v>3</v>
      </c>
      <c r="I348" t="s">
        <v>1201</v>
      </c>
      <c r="J348" t="s">
        <v>3</v>
      </c>
      <c r="K348" t="s">
        <v>1203</v>
      </c>
      <c r="L348">
        <v>1301</v>
      </c>
      <c r="N348">
        <v>1003</v>
      </c>
      <c r="O348" t="s">
        <v>298</v>
      </c>
      <c r="P348" t="s">
        <v>298</v>
      </c>
      <c r="Q348">
        <v>1</v>
      </c>
      <c r="X348">
        <v>102.5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 t="s">
        <v>3</v>
      </c>
      <c r="AG348">
        <v>102.5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ROW(Source!A776)</f>
        <v>776</v>
      </c>
      <c r="B349">
        <v>50419814</v>
      </c>
      <c r="C349">
        <v>50419787</v>
      </c>
      <c r="D349">
        <v>40418217</v>
      </c>
      <c r="E349">
        <v>30570983</v>
      </c>
      <c r="F349">
        <v>1</v>
      </c>
      <c r="G349">
        <v>30570983</v>
      </c>
      <c r="H349">
        <v>3</v>
      </c>
      <c r="I349" t="s">
        <v>1198</v>
      </c>
      <c r="J349" t="s">
        <v>3</v>
      </c>
      <c r="K349" t="s">
        <v>777</v>
      </c>
      <c r="L349">
        <v>1354</v>
      </c>
      <c r="N349">
        <v>1010</v>
      </c>
      <c r="O349" t="s">
        <v>397</v>
      </c>
      <c r="P349" t="s">
        <v>397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ROW(Source!A776)</f>
        <v>776</v>
      </c>
      <c r="B350">
        <v>50419815</v>
      </c>
      <c r="C350">
        <v>50419787</v>
      </c>
      <c r="D350">
        <v>40419029</v>
      </c>
      <c r="E350">
        <v>30570983</v>
      </c>
      <c r="F350">
        <v>1</v>
      </c>
      <c r="G350">
        <v>30570983</v>
      </c>
      <c r="H350">
        <v>3</v>
      </c>
      <c r="I350" t="s">
        <v>1204</v>
      </c>
      <c r="J350" t="s">
        <v>3</v>
      </c>
      <c r="K350" t="s">
        <v>1205</v>
      </c>
      <c r="L350">
        <v>1354</v>
      </c>
      <c r="N350">
        <v>1010</v>
      </c>
      <c r="O350" t="s">
        <v>397</v>
      </c>
      <c r="P350" t="s">
        <v>397</v>
      </c>
      <c r="Q350">
        <v>1</v>
      </c>
      <c r="X350">
        <v>0.9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0.9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ROW(Source!A777)</f>
        <v>777</v>
      </c>
      <c r="B351">
        <v>50419802</v>
      </c>
      <c r="C351">
        <v>50419787</v>
      </c>
      <c r="D351">
        <v>40404405</v>
      </c>
      <c r="E351">
        <v>30570983</v>
      </c>
      <c r="F351">
        <v>1</v>
      </c>
      <c r="G351">
        <v>30570983</v>
      </c>
      <c r="H351">
        <v>1</v>
      </c>
      <c r="I351" t="s">
        <v>934</v>
      </c>
      <c r="J351" t="s">
        <v>3</v>
      </c>
      <c r="K351" t="s">
        <v>935</v>
      </c>
      <c r="L351">
        <v>1191</v>
      </c>
      <c r="N351">
        <v>1013</v>
      </c>
      <c r="O351" t="s">
        <v>936</v>
      </c>
      <c r="P351" t="s">
        <v>936</v>
      </c>
      <c r="Q351">
        <v>1</v>
      </c>
      <c r="X351">
        <v>14.08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1</v>
      </c>
      <c r="AF351" t="s">
        <v>3</v>
      </c>
      <c r="AG351">
        <v>14.08</v>
      </c>
      <c r="AH351">
        <v>2</v>
      </c>
      <c r="AI351">
        <v>50419788</v>
      </c>
      <c r="AJ351">
        <v>361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ROW(Source!A777)</f>
        <v>777</v>
      </c>
      <c r="B352">
        <v>50419803</v>
      </c>
      <c r="C352">
        <v>50419787</v>
      </c>
      <c r="D352">
        <v>46170589</v>
      </c>
      <c r="E352">
        <v>1</v>
      </c>
      <c r="F352">
        <v>1</v>
      </c>
      <c r="G352">
        <v>30570983</v>
      </c>
      <c r="H352">
        <v>2</v>
      </c>
      <c r="I352" t="s">
        <v>1119</v>
      </c>
      <c r="J352" t="s">
        <v>1120</v>
      </c>
      <c r="K352" t="s">
        <v>1121</v>
      </c>
      <c r="L352">
        <v>1368</v>
      </c>
      <c r="N352">
        <v>1011</v>
      </c>
      <c r="O352" t="s">
        <v>940</v>
      </c>
      <c r="P352" t="s">
        <v>940</v>
      </c>
      <c r="Q352">
        <v>1</v>
      </c>
      <c r="X352">
        <v>2.0499999999999998</v>
      </c>
      <c r="Y352">
        <v>0</v>
      </c>
      <c r="Z352">
        <v>5.78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2.0499999999999998</v>
      </c>
      <c r="AH352">
        <v>2</v>
      </c>
      <c r="AI352">
        <v>50419789</v>
      </c>
      <c r="AJ352">
        <v>362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ROW(Source!A777)</f>
        <v>777</v>
      </c>
      <c r="B353">
        <v>50419804</v>
      </c>
      <c r="C353">
        <v>50419787</v>
      </c>
      <c r="D353">
        <v>46170867</v>
      </c>
      <c r="E353">
        <v>1</v>
      </c>
      <c r="F353">
        <v>1</v>
      </c>
      <c r="G353">
        <v>30570983</v>
      </c>
      <c r="H353">
        <v>2</v>
      </c>
      <c r="I353" t="s">
        <v>980</v>
      </c>
      <c r="J353" t="s">
        <v>981</v>
      </c>
      <c r="K353" t="s">
        <v>982</v>
      </c>
      <c r="L353">
        <v>1368</v>
      </c>
      <c r="N353">
        <v>1011</v>
      </c>
      <c r="O353" t="s">
        <v>940</v>
      </c>
      <c r="P353" t="s">
        <v>940</v>
      </c>
      <c r="Q353">
        <v>1</v>
      </c>
      <c r="X353">
        <v>0.06</v>
      </c>
      <c r="Y353">
        <v>0</v>
      </c>
      <c r="Z353">
        <v>83.1</v>
      </c>
      <c r="AA353">
        <v>12.62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0.06</v>
      </c>
      <c r="AH353">
        <v>2</v>
      </c>
      <c r="AI353">
        <v>50419790</v>
      </c>
      <c r="AJ353">
        <v>363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ROW(Source!A777)</f>
        <v>777</v>
      </c>
      <c r="B354">
        <v>50419805</v>
      </c>
      <c r="C354">
        <v>50419787</v>
      </c>
      <c r="D354">
        <v>46170914</v>
      </c>
      <c r="E354">
        <v>1</v>
      </c>
      <c r="F354">
        <v>1</v>
      </c>
      <c r="G354">
        <v>30570983</v>
      </c>
      <c r="H354">
        <v>2</v>
      </c>
      <c r="I354" t="s">
        <v>1051</v>
      </c>
      <c r="J354" t="s">
        <v>1052</v>
      </c>
      <c r="K354" t="s">
        <v>1053</v>
      </c>
      <c r="L354">
        <v>1368</v>
      </c>
      <c r="N354">
        <v>1011</v>
      </c>
      <c r="O354" t="s">
        <v>940</v>
      </c>
      <c r="P354" t="s">
        <v>940</v>
      </c>
      <c r="Q354">
        <v>1</v>
      </c>
      <c r="X354">
        <v>2.4</v>
      </c>
      <c r="Y354">
        <v>0</v>
      </c>
      <c r="Z354">
        <v>0.77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3</v>
      </c>
      <c r="AG354">
        <v>2.4</v>
      </c>
      <c r="AH354">
        <v>2</v>
      </c>
      <c r="AI354">
        <v>50419791</v>
      </c>
      <c r="AJ354">
        <v>364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ROW(Source!A777)</f>
        <v>777</v>
      </c>
      <c r="B355">
        <v>50419806</v>
      </c>
      <c r="C355">
        <v>50419787</v>
      </c>
      <c r="D355">
        <v>46170944</v>
      </c>
      <c r="E355">
        <v>1</v>
      </c>
      <c r="F355">
        <v>1</v>
      </c>
      <c r="G355">
        <v>30570983</v>
      </c>
      <c r="H355">
        <v>2</v>
      </c>
      <c r="I355" t="s">
        <v>1054</v>
      </c>
      <c r="J355" t="s">
        <v>1055</v>
      </c>
      <c r="K355" t="s">
        <v>1056</v>
      </c>
      <c r="L355">
        <v>1368</v>
      </c>
      <c r="N355">
        <v>1011</v>
      </c>
      <c r="O355" t="s">
        <v>940</v>
      </c>
      <c r="P355" t="s">
        <v>940</v>
      </c>
      <c r="Q355">
        <v>1</v>
      </c>
      <c r="X355">
        <v>2.1</v>
      </c>
      <c r="Y355">
        <v>0</v>
      </c>
      <c r="Z355">
        <v>0.47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3</v>
      </c>
      <c r="AG355">
        <v>2.1</v>
      </c>
      <c r="AH355">
        <v>2</v>
      </c>
      <c r="AI355">
        <v>50419792</v>
      </c>
      <c r="AJ355">
        <v>365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ROW(Source!A777)</f>
        <v>777</v>
      </c>
      <c r="B356">
        <v>50419807</v>
      </c>
      <c r="C356">
        <v>50419787</v>
      </c>
      <c r="D356">
        <v>40406154</v>
      </c>
      <c r="E356">
        <v>30570983</v>
      </c>
      <c r="F356">
        <v>1</v>
      </c>
      <c r="G356">
        <v>30570983</v>
      </c>
      <c r="H356">
        <v>2</v>
      </c>
      <c r="I356" t="s">
        <v>944</v>
      </c>
      <c r="J356" t="s">
        <v>3</v>
      </c>
      <c r="K356" t="s">
        <v>945</v>
      </c>
      <c r="L356">
        <v>1344</v>
      </c>
      <c r="N356">
        <v>1008</v>
      </c>
      <c r="O356" t="s">
        <v>946</v>
      </c>
      <c r="P356" t="s">
        <v>946</v>
      </c>
      <c r="Q356">
        <v>1</v>
      </c>
      <c r="X356">
        <v>0.05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0.05</v>
      </c>
      <c r="AH356">
        <v>2</v>
      </c>
      <c r="AI356">
        <v>50419793</v>
      </c>
      <c r="AJ356">
        <v>366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ROW(Source!A777)</f>
        <v>777</v>
      </c>
      <c r="B357">
        <v>50419808</v>
      </c>
      <c r="C357">
        <v>50419787</v>
      </c>
      <c r="D357">
        <v>31110605</v>
      </c>
      <c r="E357">
        <v>1</v>
      </c>
      <c r="F357">
        <v>1</v>
      </c>
      <c r="G357">
        <v>30570983</v>
      </c>
      <c r="H357">
        <v>3</v>
      </c>
      <c r="I357" t="s">
        <v>974</v>
      </c>
      <c r="J357" t="s">
        <v>975</v>
      </c>
      <c r="K357" t="s">
        <v>976</v>
      </c>
      <c r="L357">
        <v>1339</v>
      </c>
      <c r="N357">
        <v>1007</v>
      </c>
      <c r="O357" t="s">
        <v>66</v>
      </c>
      <c r="P357" t="s">
        <v>66</v>
      </c>
      <c r="Q357">
        <v>1</v>
      </c>
      <c r="X357">
        <v>1.1262000000000001</v>
      </c>
      <c r="Y357">
        <v>7.07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1.1262000000000001</v>
      </c>
      <c r="AH357">
        <v>2</v>
      </c>
      <c r="AI357">
        <v>50419794</v>
      </c>
      <c r="AJ357">
        <v>367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ROW(Source!A777)</f>
        <v>777</v>
      </c>
      <c r="B358">
        <v>50419809</v>
      </c>
      <c r="C358">
        <v>50419787</v>
      </c>
      <c r="D358">
        <v>46137688</v>
      </c>
      <c r="E358">
        <v>1</v>
      </c>
      <c r="F358">
        <v>1</v>
      </c>
      <c r="G358">
        <v>30570983</v>
      </c>
      <c r="H358">
        <v>3</v>
      </c>
      <c r="I358" t="s">
        <v>1122</v>
      </c>
      <c r="J358" t="s">
        <v>1123</v>
      </c>
      <c r="K358" t="s">
        <v>1124</v>
      </c>
      <c r="L358">
        <v>1355</v>
      </c>
      <c r="N358">
        <v>1010</v>
      </c>
      <c r="O358" t="s">
        <v>524</v>
      </c>
      <c r="P358" t="s">
        <v>524</v>
      </c>
      <c r="Q358">
        <v>100</v>
      </c>
      <c r="X358">
        <v>1.43</v>
      </c>
      <c r="Y358">
        <v>15.04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1.43</v>
      </c>
      <c r="AH358">
        <v>2</v>
      </c>
      <c r="AI358">
        <v>50419795</v>
      </c>
      <c r="AJ358">
        <v>368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ROW(Source!A777)</f>
        <v>777</v>
      </c>
      <c r="B359">
        <v>50419810</v>
      </c>
      <c r="C359">
        <v>50419787</v>
      </c>
      <c r="D359">
        <v>46137814</v>
      </c>
      <c r="E359">
        <v>1</v>
      </c>
      <c r="F359">
        <v>1</v>
      </c>
      <c r="G359">
        <v>30570983</v>
      </c>
      <c r="H359">
        <v>3</v>
      </c>
      <c r="I359" t="s">
        <v>1125</v>
      </c>
      <c r="J359" t="s">
        <v>1126</v>
      </c>
      <c r="K359" t="s">
        <v>1127</v>
      </c>
      <c r="L359">
        <v>1346</v>
      </c>
      <c r="N359">
        <v>1009</v>
      </c>
      <c r="O359" t="s">
        <v>284</v>
      </c>
      <c r="P359" t="s">
        <v>284</v>
      </c>
      <c r="Q359">
        <v>1</v>
      </c>
      <c r="X359">
        <v>2.7170000000000001</v>
      </c>
      <c r="Y359">
        <v>38.74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2.7170000000000001</v>
      </c>
      <c r="AH359">
        <v>2</v>
      </c>
      <c r="AI359">
        <v>50419796</v>
      </c>
      <c r="AJ359">
        <v>369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ROW(Source!A777)</f>
        <v>777</v>
      </c>
      <c r="B360">
        <v>50419811</v>
      </c>
      <c r="C360">
        <v>50419787</v>
      </c>
      <c r="D360">
        <v>40407588</v>
      </c>
      <c r="E360">
        <v>30570983</v>
      </c>
      <c r="F360">
        <v>1</v>
      </c>
      <c r="G360">
        <v>30570983</v>
      </c>
      <c r="H360">
        <v>3</v>
      </c>
      <c r="I360" t="s">
        <v>1199</v>
      </c>
      <c r="J360" t="s">
        <v>3</v>
      </c>
      <c r="K360" t="s">
        <v>1200</v>
      </c>
      <c r="L360">
        <v>1354</v>
      </c>
      <c r="N360">
        <v>1010</v>
      </c>
      <c r="O360" t="s">
        <v>397</v>
      </c>
      <c r="P360" t="s">
        <v>397</v>
      </c>
      <c r="Q360">
        <v>1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 t="s">
        <v>3</v>
      </c>
      <c r="AG360">
        <v>0</v>
      </c>
      <c r="AH360">
        <v>3</v>
      </c>
      <c r="AI360">
        <v>-1</v>
      </c>
      <c r="AJ360" t="s">
        <v>3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ROW(Source!A777)</f>
        <v>777</v>
      </c>
      <c r="B361">
        <v>50419812</v>
      </c>
      <c r="C361">
        <v>50419787</v>
      </c>
      <c r="D361">
        <v>40409601</v>
      </c>
      <c r="E361">
        <v>30570983</v>
      </c>
      <c r="F361">
        <v>1</v>
      </c>
      <c r="G361">
        <v>30570983</v>
      </c>
      <c r="H361">
        <v>3</v>
      </c>
      <c r="I361" t="s">
        <v>1201</v>
      </c>
      <c r="J361" t="s">
        <v>3</v>
      </c>
      <c r="K361" t="s">
        <v>1202</v>
      </c>
      <c r="L361">
        <v>1354</v>
      </c>
      <c r="N361">
        <v>1010</v>
      </c>
      <c r="O361" t="s">
        <v>397</v>
      </c>
      <c r="P361" t="s">
        <v>397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ROW(Source!A777)</f>
        <v>777</v>
      </c>
      <c r="B362">
        <v>50419813</v>
      </c>
      <c r="C362">
        <v>50419787</v>
      </c>
      <c r="D362">
        <v>40409601</v>
      </c>
      <c r="E362">
        <v>30570983</v>
      </c>
      <c r="F362">
        <v>1</v>
      </c>
      <c r="G362">
        <v>30570983</v>
      </c>
      <c r="H362">
        <v>3</v>
      </c>
      <c r="I362" t="s">
        <v>1201</v>
      </c>
      <c r="J362" t="s">
        <v>3</v>
      </c>
      <c r="K362" t="s">
        <v>1203</v>
      </c>
      <c r="L362">
        <v>1301</v>
      </c>
      <c r="N362">
        <v>1003</v>
      </c>
      <c r="O362" t="s">
        <v>298</v>
      </c>
      <c r="P362" t="s">
        <v>298</v>
      </c>
      <c r="Q362">
        <v>1</v>
      </c>
      <c r="X362">
        <v>102.5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102.5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ROW(Source!A777)</f>
        <v>777</v>
      </c>
      <c r="B363">
        <v>50419814</v>
      </c>
      <c r="C363">
        <v>50419787</v>
      </c>
      <c r="D363">
        <v>40418217</v>
      </c>
      <c r="E363">
        <v>30570983</v>
      </c>
      <c r="F363">
        <v>1</v>
      </c>
      <c r="G363">
        <v>30570983</v>
      </c>
      <c r="H363">
        <v>3</v>
      </c>
      <c r="I363" t="s">
        <v>1198</v>
      </c>
      <c r="J363" t="s">
        <v>3</v>
      </c>
      <c r="K363" t="s">
        <v>777</v>
      </c>
      <c r="L363">
        <v>1354</v>
      </c>
      <c r="N363">
        <v>1010</v>
      </c>
      <c r="O363" t="s">
        <v>397</v>
      </c>
      <c r="P363" t="s">
        <v>397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ROW(Source!A777)</f>
        <v>777</v>
      </c>
      <c r="B364">
        <v>50419815</v>
      </c>
      <c r="C364">
        <v>50419787</v>
      </c>
      <c r="D364">
        <v>40419029</v>
      </c>
      <c r="E364">
        <v>30570983</v>
      </c>
      <c r="F364">
        <v>1</v>
      </c>
      <c r="G364">
        <v>30570983</v>
      </c>
      <c r="H364">
        <v>3</v>
      </c>
      <c r="I364" t="s">
        <v>1204</v>
      </c>
      <c r="J364" t="s">
        <v>3</v>
      </c>
      <c r="K364" t="s">
        <v>1205</v>
      </c>
      <c r="L364">
        <v>1354</v>
      </c>
      <c r="N364">
        <v>1010</v>
      </c>
      <c r="O364" t="s">
        <v>397</v>
      </c>
      <c r="P364" t="s">
        <v>397</v>
      </c>
      <c r="Q364">
        <v>1</v>
      </c>
      <c r="X364">
        <v>0.9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0.9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ROW(Source!A823)</f>
        <v>823</v>
      </c>
      <c r="B365">
        <v>50419839</v>
      </c>
      <c r="C365">
        <v>50419821</v>
      </c>
      <c r="D365">
        <v>40404405</v>
      </c>
      <c r="E365">
        <v>30570983</v>
      </c>
      <c r="F365">
        <v>1</v>
      </c>
      <c r="G365">
        <v>30570983</v>
      </c>
      <c r="H365">
        <v>1</v>
      </c>
      <c r="I365" t="s">
        <v>934</v>
      </c>
      <c r="J365" t="s">
        <v>3</v>
      </c>
      <c r="K365" t="s">
        <v>935</v>
      </c>
      <c r="L365">
        <v>1191</v>
      </c>
      <c r="N365">
        <v>1013</v>
      </c>
      <c r="O365" t="s">
        <v>936</v>
      </c>
      <c r="P365" t="s">
        <v>936</v>
      </c>
      <c r="Q365">
        <v>1</v>
      </c>
      <c r="X365">
        <v>1.59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3</v>
      </c>
      <c r="AG365">
        <v>1.59</v>
      </c>
      <c r="AH365">
        <v>2</v>
      </c>
      <c r="AI365">
        <v>50419822</v>
      </c>
      <c r="AJ365">
        <v>375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ROW(Source!A823)</f>
        <v>823</v>
      </c>
      <c r="B366">
        <v>50419840</v>
      </c>
      <c r="C366">
        <v>50419821</v>
      </c>
      <c r="D366">
        <v>46170867</v>
      </c>
      <c r="E366">
        <v>1</v>
      </c>
      <c r="F366">
        <v>1</v>
      </c>
      <c r="G366">
        <v>30570983</v>
      </c>
      <c r="H366">
        <v>2</v>
      </c>
      <c r="I366" t="s">
        <v>980</v>
      </c>
      <c r="J366" t="s">
        <v>981</v>
      </c>
      <c r="K366" t="s">
        <v>982</v>
      </c>
      <c r="L366">
        <v>1368</v>
      </c>
      <c r="N366">
        <v>1011</v>
      </c>
      <c r="O366" t="s">
        <v>940</v>
      </c>
      <c r="P366" t="s">
        <v>940</v>
      </c>
      <c r="Q366">
        <v>1</v>
      </c>
      <c r="X366">
        <v>0.06</v>
      </c>
      <c r="Y366">
        <v>0</v>
      </c>
      <c r="Z366">
        <v>83.1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0.06</v>
      </c>
      <c r="AH366">
        <v>2</v>
      </c>
      <c r="AI366">
        <v>50419823</v>
      </c>
      <c r="AJ366">
        <v>376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ROW(Source!A823)</f>
        <v>823</v>
      </c>
      <c r="B367">
        <v>50419841</v>
      </c>
      <c r="C367">
        <v>50419821</v>
      </c>
      <c r="D367">
        <v>46170215</v>
      </c>
      <c r="E367">
        <v>1</v>
      </c>
      <c r="F367">
        <v>1</v>
      </c>
      <c r="G367">
        <v>30570983</v>
      </c>
      <c r="H367">
        <v>2</v>
      </c>
      <c r="I367" t="s">
        <v>986</v>
      </c>
      <c r="J367" t="s">
        <v>987</v>
      </c>
      <c r="K367" t="s">
        <v>988</v>
      </c>
      <c r="L367">
        <v>1368</v>
      </c>
      <c r="N367">
        <v>1011</v>
      </c>
      <c r="O367" t="s">
        <v>940</v>
      </c>
      <c r="P367" t="s">
        <v>940</v>
      </c>
      <c r="Q367">
        <v>1</v>
      </c>
      <c r="X367">
        <v>0.02</v>
      </c>
      <c r="Y367">
        <v>0</v>
      </c>
      <c r="Z367">
        <v>179.17</v>
      </c>
      <c r="AA367">
        <v>16.93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0.02</v>
      </c>
      <c r="AH367">
        <v>2</v>
      </c>
      <c r="AI367">
        <v>50419824</v>
      </c>
      <c r="AJ367">
        <v>377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ROW(Source!A823)</f>
        <v>823</v>
      </c>
      <c r="B368">
        <v>50419842</v>
      </c>
      <c r="C368">
        <v>50419821</v>
      </c>
      <c r="D368">
        <v>31112719</v>
      </c>
      <c r="E368">
        <v>1</v>
      </c>
      <c r="F368">
        <v>1</v>
      </c>
      <c r="G368">
        <v>30570983</v>
      </c>
      <c r="H368">
        <v>3</v>
      </c>
      <c r="I368" t="s">
        <v>1097</v>
      </c>
      <c r="J368" t="s">
        <v>1098</v>
      </c>
      <c r="K368" t="s">
        <v>1099</v>
      </c>
      <c r="L368">
        <v>1346</v>
      </c>
      <c r="N368">
        <v>1009</v>
      </c>
      <c r="O368" t="s">
        <v>284</v>
      </c>
      <c r="P368" t="s">
        <v>284</v>
      </c>
      <c r="Q368">
        <v>1</v>
      </c>
      <c r="X368">
        <v>0.04</v>
      </c>
      <c r="Y368">
        <v>38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</v>
      </c>
      <c r="AG368">
        <v>0.04</v>
      </c>
      <c r="AH368">
        <v>2</v>
      </c>
      <c r="AI368">
        <v>50419825</v>
      </c>
      <c r="AJ368">
        <v>378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ROW(Source!A823)</f>
        <v>823</v>
      </c>
      <c r="B369">
        <v>50419843</v>
      </c>
      <c r="C369">
        <v>50419821</v>
      </c>
      <c r="D369">
        <v>46136203</v>
      </c>
      <c r="E369">
        <v>1</v>
      </c>
      <c r="F369">
        <v>1</v>
      </c>
      <c r="G369">
        <v>30570983</v>
      </c>
      <c r="H369">
        <v>3</v>
      </c>
      <c r="I369" t="s">
        <v>1100</v>
      </c>
      <c r="J369" t="s">
        <v>1109</v>
      </c>
      <c r="K369" t="s">
        <v>1110</v>
      </c>
      <c r="L369">
        <v>1348</v>
      </c>
      <c r="N369">
        <v>1009</v>
      </c>
      <c r="O369" t="s">
        <v>80</v>
      </c>
      <c r="P369" t="s">
        <v>80</v>
      </c>
      <c r="Q369">
        <v>1000</v>
      </c>
      <c r="X369">
        <v>1E-4</v>
      </c>
      <c r="Y369">
        <v>16222.39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3</v>
      </c>
      <c r="AG369">
        <v>1E-4</v>
      </c>
      <c r="AH369">
        <v>2</v>
      </c>
      <c r="AI369">
        <v>50419826</v>
      </c>
      <c r="AJ369">
        <v>379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ROW(Source!A823)</f>
        <v>823</v>
      </c>
      <c r="B370">
        <v>50419844</v>
      </c>
      <c r="C370">
        <v>50419821</v>
      </c>
      <c r="D370">
        <v>46136327</v>
      </c>
      <c r="E370">
        <v>1</v>
      </c>
      <c r="F370">
        <v>1</v>
      </c>
      <c r="G370">
        <v>30570983</v>
      </c>
      <c r="H370">
        <v>3</v>
      </c>
      <c r="I370" t="s">
        <v>1103</v>
      </c>
      <c r="J370" t="s">
        <v>1111</v>
      </c>
      <c r="K370" t="s">
        <v>1112</v>
      </c>
      <c r="L370">
        <v>1346</v>
      </c>
      <c r="N370">
        <v>1009</v>
      </c>
      <c r="O370" t="s">
        <v>284</v>
      </c>
      <c r="P370" t="s">
        <v>284</v>
      </c>
      <c r="Q370">
        <v>1</v>
      </c>
      <c r="X370">
        <v>0.01</v>
      </c>
      <c r="Y370">
        <v>20.190000000000001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3</v>
      </c>
      <c r="AG370">
        <v>0.01</v>
      </c>
      <c r="AH370">
        <v>2</v>
      </c>
      <c r="AI370">
        <v>50419827</v>
      </c>
      <c r="AJ370">
        <v>380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ROW(Source!A823)</f>
        <v>823</v>
      </c>
      <c r="B371">
        <v>50419845</v>
      </c>
      <c r="C371">
        <v>50419821</v>
      </c>
      <c r="D371">
        <v>46146544</v>
      </c>
      <c r="E371">
        <v>1</v>
      </c>
      <c r="F371">
        <v>1</v>
      </c>
      <c r="G371">
        <v>30570983</v>
      </c>
      <c r="H371">
        <v>3</v>
      </c>
      <c r="I371" t="s">
        <v>1113</v>
      </c>
      <c r="J371" t="s">
        <v>1114</v>
      </c>
      <c r="K371" t="s">
        <v>1115</v>
      </c>
      <c r="L371">
        <v>1346</v>
      </c>
      <c r="N371">
        <v>1009</v>
      </c>
      <c r="O371" t="s">
        <v>284</v>
      </c>
      <c r="P371" t="s">
        <v>284</v>
      </c>
      <c r="Q371">
        <v>1</v>
      </c>
      <c r="X371">
        <v>1.374E-2</v>
      </c>
      <c r="Y371">
        <v>19.29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1.374E-2</v>
      </c>
      <c r="AH371">
        <v>2</v>
      </c>
      <c r="AI371">
        <v>50419828</v>
      </c>
      <c r="AJ371">
        <v>382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ROW(Source!A823)</f>
        <v>823</v>
      </c>
      <c r="B372">
        <v>50419846</v>
      </c>
      <c r="C372">
        <v>50419821</v>
      </c>
      <c r="D372">
        <v>40407384</v>
      </c>
      <c r="E372">
        <v>30570983</v>
      </c>
      <c r="F372">
        <v>1</v>
      </c>
      <c r="G372">
        <v>30570983</v>
      </c>
      <c r="H372">
        <v>3</v>
      </c>
      <c r="I372" t="s">
        <v>1193</v>
      </c>
      <c r="J372" t="s">
        <v>3</v>
      </c>
      <c r="K372" t="s">
        <v>1194</v>
      </c>
      <c r="L372">
        <v>1354</v>
      </c>
      <c r="N372">
        <v>1010</v>
      </c>
      <c r="O372" t="s">
        <v>397</v>
      </c>
      <c r="P372" t="s">
        <v>397</v>
      </c>
      <c r="Q372">
        <v>1</v>
      </c>
      <c r="X372">
        <v>1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 t="s">
        <v>3</v>
      </c>
      <c r="AG372">
        <v>1</v>
      </c>
      <c r="AH372">
        <v>3</v>
      </c>
      <c r="AI372">
        <v>-1</v>
      </c>
      <c r="AJ372" t="s">
        <v>3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ROW(Source!A823)</f>
        <v>823</v>
      </c>
      <c r="B373">
        <v>50419847</v>
      </c>
      <c r="C373">
        <v>50419821</v>
      </c>
      <c r="D373">
        <v>40420891</v>
      </c>
      <c r="E373">
        <v>30570983</v>
      </c>
      <c r="F373">
        <v>1</v>
      </c>
      <c r="G373">
        <v>30570983</v>
      </c>
      <c r="H373">
        <v>3</v>
      </c>
      <c r="I373" t="s">
        <v>1195</v>
      </c>
      <c r="J373" t="s">
        <v>3</v>
      </c>
      <c r="K373" t="s">
        <v>1196</v>
      </c>
      <c r="L373">
        <v>1354</v>
      </c>
      <c r="N373">
        <v>1010</v>
      </c>
      <c r="O373" t="s">
        <v>397</v>
      </c>
      <c r="P373" t="s">
        <v>397</v>
      </c>
      <c r="Q373">
        <v>1</v>
      </c>
      <c r="X373">
        <v>1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 t="s">
        <v>3</v>
      </c>
      <c r="AG373">
        <v>1</v>
      </c>
      <c r="AH373">
        <v>3</v>
      </c>
      <c r="AI373">
        <v>-1</v>
      </c>
      <c r="AJ373" t="s">
        <v>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ROW(Source!A824)</f>
        <v>824</v>
      </c>
      <c r="B374">
        <v>50419839</v>
      </c>
      <c r="C374">
        <v>50419821</v>
      </c>
      <c r="D374">
        <v>40404405</v>
      </c>
      <c r="E374">
        <v>30570983</v>
      </c>
      <c r="F374">
        <v>1</v>
      </c>
      <c r="G374">
        <v>30570983</v>
      </c>
      <c r="H374">
        <v>1</v>
      </c>
      <c r="I374" t="s">
        <v>934</v>
      </c>
      <c r="J374" t="s">
        <v>3</v>
      </c>
      <c r="K374" t="s">
        <v>935</v>
      </c>
      <c r="L374">
        <v>1191</v>
      </c>
      <c r="N374">
        <v>1013</v>
      </c>
      <c r="O374" t="s">
        <v>936</v>
      </c>
      <c r="P374" t="s">
        <v>936</v>
      </c>
      <c r="Q374">
        <v>1</v>
      </c>
      <c r="X374">
        <v>1.59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1</v>
      </c>
      <c r="AF374" t="s">
        <v>3</v>
      </c>
      <c r="AG374">
        <v>1.59</v>
      </c>
      <c r="AH374">
        <v>2</v>
      </c>
      <c r="AI374">
        <v>50419822</v>
      </c>
      <c r="AJ374">
        <v>383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ROW(Source!A824)</f>
        <v>824</v>
      </c>
      <c r="B375">
        <v>50419840</v>
      </c>
      <c r="C375">
        <v>50419821</v>
      </c>
      <c r="D375">
        <v>46170867</v>
      </c>
      <c r="E375">
        <v>1</v>
      </c>
      <c r="F375">
        <v>1</v>
      </c>
      <c r="G375">
        <v>30570983</v>
      </c>
      <c r="H375">
        <v>2</v>
      </c>
      <c r="I375" t="s">
        <v>980</v>
      </c>
      <c r="J375" t="s">
        <v>981</v>
      </c>
      <c r="K375" t="s">
        <v>982</v>
      </c>
      <c r="L375">
        <v>1368</v>
      </c>
      <c r="N375">
        <v>1011</v>
      </c>
      <c r="O375" t="s">
        <v>940</v>
      </c>
      <c r="P375" t="s">
        <v>940</v>
      </c>
      <c r="Q375">
        <v>1</v>
      </c>
      <c r="X375">
        <v>0.06</v>
      </c>
      <c r="Y375">
        <v>0</v>
      </c>
      <c r="Z375">
        <v>83.1</v>
      </c>
      <c r="AA375">
        <v>12.62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0.06</v>
      </c>
      <c r="AH375">
        <v>2</v>
      </c>
      <c r="AI375">
        <v>50419823</v>
      </c>
      <c r="AJ375">
        <v>384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ROW(Source!A824)</f>
        <v>824</v>
      </c>
      <c r="B376">
        <v>50419841</v>
      </c>
      <c r="C376">
        <v>50419821</v>
      </c>
      <c r="D376">
        <v>46170215</v>
      </c>
      <c r="E376">
        <v>1</v>
      </c>
      <c r="F376">
        <v>1</v>
      </c>
      <c r="G376">
        <v>30570983</v>
      </c>
      <c r="H376">
        <v>2</v>
      </c>
      <c r="I376" t="s">
        <v>986</v>
      </c>
      <c r="J376" t="s">
        <v>987</v>
      </c>
      <c r="K376" t="s">
        <v>988</v>
      </c>
      <c r="L376">
        <v>1368</v>
      </c>
      <c r="N376">
        <v>1011</v>
      </c>
      <c r="O376" t="s">
        <v>940</v>
      </c>
      <c r="P376" t="s">
        <v>940</v>
      </c>
      <c r="Q376">
        <v>1</v>
      </c>
      <c r="X376">
        <v>0.02</v>
      </c>
      <c r="Y376">
        <v>0</v>
      </c>
      <c r="Z376">
        <v>179.17</v>
      </c>
      <c r="AA376">
        <v>16.93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0.02</v>
      </c>
      <c r="AH376">
        <v>2</v>
      </c>
      <c r="AI376">
        <v>50419824</v>
      </c>
      <c r="AJ376">
        <v>385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ROW(Source!A824)</f>
        <v>824</v>
      </c>
      <c r="B377">
        <v>50419842</v>
      </c>
      <c r="C377">
        <v>50419821</v>
      </c>
      <c r="D377">
        <v>31112719</v>
      </c>
      <c r="E377">
        <v>1</v>
      </c>
      <c r="F377">
        <v>1</v>
      </c>
      <c r="G377">
        <v>30570983</v>
      </c>
      <c r="H377">
        <v>3</v>
      </c>
      <c r="I377" t="s">
        <v>1097</v>
      </c>
      <c r="J377" t="s">
        <v>1098</v>
      </c>
      <c r="K377" t="s">
        <v>1099</v>
      </c>
      <c r="L377">
        <v>1346</v>
      </c>
      <c r="N377">
        <v>1009</v>
      </c>
      <c r="O377" t="s">
        <v>284</v>
      </c>
      <c r="P377" t="s">
        <v>284</v>
      </c>
      <c r="Q377">
        <v>1</v>
      </c>
      <c r="X377">
        <v>0.04</v>
      </c>
      <c r="Y377">
        <v>38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0.04</v>
      </c>
      <c r="AH377">
        <v>2</v>
      </c>
      <c r="AI377">
        <v>50419825</v>
      </c>
      <c r="AJ377">
        <v>386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ROW(Source!A824)</f>
        <v>824</v>
      </c>
      <c r="B378">
        <v>50419843</v>
      </c>
      <c r="C378">
        <v>50419821</v>
      </c>
      <c r="D378">
        <v>46136203</v>
      </c>
      <c r="E378">
        <v>1</v>
      </c>
      <c r="F378">
        <v>1</v>
      </c>
      <c r="G378">
        <v>30570983</v>
      </c>
      <c r="H378">
        <v>3</v>
      </c>
      <c r="I378" t="s">
        <v>1100</v>
      </c>
      <c r="J378" t="s">
        <v>1109</v>
      </c>
      <c r="K378" t="s">
        <v>1110</v>
      </c>
      <c r="L378">
        <v>1348</v>
      </c>
      <c r="N378">
        <v>1009</v>
      </c>
      <c r="O378" t="s">
        <v>80</v>
      </c>
      <c r="P378" t="s">
        <v>80</v>
      </c>
      <c r="Q378">
        <v>1000</v>
      </c>
      <c r="X378">
        <v>1E-4</v>
      </c>
      <c r="Y378">
        <v>16222.39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0</v>
      </c>
      <c r="AF378" t="s">
        <v>3</v>
      </c>
      <c r="AG378">
        <v>1E-4</v>
      </c>
      <c r="AH378">
        <v>2</v>
      </c>
      <c r="AI378">
        <v>50419826</v>
      </c>
      <c r="AJ378">
        <v>387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ROW(Source!A824)</f>
        <v>824</v>
      </c>
      <c r="B379">
        <v>50419844</v>
      </c>
      <c r="C379">
        <v>50419821</v>
      </c>
      <c r="D379">
        <v>46136327</v>
      </c>
      <c r="E379">
        <v>1</v>
      </c>
      <c r="F379">
        <v>1</v>
      </c>
      <c r="G379">
        <v>30570983</v>
      </c>
      <c r="H379">
        <v>3</v>
      </c>
      <c r="I379" t="s">
        <v>1103</v>
      </c>
      <c r="J379" t="s">
        <v>1111</v>
      </c>
      <c r="K379" t="s">
        <v>1112</v>
      </c>
      <c r="L379">
        <v>1346</v>
      </c>
      <c r="N379">
        <v>1009</v>
      </c>
      <c r="O379" t="s">
        <v>284</v>
      </c>
      <c r="P379" t="s">
        <v>284</v>
      </c>
      <c r="Q379">
        <v>1</v>
      </c>
      <c r="X379">
        <v>0.01</v>
      </c>
      <c r="Y379">
        <v>20.190000000000001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0.01</v>
      </c>
      <c r="AH379">
        <v>2</v>
      </c>
      <c r="AI379">
        <v>50419827</v>
      </c>
      <c r="AJ379">
        <v>388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ROW(Source!A824)</f>
        <v>824</v>
      </c>
      <c r="B380">
        <v>50419845</v>
      </c>
      <c r="C380">
        <v>50419821</v>
      </c>
      <c r="D380">
        <v>46146544</v>
      </c>
      <c r="E380">
        <v>1</v>
      </c>
      <c r="F380">
        <v>1</v>
      </c>
      <c r="G380">
        <v>30570983</v>
      </c>
      <c r="H380">
        <v>3</v>
      </c>
      <c r="I380" t="s">
        <v>1113</v>
      </c>
      <c r="J380" t="s">
        <v>1114</v>
      </c>
      <c r="K380" t="s">
        <v>1115</v>
      </c>
      <c r="L380">
        <v>1346</v>
      </c>
      <c r="N380">
        <v>1009</v>
      </c>
      <c r="O380" t="s">
        <v>284</v>
      </c>
      <c r="P380" t="s">
        <v>284</v>
      </c>
      <c r="Q380">
        <v>1</v>
      </c>
      <c r="X380">
        <v>1.374E-2</v>
      </c>
      <c r="Y380">
        <v>19.29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1.374E-2</v>
      </c>
      <c r="AH380">
        <v>2</v>
      </c>
      <c r="AI380">
        <v>50419828</v>
      </c>
      <c r="AJ380">
        <v>390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ROW(Source!A824)</f>
        <v>824</v>
      </c>
      <c r="B381">
        <v>50419846</v>
      </c>
      <c r="C381">
        <v>50419821</v>
      </c>
      <c r="D381">
        <v>40407384</v>
      </c>
      <c r="E381">
        <v>30570983</v>
      </c>
      <c r="F381">
        <v>1</v>
      </c>
      <c r="G381">
        <v>30570983</v>
      </c>
      <c r="H381">
        <v>3</v>
      </c>
      <c r="I381" t="s">
        <v>1193</v>
      </c>
      <c r="J381" t="s">
        <v>3</v>
      </c>
      <c r="K381" t="s">
        <v>1194</v>
      </c>
      <c r="L381">
        <v>1354</v>
      </c>
      <c r="N381">
        <v>1010</v>
      </c>
      <c r="O381" t="s">
        <v>397</v>
      </c>
      <c r="P381" t="s">
        <v>397</v>
      </c>
      <c r="Q381">
        <v>1</v>
      </c>
      <c r="X381">
        <v>1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 t="s">
        <v>3</v>
      </c>
      <c r="AG381">
        <v>1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ROW(Source!A824)</f>
        <v>824</v>
      </c>
      <c r="B382">
        <v>50419847</v>
      </c>
      <c r="C382">
        <v>50419821</v>
      </c>
      <c r="D382">
        <v>40420891</v>
      </c>
      <c r="E382">
        <v>30570983</v>
      </c>
      <c r="F382">
        <v>1</v>
      </c>
      <c r="G382">
        <v>30570983</v>
      </c>
      <c r="H382">
        <v>3</v>
      </c>
      <c r="I382" t="s">
        <v>1195</v>
      </c>
      <c r="J382" t="s">
        <v>3</v>
      </c>
      <c r="K382" t="s">
        <v>1196</v>
      </c>
      <c r="L382">
        <v>1354</v>
      </c>
      <c r="N382">
        <v>1010</v>
      </c>
      <c r="O382" t="s">
        <v>397</v>
      </c>
      <c r="P382" t="s">
        <v>397</v>
      </c>
      <c r="Q382">
        <v>1</v>
      </c>
      <c r="X382">
        <v>1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1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ROW(Source!A827)</f>
        <v>827</v>
      </c>
      <c r="B383">
        <v>50419873</v>
      </c>
      <c r="C383">
        <v>50419849</v>
      </c>
      <c r="D383">
        <v>40404405</v>
      </c>
      <c r="E383">
        <v>30570983</v>
      </c>
      <c r="F383">
        <v>1</v>
      </c>
      <c r="G383">
        <v>30570983</v>
      </c>
      <c r="H383">
        <v>1</v>
      </c>
      <c r="I383" t="s">
        <v>934</v>
      </c>
      <c r="J383" t="s">
        <v>3</v>
      </c>
      <c r="K383" t="s">
        <v>935</v>
      </c>
      <c r="L383">
        <v>1191</v>
      </c>
      <c r="N383">
        <v>1013</v>
      </c>
      <c r="O383" t="s">
        <v>936</v>
      </c>
      <c r="P383" t="s">
        <v>936</v>
      </c>
      <c r="Q383">
        <v>1</v>
      </c>
      <c r="X383">
        <v>13.73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3</v>
      </c>
      <c r="AG383">
        <v>13.73</v>
      </c>
      <c r="AH383">
        <v>2</v>
      </c>
      <c r="AI383">
        <v>50419850</v>
      </c>
      <c r="AJ383">
        <v>391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ROW(Source!A827)</f>
        <v>827</v>
      </c>
      <c r="B384">
        <v>50419874</v>
      </c>
      <c r="C384">
        <v>50419849</v>
      </c>
      <c r="D384">
        <v>46170589</v>
      </c>
      <c r="E384">
        <v>1</v>
      </c>
      <c r="F384">
        <v>1</v>
      </c>
      <c r="G384">
        <v>30570983</v>
      </c>
      <c r="H384">
        <v>2</v>
      </c>
      <c r="I384" t="s">
        <v>1119</v>
      </c>
      <c r="J384" t="s">
        <v>1120</v>
      </c>
      <c r="K384" t="s">
        <v>1121</v>
      </c>
      <c r="L384">
        <v>1368</v>
      </c>
      <c r="N384">
        <v>1011</v>
      </c>
      <c r="O384" t="s">
        <v>940</v>
      </c>
      <c r="P384" t="s">
        <v>940</v>
      </c>
      <c r="Q384">
        <v>1</v>
      </c>
      <c r="X384">
        <v>2.0499999999999998</v>
      </c>
      <c r="Y384">
        <v>0</v>
      </c>
      <c r="Z384">
        <v>5.78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2.0499999999999998</v>
      </c>
      <c r="AH384">
        <v>2</v>
      </c>
      <c r="AI384">
        <v>50419851</v>
      </c>
      <c r="AJ384">
        <v>392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ROW(Source!A827)</f>
        <v>827</v>
      </c>
      <c r="B385">
        <v>50419875</v>
      </c>
      <c r="C385">
        <v>50419849</v>
      </c>
      <c r="D385">
        <v>46170867</v>
      </c>
      <c r="E385">
        <v>1</v>
      </c>
      <c r="F385">
        <v>1</v>
      </c>
      <c r="G385">
        <v>30570983</v>
      </c>
      <c r="H385">
        <v>2</v>
      </c>
      <c r="I385" t="s">
        <v>980</v>
      </c>
      <c r="J385" t="s">
        <v>981</v>
      </c>
      <c r="K385" t="s">
        <v>982</v>
      </c>
      <c r="L385">
        <v>1368</v>
      </c>
      <c r="N385">
        <v>1011</v>
      </c>
      <c r="O385" t="s">
        <v>940</v>
      </c>
      <c r="P385" t="s">
        <v>940</v>
      </c>
      <c r="Q385">
        <v>1</v>
      </c>
      <c r="X385">
        <v>0.08</v>
      </c>
      <c r="Y385">
        <v>0</v>
      </c>
      <c r="Z385">
        <v>83.1</v>
      </c>
      <c r="AA385">
        <v>12.62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0.08</v>
      </c>
      <c r="AH385">
        <v>2</v>
      </c>
      <c r="AI385">
        <v>50419852</v>
      </c>
      <c r="AJ385">
        <v>393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ROW(Source!A827)</f>
        <v>827</v>
      </c>
      <c r="B386">
        <v>50419876</v>
      </c>
      <c r="C386">
        <v>50419849</v>
      </c>
      <c r="D386">
        <v>46170914</v>
      </c>
      <c r="E386">
        <v>1</v>
      </c>
      <c r="F386">
        <v>1</v>
      </c>
      <c r="G386">
        <v>30570983</v>
      </c>
      <c r="H386">
        <v>2</v>
      </c>
      <c r="I386" t="s">
        <v>1051</v>
      </c>
      <c r="J386" t="s">
        <v>1052</v>
      </c>
      <c r="K386" t="s">
        <v>1053</v>
      </c>
      <c r="L386">
        <v>1368</v>
      </c>
      <c r="N386">
        <v>1011</v>
      </c>
      <c r="O386" t="s">
        <v>940</v>
      </c>
      <c r="P386" t="s">
        <v>940</v>
      </c>
      <c r="Q386">
        <v>1</v>
      </c>
      <c r="X386">
        <v>2.1</v>
      </c>
      <c r="Y386">
        <v>0</v>
      </c>
      <c r="Z386">
        <v>0.77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2.1</v>
      </c>
      <c r="AH386">
        <v>2</v>
      </c>
      <c r="AI386">
        <v>50419853</v>
      </c>
      <c r="AJ386">
        <v>394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ROW(Source!A827)</f>
        <v>827</v>
      </c>
      <c r="B387">
        <v>50419877</v>
      </c>
      <c r="C387">
        <v>50419849</v>
      </c>
      <c r="D387">
        <v>46170944</v>
      </c>
      <c r="E387">
        <v>1</v>
      </c>
      <c r="F387">
        <v>1</v>
      </c>
      <c r="G387">
        <v>30570983</v>
      </c>
      <c r="H387">
        <v>2</v>
      </c>
      <c r="I387" t="s">
        <v>1054</v>
      </c>
      <c r="J387" t="s">
        <v>1055</v>
      </c>
      <c r="K387" t="s">
        <v>1056</v>
      </c>
      <c r="L387">
        <v>1368</v>
      </c>
      <c r="N387">
        <v>1011</v>
      </c>
      <c r="O387" t="s">
        <v>940</v>
      </c>
      <c r="P387" t="s">
        <v>940</v>
      </c>
      <c r="Q387">
        <v>1</v>
      </c>
      <c r="X387">
        <v>2.0099999999999998</v>
      </c>
      <c r="Y387">
        <v>0</v>
      </c>
      <c r="Z387">
        <v>0.47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2.0099999999999998</v>
      </c>
      <c r="AH387">
        <v>2</v>
      </c>
      <c r="AI387">
        <v>50419854</v>
      </c>
      <c r="AJ387">
        <v>395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ROW(Source!A827)</f>
        <v>827</v>
      </c>
      <c r="B388">
        <v>50419878</v>
      </c>
      <c r="C388">
        <v>50419849</v>
      </c>
      <c r="D388">
        <v>31110605</v>
      </c>
      <c r="E388">
        <v>1</v>
      </c>
      <c r="F388">
        <v>1</v>
      </c>
      <c r="G388">
        <v>30570983</v>
      </c>
      <c r="H388">
        <v>3</v>
      </c>
      <c r="I388" t="s">
        <v>974</v>
      </c>
      <c r="J388" t="s">
        <v>975</v>
      </c>
      <c r="K388" t="s">
        <v>976</v>
      </c>
      <c r="L388">
        <v>1339</v>
      </c>
      <c r="N388">
        <v>1007</v>
      </c>
      <c r="O388" t="s">
        <v>66</v>
      </c>
      <c r="P388" t="s">
        <v>66</v>
      </c>
      <c r="Q388">
        <v>1</v>
      </c>
      <c r="X388">
        <v>2.1379000000000001</v>
      </c>
      <c r="Y388">
        <v>7.07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2.1379000000000001</v>
      </c>
      <c r="AH388">
        <v>2</v>
      </c>
      <c r="AI388">
        <v>50419855</v>
      </c>
      <c r="AJ388">
        <v>396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ROW(Source!A827)</f>
        <v>827</v>
      </c>
      <c r="B389">
        <v>50419879</v>
      </c>
      <c r="C389">
        <v>50419849</v>
      </c>
      <c r="D389">
        <v>46137688</v>
      </c>
      <c r="E389">
        <v>1</v>
      </c>
      <c r="F389">
        <v>1</v>
      </c>
      <c r="G389">
        <v>30570983</v>
      </c>
      <c r="H389">
        <v>3</v>
      </c>
      <c r="I389" t="s">
        <v>1122</v>
      </c>
      <c r="J389" t="s">
        <v>1123</v>
      </c>
      <c r="K389" t="s">
        <v>1124</v>
      </c>
      <c r="L389">
        <v>1355</v>
      </c>
      <c r="N389">
        <v>1010</v>
      </c>
      <c r="O389" t="s">
        <v>524</v>
      </c>
      <c r="P389" t="s">
        <v>524</v>
      </c>
      <c r="Q389">
        <v>100</v>
      </c>
      <c r="X389">
        <v>1.25</v>
      </c>
      <c r="Y389">
        <v>15.04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1.25</v>
      </c>
      <c r="AH389">
        <v>2</v>
      </c>
      <c r="AI389">
        <v>50419856</v>
      </c>
      <c r="AJ389">
        <v>397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ROW(Source!A827)</f>
        <v>827</v>
      </c>
      <c r="B390">
        <v>50419880</v>
      </c>
      <c r="C390">
        <v>50419849</v>
      </c>
      <c r="D390">
        <v>46137814</v>
      </c>
      <c r="E390">
        <v>1</v>
      </c>
      <c r="F390">
        <v>1</v>
      </c>
      <c r="G390">
        <v>30570983</v>
      </c>
      <c r="H390">
        <v>3</v>
      </c>
      <c r="I390" t="s">
        <v>1125</v>
      </c>
      <c r="J390" t="s">
        <v>1126</v>
      </c>
      <c r="K390" t="s">
        <v>1127</v>
      </c>
      <c r="L390">
        <v>1346</v>
      </c>
      <c r="N390">
        <v>1009</v>
      </c>
      <c r="O390" t="s">
        <v>284</v>
      </c>
      <c r="P390" t="s">
        <v>284</v>
      </c>
      <c r="Q390">
        <v>1</v>
      </c>
      <c r="X390">
        <v>2.375</v>
      </c>
      <c r="Y390">
        <v>38.74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2.375</v>
      </c>
      <c r="AH390">
        <v>2</v>
      </c>
      <c r="AI390">
        <v>50419857</v>
      </c>
      <c r="AJ390">
        <v>398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ROW(Source!A827)</f>
        <v>827</v>
      </c>
      <c r="B391">
        <v>50419881</v>
      </c>
      <c r="C391">
        <v>50419849</v>
      </c>
      <c r="D391">
        <v>40407588</v>
      </c>
      <c r="E391">
        <v>30570983</v>
      </c>
      <c r="F391">
        <v>1</v>
      </c>
      <c r="G391">
        <v>30570983</v>
      </c>
      <c r="H391">
        <v>3</v>
      </c>
      <c r="I391" t="s">
        <v>1199</v>
      </c>
      <c r="J391" t="s">
        <v>3</v>
      </c>
      <c r="K391" t="s">
        <v>1200</v>
      </c>
      <c r="L391">
        <v>1354</v>
      </c>
      <c r="N391">
        <v>1010</v>
      </c>
      <c r="O391" t="s">
        <v>397</v>
      </c>
      <c r="P391" t="s">
        <v>397</v>
      </c>
      <c r="Q391">
        <v>1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 t="s">
        <v>3</v>
      </c>
      <c r="AG391">
        <v>0</v>
      </c>
      <c r="AH391">
        <v>3</v>
      </c>
      <c r="AI391">
        <v>-1</v>
      </c>
      <c r="AJ391" t="s">
        <v>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ROW(Source!A827)</f>
        <v>827</v>
      </c>
      <c r="B392">
        <v>50419882</v>
      </c>
      <c r="C392">
        <v>50419849</v>
      </c>
      <c r="D392">
        <v>40409601</v>
      </c>
      <c r="E392">
        <v>30570983</v>
      </c>
      <c r="F392">
        <v>1</v>
      </c>
      <c r="G392">
        <v>30570983</v>
      </c>
      <c r="H392">
        <v>3</v>
      </c>
      <c r="I392" t="s">
        <v>1201</v>
      </c>
      <c r="J392" t="s">
        <v>3</v>
      </c>
      <c r="K392" t="s">
        <v>1202</v>
      </c>
      <c r="L392">
        <v>1354</v>
      </c>
      <c r="N392">
        <v>1010</v>
      </c>
      <c r="O392" t="s">
        <v>397</v>
      </c>
      <c r="P392" t="s">
        <v>397</v>
      </c>
      <c r="Q392">
        <v>1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0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ROW(Source!A827)</f>
        <v>827</v>
      </c>
      <c r="B393">
        <v>50419883</v>
      </c>
      <c r="C393">
        <v>50419849</v>
      </c>
      <c r="D393">
        <v>40409601</v>
      </c>
      <c r="E393">
        <v>30570983</v>
      </c>
      <c r="F393">
        <v>1</v>
      </c>
      <c r="G393">
        <v>30570983</v>
      </c>
      <c r="H393">
        <v>3</v>
      </c>
      <c r="I393" t="s">
        <v>1201</v>
      </c>
      <c r="J393" t="s">
        <v>3</v>
      </c>
      <c r="K393" t="s">
        <v>1203</v>
      </c>
      <c r="L393">
        <v>1301</v>
      </c>
      <c r="N393">
        <v>1003</v>
      </c>
      <c r="O393" t="s">
        <v>298</v>
      </c>
      <c r="P393" t="s">
        <v>298</v>
      </c>
      <c r="Q393">
        <v>1</v>
      </c>
      <c r="X393">
        <v>102.5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 t="s">
        <v>3</v>
      </c>
      <c r="AG393">
        <v>102.5</v>
      </c>
      <c r="AH393">
        <v>3</v>
      </c>
      <c r="AI393">
        <v>-1</v>
      </c>
      <c r="AJ393" t="s">
        <v>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ROW(Source!A827)</f>
        <v>827</v>
      </c>
      <c r="B394">
        <v>50419884</v>
      </c>
      <c r="C394">
        <v>50419849</v>
      </c>
      <c r="D394">
        <v>40418217</v>
      </c>
      <c r="E394">
        <v>30570983</v>
      </c>
      <c r="F394">
        <v>1</v>
      </c>
      <c r="G394">
        <v>30570983</v>
      </c>
      <c r="H394">
        <v>3</v>
      </c>
      <c r="I394" t="s">
        <v>1198</v>
      </c>
      <c r="J394" t="s">
        <v>3</v>
      </c>
      <c r="K394" t="s">
        <v>777</v>
      </c>
      <c r="L394">
        <v>1354</v>
      </c>
      <c r="N394">
        <v>1010</v>
      </c>
      <c r="O394" t="s">
        <v>397</v>
      </c>
      <c r="P394" t="s">
        <v>397</v>
      </c>
      <c r="Q394">
        <v>1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 t="s">
        <v>3</v>
      </c>
      <c r="AG394">
        <v>0</v>
      </c>
      <c r="AH394">
        <v>3</v>
      </c>
      <c r="AI394">
        <v>-1</v>
      </c>
      <c r="AJ394" t="s">
        <v>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ROW(Source!A827)</f>
        <v>827</v>
      </c>
      <c r="B395">
        <v>50419885</v>
      </c>
      <c r="C395">
        <v>50419849</v>
      </c>
      <c r="D395">
        <v>40419029</v>
      </c>
      <c r="E395">
        <v>30570983</v>
      </c>
      <c r="F395">
        <v>1</v>
      </c>
      <c r="G395">
        <v>30570983</v>
      </c>
      <c r="H395">
        <v>3</v>
      </c>
      <c r="I395" t="s">
        <v>1204</v>
      </c>
      <c r="J395" t="s">
        <v>3</v>
      </c>
      <c r="K395" t="s">
        <v>1205</v>
      </c>
      <c r="L395">
        <v>1354</v>
      </c>
      <c r="N395">
        <v>1010</v>
      </c>
      <c r="O395" t="s">
        <v>397</v>
      </c>
      <c r="P395" t="s">
        <v>397</v>
      </c>
      <c r="Q395">
        <v>1</v>
      </c>
      <c r="X395">
        <v>0.79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3</v>
      </c>
      <c r="AG395">
        <v>0.79</v>
      </c>
      <c r="AH395">
        <v>3</v>
      </c>
      <c r="AI395">
        <v>-1</v>
      </c>
      <c r="AJ395" t="s">
        <v>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ROW(Source!A828)</f>
        <v>828</v>
      </c>
      <c r="B396">
        <v>50419873</v>
      </c>
      <c r="C396">
        <v>50419849</v>
      </c>
      <c r="D396">
        <v>40404405</v>
      </c>
      <c r="E396">
        <v>30570983</v>
      </c>
      <c r="F396">
        <v>1</v>
      </c>
      <c r="G396">
        <v>30570983</v>
      </c>
      <c r="H396">
        <v>1</v>
      </c>
      <c r="I396" t="s">
        <v>934</v>
      </c>
      <c r="J396" t="s">
        <v>3</v>
      </c>
      <c r="K396" t="s">
        <v>935</v>
      </c>
      <c r="L396">
        <v>1191</v>
      </c>
      <c r="N396">
        <v>1013</v>
      </c>
      <c r="O396" t="s">
        <v>936</v>
      </c>
      <c r="P396" t="s">
        <v>936</v>
      </c>
      <c r="Q396">
        <v>1</v>
      </c>
      <c r="X396">
        <v>13.73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3</v>
      </c>
      <c r="AG396">
        <v>13.73</v>
      </c>
      <c r="AH396">
        <v>2</v>
      </c>
      <c r="AI396">
        <v>50419850</v>
      </c>
      <c r="AJ396">
        <v>401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ROW(Source!A828)</f>
        <v>828</v>
      </c>
      <c r="B397">
        <v>50419874</v>
      </c>
      <c r="C397">
        <v>50419849</v>
      </c>
      <c r="D397">
        <v>46170589</v>
      </c>
      <c r="E397">
        <v>1</v>
      </c>
      <c r="F397">
        <v>1</v>
      </c>
      <c r="G397">
        <v>30570983</v>
      </c>
      <c r="H397">
        <v>2</v>
      </c>
      <c r="I397" t="s">
        <v>1119</v>
      </c>
      <c r="J397" t="s">
        <v>1120</v>
      </c>
      <c r="K397" t="s">
        <v>1121</v>
      </c>
      <c r="L397">
        <v>1368</v>
      </c>
      <c r="N397">
        <v>1011</v>
      </c>
      <c r="O397" t="s">
        <v>940</v>
      </c>
      <c r="P397" t="s">
        <v>940</v>
      </c>
      <c r="Q397">
        <v>1</v>
      </c>
      <c r="X397">
        <v>2.0499999999999998</v>
      </c>
      <c r="Y397">
        <v>0</v>
      </c>
      <c r="Z397">
        <v>5.78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2.0499999999999998</v>
      </c>
      <c r="AH397">
        <v>2</v>
      </c>
      <c r="AI397">
        <v>50419851</v>
      </c>
      <c r="AJ397">
        <v>402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ROW(Source!A828)</f>
        <v>828</v>
      </c>
      <c r="B398">
        <v>50419875</v>
      </c>
      <c r="C398">
        <v>50419849</v>
      </c>
      <c r="D398">
        <v>46170867</v>
      </c>
      <c r="E398">
        <v>1</v>
      </c>
      <c r="F398">
        <v>1</v>
      </c>
      <c r="G398">
        <v>30570983</v>
      </c>
      <c r="H398">
        <v>2</v>
      </c>
      <c r="I398" t="s">
        <v>980</v>
      </c>
      <c r="J398" t="s">
        <v>981</v>
      </c>
      <c r="K398" t="s">
        <v>982</v>
      </c>
      <c r="L398">
        <v>1368</v>
      </c>
      <c r="N398">
        <v>1011</v>
      </c>
      <c r="O398" t="s">
        <v>940</v>
      </c>
      <c r="P398" t="s">
        <v>940</v>
      </c>
      <c r="Q398">
        <v>1</v>
      </c>
      <c r="X398">
        <v>0.08</v>
      </c>
      <c r="Y398">
        <v>0</v>
      </c>
      <c r="Z398">
        <v>83.1</v>
      </c>
      <c r="AA398">
        <v>12.62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0.08</v>
      </c>
      <c r="AH398">
        <v>2</v>
      </c>
      <c r="AI398">
        <v>50419852</v>
      </c>
      <c r="AJ398">
        <v>403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ROW(Source!A828)</f>
        <v>828</v>
      </c>
      <c r="B399">
        <v>50419876</v>
      </c>
      <c r="C399">
        <v>50419849</v>
      </c>
      <c r="D399">
        <v>46170914</v>
      </c>
      <c r="E399">
        <v>1</v>
      </c>
      <c r="F399">
        <v>1</v>
      </c>
      <c r="G399">
        <v>30570983</v>
      </c>
      <c r="H399">
        <v>2</v>
      </c>
      <c r="I399" t="s">
        <v>1051</v>
      </c>
      <c r="J399" t="s">
        <v>1052</v>
      </c>
      <c r="K399" t="s">
        <v>1053</v>
      </c>
      <c r="L399">
        <v>1368</v>
      </c>
      <c r="N399">
        <v>1011</v>
      </c>
      <c r="O399" t="s">
        <v>940</v>
      </c>
      <c r="P399" t="s">
        <v>940</v>
      </c>
      <c r="Q399">
        <v>1</v>
      </c>
      <c r="X399">
        <v>2.1</v>
      </c>
      <c r="Y399">
        <v>0</v>
      </c>
      <c r="Z399">
        <v>0.77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2.1</v>
      </c>
      <c r="AH399">
        <v>2</v>
      </c>
      <c r="AI399">
        <v>50419853</v>
      </c>
      <c r="AJ399">
        <v>404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ROW(Source!A828)</f>
        <v>828</v>
      </c>
      <c r="B400">
        <v>50419877</v>
      </c>
      <c r="C400">
        <v>50419849</v>
      </c>
      <c r="D400">
        <v>46170944</v>
      </c>
      <c r="E400">
        <v>1</v>
      </c>
      <c r="F400">
        <v>1</v>
      </c>
      <c r="G400">
        <v>30570983</v>
      </c>
      <c r="H400">
        <v>2</v>
      </c>
      <c r="I400" t="s">
        <v>1054</v>
      </c>
      <c r="J400" t="s">
        <v>1055</v>
      </c>
      <c r="K400" t="s">
        <v>1056</v>
      </c>
      <c r="L400">
        <v>1368</v>
      </c>
      <c r="N400">
        <v>1011</v>
      </c>
      <c r="O400" t="s">
        <v>940</v>
      </c>
      <c r="P400" t="s">
        <v>940</v>
      </c>
      <c r="Q400">
        <v>1</v>
      </c>
      <c r="X400">
        <v>2.0099999999999998</v>
      </c>
      <c r="Y400">
        <v>0</v>
      </c>
      <c r="Z400">
        <v>0.47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2.0099999999999998</v>
      </c>
      <c r="AH400">
        <v>2</v>
      </c>
      <c r="AI400">
        <v>50419854</v>
      </c>
      <c r="AJ400">
        <v>405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ROW(Source!A828)</f>
        <v>828</v>
      </c>
      <c r="B401">
        <v>50419878</v>
      </c>
      <c r="C401">
        <v>50419849</v>
      </c>
      <c r="D401">
        <v>31110605</v>
      </c>
      <c r="E401">
        <v>1</v>
      </c>
      <c r="F401">
        <v>1</v>
      </c>
      <c r="G401">
        <v>30570983</v>
      </c>
      <c r="H401">
        <v>3</v>
      </c>
      <c r="I401" t="s">
        <v>974</v>
      </c>
      <c r="J401" t="s">
        <v>975</v>
      </c>
      <c r="K401" t="s">
        <v>976</v>
      </c>
      <c r="L401">
        <v>1339</v>
      </c>
      <c r="N401">
        <v>1007</v>
      </c>
      <c r="O401" t="s">
        <v>66</v>
      </c>
      <c r="P401" t="s">
        <v>66</v>
      </c>
      <c r="Q401">
        <v>1</v>
      </c>
      <c r="X401">
        <v>2.1379000000000001</v>
      </c>
      <c r="Y401">
        <v>7.07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2.1379000000000001</v>
      </c>
      <c r="AH401">
        <v>2</v>
      </c>
      <c r="AI401">
        <v>50419855</v>
      </c>
      <c r="AJ401">
        <v>406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ROW(Source!A828)</f>
        <v>828</v>
      </c>
      <c r="B402">
        <v>50419879</v>
      </c>
      <c r="C402">
        <v>50419849</v>
      </c>
      <c r="D402">
        <v>46137688</v>
      </c>
      <c r="E402">
        <v>1</v>
      </c>
      <c r="F402">
        <v>1</v>
      </c>
      <c r="G402">
        <v>30570983</v>
      </c>
      <c r="H402">
        <v>3</v>
      </c>
      <c r="I402" t="s">
        <v>1122</v>
      </c>
      <c r="J402" t="s">
        <v>1123</v>
      </c>
      <c r="K402" t="s">
        <v>1124</v>
      </c>
      <c r="L402">
        <v>1355</v>
      </c>
      <c r="N402">
        <v>1010</v>
      </c>
      <c r="O402" t="s">
        <v>524</v>
      </c>
      <c r="P402" t="s">
        <v>524</v>
      </c>
      <c r="Q402">
        <v>100</v>
      </c>
      <c r="X402">
        <v>1.25</v>
      </c>
      <c r="Y402">
        <v>15.04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1.25</v>
      </c>
      <c r="AH402">
        <v>2</v>
      </c>
      <c r="AI402">
        <v>50419856</v>
      </c>
      <c r="AJ402">
        <v>407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ROW(Source!A828)</f>
        <v>828</v>
      </c>
      <c r="B403">
        <v>50419880</v>
      </c>
      <c r="C403">
        <v>50419849</v>
      </c>
      <c r="D403">
        <v>46137814</v>
      </c>
      <c r="E403">
        <v>1</v>
      </c>
      <c r="F403">
        <v>1</v>
      </c>
      <c r="G403">
        <v>30570983</v>
      </c>
      <c r="H403">
        <v>3</v>
      </c>
      <c r="I403" t="s">
        <v>1125</v>
      </c>
      <c r="J403" t="s">
        <v>1126</v>
      </c>
      <c r="K403" t="s">
        <v>1127</v>
      </c>
      <c r="L403">
        <v>1346</v>
      </c>
      <c r="N403">
        <v>1009</v>
      </c>
      <c r="O403" t="s">
        <v>284</v>
      </c>
      <c r="P403" t="s">
        <v>284</v>
      </c>
      <c r="Q403">
        <v>1</v>
      </c>
      <c r="X403">
        <v>2.375</v>
      </c>
      <c r="Y403">
        <v>38.74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2.375</v>
      </c>
      <c r="AH403">
        <v>2</v>
      </c>
      <c r="AI403">
        <v>50419857</v>
      </c>
      <c r="AJ403">
        <v>408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ROW(Source!A828)</f>
        <v>828</v>
      </c>
      <c r="B404">
        <v>50419881</v>
      </c>
      <c r="C404">
        <v>50419849</v>
      </c>
      <c r="D404">
        <v>40407588</v>
      </c>
      <c r="E404">
        <v>30570983</v>
      </c>
      <c r="F404">
        <v>1</v>
      </c>
      <c r="G404">
        <v>30570983</v>
      </c>
      <c r="H404">
        <v>3</v>
      </c>
      <c r="I404" t="s">
        <v>1199</v>
      </c>
      <c r="J404" t="s">
        <v>3</v>
      </c>
      <c r="K404" t="s">
        <v>1200</v>
      </c>
      <c r="L404">
        <v>1354</v>
      </c>
      <c r="N404">
        <v>1010</v>
      </c>
      <c r="O404" t="s">
        <v>397</v>
      </c>
      <c r="P404" t="s">
        <v>397</v>
      </c>
      <c r="Q404">
        <v>1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 t="s">
        <v>3</v>
      </c>
      <c r="AG404">
        <v>0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ROW(Source!A828)</f>
        <v>828</v>
      </c>
      <c r="B405">
        <v>50419882</v>
      </c>
      <c r="C405">
        <v>50419849</v>
      </c>
      <c r="D405">
        <v>40409601</v>
      </c>
      <c r="E405">
        <v>30570983</v>
      </c>
      <c r="F405">
        <v>1</v>
      </c>
      <c r="G405">
        <v>30570983</v>
      </c>
      <c r="H405">
        <v>3</v>
      </c>
      <c r="I405" t="s">
        <v>1201</v>
      </c>
      <c r="J405" t="s">
        <v>3</v>
      </c>
      <c r="K405" t="s">
        <v>1202</v>
      </c>
      <c r="L405">
        <v>1354</v>
      </c>
      <c r="N405">
        <v>1010</v>
      </c>
      <c r="O405" t="s">
        <v>397</v>
      </c>
      <c r="P405" t="s">
        <v>397</v>
      </c>
      <c r="Q405">
        <v>1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 t="s">
        <v>3</v>
      </c>
      <c r="AG405">
        <v>0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ROW(Source!A828)</f>
        <v>828</v>
      </c>
      <c r="B406">
        <v>50419883</v>
      </c>
      <c r="C406">
        <v>50419849</v>
      </c>
      <c r="D406">
        <v>40409601</v>
      </c>
      <c r="E406">
        <v>30570983</v>
      </c>
      <c r="F406">
        <v>1</v>
      </c>
      <c r="G406">
        <v>30570983</v>
      </c>
      <c r="H406">
        <v>3</v>
      </c>
      <c r="I406" t="s">
        <v>1201</v>
      </c>
      <c r="J406" t="s">
        <v>3</v>
      </c>
      <c r="K406" t="s">
        <v>1203</v>
      </c>
      <c r="L406">
        <v>1301</v>
      </c>
      <c r="N406">
        <v>1003</v>
      </c>
      <c r="O406" t="s">
        <v>298</v>
      </c>
      <c r="P406" t="s">
        <v>298</v>
      </c>
      <c r="Q406">
        <v>1</v>
      </c>
      <c r="X406">
        <v>102.5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 t="s">
        <v>3</v>
      </c>
      <c r="AG406">
        <v>102.5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ROW(Source!A828)</f>
        <v>828</v>
      </c>
      <c r="B407">
        <v>50419884</v>
      </c>
      <c r="C407">
        <v>50419849</v>
      </c>
      <c r="D407">
        <v>40418217</v>
      </c>
      <c r="E407">
        <v>30570983</v>
      </c>
      <c r="F407">
        <v>1</v>
      </c>
      <c r="G407">
        <v>30570983</v>
      </c>
      <c r="H407">
        <v>3</v>
      </c>
      <c r="I407" t="s">
        <v>1198</v>
      </c>
      <c r="J407" t="s">
        <v>3</v>
      </c>
      <c r="K407" t="s">
        <v>777</v>
      </c>
      <c r="L407">
        <v>1354</v>
      </c>
      <c r="N407">
        <v>1010</v>
      </c>
      <c r="O407" t="s">
        <v>397</v>
      </c>
      <c r="P407" t="s">
        <v>397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ROW(Source!A828)</f>
        <v>828</v>
      </c>
      <c r="B408">
        <v>50419885</v>
      </c>
      <c r="C408">
        <v>50419849</v>
      </c>
      <c r="D408">
        <v>40419029</v>
      </c>
      <c r="E408">
        <v>30570983</v>
      </c>
      <c r="F408">
        <v>1</v>
      </c>
      <c r="G408">
        <v>30570983</v>
      </c>
      <c r="H408">
        <v>3</v>
      </c>
      <c r="I408" t="s">
        <v>1204</v>
      </c>
      <c r="J408" t="s">
        <v>3</v>
      </c>
      <c r="K408" t="s">
        <v>1205</v>
      </c>
      <c r="L408">
        <v>1354</v>
      </c>
      <c r="N408">
        <v>1010</v>
      </c>
      <c r="O408" t="s">
        <v>397</v>
      </c>
      <c r="P408" t="s">
        <v>397</v>
      </c>
      <c r="Q408">
        <v>1</v>
      </c>
      <c r="X408">
        <v>0.79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0.79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ROW(Source!A833)</f>
        <v>833</v>
      </c>
      <c r="B409">
        <v>50419903</v>
      </c>
      <c r="C409">
        <v>50419888</v>
      </c>
      <c r="D409">
        <v>40404405</v>
      </c>
      <c r="E409">
        <v>30570983</v>
      </c>
      <c r="F409">
        <v>1</v>
      </c>
      <c r="G409">
        <v>30570983</v>
      </c>
      <c r="H409">
        <v>1</v>
      </c>
      <c r="I409" t="s">
        <v>934</v>
      </c>
      <c r="J409" t="s">
        <v>3</v>
      </c>
      <c r="K409" t="s">
        <v>935</v>
      </c>
      <c r="L409">
        <v>1191</v>
      </c>
      <c r="N409">
        <v>1013</v>
      </c>
      <c r="O409" t="s">
        <v>936</v>
      </c>
      <c r="P409" t="s">
        <v>936</v>
      </c>
      <c r="Q409">
        <v>1</v>
      </c>
      <c r="X409">
        <v>14.08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1</v>
      </c>
      <c r="AF409" t="s">
        <v>3</v>
      </c>
      <c r="AG409">
        <v>14.08</v>
      </c>
      <c r="AH409">
        <v>2</v>
      </c>
      <c r="AI409">
        <v>50419889</v>
      </c>
      <c r="AJ409">
        <v>411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ROW(Source!A833)</f>
        <v>833</v>
      </c>
      <c r="B410">
        <v>50419904</v>
      </c>
      <c r="C410">
        <v>50419888</v>
      </c>
      <c r="D410">
        <v>46170589</v>
      </c>
      <c r="E410">
        <v>1</v>
      </c>
      <c r="F410">
        <v>1</v>
      </c>
      <c r="G410">
        <v>30570983</v>
      </c>
      <c r="H410">
        <v>2</v>
      </c>
      <c r="I410" t="s">
        <v>1119</v>
      </c>
      <c r="J410" t="s">
        <v>1120</v>
      </c>
      <c r="K410" t="s">
        <v>1121</v>
      </c>
      <c r="L410">
        <v>1368</v>
      </c>
      <c r="N410">
        <v>1011</v>
      </c>
      <c r="O410" t="s">
        <v>940</v>
      </c>
      <c r="P410" t="s">
        <v>940</v>
      </c>
      <c r="Q410">
        <v>1</v>
      </c>
      <c r="X410">
        <v>2.0499999999999998</v>
      </c>
      <c r="Y410">
        <v>0</v>
      </c>
      <c r="Z410">
        <v>5.78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2.0499999999999998</v>
      </c>
      <c r="AH410">
        <v>2</v>
      </c>
      <c r="AI410">
        <v>50419890</v>
      </c>
      <c r="AJ410">
        <v>412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ROW(Source!A833)</f>
        <v>833</v>
      </c>
      <c r="B411">
        <v>50419905</v>
      </c>
      <c r="C411">
        <v>50419888</v>
      </c>
      <c r="D411">
        <v>46170867</v>
      </c>
      <c r="E411">
        <v>1</v>
      </c>
      <c r="F411">
        <v>1</v>
      </c>
      <c r="G411">
        <v>30570983</v>
      </c>
      <c r="H411">
        <v>2</v>
      </c>
      <c r="I411" t="s">
        <v>980</v>
      </c>
      <c r="J411" t="s">
        <v>981</v>
      </c>
      <c r="K411" t="s">
        <v>982</v>
      </c>
      <c r="L411">
        <v>1368</v>
      </c>
      <c r="N411">
        <v>1011</v>
      </c>
      <c r="O411" t="s">
        <v>940</v>
      </c>
      <c r="P411" t="s">
        <v>940</v>
      </c>
      <c r="Q411">
        <v>1</v>
      </c>
      <c r="X411">
        <v>0.06</v>
      </c>
      <c r="Y411">
        <v>0</v>
      </c>
      <c r="Z411">
        <v>83.1</v>
      </c>
      <c r="AA411">
        <v>12.62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0.06</v>
      </c>
      <c r="AH411">
        <v>2</v>
      </c>
      <c r="AI411">
        <v>50419891</v>
      </c>
      <c r="AJ411">
        <v>413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ROW(Source!A833)</f>
        <v>833</v>
      </c>
      <c r="B412">
        <v>50419906</v>
      </c>
      <c r="C412">
        <v>50419888</v>
      </c>
      <c r="D412">
        <v>46170914</v>
      </c>
      <c r="E412">
        <v>1</v>
      </c>
      <c r="F412">
        <v>1</v>
      </c>
      <c r="G412">
        <v>30570983</v>
      </c>
      <c r="H412">
        <v>2</v>
      </c>
      <c r="I412" t="s">
        <v>1051</v>
      </c>
      <c r="J412" t="s">
        <v>1052</v>
      </c>
      <c r="K412" t="s">
        <v>1053</v>
      </c>
      <c r="L412">
        <v>1368</v>
      </c>
      <c r="N412">
        <v>1011</v>
      </c>
      <c r="O412" t="s">
        <v>940</v>
      </c>
      <c r="P412" t="s">
        <v>940</v>
      </c>
      <c r="Q412">
        <v>1</v>
      </c>
      <c r="X412">
        <v>2.4</v>
      </c>
      <c r="Y412">
        <v>0</v>
      </c>
      <c r="Z412">
        <v>0.77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3</v>
      </c>
      <c r="AG412">
        <v>2.4</v>
      </c>
      <c r="AH412">
        <v>2</v>
      </c>
      <c r="AI412">
        <v>50419892</v>
      </c>
      <c r="AJ412">
        <v>414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ROW(Source!A833)</f>
        <v>833</v>
      </c>
      <c r="B413">
        <v>50419907</v>
      </c>
      <c r="C413">
        <v>50419888</v>
      </c>
      <c r="D413">
        <v>46170944</v>
      </c>
      <c r="E413">
        <v>1</v>
      </c>
      <c r="F413">
        <v>1</v>
      </c>
      <c r="G413">
        <v>30570983</v>
      </c>
      <c r="H413">
        <v>2</v>
      </c>
      <c r="I413" t="s">
        <v>1054</v>
      </c>
      <c r="J413" t="s">
        <v>1055</v>
      </c>
      <c r="K413" t="s">
        <v>1056</v>
      </c>
      <c r="L413">
        <v>1368</v>
      </c>
      <c r="N413">
        <v>1011</v>
      </c>
      <c r="O413" t="s">
        <v>940</v>
      </c>
      <c r="P413" t="s">
        <v>940</v>
      </c>
      <c r="Q413">
        <v>1</v>
      </c>
      <c r="X413">
        <v>2.1</v>
      </c>
      <c r="Y413">
        <v>0</v>
      </c>
      <c r="Z413">
        <v>0.47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3</v>
      </c>
      <c r="AG413">
        <v>2.1</v>
      </c>
      <c r="AH413">
        <v>2</v>
      </c>
      <c r="AI413">
        <v>50419893</v>
      </c>
      <c r="AJ413">
        <v>415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ROW(Source!A833)</f>
        <v>833</v>
      </c>
      <c r="B414">
        <v>50419908</v>
      </c>
      <c r="C414">
        <v>50419888</v>
      </c>
      <c r="D414">
        <v>40406154</v>
      </c>
      <c r="E414">
        <v>30570983</v>
      </c>
      <c r="F414">
        <v>1</v>
      </c>
      <c r="G414">
        <v>30570983</v>
      </c>
      <c r="H414">
        <v>2</v>
      </c>
      <c r="I414" t="s">
        <v>944</v>
      </c>
      <c r="J414" t="s">
        <v>3</v>
      </c>
      <c r="K414" t="s">
        <v>945</v>
      </c>
      <c r="L414">
        <v>1344</v>
      </c>
      <c r="N414">
        <v>1008</v>
      </c>
      <c r="O414" t="s">
        <v>946</v>
      </c>
      <c r="P414" t="s">
        <v>946</v>
      </c>
      <c r="Q414">
        <v>1</v>
      </c>
      <c r="X414">
        <v>0.05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0.05</v>
      </c>
      <c r="AH414">
        <v>2</v>
      </c>
      <c r="AI414">
        <v>50419894</v>
      </c>
      <c r="AJ414">
        <v>416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ROW(Source!A833)</f>
        <v>833</v>
      </c>
      <c r="B415">
        <v>50419909</v>
      </c>
      <c r="C415">
        <v>50419888</v>
      </c>
      <c r="D415">
        <v>31110605</v>
      </c>
      <c r="E415">
        <v>1</v>
      </c>
      <c r="F415">
        <v>1</v>
      </c>
      <c r="G415">
        <v>30570983</v>
      </c>
      <c r="H415">
        <v>3</v>
      </c>
      <c r="I415" t="s">
        <v>974</v>
      </c>
      <c r="J415" t="s">
        <v>975</v>
      </c>
      <c r="K415" t="s">
        <v>976</v>
      </c>
      <c r="L415">
        <v>1339</v>
      </c>
      <c r="N415">
        <v>1007</v>
      </c>
      <c r="O415" t="s">
        <v>66</v>
      </c>
      <c r="P415" t="s">
        <v>66</v>
      </c>
      <c r="Q415">
        <v>1</v>
      </c>
      <c r="X415">
        <v>1.1262000000000001</v>
      </c>
      <c r="Y415">
        <v>7.07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1.1262000000000001</v>
      </c>
      <c r="AH415">
        <v>2</v>
      </c>
      <c r="AI415">
        <v>50419895</v>
      </c>
      <c r="AJ415">
        <v>417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ROW(Source!A833)</f>
        <v>833</v>
      </c>
      <c r="B416">
        <v>50419910</v>
      </c>
      <c r="C416">
        <v>50419888</v>
      </c>
      <c r="D416">
        <v>46137688</v>
      </c>
      <c r="E416">
        <v>1</v>
      </c>
      <c r="F416">
        <v>1</v>
      </c>
      <c r="G416">
        <v>30570983</v>
      </c>
      <c r="H416">
        <v>3</v>
      </c>
      <c r="I416" t="s">
        <v>1122</v>
      </c>
      <c r="J416" t="s">
        <v>1123</v>
      </c>
      <c r="K416" t="s">
        <v>1124</v>
      </c>
      <c r="L416">
        <v>1355</v>
      </c>
      <c r="N416">
        <v>1010</v>
      </c>
      <c r="O416" t="s">
        <v>524</v>
      </c>
      <c r="P416" t="s">
        <v>524</v>
      </c>
      <c r="Q416">
        <v>100</v>
      </c>
      <c r="X416">
        <v>1.43</v>
      </c>
      <c r="Y416">
        <v>15.04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1.43</v>
      </c>
      <c r="AH416">
        <v>2</v>
      </c>
      <c r="AI416">
        <v>50419896</v>
      </c>
      <c r="AJ416">
        <v>418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ROW(Source!A833)</f>
        <v>833</v>
      </c>
      <c r="B417">
        <v>50419911</v>
      </c>
      <c r="C417">
        <v>50419888</v>
      </c>
      <c r="D417">
        <v>46137814</v>
      </c>
      <c r="E417">
        <v>1</v>
      </c>
      <c r="F417">
        <v>1</v>
      </c>
      <c r="G417">
        <v>30570983</v>
      </c>
      <c r="H417">
        <v>3</v>
      </c>
      <c r="I417" t="s">
        <v>1125</v>
      </c>
      <c r="J417" t="s">
        <v>1126</v>
      </c>
      <c r="K417" t="s">
        <v>1127</v>
      </c>
      <c r="L417">
        <v>1346</v>
      </c>
      <c r="N417">
        <v>1009</v>
      </c>
      <c r="O417" t="s">
        <v>284</v>
      </c>
      <c r="P417" t="s">
        <v>284</v>
      </c>
      <c r="Q417">
        <v>1</v>
      </c>
      <c r="X417">
        <v>2.7170000000000001</v>
      </c>
      <c r="Y417">
        <v>38.74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2.7170000000000001</v>
      </c>
      <c r="AH417">
        <v>2</v>
      </c>
      <c r="AI417">
        <v>50419897</v>
      </c>
      <c r="AJ417">
        <v>419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ROW(Source!A833)</f>
        <v>833</v>
      </c>
      <c r="B418">
        <v>50419912</v>
      </c>
      <c r="C418">
        <v>50419888</v>
      </c>
      <c r="D418">
        <v>40407588</v>
      </c>
      <c r="E418">
        <v>30570983</v>
      </c>
      <c r="F418">
        <v>1</v>
      </c>
      <c r="G418">
        <v>30570983</v>
      </c>
      <c r="H418">
        <v>3</v>
      </c>
      <c r="I418" t="s">
        <v>1199</v>
      </c>
      <c r="J418" t="s">
        <v>3</v>
      </c>
      <c r="K418" t="s">
        <v>1200</v>
      </c>
      <c r="L418">
        <v>1354</v>
      </c>
      <c r="N418">
        <v>1010</v>
      </c>
      <c r="O418" t="s">
        <v>397</v>
      </c>
      <c r="P418" t="s">
        <v>397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ROW(Source!A833)</f>
        <v>833</v>
      </c>
      <c r="B419">
        <v>50419913</v>
      </c>
      <c r="C419">
        <v>50419888</v>
      </c>
      <c r="D419">
        <v>40409601</v>
      </c>
      <c r="E419">
        <v>30570983</v>
      </c>
      <c r="F419">
        <v>1</v>
      </c>
      <c r="G419">
        <v>30570983</v>
      </c>
      <c r="H419">
        <v>3</v>
      </c>
      <c r="I419" t="s">
        <v>1201</v>
      </c>
      <c r="J419" t="s">
        <v>3</v>
      </c>
      <c r="K419" t="s">
        <v>1202</v>
      </c>
      <c r="L419">
        <v>1354</v>
      </c>
      <c r="N419">
        <v>1010</v>
      </c>
      <c r="O419" t="s">
        <v>397</v>
      </c>
      <c r="P419" t="s">
        <v>397</v>
      </c>
      <c r="Q419">
        <v>1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ROW(Source!A833)</f>
        <v>833</v>
      </c>
      <c r="B420">
        <v>50419914</v>
      </c>
      <c r="C420">
        <v>50419888</v>
      </c>
      <c r="D420">
        <v>40409601</v>
      </c>
      <c r="E420">
        <v>30570983</v>
      </c>
      <c r="F420">
        <v>1</v>
      </c>
      <c r="G420">
        <v>30570983</v>
      </c>
      <c r="H420">
        <v>3</v>
      </c>
      <c r="I420" t="s">
        <v>1201</v>
      </c>
      <c r="J420" t="s">
        <v>3</v>
      </c>
      <c r="K420" t="s">
        <v>1203</v>
      </c>
      <c r="L420">
        <v>1301</v>
      </c>
      <c r="N420">
        <v>1003</v>
      </c>
      <c r="O420" t="s">
        <v>298</v>
      </c>
      <c r="P420" t="s">
        <v>298</v>
      </c>
      <c r="Q420">
        <v>1</v>
      </c>
      <c r="X420">
        <v>102.5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 t="s">
        <v>3</v>
      </c>
      <c r="AG420">
        <v>102.5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ROW(Source!A833)</f>
        <v>833</v>
      </c>
      <c r="B421">
        <v>50419915</v>
      </c>
      <c r="C421">
        <v>50419888</v>
      </c>
      <c r="D421">
        <v>40418217</v>
      </c>
      <c r="E421">
        <v>30570983</v>
      </c>
      <c r="F421">
        <v>1</v>
      </c>
      <c r="G421">
        <v>30570983</v>
      </c>
      <c r="H421">
        <v>3</v>
      </c>
      <c r="I421" t="s">
        <v>1198</v>
      </c>
      <c r="J421" t="s">
        <v>3</v>
      </c>
      <c r="K421" t="s">
        <v>777</v>
      </c>
      <c r="L421">
        <v>1354</v>
      </c>
      <c r="N421">
        <v>1010</v>
      </c>
      <c r="O421" t="s">
        <v>397</v>
      </c>
      <c r="P421" t="s">
        <v>397</v>
      </c>
      <c r="Q421">
        <v>1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ROW(Source!A833)</f>
        <v>833</v>
      </c>
      <c r="B422">
        <v>50419916</v>
      </c>
      <c r="C422">
        <v>50419888</v>
      </c>
      <c r="D422">
        <v>40419029</v>
      </c>
      <c r="E422">
        <v>30570983</v>
      </c>
      <c r="F422">
        <v>1</v>
      </c>
      <c r="G422">
        <v>30570983</v>
      </c>
      <c r="H422">
        <v>3</v>
      </c>
      <c r="I422" t="s">
        <v>1204</v>
      </c>
      <c r="J422" t="s">
        <v>3</v>
      </c>
      <c r="K422" t="s">
        <v>1205</v>
      </c>
      <c r="L422">
        <v>1354</v>
      </c>
      <c r="N422">
        <v>1010</v>
      </c>
      <c r="O422" t="s">
        <v>397</v>
      </c>
      <c r="P422" t="s">
        <v>397</v>
      </c>
      <c r="Q422">
        <v>1</v>
      </c>
      <c r="X422">
        <v>0.9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 t="s">
        <v>3</v>
      </c>
      <c r="AG422">
        <v>0.9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ROW(Source!A834)</f>
        <v>834</v>
      </c>
      <c r="B423">
        <v>50419903</v>
      </c>
      <c r="C423">
        <v>50419888</v>
      </c>
      <c r="D423">
        <v>40404405</v>
      </c>
      <c r="E423">
        <v>30570983</v>
      </c>
      <c r="F423">
        <v>1</v>
      </c>
      <c r="G423">
        <v>30570983</v>
      </c>
      <c r="H423">
        <v>1</v>
      </c>
      <c r="I423" t="s">
        <v>934</v>
      </c>
      <c r="J423" t="s">
        <v>3</v>
      </c>
      <c r="K423" t="s">
        <v>935</v>
      </c>
      <c r="L423">
        <v>1191</v>
      </c>
      <c r="N423">
        <v>1013</v>
      </c>
      <c r="O423" t="s">
        <v>936</v>
      </c>
      <c r="P423" t="s">
        <v>936</v>
      </c>
      <c r="Q423">
        <v>1</v>
      </c>
      <c r="X423">
        <v>14.08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1</v>
      </c>
      <c r="AF423" t="s">
        <v>3</v>
      </c>
      <c r="AG423">
        <v>14.08</v>
      </c>
      <c r="AH423">
        <v>2</v>
      </c>
      <c r="AI423">
        <v>50419889</v>
      </c>
      <c r="AJ423">
        <v>425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ROW(Source!A834)</f>
        <v>834</v>
      </c>
      <c r="B424">
        <v>50419904</v>
      </c>
      <c r="C424">
        <v>50419888</v>
      </c>
      <c r="D424">
        <v>46170589</v>
      </c>
      <c r="E424">
        <v>1</v>
      </c>
      <c r="F424">
        <v>1</v>
      </c>
      <c r="G424">
        <v>30570983</v>
      </c>
      <c r="H424">
        <v>2</v>
      </c>
      <c r="I424" t="s">
        <v>1119</v>
      </c>
      <c r="J424" t="s">
        <v>1120</v>
      </c>
      <c r="K424" t="s">
        <v>1121</v>
      </c>
      <c r="L424">
        <v>1368</v>
      </c>
      <c r="N424">
        <v>1011</v>
      </c>
      <c r="O424" t="s">
        <v>940</v>
      </c>
      <c r="P424" t="s">
        <v>940</v>
      </c>
      <c r="Q424">
        <v>1</v>
      </c>
      <c r="X424">
        <v>2.0499999999999998</v>
      </c>
      <c r="Y424">
        <v>0</v>
      </c>
      <c r="Z424">
        <v>5.78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2.0499999999999998</v>
      </c>
      <c r="AH424">
        <v>2</v>
      </c>
      <c r="AI424">
        <v>50419890</v>
      </c>
      <c r="AJ424">
        <v>426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ROW(Source!A834)</f>
        <v>834</v>
      </c>
      <c r="B425">
        <v>50419905</v>
      </c>
      <c r="C425">
        <v>50419888</v>
      </c>
      <c r="D425">
        <v>46170867</v>
      </c>
      <c r="E425">
        <v>1</v>
      </c>
      <c r="F425">
        <v>1</v>
      </c>
      <c r="G425">
        <v>30570983</v>
      </c>
      <c r="H425">
        <v>2</v>
      </c>
      <c r="I425" t="s">
        <v>980</v>
      </c>
      <c r="J425" t="s">
        <v>981</v>
      </c>
      <c r="K425" t="s">
        <v>982</v>
      </c>
      <c r="L425">
        <v>1368</v>
      </c>
      <c r="N425">
        <v>1011</v>
      </c>
      <c r="O425" t="s">
        <v>940</v>
      </c>
      <c r="P425" t="s">
        <v>940</v>
      </c>
      <c r="Q425">
        <v>1</v>
      </c>
      <c r="X425">
        <v>0.06</v>
      </c>
      <c r="Y425">
        <v>0</v>
      </c>
      <c r="Z425">
        <v>83.1</v>
      </c>
      <c r="AA425">
        <v>12.62</v>
      </c>
      <c r="AB425">
        <v>0</v>
      </c>
      <c r="AC425">
        <v>0</v>
      </c>
      <c r="AD425">
        <v>1</v>
      </c>
      <c r="AE425">
        <v>0</v>
      </c>
      <c r="AF425" t="s">
        <v>3</v>
      </c>
      <c r="AG425">
        <v>0.06</v>
      </c>
      <c r="AH425">
        <v>2</v>
      </c>
      <c r="AI425">
        <v>50419891</v>
      </c>
      <c r="AJ425">
        <v>427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ROW(Source!A834)</f>
        <v>834</v>
      </c>
      <c r="B426">
        <v>50419906</v>
      </c>
      <c r="C426">
        <v>50419888</v>
      </c>
      <c r="D426">
        <v>46170914</v>
      </c>
      <c r="E426">
        <v>1</v>
      </c>
      <c r="F426">
        <v>1</v>
      </c>
      <c r="G426">
        <v>30570983</v>
      </c>
      <c r="H426">
        <v>2</v>
      </c>
      <c r="I426" t="s">
        <v>1051</v>
      </c>
      <c r="J426" t="s">
        <v>1052</v>
      </c>
      <c r="K426" t="s">
        <v>1053</v>
      </c>
      <c r="L426">
        <v>1368</v>
      </c>
      <c r="N426">
        <v>1011</v>
      </c>
      <c r="O426" t="s">
        <v>940</v>
      </c>
      <c r="P426" t="s">
        <v>940</v>
      </c>
      <c r="Q426">
        <v>1</v>
      </c>
      <c r="X426">
        <v>2.4</v>
      </c>
      <c r="Y426">
        <v>0</v>
      </c>
      <c r="Z426">
        <v>0.77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3</v>
      </c>
      <c r="AG426">
        <v>2.4</v>
      </c>
      <c r="AH426">
        <v>2</v>
      </c>
      <c r="AI426">
        <v>50419892</v>
      </c>
      <c r="AJ426">
        <v>428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ROW(Source!A834)</f>
        <v>834</v>
      </c>
      <c r="B427">
        <v>50419907</v>
      </c>
      <c r="C427">
        <v>50419888</v>
      </c>
      <c r="D427">
        <v>46170944</v>
      </c>
      <c r="E427">
        <v>1</v>
      </c>
      <c r="F427">
        <v>1</v>
      </c>
      <c r="G427">
        <v>30570983</v>
      </c>
      <c r="H427">
        <v>2</v>
      </c>
      <c r="I427" t="s">
        <v>1054</v>
      </c>
      <c r="J427" t="s">
        <v>1055</v>
      </c>
      <c r="K427" t="s">
        <v>1056</v>
      </c>
      <c r="L427">
        <v>1368</v>
      </c>
      <c r="N427">
        <v>1011</v>
      </c>
      <c r="O427" t="s">
        <v>940</v>
      </c>
      <c r="P427" t="s">
        <v>940</v>
      </c>
      <c r="Q427">
        <v>1</v>
      </c>
      <c r="X427">
        <v>2.1</v>
      </c>
      <c r="Y427">
        <v>0</v>
      </c>
      <c r="Z427">
        <v>0.47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2.1</v>
      </c>
      <c r="AH427">
        <v>2</v>
      </c>
      <c r="AI427">
        <v>50419893</v>
      </c>
      <c r="AJ427">
        <v>429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ROW(Source!A834)</f>
        <v>834</v>
      </c>
      <c r="B428">
        <v>50419908</v>
      </c>
      <c r="C428">
        <v>50419888</v>
      </c>
      <c r="D428">
        <v>40406154</v>
      </c>
      <c r="E428">
        <v>30570983</v>
      </c>
      <c r="F428">
        <v>1</v>
      </c>
      <c r="G428">
        <v>30570983</v>
      </c>
      <c r="H428">
        <v>2</v>
      </c>
      <c r="I428" t="s">
        <v>944</v>
      </c>
      <c r="J428" t="s">
        <v>3</v>
      </c>
      <c r="K428" t="s">
        <v>945</v>
      </c>
      <c r="L428">
        <v>1344</v>
      </c>
      <c r="N428">
        <v>1008</v>
      </c>
      <c r="O428" t="s">
        <v>946</v>
      </c>
      <c r="P428" t="s">
        <v>946</v>
      </c>
      <c r="Q428">
        <v>1</v>
      </c>
      <c r="X428">
        <v>0.05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0.05</v>
      </c>
      <c r="AH428">
        <v>2</v>
      </c>
      <c r="AI428">
        <v>50419894</v>
      </c>
      <c r="AJ428">
        <v>430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ROW(Source!A834)</f>
        <v>834</v>
      </c>
      <c r="B429">
        <v>50419909</v>
      </c>
      <c r="C429">
        <v>50419888</v>
      </c>
      <c r="D429">
        <v>31110605</v>
      </c>
      <c r="E429">
        <v>1</v>
      </c>
      <c r="F429">
        <v>1</v>
      </c>
      <c r="G429">
        <v>30570983</v>
      </c>
      <c r="H429">
        <v>3</v>
      </c>
      <c r="I429" t="s">
        <v>974</v>
      </c>
      <c r="J429" t="s">
        <v>975</v>
      </c>
      <c r="K429" t="s">
        <v>976</v>
      </c>
      <c r="L429">
        <v>1339</v>
      </c>
      <c r="N429">
        <v>1007</v>
      </c>
      <c r="O429" t="s">
        <v>66</v>
      </c>
      <c r="P429" t="s">
        <v>66</v>
      </c>
      <c r="Q429">
        <v>1</v>
      </c>
      <c r="X429">
        <v>1.1262000000000001</v>
      </c>
      <c r="Y429">
        <v>7.07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</v>
      </c>
      <c r="AG429">
        <v>1.1262000000000001</v>
      </c>
      <c r="AH429">
        <v>2</v>
      </c>
      <c r="AI429">
        <v>50419895</v>
      </c>
      <c r="AJ429">
        <v>431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ROW(Source!A834)</f>
        <v>834</v>
      </c>
      <c r="B430">
        <v>50419910</v>
      </c>
      <c r="C430">
        <v>50419888</v>
      </c>
      <c r="D430">
        <v>46137688</v>
      </c>
      <c r="E430">
        <v>1</v>
      </c>
      <c r="F430">
        <v>1</v>
      </c>
      <c r="G430">
        <v>30570983</v>
      </c>
      <c r="H430">
        <v>3</v>
      </c>
      <c r="I430" t="s">
        <v>1122</v>
      </c>
      <c r="J430" t="s">
        <v>1123</v>
      </c>
      <c r="K430" t="s">
        <v>1124</v>
      </c>
      <c r="L430">
        <v>1355</v>
      </c>
      <c r="N430">
        <v>1010</v>
      </c>
      <c r="O430" t="s">
        <v>524</v>
      </c>
      <c r="P430" t="s">
        <v>524</v>
      </c>
      <c r="Q430">
        <v>100</v>
      </c>
      <c r="X430">
        <v>1.43</v>
      </c>
      <c r="Y430">
        <v>15.04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</v>
      </c>
      <c r="AG430">
        <v>1.43</v>
      </c>
      <c r="AH430">
        <v>2</v>
      </c>
      <c r="AI430">
        <v>50419896</v>
      </c>
      <c r="AJ430">
        <v>432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ROW(Source!A834)</f>
        <v>834</v>
      </c>
      <c r="B431">
        <v>50419911</v>
      </c>
      <c r="C431">
        <v>50419888</v>
      </c>
      <c r="D431">
        <v>46137814</v>
      </c>
      <c r="E431">
        <v>1</v>
      </c>
      <c r="F431">
        <v>1</v>
      </c>
      <c r="G431">
        <v>30570983</v>
      </c>
      <c r="H431">
        <v>3</v>
      </c>
      <c r="I431" t="s">
        <v>1125</v>
      </c>
      <c r="J431" t="s">
        <v>1126</v>
      </c>
      <c r="K431" t="s">
        <v>1127</v>
      </c>
      <c r="L431">
        <v>1346</v>
      </c>
      <c r="N431">
        <v>1009</v>
      </c>
      <c r="O431" t="s">
        <v>284</v>
      </c>
      <c r="P431" t="s">
        <v>284</v>
      </c>
      <c r="Q431">
        <v>1</v>
      </c>
      <c r="X431">
        <v>2.7170000000000001</v>
      </c>
      <c r="Y431">
        <v>38.74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2.7170000000000001</v>
      </c>
      <c r="AH431">
        <v>2</v>
      </c>
      <c r="AI431">
        <v>50419897</v>
      </c>
      <c r="AJ431">
        <v>433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ROW(Source!A834)</f>
        <v>834</v>
      </c>
      <c r="B432">
        <v>50419912</v>
      </c>
      <c r="C432">
        <v>50419888</v>
      </c>
      <c r="D432">
        <v>40407588</v>
      </c>
      <c r="E432">
        <v>30570983</v>
      </c>
      <c r="F432">
        <v>1</v>
      </c>
      <c r="G432">
        <v>30570983</v>
      </c>
      <c r="H432">
        <v>3</v>
      </c>
      <c r="I432" t="s">
        <v>1199</v>
      </c>
      <c r="J432" t="s">
        <v>3</v>
      </c>
      <c r="K432" t="s">
        <v>1200</v>
      </c>
      <c r="L432">
        <v>1354</v>
      </c>
      <c r="N432">
        <v>1010</v>
      </c>
      <c r="O432" t="s">
        <v>397</v>
      </c>
      <c r="P432" t="s">
        <v>397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ROW(Source!A834)</f>
        <v>834</v>
      </c>
      <c r="B433">
        <v>50419913</v>
      </c>
      <c r="C433">
        <v>50419888</v>
      </c>
      <c r="D433">
        <v>40409601</v>
      </c>
      <c r="E433">
        <v>30570983</v>
      </c>
      <c r="F433">
        <v>1</v>
      </c>
      <c r="G433">
        <v>30570983</v>
      </c>
      <c r="H433">
        <v>3</v>
      </c>
      <c r="I433" t="s">
        <v>1201</v>
      </c>
      <c r="J433" t="s">
        <v>3</v>
      </c>
      <c r="K433" t="s">
        <v>1202</v>
      </c>
      <c r="L433">
        <v>1354</v>
      </c>
      <c r="N433">
        <v>1010</v>
      </c>
      <c r="O433" t="s">
        <v>397</v>
      </c>
      <c r="P433" t="s">
        <v>397</v>
      </c>
      <c r="Q433">
        <v>1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3</v>
      </c>
      <c r="AG433">
        <v>0</v>
      </c>
      <c r="AH433">
        <v>3</v>
      </c>
      <c r="AI433">
        <v>-1</v>
      </c>
      <c r="AJ433" t="s">
        <v>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ROW(Source!A834)</f>
        <v>834</v>
      </c>
      <c r="B434">
        <v>50419914</v>
      </c>
      <c r="C434">
        <v>50419888</v>
      </c>
      <c r="D434">
        <v>40409601</v>
      </c>
      <c r="E434">
        <v>30570983</v>
      </c>
      <c r="F434">
        <v>1</v>
      </c>
      <c r="G434">
        <v>30570983</v>
      </c>
      <c r="H434">
        <v>3</v>
      </c>
      <c r="I434" t="s">
        <v>1201</v>
      </c>
      <c r="J434" t="s">
        <v>3</v>
      </c>
      <c r="K434" t="s">
        <v>1203</v>
      </c>
      <c r="L434">
        <v>1301</v>
      </c>
      <c r="N434">
        <v>1003</v>
      </c>
      <c r="O434" t="s">
        <v>298</v>
      </c>
      <c r="P434" t="s">
        <v>298</v>
      </c>
      <c r="Q434">
        <v>1</v>
      </c>
      <c r="X434">
        <v>102.5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 t="s">
        <v>3</v>
      </c>
      <c r="AG434">
        <v>102.5</v>
      </c>
      <c r="AH434">
        <v>3</v>
      </c>
      <c r="AI434">
        <v>-1</v>
      </c>
      <c r="AJ434" t="s">
        <v>3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ROW(Source!A834)</f>
        <v>834</v>
      </c>
      <c r="B435">
        <v>50419915</v>
      </c>
      <c r="C435">
        <v>50419888</v>
      </c>
      <c r="D435">
        <v>40418217</v>
      </c>
      <c r="E435">
        <v>30570983</v>
      </c>
      <c r="F435">
        <v>1</v>
      </c>
      <c r="G435">
        <v>30570983</v>
      </c>
      <c r="H435">
        <v>3</v>
      </c>
      <c r="I435" t="s">
        <v>1198</v>
      </c>
      <c r="J435" t="s">
        <v>3</v>
      </c>
      <c r="K435" t="s">
        <v>777</v>
      </c>
      <c r="L435">
        <v>1354</v>
      </c>
      <c r="N435">
        <v>1010</v>
      </c>
      <c r="O435" t="s">
        <v>397</v>
      </c>
      <c r="P435" t="s">
        <v>397</v>
      </c>
      <c r="Q435">
        <v>1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ROW(Source!A834)</f>
        <v>834</v>
      </c>
      <c r="B436">
        <v>50419916</v>
      </c>
      <c r="C436">
        <v>50419888</v>
      </c>
      <c r="D436">
        <v>40419029</v>
      </c>
      <c r="E436">
        <v>30570983</v>
      </c>
      <c r="F436">
        <v>1</v>
      </c>
      <c r="G436">
        <v>30570983</v>
      </c>
      <c r="H436">
        <v>3</v>
      </c>
      <c r="I436" t="s">
        <v>1204</v>
      </c>
      <c r="J436" t="s">
        <v>3</v>
      </c>
      <c r="K436" t="s">
        <v>1205</v>
      </c>
      <c r="L436">
        <v>1354</v>
      </c>
      <c r="N436">
        <v>1010</v>
      </c>
      <c r="O436" t="s">
        <v>397</v>
      </c>
      <c r="P436" t="s">
        <v>397</v>
      </c>
      <c r="Q436">
        <v>1</v>
      </c>
      <c r="X436">
        <v>0.9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</v>
      </c>
      <c r="AG436">
        <v>0.9</v>
      </c>
      <c r="AH436">
        <v>3</v>
      </c>
      <c r="AI436">
        <v>-1</v>
      </c>
      <c r="AJ436" t="s">
        <v>3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ROW(Source!A845)</f>
        <v>845</v>
      </c>
      <c r="B437">
        <v>50419930</v>
      </c>
      <c r="C437">
        <v>50419922</v>
      </c>
      <c r="D437">
        <v>40404405</v>
      </c>
      <c r="E437">
        <v>30570983</v>
      </c>
      <c r="F437">
        <v>1</v>
      </c>
      <c r="G437">
        <v>30570983</v>
      </c>
      <c r="H437">
        <v>1</v>
      </c>
      <c r="I437" t="s">
        <v>934</v>
      </c>
      <c r="J437" t="s">
        <v>3</v>
      </c>
      <c r="K437" t="s">
        <v>935</v>
      </c>
      <c r="L437">
        <v>1191</v>
      </c>
      <c r="N437">
        <v>1013</v>
      </c>
      <c r="O437" t="s">
        <v>936</v>
      </c>
      <c r="P437" t="s">
        <v>936</v>
      </c>
      <c r="Q437">
        <v>1</v>
      </c>
      <c r="X437">
        <v>59.1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1</v>
      </c>
      <c r="AF437" t="s">
        <v>3</v>
      </c>
      <c r="AG437">
        <v>59.1</v>
      </c>
      <c r="AH437">
        <v>2</v>
      </c>
      <c r="AI437">
        <v>50419923</v>
      </c>
      <c r="AJ437">
        <v>439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ROW(Source!A845)</f>
        <v>845</v>
      </c>
      <c r="B438">
        <v>50419931</v>
      </c>
      <c r="C438">
        <v>50419922</v>
      </c>
      <c r="D438">
        <v>40406154</v>
      </c>
      <c r="E438">
        <v>30570983</v>
      </c>
      <c r="F438">
        <v>1</v>
      </c>
      <c r="G438">
        <v>30570983</v>
      </c>
      <c r="H438">
        <v>2</v>
      </c>
      <c r="I438" t="s">
        <v>944</v>
      </c>
      <c r="J438" t="s">
        <v>3</v>
      </c>
      <c r="K438" t="s">
        <v>945</v>
      </c>
      <c r="L438">
        <v>1344</v>
      </c>
      <c r="N438">
        <v>1008</v>
      </c>
      <c r="O438" t="s">
        <v>946</v>
      </c>
      <c r="P438" t="s">
        <v>946</v>
      </c>
      <c r="Q438">
        <v>1</v>
      </c>
      <c r="X438">
        <v>157.05000000000001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157.05000000000001</v>
      </c>
      <c r="AH438">
        <v>2</v>
      </c>
      <c r="AI438">
        <v>50419924</v>
      </c>
      <c r="AJ438">
        <v>440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ROW(Source!A845)</f>
        <v>845</v>
      </c>
      <c r="B439">
        <v>50419932</v>
      </c>
      <c r="C439">
        <v>50419922</v>
      </c>
      <c r="D439">
        <v>46143201</v>
      </c>
      <c r="E439">
        <v>1</v>
      </c>
      <c r="F439">
        <v>1</v>
      </c>
      <c r="G439">
        <v>30570983</v>
      </c>
      <c r="H439">
        <v>3</v>
      </c>
      <c r="I439" t="s">
        <v>808</v>
      </c>
      <c r="J439" t="s">
        <v>810</v>
      </c>
      <c r="K439" t="s">
        <v>809</v>
      </c>
      <c r="L439">
        <v>1354</v>
      </c>
      <c r="N439">
        <v>1010</v>
      </c>
      <c r="O439" t="s">
        <v>397</v>
      </c>
      <c r="P439" t="s">
        <v>397</v>
      </c>
      <c r="Q439">
        <v>1</v>
      </c>
      <c r="X439">
        <v>22.1</v>
      </c>
      <c r="Y439">
        <v>7.24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22.1</v>
      </c>
      <c r="AH439">
        <v>2</v>
      </c>
      <c r="AI439">
        <v>50419925</v>
      </c>
      <c r="AJ439">
        <v>441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ROW(Source!A845)</f>
        <v>845</v>
      </c>
      <c r="B440">
        <v>50419933</v>
      </c>
      <c r="C440">
        <v>50419922</v>
      </c>
      <c r="D440">
        <v>40420973</v>
      </c>
      <c r="E440">
        <v>30570983</v>
      </c>
      <c r="F440">
        <v>1</v>
      </c>
      <c r="G440">
        <v>30570983</v>
      </c>
      <c r="H440">
        <v>3</v>
      </c>
      <c r="I440" t="s">
        <v>1206</v>
      </c>
      <c r="J440" t="s">
        <v>3</v>
      </c>
      <c r="K440" t="s">
        <v>1207</v>
      </c>
      <c r="L440">
        <v>1354</v>
      </c>
      <c r="N440">
        <v>1010</v>
      </c>
      <c r="O440" t="s">
        <v>397</v>
      </c>
      <c r="P440" t="s">
        <v>397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ROW(Source!A845)</f>
        <v>845</v>
      </c>
      <c r="B441">
        <v>50419934</v>
      </c>
      <c r="C441">
        <v>50419922</v>
      </c>
      <c r="D441">
        <v>42938370</v>
      </c>
      <c r="E441">
        <v>30570983</v>
      </c>
      <c r="F441">
        <v>1</v>
      </c>
      <c r="G441">
        <v>30570983</v>
      </c>
      <c r="H441">
        <v>3</v>
      </c>
      <c r="I441" t="s">
        <v>1019</v>
      </c>
      <c r="J441" t="s">
        <v>3</v>
      </c>
      <c r="K441" t="s">
        <v>1020</v>
      </c>
      <c r="L441">
        <v>1344</v>
      </c>
      <c r="N441">
        <v>1008</v>
      </c>
      <c r="O441" t="s">
        <v>946</v>
      </c>
      <c r="P441" t="s">
        <v>946</v>
      </c>
      <c r="Q441">
        <v>1</v>
      </c>
      <c r="X441">
        <v>614.55999999999995</v>
      </c>
      <c r="Y441">
        <v>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614.55999999999995</v>
      </c>
      <c r="AH441">
        <v>2</v>
      </c>
      <c r="AI441">
        <v>50419929</v>
      </c>
      <c r="AJ441">
        <v>445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ROW(Source!A846)</f>
        <v>846</v>
      </c>
      <c r="B442">
        <v>50419930</v>
      </c>
      <c r="C442">
        <v>50419922</v>
      </c>
      <c r="D442">
        <v>40404405</v>
      </c>
      <c r="E442">
        <v>30570983</v>
      </c>
      <c r="F442">
        <v>1</v>
      </c>
      <c r="G442">
        <v>30570983</v>
      </c>
      <c r="H442">
        <v>1</v>
      </c>
      <c r="I442" t="s">
        <v>934</v>
      </c>
      <c r="J442" t="s">
        <v>3</v>
      </c>
      <c r="K442" t="s">
        <v>935</v>
      </c>
      <c r="L442">
        <v>1191</v>
      </c>
      <c r="N442">
        <v>1013</v>
      </c>
      <c r="O442" t="s">
        <v>936</v>
      </c>
      <c r="P442" t="s">
        <v>936</v>
      </c>
      <c r="Q442">
        <v>1</v>
      </c>
      <c r="X442">
        <v>59.1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</v>
      </c>
      <c r="AF442" t="s">
        <v>3</v>
      </c>
      <c r="AG442">
        <v>59.1</v>
      </c>
      <c r="AH442">
        <v>2</v>
      </c>
      <c r="AI442">
        <v>50419923</v>
      </c>
      <c r="AJ442">
        <v>446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ROW(Source!A846)</f>
        <v>846</v>
      </c>
      <c r="B443">
        <v>50419931</v>
      </c>
      <c r="C443">
        <v>50419922</v>
      </c>
      <c r="D443">
        <v>40406154</v>
      </c>
      <c r="E443">
        <v>30570983</v>
      </c>
      <c r="F443">
        <v>1</v>
      </c>
      <c r="G443">
        <v>30570983</v>
      </c>
      <c r="H443">
        <v>2</v>
      </c>
      <c r="I443" t="s">
        <v>944</v>
      </c>
      <c r="J443" t="s">
        <v>3</v>
      </c>
      <c r="K443" t="s">
        <v>945</v>
      </c>
      <c r="L443">
        <v>1344</v>
      </c>
      <c r="N443">
        <v>1008</v>
      </c>
      <c r="O443" t="s">
        <v>946</v>
      </c>
      <c r="P443" t="s">
        <v>946</v>
      </c>
      <c r="Q443">
        <v>1</v>
      </c>
      <c r="X443">
        <v>157.05000000000001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157.05000000000001</v>
      </c>
      <c r="AH443">
        <v>2</v>
      </c>
      <c r="AI443">
        <v>50419924</v>
      </c>
      <c r="AJ443">
        <v>447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ROW(Source!A846)</f>
        <v>846</v>
      </c>
      <c r="B444">
        <v>50419932</v>
      </c>
      <c r="C444">
        <v>50419922</v>
      </c>
      <c r="D444">
        <v>46143201</v>
      </c>
      <c r="E444">
        <v>1</v>
      </c>
      <c r="F444">
        <v>1</v>
      </c>
      <c r="G444">
        <v>30570983</v>
      </c>
      <c r="H444">
        <v>3</v>
      </c>
      <c r="I444" t="s">
        <v>808</v>
      </c>
      <c r="J444" t="s">
        <v>810</v>
      </c>
      <c r="K444" t="s">
        <v>809</v>
      </c>
      <c r="L444">
        <v>1354</v>
      </c>
      <c r="N444">
        <v>1010</v>
      </c>
      <c r="O444" t="s">
        <v>397</v>
      </c>
      <c r="P444" t="s">
        <v>397</v>
      </c>
      <c r="Q444">
        <v>1</v>
      </c>
      <c r="X444">
        <v>22.1</v>
      </c>
      <c r="Y444">
        <v>7.24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3</v>
      </c>
      <c r="AG444">
        <v>22.1</v>
      </c>
      <c r="AH444">
        <v>2</v>
      </c>
      <c r="AI444">
        <v>50419925</v>
      </c>
      <c r="AJ444">
        <v>448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ROW(Source!A846)</f>
        <v>846</v>
      </c>
      <c r="B445">
        <v>50419933</v>
      </c>
      <c r="C445">
        <v>50419922</v>
      </c>
      <c r="D445">
        <v>40420973</v>
      </c>
      <c r="E445">
        <v>30570983</v>
      </c>
      <c r="F445">
        <v>1</v>
      </c>
      <c r="G445">
        <v>30570983</v>
      </c>
      <c r="H445">
        <v>3</v>
      </c>
      <c r="I445" t="s">
        <v>1206</v>
      </c>
      <c r="J445" t="s">
        <v>3</v>
      </c>
      <c r="K445" t="s">
        <v>1207</v>
      </c>
      <c r="L445">
        <v>1354</v>
      </c>
      <c r="N445">
        <v>1010</v>
      </c>
      <c r="O445" t="s">
        <v>397</v>
      </c>
      <c r="P445" t="s">
        <v>397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ROW(Source!A846)</f>
        <v>846</v>
      </c>
      <c r="B446">
        <v>50419934</v>
      </c>
      <c r="C446">
        <v>50419922</v>
      </c>
      <c r="D446">
        <v>42938370</v>
      </c>
      <c r="E446">
        <v>30570983</v>
      </c>
      <c r="F446">
        <v>1</v>
      </c>
      <c r="G446">
        <v>30570983</v>
      </c>
      <c r="H446">
        <v>3</v>
      </c>
      <c r="I446" t="s">
        <v>1019</v>
      </c>
      <c r="J446" t="s">
        <v>3</v>
      </c>
      <c r="K446" t="s">
        <v>1020</v>
      </c>
      <c r="L446">
        <v>1344</v>
      </c>
      <c r="N446">
        <v>1008</v>
      </c>
      <c r="O446" t="s">
        <v>946</v>
      </c>
      <c r="P446" t="s">
        <v>946</v>
      </c>
      <c r="Q446">
        <v>1</v>
      </c>
      <c r="X446">
        <v>614.55999999999995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3</v>
      </c>
      <c r="AG446">
        <v>614.55999999999995</v>
      </c>
      <c r="AH446">
        <v>2</v>
      </c>
      <c r="AI446">
        <v>50419929</v>
      </c>
      <c r="AJ446">
        <v>452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ROW(Source!A918)</f>
        <v>918</v>
      </c>
      <c r="B447">
        <v>50419952</v>
      </c>
      <c r="C447">
        <v>50419938</v>
      </c>
      <c r="D447">
        <v>40404405</v>
      </c>
      <c r="E447">
        <v>30570983</v>
      </c>
      <c r="F447">
        <v>1</v>
      </c>
      <c r="G447">
        <v>30570983</v>
      </c>
      <c r="H447">
        <v>1</v>
      </c>
      <c r="I447" t="s">
        <v>934</v>
      </c>
      <c r="J447" t="s">
        <v>3</v>
      </c>
      <c r="K447" t="s">
        <v>935</v>
      </c>
      <c r="L447">
        <v>1191</v>
      </c>
      <c r="N447">
        <v>1013</v>
      </c>
      <c r="O447" t="s">
        <v>936</v>
      </c>
      <c r="P447" t="s">
        <v>936</v>
      </c>
      <c r="Q447">
        <v>1</v>
      </c>
      <c r="X447">
        <v>14.08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1</v>
      </c>
      <c r="AF447" t="s">
        <v>3</v>
      </c>
      <c r="AG447">
        <v>14.08</v>
      </c>
      <c r="AH447">
        <v>2</v>
      </c>
      <c r="AI447">
        <v>50419939</v>
      </c>
      <c r="AJ447">
        <v>453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ROW(Source!A918)</f>
        <v>918</v>
      </c>
      <c r="B448">
        <v>50419953</v>
      </c>
      <c r="C448">
        <v>50419938</v>
      </c>
      <c r="D448">
        <v>46170589</v>
      </c>
      <c r="E448">
        <v>1</v>
      </c>
      <c r="F448">
        <v>1</v>
      </c>
      <c r="G448">
        <v>30570983</v>
      </c>
      <c r="H448">
        <v>2</v>
      </c>
      <c r="I448" t="s">
        <v>1119</v>
      </c>
      <c r="J448" t="s">
        <v>1120</v>
      </c>
      <c r="K448" t="s">
        <v>1121</v>
      </c>
      <c r="L448">
        <v>1368</v>
      </c>
      <c r="N448">
        <v>1011</v>
      </c>
      <c r="O448" t="s">
        <v>940</v>
      </c>
      <c r="P448" t="s">
        <v>940</v>
      </c>
      <c r="Q448">
        <v>1</v>
      </c>
      <c r="X448">
        <v>2.0499999999999998</v>
      </c>
      <c r="Y448">
        <v>0</v>
      </c>
      <c r="Z448">
        <v>5.78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2.0499999999999998</v>
      </c>
      <c r="AH448">
        <v>2</v>
      </c>
      <c r="AI448">
        <v>50419940</v>
      </c>
      <c r="AJ448">
        <v>454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ROW(Source!A918)</f>
        <v>918</v>
      </c>
      <c r="B449">
        <v>50419954</v>
      </c>
      <c r="C449">
        <v>50419938</v>
      </c>
      <c r="D449">
        <v>46170867</v>
      </c>
      <c r="E449">
        <v>1</v>
      </c>
      <c r="F449">
        <v>1</v>
      </c>
      <c r="G449">
        <v>30570983</v>
      </c>
      <c r="H449">
        <v>2</v>
      </c>
      <c r="I449" t="s">
        <v>980</v>
      </c>
      <c r="J449" t="s">
        <v>981</v>
      </c>
      <c r="K449" t="s">
        <v>982</v>
      </c>
      <c r="L449">
        <v>1368</v>
      </c>
      <c r="N449">
        <v>1011</v>
      </c>
      <c r="O449" t="s">
        <v>940</v>
      </c>
      <c r="P449" t="s">
        <v>940</v>
      </c>
      <c r="Q449">
        <v>1</v>
      </c>
      <c r="X449">
        <v>0.06</v>
      </c>
      <c r="Y449">
        <v>0</v>
      </c>
      <c r="Z449">
        <v>83.1</v>
      </c>
      <c r="AA449">
        <v>12.62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0.06</v>
      </c>
      <c r="AH449">
        <v>2</v>
      </c>
      <c r="AI449">
        <v>50419941</v>
      </c>
      <c r="AJ449">
        <v>455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ROW(Source!A918)</f>
        <v>918</v>
      </c>
      <c r="B450">
        <v>50419955</v>
      </c>
      <c r="C450">
        <v>50419938</v>
      </c>
      <c r="D450">
        <v>46170914</v>
      </c>
      <c r="E450">
        <v>1</v>
      </c>
      <c r="F450">
        <v>1</v>
      </c>
      <c r="G450">
        <v>30570983</v>
      </c>
      <c r="H450">
        <v>2</v>
      </c>
      <c r="I450" t="s">
        <v>1051</v>
      </c>
      <c r="J450" t="s">
        <v>1052</v>
      </c>
      <c r="K450" t="s">
        <v>1053</v>
      </c>
      <c r="L450">
        <v>1368</v>
      </c>
      <c r="N450">
        <v>1011</v>
      </c>
      <c r="O450" t="s">
        <v>940</v>
      </c>
      <c r="P450" t="s">
        <v>940</v>
      </c>
      <c r="Q450">
        <v>1</v>
      </c>
      <c r="X450">
        <v>2.4</v>
      </c>
      <c r="Y450">
        <v>0</v>
      </c>
      <c r="Z450">
        <v>0.77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2.4</v>
      </c>
      <c r="AH450">
        <v>2</v>
      </c>
      <c r="AI450">
        <v>50419942</v>
      </c>
      <c r="AJ450">
        <v>456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ROW(Source!A918)</f>
        <v>918</v>
      </c>
      <c r="B451">
        <v>50419956</v>
      </c>
      <c r="C451">
        <v>50419938</v>
      </c>
      <c r="D451">
        <v>46170944</v>
      </c>
      <c r="E451">
        <v>1</v>
      </c>
      <c r="F451">
        <v>1</v>
      </c>
      <c r="G451">
        <v>30570983</v>
      </c>
      <c r="H451">
        <v>2</v>
      </c>
      <c r="I451" t="s">
        <v>1054</v>
      </c>
      <c r="J451" t="s">
        <v>1055</v>
      </c>
      <c r="K451" t="s">
        <v>1056</v>
      </c>
      <c r="L451">
        <v>1368</v>
      </c>
      <c r="N451">
        <v>1011</v>
      </c>
      <c r="O451" t="s">
        <v>940</v>
      </c>
      <c r="P451" t="s">
        <v>940</v>
      </c>
      <c r="Q451">
        <v>1</v>
      </c>
      <c r="X451">
        <v>2.1</v>
      </c>
      <c r="Y451">
        <v>0</v>
      </c>
      <c r="Z451">
        <v>0.47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2.1</v>
      </c>
      <c r="AH451">
        <v>2</v>
      </c>
      <c r="AI451">
        <v>50419943</v>
      </c>
      <c r="AJ451">
        <v>457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ROW(Source!A918)</f>
        <v>918</v>
      </c>
      <c r="B452">
        <v>50419957</v>
      </c>
      <c r="C452">
        <v>50419938</v>
      </c>
      <c r="D452">
        <v>40406154</v>
      </c>
      <c r="E452">
        <v>30570983</v>
      </c>
      <c r="F452">
        <v>1</v>
      </c>
      <c r="G452">
        <v>30570983</v>
      </c>
      <c r="H452">
        <v>2</v>
      </c>
      <c r="I452" t="s">
        <v>944</v>
      </c>
      <c r="J452" t="s">
        <v>3</v>
      </c>
      <c r="K452" t="s">
        <v>945</v>
      </c>
      <c r="L452">
        <v>1344</v>
      </c>
      <c r="N452">
        <v>1008</v>
      </c>
      <c r="O452" t="s">
        <v>946</v>
      </c>
      <c r="P452" t="s">
        <v>946</v>
      </c>
      <c r="Q452">
        <v>1</v>
      </c>
      <c r="X452">
        <v>0.05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0.05</v>
      </c>
      <c r="AH452">
        <v>2</v>
      </c>
      <c r="AI452">
        <v>50419944</v>
      </c>
      <c r="AJ452">
        <v>458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ROW(Source!A918)</f>
        <v>918</v>
      </c>
      <c r="B453">
        <v>50419958</v>
      </c>
      <c r="C453">
        <v>50419938</v>
      </c>
      <c r="D453">
        <v>31110605</v>
      </c>
      <c r="E453">
        <v>1</v>
      </c>
      <c r="F453">
        <v>1</v>
      </c>
      <c r="G453">
        <v>30570983</v>
      </c>
      <c r="H453">
        <v>3</v>
      </c>
      <c r="I453" t="s">
        <v>974</v>
      </c>
      <c r="J453" t="s">
        <v>975</v>
      </c>
      <c r="K453" t="s">
        <v>976</v>
      </c>
      <c r="L453">
        <v>1339</v>
      </c>
      <c r="N453">
        <v>1007</v>
      </c>
      <c r="O453" t="s">
        <v>66</v>
      </c>
      <c r="P453" t="s">
        <v>66</v>
      </c>
      <c r="Q453">
        <v>1</v>
      </c>
      <c r="X453">
        <v>1.1262000000000001</v>
      </c>
      <c r="Y453">
        <v>7.07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1.1262000000000001</v>
      </c>
      <c r="AH453">
        <v>2</v>
      </c>
      <c r="AI453">
        <v>50419945</v>
      </c>
      <c r="AJ453">
        <v>459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ROW(Source!A918)</f>
        <v>918</v>
      </c>
      <c r="B454">
        <v>50419959</v>
      </c>
      <c r="C454">
        <v>50419938</v>
      </c>
      <c r="D454">
        <v>46137688</v>
      </c>
      <c r="E454">
        <v>1</v>
      </c>
      <c r="F454">
        <v>1</v>
      </c>
      <c r="G454">
        <v>30570983</v>
      </c>
      <c r="H454">
        <v>3</v>
      </c>
      <c r="I454" t="s">
        <v>1122</v>
      </c>
      <c r="J454" t="s">
        <v>1123</v>
      </c>
      <c r="K454" t="s">
        <v>1124</v>
      </c>
      <c r="L454">
        <v>1355</v>
      </c>
      <c r="N454">
        <v>1010</v>
      </c>
      <c r="O454" t="s">
        <v>524</v>
      </c>
      <c r="P454" t="s">
        <v>524</v>
      </c>
      <c r="Q454">
        <v>100</v>
      </c>
      <c r="X454">
        <v>1.43</v>
      </c>
      <c r="Y454">
        <v>15.04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1.43</v>
      </c>
      <c r="AH454">
        <v>2</v>
      </c>
      <c r="AI454">
        <v>50419946</v>
      </c>
      <c r="AJ454">
        <v>460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ROW(Source!A918)</f>
        <v>918</v>
      </c>
      <c r="B455">
        <v>50419960</v>
      </c>
      <c r="C455">
        <v>50419938</v>
      </c>
      <c r="D455">
        <v>46137814</v>
      </c>
      <c r="E455">
        <v>1</v>
      </c>
      <c r="F455">
        <v>1</v>
      </c>
      <c r="G455">
        <v>30570983</v>
      </c>
      <c r="H455">
        <v>3</v>
      </c>
      <c r="I455" t="s">
        <v>1125</v>
      </c>
      <c r="J455" t="s">
        <v>1126</v>
      </c>
      <c r="K455" t="s">
        <v>1127</v>
      </c>
      <c r="L455">
        <v>1346</v>
      </c>
      <c r="N455">
        <v>1009</v>
      </c>
      <c r="O455" t="s">
        <v>284</v>
      </c>
      <c r="P455" t="s">
        <v>284</v>
      </c>
      <c r="Q455">
        <v>1</v>
      </c>
      <c r="X455">
        <v>2.7170000000000001</v>
      </c>
      <c r="Y455">
        <v>38.74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0</v>
      </c>
      <c r="AF455" t="s">
        <v>3</v>
      </c>
      <c r="AG455">
        <v>2.7170000000000001</v>
      </c>
      <c r="AH455">
        <v>2</v>
      </c>
      <c r="AI455">
        <v>50419947</v>
      </c>
      <c r="AJ455">
        <v>461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ROW(Source!A918)</f>
        <v>918</v>
      </c>
      <c r="B456">
        <v>50419961</v>
      </c>
      <c r="C456">
        <v>50419938</v>
      </c>
      <c r="D456">
        <v>40407588</v>
      </c>
      <c r="E456">
        <v>30570983</v>
      </c>
      <c r="F456">
        <v>1</v>
      </c>
      <c r="G456">
        <v>30570983</v>
      </c>
      <c r="H456">
        <v>3</v>
      </c>
      <c r="I456" t="s">
        <v>1199</v>
      </c>
      <c r="J456" t="s">
        <v>3</v>
      </c>
      <c r="K456" t="s">
        <v>1200</v>
      </c>
      <c r="L456">
        <v>1354</v>
      </c>
      <c r="N456">
        <v>1010</v>
      </c>
      <c r="O456" t="s">
        <v>397</v>
      </c>
      <c r="P456" t="s">
        <v>397</v>
      </c>
      <c r="Q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ROW(Source!A918)</f>
        <v>918</v>
      </c>
      <c r="B457">
        <v>50419962</v>
      </c>
      <c r="C457">
        <v>50419938</v>
      </c>
      <c r="D457">
        <v>40409601</v>
      </c>
      <c r="E457">
        <v>30570983</v>
      </c>
      <c r="F457">
        <v>1</v>
      </c>
      <c r="G457">
        <v>30570983</v>
      </c>
      <c r="H457">
        <v>3</v>
      </c>
      <c r="I457" t="s">
        <v>1201</v>
      </c>
      <c r="J457" t="s">
        <v>3</v>
      </c>
      <c r="K457" t="s">
        <v>1202</v>
      </c>
      <c r="L457">
        <v>1354</v>
      </c>
      <c r="N457">
        <v>1010</v>
      </c>
      <c r="O457" t="s">
        <v>397</v>
      </c>
      <c r="P457" t="s">
        <v>397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ROW(Source!A918)</f>
        <v>918</v>
      </c>
      <c r="B458">
        <v>50419963</v>
      </c>
      <c r="C458">
        <v>50419938</v>
      </c>
      <c r="D458">
        <v>40409601</v>
      </c>
      <c r="E458">
        <v>30570983</v>
      </c>
      <c r="F458">
        <v>1</v>
      </c>
      <c r="G458">
        <v>30570983</v>
      </c>
      <c r="H458">
        <v>3</v>
      </c>
      <c r="I458" t="s">
        <v>1201</v>
      </c>
      <c r="J458" t="s">
        <v>3</v>
      </c>
      <c r="K458" t="s">
        <v>1203</v>
      </c>
      <c r="L458">
        <v>1301</v>
      </c>
      <c r="N458">
        <v>1003</v>
      </c>
      <c r="O458" t="s">
        <v>298</v>
      </c>
      <c r="P458" t="s">
        <v>298</v>
      </c>
      <c r="Q458">
        <v>1</v>
      </c>
      <c r="X458">
        <v>102.5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 t="s">
        <v>3</v>
      </c>
      <c r="AG458">
        <v>102.5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ROW(Source!A918)</f>
        <v>918</v>
      </c>
      <c r="B459">
        <v>50419964</v>
      </c>
      <c r="C459">
        <v>50419938</v>
      </c>
      <c r="D459">
        <v>40418217</v>
      </c>
      <c r="E459">
        <v>30570983</v>
      </c>
      <c r="F459">
        <v>1</v>
      </c>
      <c r="G459">
        <v>30570983</v>
      </c>
      <c r="H459">
        <v>3</v>
      </c>
      <c r="I459" t="s">
        <v>1198</v>
      </c>
      <c r="J459" t="s">
        <v>3</v>
      </c>
      <c r="K459" t="s">
        <v>777</v>
      </c>
      <c r="L459">
        <v>1354</v>
      </c>
      <c r="N459">
        <v>1010</v>
      </c>
      <c r="O459" t="s">
        <v>397</v>
      </c>
      <c r="P459" t="s">
        <v>397</v>
      </c>
      <c r="Q459">
        <v>1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 t="s">
        <v>3</v>
      </c>
      <c r="AG459">
        <v>0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ROW(Source!A918)</f>
        <v>918</v>
      </c>
      <c r="B460">
        <v>50419965</v>
      </c>
      <c r="C460">
        <v>50419938</v>
      </c>
      <c r="D460">
        <v>40419029</v>
      </c>
      <c r="E460">
        <v>30570983</v>
      </c>
      <c r="F460">
        <v>1</v>
      </c>
      <c r="G460">
        <v>30570983</v>
      </c>
      <c r="H460">
        <v>3</v>
      </c>
      <c r="I460" t="s">
        <v>1204</v>
      </c>
      <c r="J460" t="s">
        <v>3</v>
      </c>
      <c r="K460" t="s">
        <v>1205</v>
      </c>
      <c r="L460">
        <v>1354</v>
      </c>
      <c r="N460">
        <v>1010</v>
      </c>
      <c r="O460" t="s">
        <v>397</v>
      </c>
      <c r="P460" t="s">
        <v>397</v>
      </c>
      <c r="Q460">
        <v>1</v>
      </c>
      <c r="X460">
        <v>0.9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0.9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ROW(Source!A919)</f>
        <v>919</v>
      </c>
      <c r="B461">
        <v>50419952</v>
      </c>
      <c r="C461">
        <v>50419938</v>
      </c>
      <c r="D461">
        <v>40404405</v>
      </c>
      <c r="E461">
        <v>30570983</v>
      </c>
      <c r="F461">
        <v>1</v>
      </c>
      <c r="G461">
        <v>30570983</v>
      </c>
      <c r="H461">
        <v>1</v>
      </c>
      <c r="I461" t="s">
        <v>934</v>
      </c>
      <c r="J461" t="s">
        <v>3</v>
      </c>
      <c r="K461" t="s">
        <v>935</v>
      </c>
      <c r="L461">
        <v>1191</v>
      </c>
      <c r="N461">
        <v>1013</v>
      </c>
      <c r="O461" t="s">
        <v>936</v>
      </c>
      <c r="P461" t="s">
        <v>936</v>
      </c>
      <c r="Q461">
        <v>1</v>
      </c>
      <c r="X461">
        <v>14.08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3</v>
      </c>
      <c r="AG461">
        <v>14.08</v>
      </c>
      <c r="AH461">
        <v>2</v>
      </c>
      <c r="AI461">
        <v>50419939</v>
      </c>
      <c r="AJ461">
        <v>466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ROW(Source!A919)</f>
        <v>919</v>
      </c>
      <c r="B462">
        <v>50419953</v>
      </c>
      <c r="C462">
        <v>50419938</v>
      </c>
      <c r="D462">
        <v>46170589</v>
      </c>
      <c r="E462">
        <v>1</v>
      </c>
      <c r="F462">
        <v>1</v>
      </c>
      <c r="G462">
        <v>30570983</v>
      </c>
      <c r="H462">
        <v>2</v>
      </c>
      <c r="I462" t="s">
        <v>1119</v>
      </c>
      <c r="J462" t="s">
        <v>1120</v>
      </c>
      <c r="K462" t="s">
        <v>1121</v>
      </c>
      <c r="L462">
        <v>1368</v>
      </c>
      <c r="N462">
        <v>1011</v>
      </c>
      <c r="O462" t="s">
        <v>940</v>
      </c>
      <c r="P462" t="s">
        <v>940</v>
      </c>
      <c r="Q462">
        <v>1</v>
      </c>
      <c r="X462">
        <v>2.0499999999999998</v>
      </c>
      <c r="Y462">
        <v>0</v>
      </c>
      <c r="Z462">
        <v>5.78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2.0499999999999998</v>
      </c>
      <c r="AH462">
        <v>2</v>
      </c>
      <c r="AI462">
        <v>50419940</v>
      </c>
      <c r="AJ462">
        <v>467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ROW(Source!A919)</f>
        <v>919</v>
      </c>
      <c r="B463">
        <v>50419954</v>
      </c>
      <c r="C463">
        <v>50419938</v>
      </c>
      <c r="D463">
        <v>46170867</v>
      </c>
      <c r="E463">
        <v>1</v>
      </c>
      <c r="F463">
        <v>1</v>
      </c>
      <c r="G463">
        <v>30570983</v>
      </c>
      <c r="H463">
        <v>2</v>
      </c>
      <c r="I463" t="s">
        <v>980</v>
      </c>
      <c r="J463" t="s">
        <v>981</v>
      </c>
      <c r="K463" t="s">
        <v>982</v>
      </c>
      <c r="L463">
        <v>1368</v>
      </c>
      <c r="N463">
        <v>1011</v>
      </c>
      <c r="O463" t="s">
        <v>940</v>
      </c>
      <c r="P463" t="s">
        <v>940</v>
      </c>
      <c r="Q463">
        <v>1</v>
      </c>
      <c r="X463">
        <v>0.06</v>
      </c>
      <c r="Y463">
        <v>0</v>
      </c>
      <c r="Z463">
        <v>83.1</v>
      </c>
      <c r="AA463">
        <v>12.62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0.06</v>
      </c>
      <c r="AH463">
        <v>2</v>
      </c>
      <c r="AI463">
        <v>50419941</v>
      </c>
      <c r="AJ463">
        <v>468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ROW(Source!A919)</f>
        <v>919</v>
      </c>
      <c r="B464">
        <v>50419955</v>
      </c>
      <c r="C464">
        <v>50419938</v>
      </c>
      <c r="D464">
        <v>46170914</v>
      </c>
      <c r="E464">
        <v>1</v>
      </c>
      <c r="F464">
        <v>1</v>
      </c>
      <c r="G464">
        <v>30570983</v>
      </c>
      <c r="H464">
        <v>2</v>
      </c>
      <c r="I464" t="s">
        <v>1051</v>
      </c>
      <c r="J464" t="s">
        <v>1052</v>
      </c>
      <c r="K464" t="s">
        <v>1053</v>
      </c>
      <c r="L464">
        <v>1368</v>
      </c>
      <c r="N464">
        <v>1011</v>
      </c>
      <c r="O464" t="s">
        <v>940</v>
      </c>
      <c r="P464" t="s">
        <v>940</v>
      </c>
      <c r="Q464">
        <v>1</v>
      </c>
      <c r="X464">
        <v>2.4</v>
      </c>
      <c r="Y464">
        <v>0</v>
      </c>
      <c r="Z464">
        <v>0.77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2.4</v>
      </c>
      <c r="AH464">
        <v>2</v>
      </c>
      <c r="AI464">
        <v>50419942</v>
      </c>
      <c r="AJ464">
        <v>469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ROW(Source!A919)</f>
        <v>919</v>
      </c>
      <c r="B465">
        <v>50419956</v>
      </c>
      <c r="C465">
        <v>50419938</v>
      </c>
      <c r="D465">
        <v>46170944</v>
      </c>
      <c r="E465">
        <v>1</v>
      </c>
      <c r="F465">
        <v>1</v>
      </c>
      <c r="G465">
        <v>30570983</v>
      </c>
      <c r="H465">
        <v>2</v>
      </c>
      <c r="I465" t="s">
        <v>1054</v>
      </c>
      <c r="J465" t="s">
        <v>1055</v>
      </c>
      <c r="K465" t="s">
        <v>1056</v>
      </c>
      <c r="L465">
        <v>1368</v>
      </c>
      <c r="N465">
        <v>1011</v>
      </c>
      <c r="O465" t="s">
        <v>940</v>
      </c>
      <c r="P465" t="s">
        <v>940</v>
      </c>
      <c r="Q465">
        <v>1</v>
      </c>
      <c r="X465">
        <v>2.1</v>
      </c>
      <c r="Y465">
        <v>0</v>
      </c>
      <c r="Z465">
        <v>0.47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2.1</v>
      </c>
      <c r="AH465">
        <v>2</v>
      </c>
      <c r="AI465">
        <v>50419943</v>
      </c>
      <c r="AJ465">
        <v>470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ROW(Source!A919)</f>
        <v>919</v>
      </c>
      <c r="B466">
        <v>50419957</v>
      </c>
      <c r="C466">
        <v>50419938</v>
      </c>
      <c r="D466">
        <v>40406154</v>
      </c>
      <c r="E466">
        <v>30570983</v>
      </c>
      <c r="F466">
        <v>1</v>
      </c>
      <c r="G466">
        <v>30570983</v>
      </c>
      <c r="H466">
        <v>2</v>
      </c>
      <c r="I466" t="s">
        <v>944</v>
      </c>
      <c r="J466" t="s">
        <v>3</v>
      </c>
      <c r="K466" t="s">
        <v>945</v>
      </c>
      <c r="L466">
        <v>1344</v>
      </c>
      <c r="N466">
        <v>1008</v>
      </c>
      <c r="O466" t="s">
        <v>946</v>
      </c>
      <c r="P466" t="s">
        <v>946</v>
      </c>
      <c r="Q466">
        <v>1</v>
      </c>
      <c r="X466">
        <v>0.05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0.05</v>
      </c>
      <c r="AH466">
        <v>2</v>
      </c>
      <c r="AI466">
        <v>50419944</v>
      </c>
      <c r="AJ466">
        <v>471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ROW(Source!A919)</f>
        <v>919</v>
      </c>
      <c r="B467">
        <v>50419958</v>
      </c>
      <c r="C467">
        <v>50419938</v>
      </c>
      <c r="D467">
        <v>31110605</v>
      </c>
      <c r="E467">
        <v>1</v>
      </c>
      <c r="F467">
        <v>1</v>
      </c>
      <c r="G467">
        <v>30570983</v>
      </c>
      <c r="H467">
        <v>3</v>
      </c>
      <c r="I467" t="s">
        <v>974</v>
      </c>
      <c r="J467" t="s">
        <v>975</v>
      </c>
      <c r="K467" t="s">
        <v>976</v>
      </c>
      <c r="L467">
        <v>1339</v>
      </c>
      <c r="N467">
        <v>1007</v>
      </c>
      <c r="O467" t="s">
        <v>66</v>
      </c>
      <c r="P467" t="s">
        <v>66</v>
      </c>
      <c r="Q467">
        <v>1</v>
      </c>
      <c r="X467">
        <v>1.1262000000000001</v>
      </c>
      <c r="Y467">
        <v>7.07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1.1262000000000001</v>
      </c>
      <c r="AH467">
        <v>2</v>
      </c>
      <c r="AI467">
        <v>50419945</v>
      </c>
      <c r="AJ467">
        <v>472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ROW(Source!A919)</f>
        <v>919</v>
      </c>
      <c r="B468">
        <v>50419959</v>
      </c>
      <c r="C468">
        <v>50419938</v>
      </c>
      <c r="D468">
        <v>46137688</v>
      </c>
      <c r="E468">
        <v>1</v>
      </c>
      <c r="F468">
        <v>1</v>
      </c>
      <c r="G468">
        <v>30570983</v>
      </c>
      <c r="H468">
        <v>3</v>
      </c>
      <c r="I468" t="s">
        <v>1122</v>
      </c>
      <c r="J468" t="s">
        <v>1123</v>
      </c>
      <c r="K468" t="s">
        <v>1124</v>
      </c>
      <c r="L468">
        <v>1355</v>
      </c>
      <c r="N468">
        <v>1010</v>
      </c>
      <c r="O468" t="s">
        <v>524</v>
      </c>
      <c r="P468" t="s">
        <v>524</v>
      </c>
      <c r="Q468">
        <v>100</v>
      </c>
      <c r="X468">
        <v>1.43</v>
      </c>
      <c r="Y468">
        <v>15.04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1.43</v>
      </c>
      <c r="AH468">
        <v>2</v>
      </c>
      <c r="AI468">
        <v>50419946</v>
      </c>
      <c r="AJ468">
        <v>473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ROW(Source!A919)</f>
        <v>919</v>
      </c>
      <c r="B469">
        <v>50419960</v>
      </c>
      <c r="C469">
        <v>50419938</v>
      </c>
      <c r="D469">
        <v>46137814</v>
      </c>
      <c r="E469">
        <v>1</v>
      </c>
      <c r="F469">
        <v>1</v>
      </c>
      <c r="G469">
        <v>30570983</v>
      </c>
      <c r="H469">
        <v>3</v>
      </c>
      <c r="I469" t="s">
        <v>1125</v>
      </c>
      <c r="J469" t="s">
        <v>1126</v>
      </c>
      <c r="K469" t="s">
        <v>1127</v>
      </c>
      <c r="L469">
        <v>1346</v>
      </c>
      <c r="N469">
        <v>1009</v>
      </c>
      <c r="O469" t="s">
        <v>284</v>
      </c>
      <c r="P469" t="s">
        <v>284</v>
      </c>
      <c r="Q469">
        <v>1</v>
      </c>
      <c r="X469">
        <v>2.7170000000000001</v>
      </c>
      <c r="Y469">
        <v>38.74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2.7170000000000001</v>
      </c>
      <c r="AH469">
        <v>2</v>
      </c>
      <c r="AI469">
        <v>50419947</v>
      </c>
      <c r="AJ469">
        <v>474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ROW(Source!A919)</f>
        <v>919</v>
      </c>
      <c r="B470">
        <v>50419961</v>
      </c>
      <c r="C470">
        <v>50419938</v>
      </c>
      <c r="D470">
        <v>40407588</v>
      </c>
      <c r="E470">
        <v>30570983</v>
      </c>
      <c r="F470">
        <v>1</v>
      </c>
      <c r="G470">
        <v>30570983</v>
      </c>
      <c r="H470">
        <v>3</v>
      </c>
      <c r="I470" t="s">
        <v>1199</v>
      </c>
      <c r="J470" t="s">
        <v>3</v>
      </c>
      <c r="K470" t="s">
        <v>1200</v>
      </c>
      <c r="L470">
        <v>1354</v>
      </c>
      <c r="N470">
        <v>1010</v>
      </c>
      <c r="O470" t="s">
        <v>397</v>
      </c>
      <c r="P470" t="s">
        <v>397</v>
      </c>
      <c r="Q470">
        <v>1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0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ROW(Source!A919)</f>
        <v>919</v>
      </c>
      <c r="B471">
        <v>50419962</v>
      </c>
      <c r="C471">
        <v>50419938</v>
      </c>
      <c r="D471">
        <v>40409601</v>
      </c>
      <c r="E471">
        <v>30570983</v>
      </c>
      <c r="F471">
        <v>1</v>
      </c>
      <c r="G471">
        <v>30570983</v>
      </c>
      <c r="H471">
        <v>3</v>
      </c>
      <c r="I471" t="s">
        <v>1201</v>
      </c>
      <c r="J471" t="s">
        <v>3</v>
      </c>
      <c r="K471" t="s">
        <v>1202</v>
      </c>
      <c r="L471">
        <v>1354</v>
      </c>
      <c r="N471">
        <v>1010</v>
      </c>
      <c r="O471" t="s">
        <v>397</v>
      </c>
      <c r="P471" t="s">
        <v>397</v>
      </c>
      <c r="Q471">
        <v>1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ROW(Source!A919)</f>
        <v>919</v>
      </c>
      <c r="B472">
        <v>50419963</v>
      </c>
      <c r="C472">
        <v>50419938</v>
      </c>
      <c r="D472">
        <v>40409601</v>
      </c>
      <c r="E472">
        <v>30570983</v>
      </c>
      <c r="F472">
        <v>1</v>
      </c>
      <c r="G472">
        <v>30570983</v>
      </c>
      <c r="H472">
        <v>3</v>
      </c>
      <c r="I472" t="s">
        <v>1201</v>
      </c>
      <c r="J472" t="s">
        <v>3</v>
      </c>
      <c r="K472" t="s">
        <v>1203</v>
      </c>
      <c r="L472">
        <v>1301</v>
      </c>
      <c r="N472">
        <v>1003</v>
      </c>
      <c r="O472" t="s">
        <v>298</v>
      </c>
      <c r="P472" t="s">
        <v>298</v>
      </c>
      <c r="Q472">
        <v>1</v>
      </c>
      <c r="X472">
        <v>102.5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 t="s">
        <v>3</v>
      </c>
      <c r="AG472">
        <v>102.5</v>
      </c>
      <c r="AH472">
        <v>3</v>
      </c>
      <c r="AI472">
        <v>-1</v>
      </c>
      <c r="AJ472" t="s">
        <v>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ROW(Source!A919)</f>
        <v>919</v>
      </c>
      <c r="B473">
        <v>50419964</v>
      </c>
      <c r="C473">
        <v>50419938</v>
      </c>
      <c r="D473">
        <v>40418217</v>
      </c>
      <c r="E473">
        <v>30570983</v>
      </c>
      <c r="F473">
        <v>1</v>
      </c>
      <c r="G473">
        <v>30570983</v>
      </c>
      <c r="H473">
        <v>3</v>
      </c>
      <c r="I473" t="s">
        <v>1198</v>
      </c>
      <c r="J473" t="s">
        <v>3</v>
      </c>
      <c r="K473" t="s">
        <v>777</v>
      </c>
      <c r="L473">
        <v>1354</v>
      </c>
      <c r="N473">
        <v>1010</v>
      </c>
      <c r="O473" t="s">
        <v>397</v>
      </c>
      <c r="P473" t="s">
        <v>397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ROW(Source!A919)</f>
        <v>919</v>
      </c>
      <c r="B474">
        <v>50419965</v>
      </c>
      <c r="C474">
        <v>50419938</v>
      </c>
      <c r="D474">
        <v>40419029</v>
      </c>
      <c r="E474">
        <v>30570983</v>
      </c>
      <c r="F474">
        <v>1</v>
      </c>
      <c r="G474">
        <v>30570983</v>
      </c>
      <c r="H474">
        <v>3</v>
      </c>
      <c r="I474" t="s">
        <v>1204</v>
      </c>
      <c r="J474" t="s">
        <v>3</v>
      </c>
      <c r="K474" t="s">
        <v>1205</v>
      </c>
      <c r="L474">
        <v>1354</v>
      </c>
      <c r="N474">
        <v>1010</v>
      </c>
      <c r="O474" t="s">
        <v>397</v>
      </c>
      <c r="P474" t="s">
        <v>397</v>
      </c>
      <c r="Q474">
        <v>1</v>
      </c>
      <c r="X474">
        <v>0.9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 t="s">
        <v>3</v>
      </c>
      <c r="AG474">
        <v>0.9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ROW(Source!A928)</f>
        <v>928</v>
      </c>
      <c r="B475">
        <v>50419986</v>
      </c>
      <c r="C475">
        <v>50419970</v>
      </c>
      <c r="D475">
        <v>40404405</v>
      </c>
      <c r="E475">
        <v>30570983</v>
      </c>
      <c r="F475">
        <v>1</v>
      </c>
      <c r="G475">
        <v>30570983</v>
      </c>
      <c r="H475">
        <v>1</v>
      </c>
      <c r="I475" t="s">
        <v>934</v>
      </c>
      <c r="J475" t="s">
        <v>3</v>
      </c>
      <c r="K475" t="s">
        <v>935</v>
      </c>
      <c r="L475">
        <v>1191</v>
      </c>
      <c r="N475">
        <v>1013</v>
      </c>
      <c r="O475" t="s">
        <v>936</v>
      </c>
      <c r="P475" t="s">
        <v>936</v>
      </c>
      <c r="Q475">
        <v>1</v>
      </c>
      <c r="X475">
        <v>1.95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1</v>
      </c>
      <c r="AF475" t="s">
        <v>3</v>
      </c>
      <c r="AG475">
        <v>1.95</v>
      </c>
      <c r="AH475">
        <v>2</v>
      </c>
      <c r="AI475">
        <v>50419971</v>
      </c>
      <c r="AJ475">
        <v>479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ROW(Source!A928)</f>
        <v>928</v>
      </c>
      <c r="B476">
        <v>50419987</v>
      </c>
      <c r="C476">
        <v>50419970</v>
      </c>
      <c r="D476">
        <v>46170867</v>
      </c>
      <c r="E476">
        <v>1</v>
      </c>
      <c r="F476">
        <v>1</v>
      </c>
      <c r="G476">
        <v>30570983</v>
      </c>
      <c r="H476">
        <v>2</v>
      </c>
      <c r="I476" t="s">
        <v>980</v>
      </c>
      <c r="J476" t="s">
        <v>981</v>
      </c>
      <c r="K476" t="s">
        <v>982</v>
      </c>
      <c r="L476">
        <v>1368</v>
      </c>
      <c r="N476">
        <v>1011</v>
      </c>
      <c r="O476" t="s">
        <v>940</v>
      </c>
      <c r="P476" t="s">
        <v>940</v>
      </c>
      <c r="Q476">
        <v>1</v>
      </c>
      <c r="X476">
        <v>0.02</v>
      </c>
      <c r="Y476">
        <v>0</v>
      </c>
      <c r="Z476">
        <v>83.1</v>
      </c>
      <c r="AA476">
        <v>12.62</v>
      </c>
      <c r="AB476">
        <v>0</v>
      </c>
      <c r="AC476">
        <v>0</v>
      </c>
      <c r="AD476">
        <v>1</v>
      </c>
      <c r="AE476">
        <v>0</v>
      </c>
      <c r="AF476" t="s">
        <v>3</v>
      </c>
      <c r="AG476">
        <v>0.02</v>
      </c>
      <c r="AH476">
        <v>2</v>
      </c>
      <c r="AI476">
        <v>50419972</v>
      </c>
      <c r="AJ476">
        <v>480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ROW(Source!A928)</f>
        <v>928</v>
      </c>
      <c r="B477">
        <v>50419988</v>
      </c>
      <c r="C477">
        <v>50419970</v>
      </c>
      <c r="D477">
        <v>46170977</v>
      </c>
      <c r="E477">
        <v>1</v>
      </c>
      <c r="F477">
        <v>1</v>
      </c>
      <c r="G477">
        <v>30570983</v>
      </c>
      <c r="H477">
        <v>2</v>
      </c>
      <c r="I477" t="s">
        <v>1066</v>
      </c>
      <c r="J477" t="s">
        <v>1067</v>
      </c>
      <c r="K477" t="s">
        <v>1068</v>
      </c>
      <c r="L477">
        <v>1368</v>
      </c>
      <c r="N477">
        <v>1011</v>
      </c>
      <c r="O477" t="s">
        <v>940</v>
      </c>
      <c r="P477" t="s">
        <v>940</v>
      </c>
      <c r="Q477">
        <v>1</v>
      </c>
      <c r="X477">
        <v>0.02</v>
      </c>
      <c r="Y477">
        <v>0</v>
      </c>
      <c r="Z477">
        <v>0.8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0.02</v>
      </c>
      <c r="AH477">
        <v>2</v>
      </c>
      <c r="AI477">
        <v>50419973</v>
      </c>
      <c r="AJ477">
        <v>481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ROW(Source!A928)</f>
        <v>928</v>
      </c>
      <c r="B478">
        <v>50419989</v>
      </c>
      <c r="C478">
        <v>50419970</v>
      </c>
      <c r="D478">
        <v>40406154</v>
      </c>
      <c r="E478">
        <v>30570983</v>
      </c>
      <c r="F478">
        <v>1</v>
      </c>
      <c r="G478">
        <v>30570983</v>
      </c>
      <c r="H478">
        <v>2</v>
      </c>
      <c r="I478" t="s">
        <v>944</v>
      </c>
      <c r="J478" t="s">
        <v>3</v>
      </c>
      <c r="K478" t="s">
        <v>945</v>
      </c>
      <c r="L478">
        <v>1344</v>
      </c>
      <c r="N478">
        <v>1008</v>
      </c>
      <c r="O478" t="s">
        <v>946</v>
      </c>
      <c r="P478" t="s">
        <v>946</v>
      </c>
      <c r="Q478">
        <v>1</v>
      </c>
      <c r="X478">
        <v>0.03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0.03</v>
      </c>
      <c r="AH478">
        <v>2</v>
      </c>
      <c r="AI478">
        <v>50419974</v>
      </c>
      <c r="AJ478">
        <v>482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ROW(Source!A928)</f>
        <v>928</v>
      </c>
      <c r="B479">
        <v>50419990</v>
      </c>
      <c r="C479">
        <v>50419970</v>
      </c>
      <c r="D479">
        <v>46136726</v>
      </c>
      <c r="E479">
        <v>1</v>
      </c>
      <c r="F479">
        <v>1</v>
      </c>
      <c r="G479">
        <v>30570983</v>
      </c>
      <c r="H479">
        <v>3</v>
      </c>
      <c r="I479" t="s">
        <v>1128</v>
      </c>
      <c r="J479" t="s">
        <v>1129</v>
      </c>
      <c r="K479" t="s">
        <v>1130</v>
      </c>
      <c r="L479">
        <v>1348</v>
      </c>
      <c r="N479">
        <v>1009</v>
      </c>
      <c r="O479" t="s">
        <v>80</v>
      </c>
      <c r="P479" t="s">
        <v>80</v>
      </c>
      <c r="Q479">
        <v>1000</v>
      </c>
      <c r="X479">
        <v>6.9999999999999994E-5</v>
      </c>
      <c r="Y479">
        <v>17750.86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6.9999999999999994E-5</v>
      </c>
      <c r="AH479">
        <v>2</v>
      </c>
      <c r="AI479">
        <v>50419975</v>
      </c>
      <c r="AJ479">
        <v>483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ROW(Source!A928)</f>
        <v>928</v>
      </c>
      <c r="B480">
        <v>50419991</v>
      </c>
      <c r="C480">
        <v>50419970</v>
      </c>
      <c r="D480">
        <v>46136088</v>
      </c>
      <c r="E480">
        <v>1</v>
      </c>
      <c r="F480">
        <v>1</v>
      </c>
      <c r="G480">
        <v>30570983</v>
      </c>
      <c r="H480">
        <v>3</v>
      </c>
      <c r="I480" t="s">
        <v>1131</v>
      </c>
      <c r="J480" t="s">
        <v>1132</v>
      </c>
      <c r="K480" t="s">
        <v>1133</v>
      </c>
      <c r="L480">
        <v>1354</v>
      </c>
      <c r="N480">
        <v>1010</v>
      </c>
      <c r="O480" t="s">
        <v>397</v>
      </c>
      <c r="P480" t="s">
        <v>397</v>
      </c>
      <c r="Q480">
        <v>1</v>
      </c>
      <c r="X480">
        <v>4</v>
      </c>
      <c r="Y480">
        <v>0.89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0</v>
      </c>
      <c r="AF480" t="s">
        <v>3</v>
      </c>
      <c r="AG480">
        <v>4</v>
      </c>
      <c r="AH480">
        <v>2</v>
      </c>
      <c r="AI480">
        <v>50419976</v>
      </c>
      <c r="AJ480">
        <v>484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ROW(Source!A928)</f>
        <v>928</v>
      </c>
      <c r="B481">
        <v>50419992</v>
      </c>
      <c r="C481">
        <v>50419970</v>
      </c>
      <c r="D481">
        <v>31112719</v>
      </c>
      <c r="E481">
        <v>1</v>
      </c>
      <c r="F481">
        <v>1</v>
      </c>
      <c r="G481">
        <v>30570983</v>
      </c>
      <c r="H481">
        <v>3</v>
      </c>
      <c r="I481" t="s">
        <v>1097</v>
      </c>
      <c r="J481" t="s">
        <v>1098</v>
      </c>
      <c r="K481" t="s">
        <v>1099</v>
      </c>
      <c r="L481">
        <v>1346</v>
      </c>
      <c r="N481">
        <v>1009</v>
      </c>
      <c r="O481" t="s">
        <v>284</v>
      </c>
      <c r="P481" t="s">
        <v>284</v>
      </c>
      <c r="Q481">
        <v>1</v>
      </c>
      <c r="X481">
        <v>0.03</v>
      </c>
      <c r="Y481">
        <v>38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3</v>
      </c>
      <c r="AG481">
        <v>0.03</v>
      </c>
      <c r="AH481">
        <v>2</v>
      </c>
      <c r="AI481">
        <v>50419977</v>
      </c>
      <c r="AJ481">
        <v>485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ROW(Source!A928)</f>
        <v>928</v>
      </c>
      <c r="B482">
        <v>50419993</v>
      </c>
      <c r="C482">
        <v>50419970</v>
      </c>
      <c r="D482">
        <v>46136203</v>
      </c>
      <c r="E482">
        <v>1</v>
      </c>
      <c r="F482">
        <v>1</v>
      </c>
      <c r="G482">
        <v>30570983</v>
      </c>
      <c r="H482">
        <v>3</v>
      </c>
      <c r="I482" t="s">
        <v>1100</v>
      </c>
      <c r="J482" t="s">
        <v>1109</v>
      </c>
      <c r="K482" t="s">
        <v>1110</v>
      </c>
      <c r="L482">
        <v>1348</v>
      </c>
      <c r="N482">
        <v>1009</v>
      </c>
      <c r="O482" t="s">
        <v>80</v>
      </c>
      <c r="P482" t="s">
        <v>80</v>
      </c>
      <c r="Q482">
        <v>1000</v>
      </c>
      <c r="X482">
        <v>3.8000000000000002E-4</v>
      </c>
      <c r="Y482">
        <v>16222.39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0</v>
      </c>
      <c r="AF482" t="s">
        <v>3</v>
      </c>
      <c r="AG482">
        <v>3.8000000000000002E-4</v>
      </c>
      <c r="AH482">
        <v>2</v>
      </c>
      <c r="AI482">
        <v>50419978</v>
      </c>
      <c r="AJ482">
        <v>486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ROW(Source!A928)</f>
        <v>928</v>
      </c>
      <c r="B483">
        <v>50419994</v>
      </c>
      <c r="C483">
        <v>50419970</v>
      </c>
      <c r="D483">
        <v>46136327</v>
      </c>
      <c r="E483">
        <v>1</v>
      </c>
      <c r="F483">
        <v>1</v>
      </c>
      <c r="G483">
        <v>30570983</v>
      </c>
      <c r="H483">
        <v>3</v>
      </c>
      <c r="I483" t="s">
        <v>1103</v>
      </c>
      <c r="J483" t="s">
        <v>1111</v>
      </c>
      <c r="K483" t="s">
        <v>1112</v>
      </c>
      <c r="L483">
        <v>1346</v>
      </c>
      <c r="N483">
        <v>1009</v>
      </c>
      <c r="O483" t="s">
        <v>284</v>
      </c>
      <c r="P483" t="s">
        <v>284</v>
      </c>
      <c r="Q483">
        <v>1</v>
      </c>
      <c r="X483">
        <v>0.04</v>
      </c>
      <c r="Y483">
        <v>20.190000000000001</v>
      </c>
      <c r="Z483">
        <v>0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3</v>
      </c>
      <c r="AG483">
        <v>0.04</v>
      </c>
      <c r="AH483">
        <v>2</v>
      </c>
      <c r="AI483">
        <v>50419979</v>
      </c>
      <c r="AJ483">
        <v>487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ROW(Source!A928)</f>
        <v>928</v>
      </c>
      <c r="B484">
        <v>50419995</v>
      </c>
      <c r="C484">
        <v>50419970</v>
      </c>
      <c r="D484">
        <v>46169493</v>
      </c>
      <c r="E484">
        <v>1</v>
      </c>
      <c r="F484">
        <v>1</v>
      </c>
      <c r="G484">
        <v>30570983</v>
      </c>
      <c r="H484">
        <v>3</v>
      </c>
      <c r="I484" t="s">
        <v>1134</v>
      </c>
      <c r="J484" t="s">
        <v>1135</v>
      </c>
      <c r="K484" t="s">
        <v>1136</v>
      </c>
      <c r="L484">
        <v>1346</v>
      </c>
      <c r="N484">
        <v>1009</v>
      </c>
      <c r="O484" t="s">
        <v>284</v>
      </c>
      <c r="P484" t="s">
        <v>284</v>
      </c>
      <c r="Q484">
        <v>1</v>
      </c>
      <c r="X484">
        <v>0.2</v>
      </c>
      <c r="Y484">
        <v>134.02000000000001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0.2</v>
      </c>
      <c r="AH484">
        <v>2</v>
      </c>
      <c r="AI484">
        <v>50419980</v>
      </c>
      <c r="AJ484">
        <v>488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ROW(Source!A928)</f>
        <v>928</v>
      </c>
      <c r="B485">
        <v>50419996</v>
      </c>
      <c r="C485">
        <v>50419970</v>
      </c>
      <c r="D485">
        <v>31111305</v>
      </c>
      <c r="E485">
        <v>1</v>
      </c>
      <c r="F485">
        <v>1</v>
      </c>
      <c r="G485">
        <v>30570983</v>
      </c>
      <c r="H485">
        <v>3</v>
      </c>
      <c r="I485" t="s">
        <v>1137</v>
      </c>
      <c r="J485" t="s">
        <v>1138</v>
      </c>
      <c r="K485" t="s">
        <v>1139</v>
      </c>
      <c r="L485">
        <v>1348</v>
      </c>
      <c r="N485">
        <v>1009</v>
      </c>
      <c r="O485" t="s">
        <v>80</v>
      </c>
      <c r="P485" t="s">
        <v>80</v>
      </c>
      <c r="Q485">
        <v>1000</v>
      </c>
      <c r="X485">
        <v>3.6000000000000002E-4</v>
      </c>
      <c r="Y485">
        <v>6870.66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3.6000000000000002E-4</v>
      </c>
      <c r="AH485">
        <v>2</v>
      </c>
      <c r="AI485">
        <v>50419981</v>
      </c>
      <c r="AJ485">
        <v>489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ROW(Source!A928)</f>
        <v>928</v>
      </c>
      <c r="B486">
        <v>50419997</v>
      </c>
      <c r="C486">
        <v>50419970</v>
      </c>
      <c r="D486">
        <v>40421993</v>
      </c>
      <c r="E486">
        <v>30570983</v>
      </c>
      <c r="F486">
        <v>1</v>
      </c>
      <c r="G486">
        <v>30570983</v>
      </c>
      <c r="H486">
        <v>3</v>
      </c>
      <c r="I486" t="s">
        <v>1208</v>
      </c>
      <c r="J486" t="s">
        <v>3</v>
      </c>
      <c r="K486" t="s">
        <v>1209</v>
      </c>
      <c r="L486">
        <v>1354</v>
      </c>
      <c r="N486">
        <v>1010</v>
      </c>
      <c r="O486" t="s">
        <v>397</v>
      </c>
      <c r="P486" t="s">
        <v>397</v>
      </c>
      <c r="Q486">
        <v>1</v>
      </c>
      <c r="X486">
        <v>1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1</v>
      </c>
      <c r="AH486">
        <v>3</v>
      </c>
      <c r="AI486">
        <v>-1</v>
      </c>
      <c r="AJ486" t="s">
        <v>3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ROW(Source!A928)</f>
        <v>928</v>
      </c>
      <c r="B487">
        <v>50419998</v>
      </c>
      <c r="C487">
        <v>50419970</v>
      </c>
      <c r="D487">
        <v>40422009</v>
      </c>
      <c r="E487">
        <v>30570983</v>
      </c>
      <c r="F487">
        <v>1</v>
      </c>
      <c r="G487">
        <v>30570983</v>
      </c>
      <c r="H487">
        <v>3</v>
      </c>
      <c r="I487" t="s">
        <v>1210</v>
      </c>
      <c r="J487" t="s">
        <v>3</v>
      </c>
      <c r="K487" t="s">
        <v>1211</v>
      </c>
      <c r="L487">
        <v>1354</v>
      </c>
      <c r="N487">
        <v>1010</v>
      </c>
      <c r="O487" t="s">
        <v>397</v>
      </c>
      <c r="P487" t="s">
        <v>397</v>
      </c>
      <c r="Q487">
        <v>1</v>
      </c>
      <c r="X487">
        <v>2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 t="s">
        <v>3</v>
      </c>
      <c r="AG487">
        <v>2</v>
      </c>
      <c r="AH487">
        <v>3</v>
      </c>
      <c r="AI487">
        <v>-1</v>
      </c>
      <c r="AJ487" t="s">
        <v>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ROW(Source!A928)</f>
        <v>928</v>
      </c>
      <c r="B488">
        <v>50419999</v>
      </c>
      <c r="C488">
        <v>50419970</v>
      </c>
      <c r="D488">
        <v>40422043</v>
      </c>
      <c r="E488">
        <v>30570983</v>
      </c>
      <c r="F488">
        <v>1</v>
      </c>
      <c r="G488">
        <v>30570983</v>
      </c>
      <c r="H488">
        <v>3</v>
      </c>
      <c r="I488" t="s">
        <v>1212</v>
      </c>
      <c r="J488" t="s">
        <v>3</v>
      </c>
      <c r="K488" t="s">
        <v>1213</v>
      </c>
      <c r="L488">
        <v>1354</v>
      </c>
      <c r="N488">
        <v>1010</v>
      </c>
      <c r="O488" t="s">
        <v>397</v>
      </c>
      <c r="P488" t="s">
        <v>397</v>
      </c>
      <c r="Q488">
        <v>1</v>
      </c>
      <c r="X488">
        <v>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 t="s">
        <v>3</v>
      </c>
      <c r="AG488">
        <v>1</v>
      </c>
      <c r="AH488">
        <v>3</v>
      </c>
      <c r="AI488">
        <v>-1</v>
      </c>
      <c r="AJ488" t="s">
        <v>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ROW(Source!A928)</f>
        <v>928</v>
      </c>
      <c r="B489">
        <v>50420000</v>
      </c>
      <c r="C489">
        <v>50419970</v>
      </c>
      <c r="D489">
        <v>40422109</v>
      </c>
      <c r="E489">
        <v>30570983</v>
      </c>
      <c r="F489">
        <v>1</v>
      </c>
      <c r="G489">
        <v>30570983</v>
      </c>
      <c r="H489">
        <v>3</v>
      </c>
      <c r="I489" t="s">
        <v>1214</v>
      </c>
      <c r="J489" t="s">
        <v>3</v>
      </c>
      <c r="K489" t="s">
        <v>1215</v>
      </c>
      <c r="L489">
        <v>1354</v>
      </c>
      <c r="N489">
        <v>1010</v>
      </c>
      <c r="O489" t="s">
        <v>397</v>
      </c>
      <c r="P489" t="s">
        <v>397</v>
      </c>
      <c r="Q489">
        <v>1</v>
      </c>
      <c r="X489">
        <v>1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 t="s">
        <v>3</v>
      </c>
      <c r="AG489">
        <v>1</v>
      </c>
      <c r="AH489">
        <v>3</v>
      </c>
      <c r="AI489">
        <v>-1</v>
      </c>
      <c r="AJ489" t="s">
        <v>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ROW(Source!A929)</f>
        <v>929</v>
      </c>
      <c r="B490">
        <v>50419986</v>
      </c>
      <c r="C490">
        <v>50419970</v>
      </c>
      <c r="D490">
        <v>40404405</v>
      </c>
      <c r="E490">
        <v>30570983</v>
      </c>
      <c r="F490">
        <v>1</v>
      </c>
      <c r="G490">
        <v>30570983</v>
      </c>
      <c r="H490">
        <v>1</v>
      </c>
      <c r="I490" t="s">
        <v>934</v>
      </c>
      <c r="J490" t="s">
        <v>3</v>
      </c>
      <c r="K490" t="s">
        <v>935</v>
      </c>
      <c r="L490">
        <v>1191</v>
      </c>
      <c r="N490">
        <v>1013</v>
      </c>
      <c r="O490" t="s">
        <v>936</v>
      </c>
      <c r="P490" t="s">
        <v>936</v>
      </c>
      <c r="Q490">
        <v>1</v>
      </c>
      <c r="X490">
        <v>1.95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1</v>
      </c>
      <c r="AF490" t="s">
        <v>3</v>
      </c>
      <c r="AG490">
        <v>1.95</v>
      </c>
      <c r="AH490">
        <v>2</v>
      </c>
      <c r="AI490">
        <v>50419971</v>
      </c>
      <c r="AJ490">
        <v>494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ROW(Source!A929)</f>
        <v>929</v>
      </c>
      <c r="B491">
        <v>50419987</v>
      </c>
      <c r="C491">
        <v>50419970</v>
      </c>
      <c r="D491">
        <v>46170867</v>
      </c>
      <c r="E491">
        <v>1</v>
      </c>
      <c r="F491">
        <v>1</v>
      </c>
      <c r="G491">
        <v>30570983</v>
      </c>
      <c r="H491">
        <v>2</v>
      </c>
      <c r="I491" t="s">
        <v>980</v>
      </c>
      <c r="J491" t="s">
        <v>981</v>
      </c>
      <c r="K491" t="s">
        <v>982</v>
      </c>
      <c r="L491">
        <v>1368</v>
      </c>
      <c r="N491">
        <v>1011</v>
      </c>
      <c r="O491" t="s">
        <v>940</v>
      </c>
      <c r="P491" t="s">
        <v>940</v>
      </c>
      <c r="Q491">
        <v>1</v>
      </c>
      <c r="X491">
        <v>0.02</v>
      </c>
      <c r="Y491">
        <v>0</v>
      </c>
      <c r="Z491">
        <v>83.1</v>
      </c>
      <c r="AA491">
        <v>12.62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50419972</v>
      </c>
      <c r="AJ491">
        <v>495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ROW(Source!A929)</f>
        <v>929</v>
      </c>
      <c r="B492">
        <v>50419988</v>
      </c>
      <c r="C492">
        <v>50419970</v>
      </c>
      <c r="D492">
        <v>46170977</v>
      </c>
      <c r="E492">
        <v>1</v>
      </c>
      <c r="F492">
        <v>1</v>
      </c>
      <c r="G492">
        <v>30570983</v>
      </c>
      <c r="H492">
        <v>2</v>
      </c>
      <c r="I492" t="s">
        <v>1066</v>
      </c>
      <c r="J492" t="s">
        <v>1067</v>
      </c>
      <c r="K492" t="s">
        <v>1068</v>
      </c>
      <c r="L492">
        <v>1368</v>
      </c>
      <c r="N492">
        <v>1011</v>
      </c>
      <c r="O492" t="s">
        <v>940</v>
      </c>
      <c r="P492" t="s">
        <v>940</v>
      </c>
      <c r="Q492">
        <v>1</v>
      </c>
      <c r="X492">
        <v>0.02</v>
      </c>
      <c r="Y492">
        <v>0</v>
      </c>
      <c r="Z492">
        <v>0.8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0.02</v>
      </c>
      <c r="AH492">
        <v>2</v>
      </c>
      <c r="AI492">
        <v>50419973</v>
      </c>
      <c r="AJ492">
        <v>496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ROW(Source!A929)</f>
        <v>929</v>
      </c>
      <c r="B493">
        <v>50419989</v>
      </c>
      <c r="C493">
        <v>50419970</v>
      </c>
      <c r="D493">
        <v>40406154</v>
      </c>
      <c r="E493">
        <v>30570983</v>
      </c>
      <c r="F493">
        <v>1</v>
      </c>
      <c r="G493">
        <v>30570983</v>
      </c>
      <c r="H493">
        <v>2</v>
      </c>
      <c r="I493" t="s">
        <v>944</v>
      </c>
      <c r="J493" t="s">
        <v>3</v>
      </c>
      <c r="K493" t="s">
        <v>945</v>
      </c>
      <c r="L493">
        <v>1344</v>
      </c>
      <c r="N493">
        <v>1008</v>
      </c>
      <c r="O493" t="s">
        <v>946</v>
      </c>
      <c r="P493" t="s">
        <v>946</v>
      </c>
      <c r="Q493">
        <v>1</v>
      </c>
      <c r="X493">
        <v>0.03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0.03</v>
      </c>
      <c r="AH493">
        <v>2</v>
      </c>
      <c r="AI493">
        <v>50419974</v>
      </c>
      <c r="AJ493">
        <v>497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ROW(Source!A929)</f>
        <v>929</v>
      </c>
      <c r="B494">
        <v>50419990</v>
      </c>
      <c r="C494">
        <v>50419970</v>
      </c>
      <c r="D494">
        <v>46136726</v>
      </c>
      <c r="E494">
        <v>1</v>
      </c>
      <c r="F494">
        <v>1</v>
      </c>
      <c r="G494">
        <v>30570983</v>
      </c>
      <c r="H494">
        <v>3</v>
      </c>
      <c r="I494" t="s">
        <v>1128</v>
      </c>
      <c r="J494" t="s">
        <v>1129</v>
      </c>
      <c r="K494" t="s">
        <v>1130</v>
      </c>
      <c r="L494">
        <v>1348</v>
      </c>
      <c r="N494">
        <v>1009</v>
      </c>
      <c r="O494" t="s">
        <v>80</v>
      </c>
      <c r="P494" t="s">
        <v>80</v>
      </c>
      <c r="Q494">
        <v>1000</v>
      </c>
      <c r="X494">
        <v>6.9999999999999994E-5</v>
      </c>
      <c r="Y494">
        <v>17750.86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3</v>
      </c>
      <c r="AG494">
        <v>6.9999999999999994E-5</v>
      </c>
      <c r="AH494">
        <v>2</v>
      </c>
      <c r="AI494">
        <v>50419975</v>
      </c>
      <c r="AJ494">
        <v>498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ROW(Source!A929)</f>
        <v>929</v>
      </c>
      <c r="B495">
        <v>50419991</v>
      </c>
      <c r="C495">
        <v>50419970</v>
      </c>
      <c r="D495">
        <v>46136088</v>
      </c>
      <c r="E495">
        <v>1</v>
      </c>
      <c r="F495">
        <v>1</v>
      </c>
      <c r="G495">
        <v>30570983</v>
      </c>
      <c r="H495">
        <v>3</v>
      </c>
      <c r="I495" t="s">
        <v>1131</v>
      </c>
      <c r="J495" t="s">
        <v>1132</v>
      </c>
      <c r="K495" t="s">
        <v>1133</v>
      </c>
      <c r="L495">
        <v>1354</v>
      </c>
      <c r="N495">
        <v>1010</v>
      </c>
      <c r="O495" t="s">
        <v>397</v>
      </c>
      <c r="P495" t="s">
        <v>397</v>
      </c>
      <c r="Q495">
        <v>1</v>
      </c>
      <c r="X495">
        <v>4</v>
      </c>
      <c r="Y495">
        <v>0.89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3</v>
      </c>
      <c r="AG495">
        <v>4</v>
      </c>
      <c r="AH495">
        <v>2</v>
      </c>
      <c r="AI495">
        <v>50419976</v>
      </c>
      <c r="AJ495">
        <v>499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ROW(Source!A929)</f>
        <v>929</v>
      </c>
      <c r="B496">
        <v>50419992</v>
      </c>
      <c r="C496">
        <v>50419970</v>
      </c>
      <c r="D496">
        <v>31112719</v>
      </c>
      <c r="E496">
        <v>1</v>
      </c>
      <c r="F496">
        <v>1</v>
      </c>
      <c r="G496">
        <v>30570983</v>
      </c>
      <c r="H496">
        <v>3</v>
      </c>
      <c r="I496" t="s">
        <v>1097</v>
      </c>
      <c r="J496" t="s">
        <v>1098</v>
      </c>
      <c r="K496" t="s">
        <v>1099</v>
      </c>
      <c r="L496">
        <v>1346</v>
      </c>
      <c r="N496">
        <v>1009</v>
      </c>
      <c r="O496" t="s">
        <v>284</v>
      </c>
      <c r="P496" t="s">
        <v>284</v>
      </c>
      <c r="Q496">
        <v>1</v>
      </c>
      <c r="X496">
        <v>0.03</v>
      </c>
      <c r="Y496">
        <v>38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0.03</v>
      </c>
      <c r="AH496">
        <v>2</v>
      </c>
      <c r="AI496">
        <v>50419977</v>
      </c>
      <c r="AJ496">
        <v>500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ROW(Source!A929)</f>
        <v>929</v>
      </c>
      <c r="B497">
        <v>50419993</v>
      </c>
      <c r="C497">
        <v>50419970</v>
      </c>
      <c r="D497">
        <v>46136203</v>
      </c>
      <c r="E497">
        <v>1</v>
      </c>
      <c r="F497">
        <v>1</v>
      </c>
      <c r="G497">
        <v>30570983</v>
      </c>
      <c r="H497">
        <v>3</v>
      </c>
      <c r="I497" t="s">
        <v>1100</v>
      </c>
      <c r="J497" t="s">
        <v>1109</v>
      </c>
      <c r="K497" t="s">
        <v>1110</v>
      </c>
      <c r="L497">
        <v>1348</v>
      </c>
      <c r="N497">
        <v>1009</v>
      </c>
      <c r="O497" t="s">
        <v>80</v>
      </c>
      <c r="P497" t="s">
        <v>80</v>
      </c>
      <c r="Q497">
        <v>1000</v>
      </c>
      <c r="X497">
        <v>3.8000000000000002E-4</v>
      </c>
      <c r="Y497">
        <v>16222.39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3.8000000000000002E-4</v>
      </c>
      <c r="AH497">
        <v>2</v>
      </c>
      <c r="AI497">
        <v>50419978</v>
      </c>
      <c r="AJ497">
        <v>501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ROW(Source!A929)</f>
        <v>929</v>
      </c>
      <c r="B498">
        <v>50419994</v>
      </c>
      <c r="C498">
        <v>50419970</v>
      </c>
      <c r="D498">
        <v>46136327</v>
      </c>
      <c r="E498">
        <v>1</v>
      </c>
      <c r="F498">
        <v>1</v>
      </c>
      <c r="G498">
        <v>30570983</v>
      </c>
      <c r="H498">
        <v>3</v>
      </c>
      <c r="I498" t="s">
        <v>1103</v>
      </c>
      <c r="J498" t="s">
        <v>1111</v>
      </c>
      <c r="K498" t="s">
        <v>1112</v>
      </c>
      <c r="L498">
        <v>1346</v>
      </c>
      <c r="N498">
        <v>1009</v>
      </c>
      <c r="O498" t="s">
        <v>284</v>
      </c>
      <c r="P498" t="s">
        <v>284</v>
      </c>
      <c r="Q498">
        <v>1</v>
      </c>
      <c r="X498">
        <v>0.04</v>
      </c>
      <c r="Y498">
        <v>20.190000000000001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0.04</v>
      </c>
      <c r="AH498">
        <v>2</v>
      </c>
      <c r="AI498">
        <v>50419979</v>
      </c>
      <c r="AJ498">
        <v>502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ROW(Source!A929)</f>
        <v>929</v>
      </c>
      <c r="B499">
        <v>50419995</v>
      </c>
      <c r="C499">
        <v>50419970</v>
      </c>
      <c r="D499">
        <v>46169493</v>
      </c>
      <c r="E499">
        <v>1</v>
      </c>
      <c r="F499">
        <v>1</v>
      </c>
      <c r="G499">
        <v>30570983</v>
      </c>
      <c r="H499">
        <v>3</v>
      </c>
      <c r="I499" t="s">
        <v>1134</v>
      </c>
      <c r="J499" t="s">
        <v>1135</v>
      </c>
      <c r="K499" t="s">
        <v>1136</v>
      </c>
      <c r="L499">
        <v>1346</v>
      </c>
      <c r="N499">
        <v>1009</v>
      </c>
      <c r="O499" t="s">
        <v>284</v>
      </c>
      <c r="P499" t="s">
        <v>284</v>
      </c>
      <c r="Q499">
        <v>1</v>
      </c>
      <c r="X499">
        <v>0.2</v>
      </c>
      <c r="Y499">
        <v>134.02000000000001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0.2</v>
      </c>
      <c r="AH499">
        <v>2</v>
      </c>
      <c r="AI499">
        <v>50419980</v>
      </c>
      <c r="AJ499">
        <v>503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ROW(Source!A929)</f>
        <v>929</v>
      </c>
      <c r="B500">
        <v>50419996</v>
      </c>
      <c r="C500">
        <v>50419970</v>
      </c>
      <c r="D500">
        <v>31111305</v>
      </c>
      <c r="E500">
        <v>1</v>
      </c>
      <c r="F500">
        <v>1</v>
      </c>
      <c r="G500">
        <v>30570983</v>
      </c>
      <c r="H500">
        <v>3</v>
      </c>
      <c r="I500" t="s">
        <v>1137</v>
      </c>
      <c r="J500" t="s">
        <v>1138</v>
      </c>
      <c r="K500" t="s">
        <v>1139</v>
      </c>
      <c r="L500">
        <v>1348</v>
      </c>
      <c r="N500">
        <v>1009</v>
      </c>
      <c r="O500" t="s">
        <v>80</v>
      </c>
      <c r="P500" t="s">
        <v>80</v>
      </c>
      <c r="Q500">
        <v>1000</v>
      </c>
      <c r="X500">
        <v>3.6000000000000002E-4</v>
      </c>
      <c r="Y500">
        <v>6870.66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3.6000000000000002E-4</v>
      </c>
      <c r="AH500">
        <v>2</v>
      </c>
      <c r="AI500">
        <v>50419981</v>
      </c>
      <c r="AJ500">
        <v>504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ROW(Source!A929)</f>
        <v>929</v>
      </c>
      <c r="B501">
        <v>50419997</v>
      </c>
      <c r="C501">
        <v>50419970</v>
      </c>
      <c r="D501">
        <v>40421993</v>
      </c>
      <c r="E501">
        <v>30570983</v>
      </c>
      <c r="F501">
        <v>1</v>
      </c>
      <c r="G501">
        <v>30570983</v>
      </c>
      <c r="H501">
        <v>3</v>
      </c>
      <c r="I501" t="s">
        <v>1208</v>
      </c>
      <c r="J501" t="s">
        <v>3</v>
      </c>
      <c r="K501" t="s">
        <v>1209</v>
      </c>
      <c r="L501">
        <v>1354</v>
      </c>
      <c r="N501">
        <v>1010</v>
      </c>
      <c r="O501" t="s">
        <v>397</v>
      </c>
      <c r="P501" t="s">
        <v>397</v>
      </c>
      <c r="Q501">
        <v>1</v>
      </c>
      <c r="X501">
        <v>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3</v>
      </c>
      <c r="AG501">
        <v>1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ROW(Source!A929)</f>
        <v>929</v>
      </c>
      <c r="B502">
        <v>50419998</v>
      </c>
      <c r="C502">
        <v>50419970</v>
      </c>
      <c r="D502">
        <v>40422009</v>
      </c>
      <c r="E502">
        <v>30570983</v>
      </c>
      <c r="F502">
        <v>1</v>
      </c>
      <c r="G502">
        <v>30570983</v>
      </c>
      <c r="H502">
        <v>3</v>
      </c>
      <c r="I502" t="s">
        <v>1210</v>
      </c>
      <c r="J502" t="s">
        <v>3</v>
      </c>
      <c r="K502" t="s">
        <v>1211</v>
      </c>
      <c r="L502">
        <v>1354</v>
      </c>
      <c r="N502">
        <v>1010</v>
      </c>
      <c r="O502" t="s">
        <v>397</v>
      </c>
      <c r="P502" t="s">
        <v>397</v>
      </c>
      <c r="Q502">
        <v>1</v>
      </c>
      <c r="X502">
        <v>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2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ROW(Source!A929)</f>
        <v>929</v>
      </c>
      <c r="B503">
        <v>50419999</v>
      </c>
      <c r="C503">
        <v>50419970</v>
      </c>
      <c r="D503">
        <v>40422043</v>
      </c>
      <c r="E503">
        <v>30570983</v>
      </c>
      <c r="F503">
        <v>1</v>
      </c>
      <c r="G503">
        <v>30570983</v>
      </c>
      <c r="H503">
        <v>3</v>
      </c>
      <c r="I503" t="s">
        <v>1212</v>
      </c>
      <c r="J503" t="s">
        <v>3</v>
      </c>
      <c r="K503" t="s">
        <v>1213</v>
      </c>
      <c r="L503">
        <v>1354</v>
      </c>
      <c r="N503">
        <v>1010</v>
      </c>
      <c r="O503" t="s">
        <v>397</v>
      </c>
      <c r="P503" t="s">
        <v>397</v>
      </c>
      <c r="Q503">
        <v>1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 t="s">
        <v>3</v>
      </c>
      <c r="AG503">
        <v>1</v>
      </c>
      <c r="AH503">
        <v>3</v>
      </c>
      <c r="AI503">
        <v>-1</v>
      </c>
      <c r="AJ503" t="s">
        <v>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ROW(Source!A929)</f>
        <v>929</v>
      </c>
      <c r="B504">
        <v>50420000</v>
      </c>
      <c r="C504">
        <v>50419970</v>
      </c>
      <c r="D504">
        <v>40422109</v>
      </c>
      <c r="E504">
        <v>30570983</v>
      </c>
      <c r="F504">
        <v>1</v>
      </c>
      <c r="G504">
        <v>30570983</v>
      </c>
      <c r="H504">
        <v>3</v>
      </c>
      <c r="I504" t="s">
        <v>1214</v>
      </c>
      <c r="J504" t="s">
        <v>3</v>
      </c>
      <c r="K504" t="s">
        <v>1215</v>
      </c>
      <c r="L504">
        <v>1354</v>
      </c>
      <c r="N504">
        <v>1010</v>
      </c>
      <c r="O504" t="s">
        <v>397</v>
      </c>
      <c r="P504" t="s">
        <v>397</v>
      </c>
      <c r="Q504">
        <v>1</v>
      </c>
      <c r="X504">
        <v>1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3</v>
      </c>
      <c r="AG504">
        <v>1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ROW(Source!A938)</f>
        <v>938</v>
      </c>
      <c r="B505">
        <v>50420014</v>
      </c>
      <c r="C505">
        <v>50420005</v>
      </c>
      <c r="D505">
        <v>40404405</v>
      </c>
      <c r="E505">
        <v>30570983</v>
      </c>
      <c r="F505">
        <v>1</v>
      </c>
      <c r="G505">
        <v>30570983</v>
      </c>
      <c r="H505">
        <v>1</v>
      </c>
      <c r="I505" t="s">
        <v>934</v>
      </c>
      <c r="J505" t="s">
        <v>3</v>
      </c>
      <c r="K505" t="s">
        <v>935</v>
      </c>
      <c r="L505">
        <v>1191</v>
      </c>
      <c r="N505">
        <v>1013</v>
      </c>
      <c r="O505" t="s">
        <v>936</v>
      </c>
      <c r="P505" t="s">
        <v>936</v>
      </c>
      <c r="Q505">
        <v>1</v>
      </c>
      <c r="X505">
        <v>2.2000000000000002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1</v>
      </c>
      <c r="AF505" t="s">
        <v>3</v>
      </c>
      <c r="AG505">
        <v>2.2000000000000002</v>
      </c>
      <c r="AH505">
        <v>2</v>
      </c>
      <c r="AI505">
        <v>50420006</v>
      </c>
      <c r="AJ505">
        <v>509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ROW(Source!A938)</f>
        <v>938</v>
      </c>
      <c r="B506">
        <v>50420015</v>
      </c>
      <c r="C506">
        <v>50420005</v>
      </c>
      <c r="D506">
        <v>40406154</v>
      </c>
      <c r="E506">
        <v>30570983</v>
      </c>
      <c r="F506">
        <v>1</v>
      </c>
      <c r="G506">
        <v>30570983</v>
      </c>
      <c r="H506">
        <v>2</v>
      </c>
      <c r="I506" t="s">
        <v>944</v>
      </c>
      <c r="J506" t="s">
        <v>3</v>
      </c>
      <c r="K506" t="s">
        <v>945</v>
      </c>
      <c r="L506">
        <v>1344</v>
      </c>
      <c r="N506">
        <v>1008</v>
      </c>
      <c r="O506" t="s">
        <v>946</v>
      </c>
      <c r="P506" t="s">
        <v>946</v>
      </c>
      <c r="Q506">
        <v>1</v>
      </c>
      <c r="X506">
        <v>13.2</v>
      </c>
      <c r="Y506">
        <v>0</v>
      </c>
      <c r="Z506">
        <v>1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3</v>
      </c>
      <c r="AG506">
        <v>13.2</v>
      </c>
      <c r="AH506">
        <v>2</v>
      </c>
      <c r="AI506">
        <v>50420007</v>
      </c>
      <c r="AJ506">
        <v>510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ROW(Source!A938)</f>
        <v>938</v>
      </c>
      <c r="B507">
        <v>50420016</v>
      </c>
      <c r="C507">
        <v>50420005</v>
      </c>
      <c r="D507">
        <v>31110878</v>
      </c>
      <c r="E507">
        <v>1</v>
      </c>
      <c r="F507">
        <v>1</v>
      </c>
      <c r="G507">
        <v>30570983</v>
      </c>
      <c r="H507">
        <v>3</v>
      </c>
      <c r="I507" t="s">
        <v>1140</v>
      </c>
      <c r="J507" t="s">
        <v>1141</v>
      </c>
      <c r="K507" t="s">
        <v>1142</v>
      </c>
      <c r="L507">
        <v>1354</v>
      </c>
      <c r="N507">
        <v>1010</v>
      </c>
      <c r="O507" t="s">
        <v>397</v>
      </c>
      <c r="P507" t="s">
        <v>397</v>
      </c>
      <c r="Q507">
        <v>1</v>
      </c>
      <c r="X507">
        <v>30</v>
      </c>
      <c r="Y507">
        <v>0.75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3</v>
      </c>
      <c r="AG507">
        <v>30</v>
      </c>
      <c r="AH507">
        <v>2</v>
      </c>
      <c r="AI507">
        <v>50420008</v>
      </c>
      <c r="AJ507">
        <v>514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ROW(Source!A938)</f>
        <v>938</v>
      </c>
      <c r="B508">
        <v>50420017</v>
      </c>
      <c r="C508">
        <v>50420005</v>
      </c>
      <c r="D508">
        <v>31110933</v>
      </c>
      <c r="E508">
        <v>1</v>
      </c>
      <c r="F508">
        <v>1</v>
      </c>
      <c r="G508">
        <v>30570983</v>
      </c>
      <c r="H508">
        <v>3</v>
      </c>
      <c r="I508" t="s">
        <v>1143</v>
      </c>
      <c r="J508" t="s">
        <v>1144</v>
      </c>
      <c r="K508" t="s">
        <v>1145</v>
      </c>
      <c r="L508">
        <v>1296</v>
      </c>
      <c r="N508">
        <v>1002</v>
      </c>
      <c r="O508" t="s">
        <v>862</v>
      </c>
      <c r="P508" t="s">
        <v>862</v>
      </c>
      <c r="Q508">
        <v>1</v>
      </c>
      <c r="X508">
        <v>0.93</v>
      </c>
      <c r="Y508">
        <v>34.75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0.93</v>
      </c>
      <c r="AH508">
        <v>2</v>
      </c>
      <c r="AI508">
        <v>50420009</v>
      </c>
      <c r="AJ508">
        <v>515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ROW(Source!A938)</f>
        <v>938</v>
      </c>
      <c r="B509">
        <v>50420018</v>
      </c>
      <c r="C509">
        <v>50420005</v>
      </c>
      <c r="D509">
        <v>40409228</v>
      </c>
      <c r="E509">
        <v>30570983</v>
      </c>
      <c r="F509">
        <v>1</v>
      </c>
      <c r="G509">
        <v>30570983</v>
      </c>
      <c r="H509">
        <v>3</v>
      </c>
      <c r="I509" t="s">
        <v>1216</v>
      </c>
      <c r="J509" t="s">
        <v>3</v>
      </c>
      <c r="K509" t="s">
        <v>1217</v>
      </c>
      <c r="L509">
        <v>1301</v>
      </c>
      <c r="N509">
        <v>1003</v>
      </c>
      <c r="O509" t="s">
        <v>298</v>
      </c>
      <c r="P509" t="s">
        <v>298</v>
      </c>
      <c r="Q509">
        <v>1</v>
      </c>
      <c r="X509">
        <v>15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 t="s">
        <v>3</v>
      </c>
      <c r="AG509">
        <v>15</v>
      </c>
      <c r="AH509">
        <v>3</v>
      </c>
      <c r="AI509">
        <v>-1</v>
      </c>
      <c r="AJ509" t="s">
        <v>3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ROW(Source!A938)</f>
        <v>938</v>
      </c>
      <c r="B510">
        <v>50420019</v>
      </c>
      <c r="C510">
        <v>50420005</v>
      </c>
      <c r="D510">
        <v>40409245</v>
      </c>
      <c r="E510">
        <v>30570983</v>
      </c>
      <c r="F510">
        <v>1</v>
      </c>
      <c r="G510">
        <v>30570983</v>
      </c>
      <c r="H510">
        <v>3</v>
      </c>
      <c r="I510" t="s">
        <v>1218</v>
      </c>
      <c r="J510" t="s">
        <v>3</v>
      </c>
      <c r="K510" t="s">
        <v>1219</v>
      </c>
      <c r="L510">
        <v>1327</v>
      </c>
      <c r="N510">
        <v>1005</v>
      </c>
      <c r="O510" t="s">
        <v>187</v>
      </c>
      <c r="P510" t="s">
        <v>187</v>
      </c>
      <c r="Q510">
        <v>1</v>
      </c>
      <c r="X510">
        <v>0.25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0.25</v>
      </c>
      <c r="AH510">
        <v>3</v>
      </c>
      <c r="AI510">
        <v>-1</v>
      </c>
      <c r="AJ510" t="s">
        <v>3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ROW(Source!A938)</f>
        <v>938</v>
      </c>
      <c r="B511">
        <v>50420020</v>
      </c>
      <c r="C511">
        <v>50420005</v>
      </c>
      <c r="D511">
        <v>40409278</v>
      </c>
      <c r="E511">
        <v>30570983</v>
      </c>
      <c r="F511">
        <v>1</v>
      </c>
      <c r="G511">
        <v>30570983</v>
      </c>
      <c r="H511">
        <v>3</v>
      </c>
      <c r="I511" t="s">
        <v>1220</v>
      </c>
      <c r="J511" t="s">
        <v>3</v>
      </c>
      <c r="K511" t="s">
        <v>1221</v>
      </c>
      <c r="L511">
        <v>1301</v>
      </c>
      <c r="N511">
        <v>1003</v>
      </c>
      <c r="O511" t="s">
        <v>298</v>
      </c>
      <c r="P511" t="s">
        <v>298</v>
      </c>
      <c r="Q511">
        <v>1</v>
      </c>
      <c r="X511">
        <v>10.5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 t="s">
        <v>3</v>
      </c>
      <c r="AG511">
        <v>10.5</v>
      </c>
      <c r="AH511">
        <v>3</v>
      </c>
      <c r="AI511">
        <v>-1</v>
      </c>
      <c r="AJ511" t="s">
        <v>3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ROW(Source!A938)</f>
        <v>938</v>
      </c>
      <c r="B512">
        <v>50420021</v>
      </c>
      <c r="C512">
        <v>50420005</v>
      </c>
      <c r="D512">
        <v>40411520</v>
      </c>
      <c r="E512">
        <v>30570983</v>
      </c>
      <c r="F512">
        <v>1</v>
      </c>
      <c r="G512">
        <v>30570983</v>
      </c>
      <c r="H512">
        <v>3</v>
      </c>
      <c r="I512" t="s">
        <v>1222</v>
      </c>
      <c r="J512" t="s">
        <v>3</v>
      </c>
      <c r="K512" t="s">
        <v>1223</v>
      </c>
      <c r="L512">
        <v>1296</v>
      </c>
      <c r="N512">
        <v>1002</v>
      </c>
      <c r="O512" t="s">
        <v>862</v>
      </c>
      <c r="P512" t="s">
        <v>862</v>
      </c>
      <c r="Q512">
        <v>1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3</v>
      </c>
      <c r="AG512">
        <v>0</v>
      </c>
      <c r="AH512">
        <v>3</v>
      </c>
      <c r="AI512">
        <v>-1</v>
      </c>
      <c r="AJ512" t="s">
        <v>3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ROW(Source!A938)</f>
        <v>938</v>
      </c>
      <c r="B513">
        <v>50420022</v>
      </c>
      <c r="C513">
        <v>50420005</v>
      </c>
      <c r="D513">
        <v>42938370</v>
      </c>
      <c r="E513">
        <v>30570983</v>
      </c>
      <c r="F513">
        <v>1</v>
      </c>
      <c r="G513">
        <v>30570983</v>
      </c>
      <c r="H513">
        <v>3</v>
      </c>
      <c r="I513" t="s">
        <v>1019</v>
      </c>
      <c r="J513" t="s">
        <v>3</v>
      </c>
      <c r="K513" t="s">
        <v>1020</v>
      </c>
      <c r="L513">
        <v>1344</v>
      </c>
      <c r="N513">
        <v>1008</v>
      </c>
      <c r="O513" t="s">
        <v>946</v>
      </c>
      <c r="P513" t="s">
        <v>946</v>
      </c>
      <c r="Q513">
        <v>1</v>
      </c>
      <c r="X513">
        <v>5</v>
      </c>
      <c r="Y513">
        <v>1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3</v>
      </c>
      <c r="AG513">
        <v>5</v>
      </c>
      <c r="AH513">
        <v>2</v>
      </c>
      <c r="AI513">
        <v>50420013</v>
      </c>
      <c r="AJ513">
        <v>516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ROW(Source!A939)</f>
        <v>939</v>
      </c>
      <c r="B514">
        <v>50420014</v>
      </c>
      <c r="C514">
        <v>50420005</v>
      </c>
      <c r="D514">
        <v>40404405</v>
      </c>
      <c r="E514">
        <v>30570983</v>
      </c>
      <c r="F514">
        <v>1</v>
      </c>
      <c r="G514">
        <v>30570983</v>
      </c>
      <c r="H514">
        <v>1</v>
      </c>
      <c r="I514" t="s">
        <v>934</v>
      </c>
      <c r="J514" t="s">
        <v>3</v>
      </c>
      <c r="K514" t="s">
        <v>935</v>
      </c>
      <c r="L514">
        <v>1191</v>
      </c>
      <c r="N514">
        <v>1013</v>
      </c>
      <c r="O514" t="s">
        <v>936</v>
      </c>
      <c r="P514" t="s">
        <v>936</v>
      </c>
      <c r="Q514">
        <v>1</v>
      </c>
      <c r="X514">
        <v>2.2000000000000002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1</v>
      </c>
      <c r="AF514" t="s">
        <v>3</v>
      </c>
      <c r="AG514">
        <v>2.2000000000000002</v>
      </c>
      <c r="AH514">
        <v>2</v>
      </c>
      <c r="AI514">
        <v>50420006</v>
      </c>
      <c r="AJ514">
        <v>517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ROW(Source!A939)</f>
        <v>939</v>
      </c>
      <c r="B515">
        <v>50420015</v>
      </c>
      <c r="C515">
        <v>50420005</v>
      </c>
      <c r="D515">
        <v>40406154</v>
      </c>
      <c r="E515">
        <v>30570983</v>
      </c>
      <c r="F515">
        <v>1</v>
      </c>
      <c r="G515">
        <v>30570983</v>
      </c>
      <c r="H515">
        <v>2</v>
      </c>
      <c r="I515" t="s">
        <v>944</v>
      </c>
      <c r="J515" t="s">
        <v>3</v>
      </c>
      <c r="K515" t="s">
        <v>945</v>
      </c>
      <c r="L515">
        <v>1344</v>
      </c>
      <c r="N515">
        <v>1008</v>
      </c>
      <c r="O515" t="s">
        <v>946</v>
      </c>
      <c r="P515" t="s">
        <v>946</v>
      </c>
      <c r="Q515">
        <v>1</v>
      </c>
      <c r="X515">
        <v>13.2</v>
      </c>
      <c r="Y515">
        <v>0</v>
      </c>
      <c r="Z515">
        <v>1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3</v>
      </c>
      <c r="AG515">
        <v>13.2</v>
      </c>
      <c r="AH515">
        <v>2</v>
      </c>
      <c r="AI515">
        <v>50420007</v>
      </c>
      <c r="AJ515">
        <v>518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ROW(Source!A939)</f>
        <v>939</v>
      </c>
      <c r="B516">
        <v>50420016</v>
      </c>
      <c r="C516">
        <v>50420005</v>
      </c>
      <c r="D516">
        <v>31110878</v>
      </c>
      <c r="E516">
        <v>1</v>
      </c>
      <c r="F516">
        <v>1</v>
      </c>
      <c r="G516">
        <v>30570983</v>
      </c>
      <c r="H516">
        <v>3</v>
      </c>
      <c r="I516" t="s">
        <v>1140</v>
      </c>
      <c r="J516" t="s">
        <v>1141</v>
      </c>
      <c r="K516" t="s">
        <v>1142</v>
      </c>
      <c r="L516">
        <v>1354</v>
      </c>
      <c r="N516">
        <v>1010</v>
      </c>
      <c r="O516" t="s">
        <v>397</v>
      </c>
      <c r="P516" t="s">
        <v>397</v>
      </c>
      <c r="Q516">
        <v>1</v>
      </c>
      <c r="X516">
        <v>30</v>
      </c>
      <c r="Y516">
        <v>0.75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30</v>
      </c>
      <c r="AH516">
        <v>2</v>
      </c>
      <c r="AI516">
        <v>50420008</v>
      </c>
      <c r="AJ516">
        <v>522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ROW(Source!A939)</f>
        <v>939</v>
      </c>
      <c r="B517">
        <v>50420017</v>
      </c>
      <c r="C517">
        <v>50420005</v>
      </c>
      <c r="D517">
        <v>31110933</v>
      </c>
      <c r="E517">
        <v>1</v>
      </c>
      <c r="F517">
        <v>1</v>
      </c>
      <c r="G517">
        <v>30570983</v>
      </c>
      <c r="H517">
        <v>3</v>
      </c>
      <c r="I517" t="s">
        <v>1143</v>
      </c>
      <c r="J517" t="s">
        <v>1144</v>
      </c>
      <c r="K517" t="s">
        <v>1145</v>
      </c>
      <c r="L517">
        <v>1296</v>
      </c>
      <c r="N517">
        <v>1002</v>
      </c>
      <c r="O517" t="s">
        <v>862</v>
      </c>
      <c r="P517" t="s">
        <v>862</v>
      </c>
      <c r="Q517">
        <v>1</v>
      </c>
      <c r="X517">
        <v>0.93</v>
      </c>
      <c r="Y517">
        <v>34.75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0.93</v>
      </c>
      <c r="AH517">
        <v>2</v>
      </c>
      <c r="AI517">
        <v>50420009</v>
      </c>
      <c r="AJ517">
        <v>523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ROW(Source!A939)</f>
        <v>939</v>
      </c>
      <c r="B518">
        <v>50420018</v>
      </c>
      <c r="C518">
        <v>50420005</v>
      </c>
      <c r="D518">
        <v>40409228</v>
      </c>
      <c r="E518">
        <v>30570983</v>
      </c>
      <c r="F518">
        <v>1</v>
      </c>
      <c r="G518">
        <v>30570983</v>
      </c>
      <c r="H518">
        <v>3</v>
      </c>
      <c r="I518" t="s">
        <v>1216</v>
      </c>
      <c r="J518" t="s">
        <v>3</v>
      </c>
      <c r="K518" t="s">
        <v>1217</v>
      </c>
      <c r="L518">
        <v>1301</v>
      </c>
      <c r="N518">
        <v>1003</v>
      </c>
      <c r="O518" t="s">
        <v>298</v>
      </c>
      <c r="P518" t="s">
        <v>298</v>
      </c>
      <c r="Q518">
        <v>1</v>
      </c>
      <c r="X518">
        <v>15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 t="s">
        <v>3</v>
      </c>
      <c r="AG518">
        <v>15</v>
      </c>
      <c r="AH518">
        <v>3</v>
      </c>
      <c r="AI518">
        <v>-1</v>
      </c>
      <c r="AJ518" t="s">
        <v>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ROW(Source!A939)</f>
        <v>939</v>
      </c>
      <c r="B519">
        <v>50420019</v>
      </c>
      <c r="C519">
        <v>50420005</v>
      </c>
      <c r="D519">
        <v>40409245</v>
      </c>
      <c r="E519">
        <v>30570983</v>
      </c>
      <c r="F519">
        <v>1</v>
      </c>
      <c r="G519">
        <v>30570983</v>
      </c>
      <c r="H519">
        <v>3</v>
      </c>
      <c r="I519" t="s">
        <v>1218</v>
      </c>
      <c r="J519" t="s">
        <v>3</v>
      </c>
      <c r="K519" t="s">
        <v>1219</v>
      </c>
      <c r="L519">
        <v>1327</v>
      </c>
      <c r="N519">
        <v>1005</v>
      </c>
      <c r="O519" t="s">
        <v>187</v>
      </c>
      <c r="P519" t="s">
        <v>187</v>
      </c>
      <c r="Q519">
        <v>1</v>
      </c>
      <c r="X519">
        <v>0.25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0.25</v>
      </c>
      <c r="AH519">
        <v>3</v>
      </c>
      <c r="AI519">
        <v>-1</v>
      </c>
      <c r="AJ519" t="s">
        <v>3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ROW(Source!A939)</f>
        <v>939</v>
      </c>
      <c r="B520">
        <v>50420020</v>
      </c>
      <c r="C520">
        <v>50420005</v>
      </c>
      <c r="D520">
        <v>40409278</v>
      </c>
      <c r="E520">
        <v>30570983</v>
      </c>
      <c r="F520">
        <v>1</v>
      </c>
      <c r="G520">
        <v>30570983</v>
      </c>
      <c r="H520">
        <v>3</v>
      </c>
      <c r="I520" t="s">
        <v>1220</v>
      </c>
      <c r="J520" t="s">
        <v>3</v>
      </c>
      <c r="K520" t="s">
        <v>1221</v>
      </c>
      <c r="L520">
        <v>1301</v>
      </c>
      <c r="N520">
        <v>1003</v>
      </c>
      <c r="O520" t="s">
        <v>298</v>
      </c>
      <c r="P520" t="s">
        <v>298</v>
      </c>
      <c r="Q520">
        <v>1</v>
      </c>
      <c r="X520">
        <v>10.5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 t="s">
        <v>3</v>
      </c>
      <c r="AG520">
        <v>10.5</v>
      </c>
      <c r="AH520">
        <v>3</v>
      </c>
      <c r="AI520">
        <v>-1</v>
      </c>
      <c r="AJ520" t="s">
        <v>3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ROW(Source!A939)</f>
        <v>939</v>
      </c>
      <c r="B521">
        <v>50420021</v>
      </c>
      <c r="C521">
        <v>50420005</v>
      </c>
      <c r="D521">
        <v>40411520</v>
      </c>
      <c r="E521">
        <v>30570983</v>
      </c>
      <c r="F521">
        <v>1</v>
      </c>
      <c r="G521">
        <v>30570983</v>
      </c>
      <c r="H521">
        <v>3</v>
      </c>
      <c r="I521" t="s">
        <v>1222</v>
      </c>
      <c r="J521" t="s">
        <v>3</v>
      </c>
      <c r="K521" t="s">
        <v>1223</v>
      </c>
      <c r="L521">
        <v>1296</v>
      </c>
      <c r="N521">
        <v>1002</v>
      </c>
      <c r="O521" t="s">
        <v>862</v>
      </c>
      <c r="P521" t="s">
        <v>862</v>
      </c>
      <c r="Q521">
        <v>1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 t="s">
        <v>3</v>
      </c>
      <c r="AG521">
        <v>0</v>
      </c>
      <c r="AH521">
        <v>3</v>
      </c>
      <c r="AI521">
        <v>-1</v>
      </c>
      <c r="AJ521" t="s">
        <v>3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ROW(Source!A939)</f>
        <v>939</v>
      </c>
      <c r="B522">
        <v>50420022</v>
      </c>
      <c r="C522">
        <v>50420005</v>
      </c>
      <c r="D522">
        <v>42938370</v>
      </c>
      <c r="E522">
        <v>30570983</v>
      </c>
      <c r="F522">
        <v>1</v>
      </c>
      <c r="G522">
        <v>30570983</v>
      </c>
      <c r="H522">
        <v>3</v>
      </c>
      <c r="I522" t="s">
        <v>1019</v>
      </c>
      <c r="J522" t="s">
        <v>3</v>
      </c>
      <c r="K522" t="s">
        <v>1020</v>
      </c>
      <c r="L522">
        <v>1344</v>
      </c>
      <c r="N522">
        <v>1008</v>
      </c>
      <c r="O522" t="s">
        <v>946</v>
      </c>
      <c r="P522" t="s">
        <v>946</v>
      </c>
      <c r="Q522">
        <v>1</v>
      </c>
      <c r="X522">
        <v>5</v>
      </c>
      <c r="Y522">
        <v>1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3</v>
      </c>
      <c r="AG522">
        <v>5</v>
      </c>
      <c r="AH522">
        <v>2</v>
      </c>
      <c r="AI522">
        <v>50420013</v>
      </c>
      <c r="AJ522">
        <v>524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ROW(Source!A981)</f>
        <v>981</v>
      </c>
      <c r="B523">
        <v>50420040</v>
      </c>
      <c r="C523">
        <v>50420026</v>
      </c>
      <c r="D523">
        <v>40404405</v>
      </c>
      <c r="E523">
        <v>30570983</v>
      </c>
      <c r="F523">
        <v>1</v>
      </c>
      <c r="G523">
        <v>30570983</v>
      </c>
      <c r="H523">
        <v>1</v>
      </c>
      <c r="I523" t="s">
        <v>934</v>
      </c>
      <c r="J523" t="s">
        <v>3</v>
      </c>
      <c r="K523" t="s">
        <v>935</v>
      </c>
      <c r="L523">
        <v>1191</v>
      </c>
      <c r="N523">
        <v>1013</v>
      </c>
      <c r="O523" t="s">
        <v>936</v>
      </c>
      <c r="P523" t="s">
        <v>936</v>
      </c>
      <c r="Q523">
        <v>1</v>
      </c>
      <c r="X523">
        <v>14.08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1</v>
      </c>
      <c r="AF523" t="s">
        <v>3</v>
      </c>
      <c r="AG523">
        <v>14.08</v>
      </c>
      <c r="AH523">
        <v>2</v>
      </c>
      <c r="AI523">
        <v>50420027</v>
      </c>
      <c r="AJ523">
        <v>525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ROW(Source!A981)</f>
        <v>981</v>
      </c>
      <c r="B524">
        <v>50420041</v>
      </c>
      <c r="C524">
        <v>50420026</v>
      </c>
      <c r="D524">
        <v>46170589</v>
      </c>
      <c r="E524">
        <v>1</v>
      </c>
      <c r="F524">
        <v>1</v>
      </c>
      <c r="G524">
        <v>30570983</v>
      </c>
      <c r="H524">
        <v>2</v>
      </c>
      <c r="I524" t="s">
        <v>1119</v>
      </c>
      <c r="J524" t="s">
        <v>1120</v>
      </c>
      <c r="K524" t="s">
        <v>1121</v>
      </c>
      <c r="L524">
        <v>1368</v>
      </c>
      <c r="N524">
        <v>1011</v>
      </c>
      <c r="O524" t="s">
        <v>940</v>
      </c>
      <c r="P524" t="s">
        <v>940</v>
      </c>
      <c r="Q524">
        <v>1</v>
      </c>
      <c r="X524">
        <v>2.0499999999999998</v>
      </c>
      <c r="Y524">
        <v>0</v>
      </c>
      <c r="Z524">
        <v>5.78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3</v>
      </c>
      <c r="AG524">
        <v>2.0499999999999998</v>
      </c>
      <c r="AH524">
        <v>2</v>
      </c>
      <c r="AI524">
        <v>50420028</v>
      </c>
      <c r="AJ524">
        <v>526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ROW(Source!A981)</f>
        <v>981</v>
      </c>
      <c r="B525">
        <v>50420042</v>
      </c>
      <c r="C525">
        <v>50420026</v>
      </c>
      <c r="D525">
        <v>46170867</v>
      </c>
      <c r="E525">
        <v>1</v>
      </c>
      <c r="F525">
        <v>1</v>
      </c>
      <c r="G525">
        <v>30570983</v>
      </c>
      <c r="H525">
        <v>2</v>
      </c>
      <c r="I525" t="s">
        <v>980</v>
      </c>
      <c r="J525" t="s">
        <v>981</v>
      </c>
      <c r="K525" t="s">
        <v>982</v>
      </c>
      <c r="L525">
        <v>1368</v>
      </c>
      <c r="N525">
        <v>1011</v>
      </c>
      <c r="O525" t="s">
        <v>940</v>
      </c>
      <c r="P525" t="s">
        <v>940</v>
      </c>
      <c r="Q525">
        <v>1</v>
      </c>
      <c r="X525">
        <v>0.06</v>
      </c>
      <c r="Y525">
        <v>0</v>
      </c>
      <c r="Z525">
        <v>83.1</v>
      </c>
      <c r="AA525">
        <v>12.62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0.06</v>
      </c>
      <c r="AH525">
        <v>2</v>
      </c>
      <c r="AI525">
        <v>50420029</v>
      </c>
      <c r="AJ525">
        <v>527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ROW(Source!A981)</f>
        <v>981</v>
      </c>
      <c r="B526">
        <v>50420043</v>
      </c>
      <c r="C526">
        <v>50420026</v>
      </c>
      <c r="D526">
        <v>46170914</v>
      </c>
      <c r="E526">
        <v>1</v>
      </c>
      <c r="F526">
        <v>1</v>
      </c>
      <c r="G526">
        <v>30570983</v>
      </c>
      <c r="H526">
        <v>2</v>
      </c>
      <c r="I526" t="s">
        <v>1051</v>
      </c>
      <c r="J526" t="s">
        <v>1052</v>
      </c>
      <c r="K526" t="s">
        <v>1053</v>
      </c>
      <c r="L526">
        <v>1368</v>
      </c>
      <c r="N526">
        <v>1011</v>
      </c>
      <c r="O526" t="s">
        <v>940</v>
      </c>
      <c r="P526" t="s">
        <v>940</v>
      </c>
      <c r="Q526">
        <v>1</v>
      </c>
      <c r="X526">
        <v>2.4</v>
      </c>
      <c r="Y526">
        <v>0</v>
      </c>
      <c r="Z526">
        <v>0.77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2.4</v>
      </c>
      <c r="AH526">
        <v>2</v>
      </c>
      <c r="AI526">
        <v>50420030</v>
      </c>
      <c r="AJ526">
        <v>528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ROW(Source!A981)</f>
        <v>981</v>
      </c>
      <c r="B527">
        <v>50420044</v>
      </c>
      <c r="C527">
        <v>50420026</v>
      </c>
      <c r="D527">
        <v>46170944</v>
      </c>
      <c r="E527">
        <v>1</v>
      </c>
      <c r="F527">
        <v>1</v>
      </c>
      <c r="G527">
        <v>30570983</v>
      </c>
      <c r="H527">
        <v>2</v>
      </c>
      <c r="I527" t="s">
        <v>1054</v>
      </c>
      <c r="J527" t="s">
        <v>1055</v>
      </c>
      <c r="K527" t="s">
        <v>1056</v>
      </c>
      <c r="L527">
        <v>1368</v>
      </c>
      <c r="N527">
        <v>1011</v>
      </c>
      <c r="O527" t="s">
        <v>940</v>
      </c>
      <c r="P527" t="s">
        <v>940</v>
      </c>
      <c r="Q527">
        <v>1</v>
      </c>
      <c r="X527">
        <v>2.1</v>
      </c>
      <c r="Y527">
        <v>0</v>
      </c>
      <c r="Z527">
        <v>0.47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2.1</v>
      </c>
      <c r="AH527">
        <v>2</v>
      </c>
      <c r="AI527">
        <v>50420031</v>
      </c>
      <c r="AJ527">
        <v>529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ROW(Source!A981)</f>
        <v>981</v>
      </c>
      <c r="B528">
        <v>50420045</v>
      </c>
      <c r="C528">
        <v>50420026</v>
      </c>
      <c r="D528">
        <v>40406154</v>
      </c>
      <c r="E528">
        <v>30570983</v>
      </c>
      <c r="F528">
        <v>1</v>
      </c>
      <c r="G528">
        <v>30570983</v>
      </c>
      <c r="H528">
        <v>2</v>
      </c>
      <c r="I528" t="s">
        <v>944</v>
      </c>
      <c r="J528" t="s">
        <v>3</v>
      </c>
      <c r="K528" t="s">
        <v>945</v>
      </c>
      <c r="L528">
        <v>1344</v>
      </c>
      <c r="N528">
        <v>1008</v>
      </c>
      <c r="O528" t="s">
        <v>946</v>
      </c>
      <c r="P528" t="s">
        <v>946</v>
      </c>
      <c r="Q528">
        <v>1</v>
      </c>
      <c r="X528">
        <v>0.05</v>
      </c>
      <c r="Y528">
        <v>0</v>
      </c>
      <c r="Z528">
        <v>1</v>
      </c>
      <c r="AA528">
        <v>0</v>
      </c>
      <c r="AB528">
        <v>0</v>
      </c>
      <c r="AC528">
        <v>0</v>
      </c>
      <c r="AD528">
        <v>1</v>
      </c>
      <c r="AE528">
        <v>0</v>
      </c>
      <c r="AF528" t="s">
        <v>3</v>
      </c>
      <c r="AG528">
        <v>0.05</v>
      </c>
      <c r="AH528">
        <v>2</v>
      </c>
      <c r="AI528">
        <v>50420032</v>
      </c>
      <c r="AJ528">
        <v>530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ROW(Source!A981)</f>
        <v>981</v>
      </c>
      <c r="B529">
        <v>50420046</v>
      </c>
      <c r="C529">
        <v>50420026</v>
      </c>
      <c r="D529">
        <v>31110605</v>
      </c>
      <c r="E529">
        <v>1</v>
      </c>
      <c r="F529">
        <v>1</v>
      </c>
      <c r="G529">
        <v>30570983</v>
      </c>
      <c r="H529">
        <v>3</v>
      </c>
      <c r="I529" t="s">
        <v>974</v>
      </c>
      <c r="J529" t="s">
        <v>975</v>
      </c>
      <c r="K529" t="s">
        <v>976</v>
      </c>
      <c r="L529">
        <v>1339</v>
      </c>
      <c r="N529">
        <v>1007</v>
      </c>
      <c r="O529" t="s">
        <v>66</v>
      </c>
      <c r="P529" t="s">
        <v>66</v>
      </c>
      <c r="Q529">
        <v>1</v>
      </c>
      <c r="X529">
        <v>1.1262000000000001</v>
      </c>
      <c r="Y529">
        <v>7.07</v>
      </c>
      <c r="Z529">
        <v>0</v>
      </c>
      <c r="AA529">
        <v>0</v>
      </c>
      <c r="AB529">
        <v>0</v>
      </c>
      <c r="AC529">
        <v>0</v>
      </c>
      <c r="AD529">
        <v>1</v>
      </c>
      <c r="AE529">
        <v>0</v>
      </c>
      <c r="AF529" t="s">
        <v>3</v>
      </c>
      <c r="AG529">
        <v>1.1262000000000001</v>
      </c>
      <c r="AH529">
        <v>2</v>
      </c>
      <c r="AI529">
        <v>50420033</v>
      </c>
      <c r="AJ529">
        <v>531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ROW(Source!A981)</f>
        <v>981</v>
      </c>
      <c r="B530">
        <v>50420047</v>
      </c>
      <c r="C530">
        <v>50420026</v>
      </c>
      <c r="D530">
        <v>46137688</v>
      </c>
      <c r="E530">
        <v>1</v>
      </c>
      <c r="F530">
        <v>1</v>
      </c>
      <c r="G530">
        <v>30570983</v>
      </c>
      <c r="H530">
        <v>3</v>
      </c>
      <c r="I530" t="s">
        <v>1122</v>
      </c>
      <c r="J530" t="s">
        <v>1123</v>
      </c>
      <c r="K530" t="s">
        <v>1124</v>
      </c>
      <c r="L530">
        <v>1355</v>
      </c>
      <c r="N530">
        <v>1010</v>
      </c>
      <c r="O530" t="s">
        <v>524</v>
      </c>
      <c r="P530" t="s">
        <v>524</v>
      </c>
      <c r="Q530">
        <v>100</v>
      </c>
      <c r="X530">
        <v>1.43</v>
      </c>
      <c r="Y530">
        <v>15.04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3</v>
      </c>
      <c r="AG530">
        <v>1.43</v>
      </c>
      <c r="AH530">
        <v>2</v>
      </c>
      <c r="AI530">
        <v>50420034</v>
      </c>
      <c r="AJ530">
        <v>532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ROW(Source!A981)</f>
        <v>981</v>
      </c>
      <c r="B531">
        <v>50420048</v>
      </c>
      <c r="C531">
        <v>50420026</v>
      </c>
      <c r="D531">
        <v>46137814</v>
      </c>
      <c r="E531">
        <v>1</v>
      </c>
      <c r="F531">
        <v>1</v>
      </c>
      <c r="G531">
        <v>30570983</v>
      </c>
      <c r="H531">
        <v>3</v>
      </c>
      <c r="I531" t="s">
        <v>1125</v>
      </c>
      <c r="J531" t="s">
        <v>1126</v>
      </c>
      <c r="K531" t="s">
        <v>1127</v>
      </c>
      <c r="L531">
        <v>1346</v>
      </c>
      <c r="N531">
        <v>1009</v>
      </c>
      <c r="O531" t="s">
        <v>284</v>
      </c>
      <c r="P531" t="s">
        <v>284</v>
      </c>
      <c r="Q531">
        <v>1</v>
      </c>
      <c r="X531">
        <v>2.7170000000000001</v>
      </c>
      <c r="Y531">
        <v>38.74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3</v>
      </c>
      <c r="AG531">
        <v>2.7170000000000001</v>
      </c>
      <c r="AH531">
        <v>2</v>
      </c>
      <c r="AI531">
        <v>50420035</v>
      </c>
      <c r="AJ531">
        <v>533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ROW(Source!A981)</f>
        <v>981</v>
      </c>
      <c r="B532">
        <v>50420049</v>
      </c>
      <c r="C532">
        <v>50420026</v>
      </c>
      <c r="D532">
        <v>40407588</v>
      </c>
      <c r="E532">
        <v>30570983</v>
      </c>
      <c r="F532">
        <v>1</v>
      </c>
      <c r="G532">
        <v>30570983</v>
      </c>
      <c r="H532">
        <v>3</v>
      </c>
      <c r="I532" t="s">
        <v>1199</v>
      </c>
      <c r="J532" t="s">
        <v>3</v>
      </c>
      <c r="K532" t="s">
        <v>1200</v>
      </c>
      <c r="L532">
        <v>1354</v>
      </c>
      <c r="N532">
        <v>1010</v>
      </c>
      <c r="O532" t="s">
        <v>397</v>
      </c>
      <c r="P532" t="s">
        <v>397</v>
      </c>
      <c r="Q532">
        <v>1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3</v>
      </c>
      <c r="AG532">
        <v>0</v>
      </c>
      <c r="AH532">
        <v>3</v>
      </c>
      <c r="AI532">
        <v>-1</v>
      </c>
      <c r="AJ532" t="s">
        <v>3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ROW(Source!A981)</f>
        <v>981</v>
      </c>
      <c r="B533">
        <v>50420050</v>
      </c>
      <c r="C533">
        <v>50420026</v>
      </c>
      <c r="D533">
        <v>40409601</v>
      </c>
      <c r="E533">
        <v>30570983</v>
      </c>
      <c r="F533">
        <v>1</v>
      </c>
      <c r="G533">
        <v>30570983</v>
      </c>
      <c r="H533">
        <v>3</v>
      </c>
      <c r="I533" t="s">
        <v>1201</v>
      </c>
      <c r="J533" t="s">
        <v>3</v>
      </c>
      <c r="K533" t="s">
        <v>1202</v>
      </c>
      <c r="L533">
        <v>1354</v>
      </c>
      <c r="N533">
        <v>1010</v>
      </c>
      <c r="O533" t="s">
        <v>397</v>
      </c>
      <c r="P533" t="s">
        <v>397</v>
      </c>
      <c r="Q533">
        <v>1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 t="s">
        <v>3</v>
      </c>
      <c r="AG533">
        <v>0</v>
      </c>
      <c r="AH533">
        <v>3</v>
      </c>
      <c r="AI533">
        <v>-1</v>
      </c>
      <c r="AJ533" t="s">
        <v>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ROW(Source!A981)</f>
        <v>981</v>
      </c>
      <c r="B534">
        <v>50420051</v>
      </c>
      <c r="C534">
        <v>50420026</v>
      </c>
      <c r="D534">
        <v>40409601</v>
      </c>
      <c r="E534">
        <v>30570983</v>
      </c>
      <c r="F534">
        <v>1</v>
      </c>
      <c r="G534">
        <v>30570983</v>
      </c>
      <c r="H534">
        <v>3</v>
      </c>
      <c r="I534" t="s">
        <v>1201</v>
      </c>
      <c r="J534" t="s">
        <v>3</v>
      </c>
      <c r="K534" t="s">
        <v>1203</v>
      </c>
      <c r="L534">
        <v>1301</v>
      </c>
      <c r="N534">
        <v>1003</v>
      </c>
      <c r="O534" t="s">
        <v>298</v>
      </c>
      <c r="P534" t="s">
        <v>298</v>
      </c>
      <c r="Q534">
        <v>1</v>
      </c>
      <c r="X534">
        <v>102.5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0</v>
      </c>
      <c r="AE534">
        <v>0</v>
      </c>
      <c r="AF534" t="s">
        <v>3</v>
      </c>
      <c r="AG534">
        <v>102.5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ROW(Source!A981)</f>
        <v>981</v>
      </c>
      <c r="B535">
        <v>50420052</v>
      </c>
      <c r="C535">
        <v>50420026</v>
      </c>
      <c r="D535">
        <v>40418217</v>
      </c>
      <c r="E535">
        <v>30570983</v>
      </c>
      <c r="F535">
        <v>1</v>
      </c>
      <c r="G535">
        <v>30570983</v>
      </c>
      <c r="H535">
        <v>3</v>
      </c>
      <c r="I535" t="s">
        <v>1198</v>
      </c>
      <c r="J535" t="s">
        <v>3</v>
      </c>
      <c r="K535" t="s">
        <v>777</v>
      </c>
      <c r="L535">
        <v>1354</v>
      </c>
      <c r="N535">
        <v>1010</v>
      </c>
      <c r="O535" t="s">
        <v>397</v>
      </c>
      <c r="P535" t="s">
        <v>397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ROW(Source!A981)</f>
        <v>981</v>
      </c>
      <c r="B536">
        <v>50420053</v>
      </c>
      <c r="C536">
        <v>50420026</v>
      </c>
      <c r="D536">
        <v>40419029</v>
      </c>
      <c r="E536">
        <v>30570983</v>
      </c>
      <c r="F536">
        <v>1</v>
      </c>
      <c r="G536">
        <v>30570983</v>
      </c>
      <c r="H536">
        <v>3</v>
      </c>
      <c r="I536" t="s">
        <v>1204</v>
      </c>
      <c r="J536" t="s">
        <v>3</v>
      </c>
      <c r="K536" t="s">
        <v>1205</v>
      </c>
      <c r="L536">
        <v>1354</v>
      </c>
      <c r="N536">
        <v>1010</v>
      </c>
      <c r="O536" t="s">
        <v>397</v>
      </c>
      <c r="P536" t="s">
        <v>397</v>
      </c>
      <c r="Q536">
        <v>1</v>
      </c>
      <c r="X536">
        <v>0.9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 t="s">
        <v>3</v>
      </c>
      <c r="AG536">
        <v>0.9</v>
      </c>
      <c r="AH536">
        <v>3</v>
      </c>
      <c r="AI536">
        <v>-1</v>
      </c>
      <c r="AJ536" t="s">
        <v>3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ROW(Source!A982)</f>
        <v>982</v>
      </c>
      <c r="B537">
        <v>50420040</v>
      </c>
      <c r="C537">
        <v>50420026</v>
      </c>
      <c r="D537">
        <v>40404405</v>
      </c>
      <c r="E537">
        <v>30570983</v>
      </c>
      <c r="F537">
        <v>1</v>
      </c>
      <c r="G537">
        <v>30570983</v>
      </c>
      <c r="H537">
        <v>1</v>
      </c>
      <c r="I537" t="s">
        <v>934</v>
      </c>
      <c r="J537" t="s">
        <v>3</v>
      </c>
      <c r="K537" t="s">
        <v>935</v>
      </c>
      <c r="L537">
        <v>1191</v>
      </c>
      <c r="N537">
        <v>1013</v>
      </c>
      <c r="O537" t="s">
        <v>936</v>
      </c>
      <c r="P537" t="s">
        <v>936</v>
      </c>
      <c r="Q537">
        <v>1</v>
      </c>
      <c r="X537">
        <v>14.08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1</v>
      </c>
      <c r="AF537" t="s">
        <v>3</v>
      </c>
      <c r="AG537">
        <v>14.08</v>
      </c>
      <c r="AH537">
        <v>2</v>
      </c>
      <c r="AI537">
        <v>50420027</v>
      </c>
      <c r="AJ537">
        <v>538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ROW(Source!A982)</f>
        <v>982</v>
      </c>
      <c r="B538">
        <v>50420041</v>
      </c>
      <c r="C538">
        <v>50420026</v>
      </c>
      <c r="D538">
        <v>46170589</v>
      </c>
      <c r="E538">
        <v>1</v>
      </c>
      <c r="F538">
        <v>1</v>
      </c>
      <c r="G538">
        <v>30570983</v>
      </c>
      <c r="H538">
        <v>2</v>
      </c>
      <c r="I538" t="s">
        <v>1119</v>
      </c>
      <c r="J538" t="s">
        <v>1120</v>
      </c>
      <c r="K538" t="s">
        <v>1121</v>
      </c>
      <c r="L538">
        <v>1368</v>
      </c>
      <c r="N538">
        <v>1011</v>
      </c>
      <c r="O538" t="s">
        <v>940</v>
      </c>
      <c r="P538" t="s">
        <v>940</v>
      </c>
      <c r="Q538">
        <v>1</v>
      </c>
      <c r="X538">
        <v>2.0499999999999998</v>
      </c>
      <c r="Y538">
        <v>0</v>
      </c>
      <c r="Z538">
        <v>5.78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3</v>
      </c>
      <c r="AG538">
        <v>2.0499999999999998</v>
      </c>
      <c r="AH538">
        <v>2</v>
      </c>
      <c r="AI538">
        <v>50420028</v>
      </c>
      <c r="AJ538">
        <v>539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ROW(Source!A982)</f>
        <v>982</v>
      </c>
      <c r="B539">
        <v>50420042</v>
      </c>
      <c r="C539">
        <v>50420026</v>
      </c>
      <c r="D539">
        <v>46170867</v>
      </c>
      <c r="E539">
        <v>1</v>
      </c>
      <c r="F539">
        <v>1</v>
      </c>
      <c r="G539">
        <v>30570983</v>
      </c>
      <c r="H539">
        <v>2</v>
      </c>
      <c r="I539" t="s">
        <v>980</v>
      </c>
      <c r="J539" t="s">
        <v>981</v>
      </c>
      <c r="K539" t="s">
        <v>982</v>
      </c>
      <c r="L539">
        <v>1368</v>
      </c>
      <c r="N539">
        <v>1011</v>
      </c>
      <c r="O539" t="s">
        <v>940</v>
      </c>
      <c r="P539" t="s">
        <v>940</v>
      </c>
      <c r="Q539">
        <v>1</v>
      </c>
      <c r="X539">
        <v>0.06</v>
      </c>
      <c r="Y539">
        <v>0</v>
      </c>
      <c r="Z539">
        <v>83.1</v>
      </c>
      <c r="AA539">
        <v>12.62</v>
      </c>
      <c r="AB539">
        <v>0</v>
      </c>
      <c r="AC539">
        <v>0</v>
      </c>
      <c r="AD539">
        <v>1</v>
      </c>
      <c r="AE539">
        <v>0</v>
      </c>
      <c r="AF539" t="s">
        <v>3</v>
      </c>
      <c r="AG539">
        <v>0.06</v>
      </c>
      <c r="AH539">
        <v>2</v>
      </c>
      <c r="AI539">
        <v>50420029</v>
      </c>
      <c r="AJ539">
        <v>540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ROW(Source!A982)</f>
        <v>982</v>
      </c>
      <c r="B540">
        <v>50420043</v>
      </c>
      <c r="C540">
        <v>50420026</v>
      </c>
      <c r="D540">
        <v>46170914</v>
      </c>
      <c r="E540">
        <v>1</v>
      </c>
      <c r="F540">
        <v>1</v>
      </c>
      <c r="G540">
        <v>30570983</v>
      </c>
      <c r="H540">
        <v>2</v>
      </c>
      <c r="I540" t="s">
        <v>1051</v>
      </c>
      <c r="J540" t="s">
        <v>1052</v>
      </c>
      <c r="K540" t="s">
        <v>1053</v>
      </c>
      <c r="L540">
        <v>1368</v>
      </c>
      <c r="N540">
        <v>1011</v>
      </c>
      <c r="O540" t="s">
        <v>940</v>
      </c>
      <c r="P540" t="s">
        <v>940</v>
      </c>
      <c r="Q540">
        <v>1</v>
      </c>
      <c r="X540">
        <v>2.4</v>
      </c>
      <c r="Y540">
        <v>0</v>
      </c>
      <c r="Z540">
        <v>0.77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3</v>
      </c>
      <c r="AG540">
        <v>2.4</v>
      </c>
      <c r="AH540">
        <v>2</v>
      </c>
      <c r="AI540">
        <v>50420030</v>
      </c>
      <c r="AJ540">
        <v>541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ROW(Source!A982)</f>
        <v>982</v>
      </c>
      <c r="B541">
        <v>50420044</v>
      </c>
      <c r="C541">
        <v>50420026</v>
      </c>
      <c r="D541">
        <v>46170944</v>
      </c>
      <c r="E541">
        <v>1</v>
      </c>
      <c r="F541">
        <v>1</v>
      </c>
      <c r="G541">
        <v>30570983</v>
      </c>
      <c r="H541">
        <v>2</v>
      </c>
      <c r="I541" t="s">
        <v>1054</v>
      </c>
      <c r="J541" t="s">
        <v>1055</v>
      </c>
      <c r="K541" t="s">
        <v>1056</v>
      </c>
      <c r="L541">
        <v>1368</v>
      </c>
      <c r="N541">
        <v>1011</v>
      </c>
      <c r="O541" t="s">
        <v>940</v>
      </c>
      <c r="P541" t="s">
        <v>940</v>
      </c>
      <c r="Q541">
        <v>1</v>
      </c>
      <c r="X541">
        <v>2.1</v>
      </c>
      <c r="Y541">
        <v>0</v>
      </c>
      <c r="Z541">
        <v>0.47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3</v>
      </c>
      <c r="AG541">
        <v>2.1</v>
      </c>
      <c r="AH541">
        <v>2</v>
      </c>
      <c r="AI541">
        <v>50420031</v>
      </c>
      <c r="AJ541">
        <v>542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ROW(Source!A982)</f>
        <v>982</v>
      </c>
      <c r="B542">
        <v>50420045</v>
      </c>
      <c r="C542">
        <v>50420026</v>
      </c>
      <c r="D542">
        <v>40406154</v>
      </c>
      <c r="E542">
        <v>30570983</v>
      </c>
      <c r="F542">
        <v>1</v>
      </c>
      <c r="G542">
        <v>30570983</v>
      </c>
      <c r="H542">
        <v>2</v>
      </c>
      <c r="I542" t="s">
        <v>944</v>
      </c>
      <c r="J542" t="s">
        <v>3</v>
      </c>
      <c r="K542" t="s">
        <v>945</v>
      </c>
      <c r="L542">
        <v>1344</v>
      </c>
      <c r="N542">
        <v>1008</v>
      </c>
      <c r="O542" t="s">
        <v>946</v>
      </c>
      <c r="P542" t="s">
        <v>946</v>
      </c>
      <c r="Q542">
        <v>1</v>
      </c>
      <c r="X542">
        <v>0.05</v>
      </c>
      <c r="Y542">
        <v>0</v>
      </c>
      <c r="Z542">
        <v>1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3</v>
      </c>
      <c r="AG542">
        <v>0.05</v>
      </c>
      <c r="AH542">
        <v>2</v>
      </c>
      <c r="AI542">
        <v>50420032</v>
      </c>
      <c r="AJ542">
        <v>543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ROW(Source!A982)</f>
        <v>982</v>
      </c>
      <c r="B543">
        <v>50420046</v>
      </c>
      <c r="C543">
        <v>50420026</v>
      </c>
      <c r="D543">
        <v>31110605</v>
      </c>
      <c r="E543">
        <v>1</v>
      </c>
      <c r="F543">
        <v>1</v>
      </c>
      <c r="G543">
        <v>30570983</v>
      </c>
      <c r="H543">
        <v>3</v>
      </c>
      <c r="I543" t="s">
        <v>974</v>
      </c>
      <c r="J543" t="s">
        <v>975</v>
      </c>
      <c r="K543" t="s">
        <v>976</v>
      </c>
      <c r="L543">
        <v>1339</v>
      </c>
      <c r="N543">
        <v>1007</v>
      </c>
      <c r="O543" t="s">
        <v>66</v>
      </c>
      <c r="P543" t="s">
        <v>66</v>
      </c>
      <c r="Q543">
        <v>1</v>
      </c>
      <c r="X543">
        <v>1.1262000000000001</v>
      </c>
      <c r="Y543">
        <v>7.07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3</v>
      </c>
      <c r="AG543">
        <v>1.1262000000000001</v>
      </c>
      <c r="AH543">
        <v>2</v>
      </c>
      <c r="AI543">
        <v>50420033</v>
      </c>
      <c r="AJ543">
        <v>544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ROW(Source!A982)</f>
        <v>982</v>
      </c>
      <c r="B544">
        <v>50420047</v>
      </c>
      <c r="C544">
        <v>50420026</v>
      </c>
      <c r="D544">
        <v>46137688</v>
      </c>
      <c r="E544">
        <v>1</v>
      </c>
      <c r="F544">
        <v>1</v>
      </c>
      <c r="G544">
        <v>30570983</v>
      </c>
      <c r="H544">
        <v>3</v>
      </c>
      <c r="I544" t="s">
        <v>1122</v>
      </c>
      <c r="J544" t="s">
        <v>1123</v>
      </c>
      <c r="K544" t="s">
        <v>1124</v>
      </c>
      <c r="L544">
        <v>1355</v>
      </c>
      <c r="N544">
        <v>1010</v>
      </c>
      <c r="O544" t="s">
        <v>524</v>
      </c>
      <c r="P544" t="s">
        <v>524</v>
      </c>
      <c r="Q544">
        <v>100</v>
      </c>
      <c r="X544">
        <v>1.43</v>
      </c>
      <c r="Y544">
        <v>15.04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0</v>
      </c>
      <c r="AF544" t="s">
        <v>3</v>
      </c>
      <c r="AG544">
        <v>1.43</v>
      </c>
      <c r="AH544">
        <v>2</v>
      </c>
      <c r="AI544">
        <v>50420034</v>
      </c>
      <c r="AJ544">
        <v>545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ROW(Source!A982)</f>
        <v>982</v>
      </c>
      <c r="B545">
        <v>50420048</v>
      </c>
      <c r="C545">
        <v>50420026</v>
      </c>
      <c r="D545">
        <v>46137814</v>
      </c>
      <c r="E545">
        <v>1</v>
      </c>
      <c r="F545">
        <v>1</v>
      </c>
      <c r="G545">
        <v>30570983</v>
      </c>
      <c r="H545">
        <v>3</v>
      </c>
      <c r="I545" t="s">
        <v>1125</v>
      </c>
      <c r="J545" t="s">
        <v>1126</v>
      </c>
      <c r="K545" t="s">
        <v>1127</v>
      </c>
      <c r="L545">
        <v>1346</v>
      </c>
      <c r="N545">
        <v>1009</v>
      </c>
      <c r="O545" t="s">
        <v>284</v>
      </c>
      <c r="P545" t="s">
        <v>284</v>
      </c>
      <c r="Q545">
        <v>1</v>
      </c>
      <c r="X545">
        <v>2.7170000000000001</v>
      </c>
      <c r="Y545">
        <v>38.74</v>
      </c>
      <c r="Z545">
        <v>0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3</v>
      </c>
      <c r="AG545">
        <v>2.7170000000000001</v>
      </c>
      <c r="AH545">
        <v>2</v>
      </c>
      <c r="AI545">
        <v>50420035</v>
      </c>
      <c r="AJ545">
        <v>546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ROW(Source!A982)</f>
        <v>982</v>
      </c>
      <c r="B546">
        <v>50420049</v>
      </c>
      <c r="C546">
        <v>50420026</v>
      </c>
      <c r="D546">
        <v>40407588</v>
      </c>
      <c r="E546">
        <v>30570983</v>
      </c>
      <c r="F546">
        <v>1</v>
      </c>
      <c r="G546">
        <v>30570983</v>
      </c>
      <c r="H546">
        <v>3</v>
      </c>
      <c r="I546" t="s">
        <v>1199</v>
      </c>
      <c r="J546" t="s">
        <v>3</v>
      </c>
      <c r="K546" t="s">
        <v>1200</v>
      </c>
      <c r="L546">
        <v>1354</v>
      </c>
      <c r="N546">
        <v>1010</v>
      </c>
      <c r="O546" t="s">
        <v>397</v>
      </c>
      <c r="P546" t="s">
        <v>397</v>
      </c>
      <c r="Q546">
        <v>1</v>
      </c>
      <c r="X546">
        <v>0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 t="s">
        <v>3</v>
      </c>
      <c r="AG546">
        <v>0</v>
      </c>
      <c r="AH546">
        <v>3</v>
      </c>
      <c r="AI546">
        <v>-1</v>
      </c>
      <c r="AJ546" t="s">
        <v>3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ROW(Source!A982)</f>
        <v>982</v>
      </c>
      <c r="B547">
        <v>50420050</v>
      </c>
      <c r="C547">
        <v>50420026</v>
      </c>
      <c r="D547">
        <v>40409601</v>
      </c>
      <c r="E547">
        <v>30570983</v>
      </c>
      <c r="F547">
        <v>1</v>
      </c>
      <c r="G547">
        <v>30570983</v>
      </c>
      <c r="H547">
        <v>3</v>
      </c>
      <c r="I547" t="s">
        <v>1201</v>
      </c>
      <c r="J547" t="s">
        <v>3</v>
      </c>
      <c r="K547" t="s">
        <v>1202</v>
      </c>
      <c r="L547">
        <v>1354</v>
      </c>
      <c r="N547">
        <v>1010</v>
      </c>
      <c r="O547" t="s">
        <v>397</v>
      </c>
      <c r="P547" t="s">
        <v>397</v>
      </c>
      <c r="Q547">
        <v>1</v>
      </c>
      <c r="X547">
        <v>0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3</v>
      </c>
      <c r="AG547">
        <v>0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ROW(Source!A982)</f>
        <v>982</v>
      </c>
      <c r="B548">
        <v>50420051</v>
      </c>
      <c r="C548">
        <v>50420026</v>
      </c>
      <c r="D548">
        <v>40409601</v>
      </c>
      <c r="E548">
        <v>30570983</v>
      </c>
      <c r="F548">
        <v>1</v>
      </c>
      <c r="G548">
        <v>30570983</v>
      </c>
      <c r="H548">
        <v>3</v>
      </c>
      <c r="I548" t="s">
        <v>1201</v>
      </c>
      <c r="J548" t="s">
        <v>3</v>
      </c>
      <c r="K548" t="s">
        <v>1203</v>
      </c>
      <c r="L548">
        <v>1301</v>
      </c>
      <c r="N548">
        <v>1003</v>
      </c>
      <c r="O548" t="s">
        <v>298</v>
      </c>
      <c r="P548" t="s">
        <v>298</v>
      </c>
      <c r="Q548">
        <v>1</v>
      </c>
      <c r="X548">
        <v>102.5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 t="s">
        <v>3</v>
      </c>
      <c r="AG548">
        <v>102.5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ROW(Source!A982)</f>
        <v>982</v>
      </c>
      <c r="B549">
        <v>50420052</v>
      </c>
      <c r="C549">
        <v>50420026</v>
      </c>
      <c r="D549">
        <v>40418217</v>
      </c>
      <c r="E549">
        <v>30570983</v>
      </c>
      <c r="F549">
        <v>1</v>
      </c>
      <c r="G549">
        <v>30570983</v>
      </c>
      <c r="H549">
        <v>3</v>
      </c>
      <c r="I549" t="s">
        <v>1198</v>
      </c>
      <c r="J549" t="s">
        <v>3</v>
      </c>
      <c r="K549" t="s">
        <v>777</v>
      </c>
      <c r="L549">
        <v>1354</v>
      </c>
      <c r="N549">
        <v>1010</v>
      </c>
      <c r="O549" t="s">
        <v>397</v>
      </c>
      <c r="P549" t="s">
        <v>397</v>
      </c>
      <c r="Q549">
        <v>1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 t="s">
        <v>3</v>
      </c>
      <c r="AG549">
        <v>0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ROW(Source!A982)</f>
        <v>982</v>
      </c>
      <c r="B550">
        <v>50420053</v>
      </c>
      <c r="C550">
        <v>50420026</v>
      </c>
      <c r="D550">
        <v>40419029</v>
      </c>
      <c r="E550">
        <v>30570983</v>
      </c>
      <c r="F550">
        <v>1</v>
      </c>
      <c r="G550">
        <v>30570983</v>
      </c>
      <c r="H550">
        <v>3</v>
      </c>
      <c r="I550" t="s">
        <v>1204</v>
      </c>
      <c r="J550" t="s">
        <v>3</v>
      </c>
      <c r="K550" t="s">
        <v>1205</v>
      </c>
      <c r="L550">
        <v>1354</v>
      </c>
      <c r="N550">
        <v>1010</v>
      </c>
      <c r="O550" t="s">
        <v>397</v>
      </c>
      <c r="P550" t="s">
        <v>397</v>
      </c>
      <c r="Q550">
        <v>1</v>
      </c>
      <c r="X550">
        <v>0.9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 t="s">
        <v>3</v>
      </c>
      <c r="AG550">
        <v>0.9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ROW(Source!A991)</f>
        <v>991</v>
      </c>
      <c r="B551">
        <v>50420066</v>
      </c>
      <c r="C551">
        <v>50420058</v>
      </c>
      <c r="D551">
        <v>40404405</v>
      </c>
      <c r="E551">
        <v>30570983</v>
      </c>
      <c r="F551">
        <v>1</v>
      </c>
      <c r="G551">
        <v>30570983</v>
      </c>
      <c r="H551">
        <v>1</v>
      </c>
      <c r="I551" t="s">
        <v>934</v>
      </c>
      <c r="J551" t="s">
        <v>3</v>
      </c>
      <c r="K551" t="s">
        <v>935</v>
      </c>
      <c r="L551">
        <v>1191</v>
      </c>
      <c r="N551">
        <v>1013</v>
      </c>
      <c r="O551" t="s">
        <v>936</v>
      </c>
      <c r="P551" t="s">
        <v>936</v>
      </c>
      <c r="Q551">
        <v>1</v>
      </c>
      <c r="X551">
        <v>8.49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1</v>
      </c>
      <c r="AF551" t="s">
        <v>3</v>
      </c>
      <c r="AG551">
        <v>8.49</v>
      </c>
      <c r="AH551">
        <v>2</v>
      </c>
      <c r="AI551">
        <v>50420059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ROW(Source!A991)</f>
        <v>991</v>
      </c>
      <c r="B552">
        <v>50420067</v>
      </c>
      <c r="C552">
        <v>50420058</v>
      </c>
      <c r="D552">
        <v>40406154</v>
      </c>
      <c r="E552">
        <v>30570983</v>
      </c>
      <c r="F552">
        <v>1</v>
      </c>
      <c r="G552">
        <v>30570983</v>
      </c>
      <c r="H552">
        <v>2</v>
      </c>
      <c r="I552" t="s">
        <v>944</v>
      </c>
      <c r="J552" t="s">
        <v>3</v>
      </c>
      <c r="K552" t="s">
        <v>945</v>
      </c>
      <c r="L552">
        <v>1344</v>
      </c>
      <c r="N552">
        <v>1008</v>
      </c>
      <c r="O552" t="s">
        <v>946</v>
      </c>
      <c r="P552" t="s">
        <v>946</v>
      </c>
      <c r="Q552">
        <v>1</v>
      </c>
      <c r="X552">
        <v>13.01</v>
      </c>
      <c r="Y552">
        <v>0</v>
      </c>
      <c r="Z552">
        <v>1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3</v>
      </c>
      <c r="AG552">
        <v>13.01</v>
      </c>
      <c r="AH552">
        <v>2</v>
      </c>
      <c r="AI552">
        <v>50420060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ROW(Source!A991)</f>
        <v>991</v>
      </c>
      <c r="B553">
        <v>50420068</v>
      </c>
      <c r="C553">
        <v>50420058</v>
      </c>
      <c r="D553">
        <v>31117812</v>
      </c>
      <c r="E553">
        <v>1</v>
      </c>
      <c r="F553">
        <v>1</v>
      </c>
      <c r="G553">
        <v>30570983</v>
      </c>
      <c r="H553">
        <v>3</v>
      </c>
      <c r="I553" t="s">
        <v>1088</v>
      </c>
      <c r="J553" t="s">
        <v>1089</v>
      </c>
      <c r="K553" t="s">
        <v>1090</v>
      </c>
      <c r="L553">
        <v>1354</v>
      </c>
      <c r="N553">
        <v>1010</v>
      </c>
      <c r="O553" t="s">
        <v>397</v>
      </c>
      <c r="P553" t="s">
        <v>397</v>
      </c>
      <c r="Q553">
        <v>1</v>
      </c>
      <c r="X553">
        <v>2</v>
      </c>
      <c r="Y553">
        <v>45.95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3</v>
      </c>
      <c r="AG553">
        <v>2</v>
      </c>
      <c r="AH553">
        <v>2</v>
      </c>
      <c r="AI553">
        <v>50420061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ROW(Source!A991)</f>
        <v>991</v>
      </c>
      <c r="B554">
        <v>50420069</v>
      </c>
      <c r="C554">
        <v>50420058</v>
      </c>
      <c r="D554">
        <v>31117813</v>
      </c>
      <c r="E554">
        <v>1</v>
      </c>
      <c r="F554">
        <v>1</v>
      </c>
      <c r="G554">
        <v>30570983</v>
      </c>
      <c r="H554">
        <v>3</v>
      </c>
      <c r="I554" t="s">
        <v>1091</v>
      </c>
      <c r="J554" t="s">
        <v>1092</v>
      </c>
      <c r="K554" t="s">
        <v>1093</v>
      </c>
      <c r="L554">
        <v>1354</v>
      </c>
      <c r="N554">
        <v>1010</v>
      </c>
      <c r="O554" t="s">
        <v>397</v>
      </c>
      <c r="P554" t="s">
        <v>397</v>
      </c>
      <c r="Q554">
        <v>1</v>
      </c>
      <c r="X554">
        <v>2</v>
      </c>
      <c r="Y554">
        <v>55.09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3</v>
      </c>
      <c r="AG554">
        <v>2</v>
      </c>
      <c r="AH554">
        <v>2</v>
      </c>
      <c r="AI554">
        <v>50420062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ROW(Source!A991)</f>
        <v>991</v>
      </c>
      <c r="B555">
        <v>50420070</v>
      </c>
      <c r="C555">
        <v>50420058</v>
      </c>
      <c r="D555">
        <v>40420903</v>
      </c>
      <c r="E555">
        <v>30570983</v>
      </c>
      <c r="F555">
        <v>1</v>
      </c>
      <c r="G555">
        <v>30570983</v>
      </c>
      <c r="H555">
        <v>3</v>
      </c>
      <c r="I555" t="s">
        <v>1176</v>
      </c>
      <c r="J555" t="s">
        <v>3</v>
      </c>
      <c r="K555" t="s">
        <v>1177</v>
      </c>
      <c r="L555">
        <v>1035</v>
      </c>
      <c r="N555">
        <v>1013</v>
      </c>
      <c r="O555" t="s">
        <v>1178</v>
      </c>
      <c r="P555" t="s">
        <v>1178</v>
      </c>
      <c r="Q555">
        <v>1</v>
      </c>
      <c r="X555">
        <v>1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 t="s">
        <v>3</v>
      </c>
      <c r="AG555">
        <v>1</v>
      </c>
      <c r="AH555">
        <v>3</v>
      </c>
      <c r="AI555">
        <v>-1</v>
      </c>
      <c r="AJ555" t="s">
        <v>3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ROW(Source!A991)</f>
        <v>991</v>
      </c>
      <c r="B556">
        <v>50420071</v>
      </c>
      <c r="C556">
        <v>50420058</v>
      </c>
      <c r="D556">
        <v>40421893</v>
      </c>
      <c r="E556">
        <v>30570983</v>
      </c>
      <c r="F556">
        <v>1</v>
      </c>
      <c r="G556">
        <v>30570983</v>
      </c>
      <c r="H556">
        <v>3</v>
      </c>
      <c r="I556" t="s">
        <v>1179</v>
      </c>
      <c r="J556" t="s">
        <v>3</v>
      </c>
      <c r="K556" t="s">
        <v>1180</v>
      </c>
      <c r="L556">
        <v>1354</v>
      </c>
      <c r="N556">
        <v>1010</v>
      </c>
      <c r="O556" t="s">
        <v>397</v>
      </c>
      <c r="P556" t="s">
        <v>397</v>
      </c>
      <c r="Q556">
        <v>1</v>
      </c>
      <c r="X556">
        <v>2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0</v>
      </c>
      <c r="AF556" t="s">
        <v>3</v>
      </c>
      <c r="AG556">
        <v>2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ROW(Source!A991)</f>
        <v>991</v>
      </c>
      <c r="B557">
        <v>50420072</v>
      </c>
      <c r="C557">
        <v>50420058</v>
      </c>
      <c r="D557">
        <v>42938370</v>
      </c>
      <c r="E557">
        <v>30570983</v>
      </c>
      <c r="F557">
        <v>1</v>
      </c>
      <c r="G557">
        <v>30570983</v>
      </c>
      <c r="H557">
        <v>3</v>
      </c>
      <c r="I557" t="s">
        <v>1019</v>
      </c>
      <c r="J557" t="s">
        <v>3</v>
      </c>
      <c r="K557" t="s">
        <v>1020</v>
      </c>
      <c r="L557">
        <v>1344</v>
      </c>
      <c r="N557">
        <v>1008</v>
      </c>
      <c r="O557" t="s">
        <v>946</v>
      </c>
      <c r="P557" t="s">
        <v>946</v>
      </c>
      <c r="Q557">
        <v>1</v>
      </c>
      <c r="X557">
        <v>19.95</v>
      </c>
      <c r="Y557">
        <v>1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19.95</v>
      </c>
      <c r="AH557">
        <v>2</v>
      </c>
      <c r="AI557">
        <v>50420063</v>
      </c>
      <c r="AJ557">
        <v>555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ROW(Source!A992)</f>
        <v>992</v>
      </c>
      <c r="B558">
        <v>50420066</v>
      </c>
      <c r="C558">
        <v>50420058</v>
      </c>
      <c r="D558">
        <v>40404405</v>
      </c>
      <c r="E558">
        <v>30570983</v>
      </c>
      <c r="F558">
        <v>1</v>
      </c>
      <c r="G558">
        <v>30570983</v>
      </c>
      <c r="H558">
        <v>1</v>
      </c>
      <c r="I558" t="s">
        <v>934</v>
      </c>
      <c r="J558" t="s">
        <v>3</v>
      </c>
      <c r="K558" t="s">
        <v>935</v>
      </c>
      <c r="L558">
        <v>1191</v>
      </c>
      <c r="N558">
        <v>1013</v>
      </c>
      <c r="O558" t="s">
        <v>936</v>
      </c>
      <c r="P558" t="s">
        <v>936</v>
      </c>
      <c r="Q558">
        <v>1</v>
      </c>
      <c r="X558">
        <v>8.49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1</v>
      </c>
      <c r="AF558" t="s">
        <v>3</v>
      </c>
      <c r="AG558">
        <v>8.49</v>
      </c>
      <c r="AH558">
        <v>2</v>
      </c>
      <c r="AI558">
        <v>50420059</v>
      </c>
      <c r="AJ558">
        <v>557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ROW(Source!A992)</f>
        <v>992</v>
      </c>
      <c r="B559">
        <v>50420067</v>
      </c>
      <c r="C559">
        <v>50420058</v>
      </c>
      <c r="D559">
        <v>40406154</v>
      </c>
      <c r="E559">
        <v>30570983</v>
      </c>
      <c r="F559">
        <v>1</v>
      </c>
      <c r="G559">
        <v>30570983</v>
      </c>
      <c r="H559">
        <v>2</v>
      </c>
      <c r="I559" t="s">
        <v>944</v>
      </c>
      <c r="J559" t="s">
        <v>3</v>
      </c>
      <c r="K559" t="s">
        <v>945</v>
      </c>
      <c r="L559">
        <v>1344</v>
      </c>
      <c r="N559">
        <v>1008</v>
      </c>
      <c r="O559" t="s">
        <v>946</v>
      </c>
      <c r="P559" t="s">
        <v>946</v>
      </c>
      <c r="Q559">
        <v>1</v>
      </c>
      <c r="X559">
        <v>13.01</v>
      </c>
      <c r="Y559">
        <v>0</v>
      </c>
      <c r="Z559">
        <v>1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13.01</v>
      </c>
      <c r="AH559">
        <v>2</v>
      </c>
      <c r="AI559">
        <v>50420060</v>
      </c>
      <c r="AJ559">
        <v>558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ROW(Source!A992)</f>
        <v>992</v>
      </c>
      <c r="B560">
        <v>50420068</v>
      </c>
      <c r="C560">
        <v>50420058</v>
      </c>
      <c r="D560">
        <v>31117812</v>
      </c>
      <c r="E560">
        <v>1</v>
      </c>
      <c r="F560">
        <v>1</v>
      </c>
      <c r="G560">
        <v>30570983</v>
      </c>
      <c r="H560">
        <v>3</v>
      </c>
      <c r="I560" t="s">
        <v>1088</v>
      </c>
      <c r="J560" t="s">
        <v>1089</v>
      </c>
      <c r="K560" t="s">
        <v>1090</v>
      </c>
      <c r="L560">
        <v>1354</v>
      </c>
      <c r="N560">
        <v>1010</v>
      </c>
      <c r="O560" t="s">
        <v>397</v>
      </c>
      <c r="P560" t="s">
        <v>397</v>
      </c>
      <c r="Q560">
        <v>1</v>
      </c>
      <c r="X560">
        <v>2</v>
      </c>
      <c r="Y560">
        <v>45.95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3</v>
      </c>
      <c r="AG560">
        <v>2</v>
      </c>
      <c r="AH560">
        <v>2</v>
      </c>
      <c r="AI560">
        <v>50420061</v>
      </c>
      <c r="AJ560">
        <v>559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ROW(Source!A992)</f>
        <v>992</v>
      </c>
      <c r="B561">
        <v>50420069</v>
      </c>
      <c r="C561">
        <v>50420058</v>
      </c>
      <c r="D561">
        <v>31117813</v>
      </c>
      <c r="E561">
        <v>1</v>
      </c>
      <c r="F561">
        <v>1</v>
      </c>
      <c r="G561">
        <v>30570983</v>
      </c>
      <c r="H561">
        <v>3</v>
      </c>
      <c r="I561" t="s">
        <v>1091</v>
      </c>
      <c r="J561" t="s">
        <v>1092</v>
      </c>
      <c r="K561" t="s">
        <v>1093</v>
      </c>
      <c r="L561">
        <v>1354</v>
      </c>
      <c r="N561">
        <v>1010</v>
      </c>
      <c r="O561" t="s">
        <v>397</v>
      </c>
      <c r="P561" t="s">
        <v>397</v>
      </c>
      <c r="Q561">
        <v>1</v>
      </c>
      <c r="X561">
        <v>2</v>
      </c>
      <c r="Y561">
        <v>55.09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3</v>
      </c>
      <c r="AG561">
        <v>2</v>
      </c>
      <c r="AH561">
        <v>2</v>
      </c>
      <c r="AI561">
        <v>50420062</v>
      </c>
      <c r="AJ561">
        <v>560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ROW(Source!A992)</f>
        <v>992</v>
      </c>
      <c r="B562">
        <v>50420070</v>
      </c>
      <c r="C562">
        <v>50420058</v>
      </c>
      <c r="D562">
        <v>40420903</v>
      </c>
      <c r="E562">
        <v>30570983</v>
      </c>
      <c r="F562">
        <v>1</v>
      </c>
      <c r="G562">
        <v>30570983</v>
      </c>
      <c r="H562">
        <v>3</v>
      </c>
      <c r="I562" t="s">
        <v>1176</v>
      </c>
      <c r="J562" t="s">
        <v>3</v>
      </c>
      <c r="K562" t="s">
        <v>1177</v>
      </c>
      <c r="L562">
        <v>1035</v>
      </c>
      <c r="N562">
        <v>1013</v>
      </c>
      <c r="O562" t="s">
        <v>1178</v>
      </c>
      <c r="P562" t="s">
        <v>1178</v>
      </c>
      <c r="Q562">
        <v>1</v>
      </c>
      <c r="X562">
        <v>1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 t="s">
        <v>3</v>
      </c>
      <c r="AG562">
        <v>1</v>
      </c>
      <c r="AH562">
        <v>3</v>
      </c>
      <c r="AI562">
        <v>-1</v>
      </c>
      <c r="AJ562" t="s">
        <v>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ROW(Source!A992)</f>
        <v>992</v>
      </c>
      <c r="B563">
        <v>50420071</v>
      </c>
      <c r="C563">
        <v>50420058</v>
      </c>
      <c r="D563">
        <v>40421893</v>
      </c>
      <c r="E563">
        <v>30570983</v>
      </c>
      <c r="F563">
        <v>1</v>
      </c>
      <c r="G563">
        <v>30570983</v>
      </c>
      <c r="H563">
        <v>3</v>
      </c>
      <c r="I563" t="s">
        <v>1179</v>
      </c>
      <c r="J563" t="s">
        <v>3</v>
      </c>
      <c r="K563" t="s">
        <v>1180</v>
      </c>
      <c r="L563">
        <v>1354</v>
      </c>
      <c r="N563">
        <v>1010</v>
      </c>
      <c r="O563" t="s">
        <v>397</v>
      </c>
      <c r="P563" t="s">
        <v>397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3</v>
      </c>
      <c r="AG563">
        <v>2</v>
      </c>
      <c r="AH563">
        <v>3</v>
      </c>
      <c r="AI563">
        <v>-1</v>
      </c>
      <c r="AJ563" t="s">
        <v>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ROW(Source!A992)</f>
        <v>992</v>
      </c>
      <c r="B564">
        <v>50420072</v>
      </c>
      <c r="C564">
        <v>50420058</v>
      </c>
      <c r="D564">
        <v>42938370</v>
      </c>
      <c r="E564">
        <v>30570983</v>
      </c>
      <c r="F564">
        <v>1</v>
      </c>
      <c r="G564">
        <v>30570983</v>
      </c>
      <c r="H564">
        <v>3</v>
      </c>
      <c r="I564" t="s">
        <v>1019</v>
      </c>
      <c r="J564" t="s">
        <v>3</v>
      </c>
      <c r="K564" t="s">
        <v>1020</v>
      </c>
      <c r="L564">
        <v>1344</v>
      </c>
      <c r="N564">
        <v>1008</v>
      </c>
      <c r="O564" t="s">
        <v>946</v>
      </c>
      <c r="P564" t="s">
        <v>946</v>
      </c>
      <c r="Q564">
        <v>1</v>
      </c>
      <c r="X564">
        <v>19.95</v>
      </c>
      <c r="Y564">
        <v>1</v>
      </c>
      <c r="Z564">
        <v>0</v>
      </c>
      <c r="AA564">
        <v>0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19.95</v>
      </c>
      <c r="AH564">
        <v>2</v>
      </c>
      <c r="AI564">
        <v>50420063</v>
      </c>
      <c r="AJ564">
        <v>561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ROW(Source!A1030)</f>
        <v>1030</v>
      </c>
      <c r="B565">
        <v>50420084</v>
      </c>
      <c r="C565">
        <v>50420074</v>
      </c>
      <c r="D565">
        <v>40404405</v>
      </c>
      <c r="E565">
        <v>30570983</v>
      </c>
      <c r="F565">
        <v>1</v>
      </c>
      <c r="G565">
        <v>30570983</v>
      </c>
      <c r="H565">
        <v>1</v>
      </c>
      <c r="I565" t="s">
        <v>934</v>
      </c>
      <c r="J565" t="s">
        <v>3</v>
      </c>
      <c r="K565" t="s">
        <v>935</v>
      </c>
      <c r="L565">
        <v>1191</v>
      </c>
      <c r="N565">
        <v>1013</v>
      </c>
      <c r="O565" t="s">
        <v>936</v>
      </c>
      <c r="P565" t="s">
        <v>936</v>
      </c>
      <c r="Q565">
        <v>1</v>
      </c>
      <c r="X565">
        <v>99.94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1</v>
      </c>
      <c r="AF565" t="s">
        <v>3</v>
      </c>
      <c r="AG565">
        <v>99.94</v>
      </c>
      <c r="AH565">
        <v>2</v>
      </c>
      <c r="AI565">
        <v>50420075</v>
      </c>
      <c r="AJ565">
        <v>563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ROW(Source!A1030)</f>
        <v>1030</v>
      </c>
      <c r="B566">
        <v>50420085</v>
      </c>
      <c r="C566">
        <v>50420074</v>
      </c>
      <c r="D566">
        <v>46170870</v>
      </c>
      <c r="E566">
        <v>1</v>
      </c>
      <c r="F566">
        <v>1</v>
      </c>
      <c r="G566">
        <v>30570983</v>
      </c>
      <c r="H566">
        <v>2</v>
      </c>
      <c r="I566" t="s">
        <v>1146</v>
      </c>
      <c r="J566" t="s">
        <v>1147</v>
      </c>
      <c r="K566" t="s">
        <v>1148</v>
      </c>
      <c r="L566">
        <v>1368</v>
      </c>
      <c r="N566">
        <v>1011</v>
      </c>
      <c r="O566" t="s">
        <v>940</v>
      </c>
      <c r="P566" t="s">
        <v>940</v>
      </c>
      <c r="Q566">
        <v>1</v>
      </c>
      <c r="X566">
        <v>0.01</v>
      </c>
      <c r="Y566">
        <v>0</v>
      </c>
      <c r="Z566">
        <v>123.34</v>
      </c>
      <c r="AA566">
        <v>12.62</v>
      </c>
      <c r="AB566">
        <v>0</v>
      </c>
      <c r="AC566">
        <v>0</v>
      </c>
      <c r="AD566">
        <v>1</v>
      </c>
      <c r="AE566">
        <v>0</v>
      </c>
      <c r="AF566" t="s">
        <v>3</v>
      </c>
      <c r="AG566">
        <v>0.01</v>
      </c>
      <c r="AH566">
        <v>2</v>
      </c>
      <c r="AI566">
        <v>50420076</v>
      </c>
      <c r="AJ566">
        <v>564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ROW(Source!A1030)</f>
        <v>1030</v>
      </c>
      <c r="B567">
        <v>50420087</v>
      </c>
      <c r="C567">
        <v>50420074</v>
      </c>
      <c r="D567">
        <v>46170978</v>
      </c>
      <c r="E567">
        <v>1</v>
      </c>
      <c r="F567">
        <v>1</v>
      </c>
      <c r="G567">
        <v>30570983</v>
      </c>
      <c r="H567">
        <v>2</v>
      </c>
      <c r="I567" t="s">
        <v>1149</v>
      </c>
      <c r="J567" t="s">
        <v>1150</v>
      </c>
      <c r="K567" t="s">
        <v>1151</v>
      </c>
      <c r="L567">
        <v>1368</v>
      </c>
      <c r="N567">
        <v>1011</v>
      </c>
      <c r="O567" t="s">
        <v>940</v>
      </c>
      <c r="P567" t="s">
        <v>940</v>
      </c>
      <c r="Q567">
        <v>1</v>
      </c>
      <c r="X567">
        <v>2.09</v>
      </c>
      <c r="Y567">
        <v>0</v>
      </c>
      <c r="Z567">
        <v>1.1100000000000001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3</v>
      </c>
      <c r="AG567">
        <v>2.09</v>
      </c>
      <c r="AH567">
        <v>2</v>
      </c>
      <c r="AI567">
        <v>50420078</v>
      </c>
      <c r="AJ567">
        <v>565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ROW(Source!A1030)</f>
        <v>1030</v>
      </c>
      <c r="B568">
        <v>50420086</v>
      </c>
      <c r="C568">
        <v>50420074</v>
      </c>
      <c r="D568">
        <v>46170215</v>
      </c>
      <c r="E568">
        <v>1</v>
      </c>
      <c r="F568">
        <v>1</v>
      </c>
      <c r="G568">
        <v>30570983</v>
      </c>
      <c r="H568">
        <v>2</v>
      </c>
      <c r="I568" t="s">
        <v>986</v>
      </c>
      <c r="J568" t="s">
        <v>987</v>
      </c>
      <c r="K568" t="s">
        <v>988</v>
      </c>
      <c r="L568">
        <v>1368</v>
      </c>
      <c r="N568">
        <v>1011</v>
      </c>
      <c r="O568" t="s">
        <v>940</v>
      </c>
      <c r="P568" t="s">
        <v>940</v>
      </c>
      <c r="Q568">
        <v>1</v>
      </c>
      <c r="X568">
        <v>0.01</v>
      </c>
      <c r="Y568">
        <v>0</v>
      </c>
      <c r="Z568">
        <v>179.17</v>
      </c>
      <c r="AA568">
        <v>16.93</v>
      </c>
      <c r="AB568">
        <v>0</v>
      </c>
      <c r="AC568">
        <v>0</v>
      </c>
      <c r="AD568">
        <v>1</v>
      </c>
      <c r="AE568">
        <v>0</v>
      </c>
      <c r="AF568" t="s">
        <v>3</v>
      </c>
      <c r="AG568">
        <v>0.01</v>
      </c>
      <c r="AH568">
        <v>2</v>
      </c>
      <c r="AI568">
        <v>50420077</v>
      </c>
      <c r="AJ568">
        <v>566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ROW(Source!A1030)</f>
        <v>1030</v>
      </c>
      <c r="B569">
        <v>50420088</v>
      </c>
      <c r="C569">
        <v>50420074</v>
      </c>
      <c r="D569">
        <v>31110602</v>
      </c>
      <c r="E569">
        <v>1</v>
      </c>
      <c r="F569">
        <v>1</v>
      </c>
      <c r="G569">
        <v>30570983</v>
      </c>
      <c r="H569">
        <v>3</v>
      </c>
      <c r="I569" t="s">
        <v>1036</v>
      </c>
      <c r="J569" t="s">
        <v>1037</v>
      </c>
      <c r="K569" t="s">
        <v>1038</v>
      </c>
      <c r="L569">
        <v>1346</v>
      </c>
      <c r="N569">
        <v>1009</v>
      </c>
      <c r="O569" t="s">
        <v>284</v>
      </c>
      <c r="P569" t="s">
        <v>284</v>
      </c>
      <c r="Q569">
        <v>1</v>
      </c>
      <c r="X569">
        <v>0.49</v>
      </c>
      <c r="Y569">
        <v>1.61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3</v>
      </c>
      <c r="AG569">
        <v>0.49</v>
      </c>
      <c r="AH569">
        <v>2</v>
      </c>
      <c r="AI569">
        <v>50420079</v>
      </c>
      <c r="AJ569">
        <v>567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ROW(Source!A1030)</f>
        <v>1030</v>
      </c>
      <c r="B570">
        <v>50420089</v>
      </c>
      <c r="C570">
        <v>50420074</v>
      </c>
      <c r="D570">
        <v>31110605</v>
      </c>
      <c r="E570">
        <v>1</v>
      </c>
      <c r="F570">
        <v>1</v>
      </c>
      <c r="G570">
        <v>30570983</v>
      </c>
      <c r="H570">
        <v>3</v>
      </c>
      <c r="I570" t="s">
        <v>974</v>
      </c>
      <c r="J570" t="s">
        <v>975</v>
      </c>
      <c r="K570" t="s">
        <v>976</v>
      </c>
      <c r="L570">
        <v>1339</v>
      </c>
      <c r="N570">
        <v>1007</v>
      </c>
      <c r="O570" t="s">
        <v>66</v>
      </c>
      <c r="P570" t="s">
        <v>66</v>
      </c>
      <c r="Q570">
        <v>1</v>
      </c>
      <c r="X570">
        <v>0.39</v>
      </c>
      <c r="Y570">
        <v>7.07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3</v>
      </c>
      <c r="AG570">
        <v>0.39</v>
      </c>
      <c r="AH570">
        <v>2</v>
      </c>
      <c r="AI570">
        <v>50420080</v>
      </c>
      <c r="AJ570">
        <v>568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ROW(Source!A1030)</f>
        <v>1030</v>
      </c>
      <c r="B571">
        <v>50420090</v>
      </c>
      <c r="C571">
        <v>50420074</v>
      </c>
      <c r="D571">
        <v>46136296</v>
      </c>
      <c r="E571">
        <v>1</v>
      </c>
      <c r="F571">
        <v>1</v>
      </c>
      <c r="G571">
        <v>30570983</v>
      </c>
      <c r="H571">
        <v>3</v>
      </c>
      <c r="I571" t="s">
        <v>1152</v>
      </c>
      <c r="J571" t="s">
        <v>1153</v>
      </c>
      <c r="K571" t="s">
        <v>1154</v>
      </c>
      <c r="L571">
        <v>1348</v>
      </c>
      <c r="N571">
        <v>1009</v>
      </c>
      <c r="O571" t="s">
        <v>80</v>
      </c>
      <c r="P571" t="s">
        <v>80</v>
      </c>
      <c r="Q571">
        <v>1000</v>
      </c>
      <c r="X571">
        <v>2.3600000000000001E-3</v>
      </c>
      <c r="Y571">
        <v>18054.14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3</v>
      </c>
      <c r="AG571">
        <v>2.3600000000000001E-3</v>
      </c>
      <c r="AH571">
        <v>2</v>
      </c>
      <c r="AI571">
        <v>50420081</v>
      </c>
      <c r="AJ571">
        <v>569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ROW(Source!A1030)</f>
        <v>1030</v>
      </c>
      <c r="B572">
        <v>50420091</v>
      </c>
      <c r="C572">
        <v>50420074</v>
      </c>
      <c r="D572">
        <v>40409624</v>
      </c>
      <c r="E572">
        <v>30570983</v>
      </c>
      <c r="F572">
        <v>1</v>
      </c>
      <c r="G572">
        <v>30570983</v>
      </c>
      <c r="H572">
        <v>3</v>
      </c>
      <c r="I572" t="s">
        <v>1224</v>
      </c>
      <c r="J572" t="s">
        <v>3</v>
      </c>
      <c r="K572" t="s">
        <v>1225</v>
      </c>
      <c r="L572">
        <v>1301</v>
      </c>
      <c r="N572">
        <v>1003</v>
      </c>
      <c r="O572" t="s">
        <v>298</v>
      </c>
      <c r="P572" t="s">
        <v>298</v>
      </c>
      <c r="Q572">
        <v>1</v>
      </c>
      <c r="X572">
        <v>100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3</v>
      </c>
      <c r="AG572">
        <v>100</v>
      </c>
      <c r="AH572">
        <v>3</v>
      </c>
      <c r="AI572">
        <v>-1</v>
      </c>
      <c r="AJ572" t="s">
        <v>3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ROW(Source!A1030)</f>
        <v>1030</v>
      </c>
      <c r="B573">
        <v>50420092</v>
      </c>
      <c r="C573">
        <v>50420074</v>
      </c>
      <c r="D573">
        <v>42938370</v>
      </c>
      <c r="E573">
        <v>30570983</v>
      </c>
      <c r="F573">
        <v>1</v>
      </c>
      <c r="G573">
        <v>30570983</v>
      </c>
      <c r="H573">
        <v>3</v>
      </c>
      <c r="I573" t="s">
        <v>1019</v>
      </c>
      <c r="J573" t="s">
        <v>3</v>
      </c>
      <c r="K573" t="s">
        <v>1020</v>
      </c>
      <c r="L573">
        <v>1344</v>
      </c>
      <c r="N573">
        <v>1008</v>
      </c>
      <c r="O573" t="s">
        <v>946</v>
      </c>
      <c r="P573" t="s">
        <v>946</v>
      </c>
      <c r="Q573">
        <v>1</v>
      </c>
      <c r="X573">
        <v>0.01</v>
      </c>
      <c r="Y573">
        <v>1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3</v>
      </c>
      <c r="AG573">
        <v>0.01</v>
      </c>
      <c r="AH573">
        <v>2</v>
      </c>
      <c r="AI573">
        <v>50420082</v>
      </c>
      <c r="AJ573">
        <v>571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ROW(Source!A1031)</f>
        <v>1031</v>
      </c>
      <c r="B574">
        <v>50420084</v>
      </c>
      <c r="C574">
        <v>50420074</v>
      </c>
      <c r="D574">
        <v>40404405</v>
      </c>
      <c r="E574">
        <v>30570983</v>
      </c>
      <c r="F574">
        <v>1</v>
      </c>
      <c r="G574">
        <v>30570983</v>
      </c>
      <c r="H574">
        <v>1</v>
      </c>
      <c r="I574" t="s">
        <v>934</v>
      </c>
      <c r="J574" t="s">
        <v>3</v>
      </c>
      <c r="K574" t="s">
        <v>935</v>
      </c>
      <c r="L574">
        <v>1191</v>
      </c>
      <c r="N574">
        <v>1013</v>
      </c>
      <c r="O574" t="s">
        <v>936</v>
      </c>
      <c r="P574" t="s">
        <v>936</v>
      </c>
      <c r="Q574">
        <v>1</v>
      </c>
      <c r="X574">
        <v>99.94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1</v>
      </c>
      <c r="AF574" t="s">
        <v>3</v>
      </c>
      <c r="AG574">
        <v>99.94</v>
      </c>
      <c r="AH574">
        <v>2</v>
      </c>
      <c r="AI574">
        <v>50420075</v>
      </c>
      <c r="AJ574">
        <v>572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ROW(Source!A1031)</f>
        <v>1031</v>
      </c>
      <c r="B575">
        <v>50420085</v>
      </c>
      <c r="C575">
        <v>50420074</v>
      </c>
      <c r="D575">
        <v>46170870</v>
      </c>
      <c r="E575">
        <v>1</v>
      </c>
      <c r="F575">
        <v>1</v>
      </c>
      <c r="G575">
        <v>30570983</v>
      </c>
      <c r="H575">
        <v>2</v>
      </c>
      <c r="I575" t="s">
        <v>1146</v>
      </c>
      <c r="J575" t="s">
        <v>1147</v>
      </c>
      <c r="K575" t="s">
        <v>1148</v>
      </c>
      <c r="L575">
        <v>1368</v>
      </c>
      <c r="N575">
        <v>1011</v>
      </c>
      <c r="O575" t="s">
        <v>940</v>
      </c>
      <c r="P575" t="s">
        <v>940</v>
      </c>
      <c r="Q575">
        <v>1</v>
      </c>
      <c r="X575">
        <v>0.01</v>
      </c>
      <c r="Y575">
        <v>0</v>
      </c>
      <c r="Z575">
        <v>123.34</v>
      </c>
      <c r="AA575">
        <v>12.62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0.01</v>
      </c>
      <c r="AH575">
        <v>2</v>
      </c>
      <c r="AI575">
        <v>50420076</v>
      </c>
      <c r="AJ575">
        <v>573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ROW(Source!A1031)</f>
        <v>1031</v>
      </c>
      <c r="B576">
        <v>50420087</v>
      </c>
      <c r="C576">
        <v>50420074</v>
      </c>
      <c r="D576">
        <v>46170978</v>
      </c>
      <c r="E576">
        <v>1</v>
      </c>
      <c r="F576">
        <v>1</v>
      </c>
      <c r="G576">
        <v>30570983</v>
      </c>
      <c r="H576">
        <v>2</v>
      </c>
      <c r="I576" t="s">
        <v>1149</v>
      </c>
      <c r="J576" t="s">
        <v>1150</v>
      </c>
      <c r="K576" t="s">
        <v>1151</v>
      </c>
      <c r="L576">
        <v>1368</v>
      </c>
      <c r="N576">
        <v>1011</v>
      </c>
      <c r="O576" t="s">
        <v>940</v>
      </c>
      <c r="P576" t="s">
        <v>940</v>
      </c>
      <c r="Q576">
        <v>1</v>
      </c>
      <c r="X576">
        <v>2.09</v>
      </c>
      <c r="Y576">
        <v>0</v>
      </c>
      <c r="Z576">
        <v>1.1100000000000001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2.09</v>
      </c>
      <c r="AH576">
        <v>2</v>
      </c>
      <c r="AI576">
        <v>50420078</v>
      </c>
      <c r="AJ576">
        <v>574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ROW(Source!A1031)</f>
        <v>1031</v>
      </c>
      <c r="B577">
        <v>50420086</v>
      </c>
      <c r="C577">
        <v>50420074</v>
      </c>
      <c r="D577">
        <v>46170215</v>
      </c>
      <c r="E577">
        <v>1</v>
      </c>
      <c r="F577">
        <v>1</v>
      </c>
      <c r="G577">
        <v>30570983</v>
      </c>
      <c r="H577">
        <v>2</v>
      </c>
      <c r="I577" t="s">
        <v>986</v>
      </c>
      <c r="J577" t="s">
        <v>987</v>
      </c>
      <c r="K577" t="s">
        <v>988</v>
      </c>
      <c r="L577">
        <v>1368</v>
      </c>
      <c r="N577">
        <v>1011</v>
      </c>
      <c r="O577" t="s">
        <v>940</v>
      </c>
      <c r="P577" t="s">
        <v>940</v>
      </c>
      <c r="Q577">
        <v>1</v>
      </c>
      <c r="X577">
        <v>0.01</v>
      </c>
      <c r="Y577">
        <v>0</v>
      </c>
      <c r="Z577">
        <v>179.17</v>
      </c>
      <c r="AA577">
        <v>16.93</v>
      </c>
      <c r="AB577">
        <v>0</v>
      </c>
      <c r="AC577">
        <v>0</v>
      </c>
      <c r="AD577">
        <v>1</v>
      </c>
      <c r="AE577">
        <v>0</v>
      </c>
      <c r="AF577" t="s">
        <v>3</v>
      </c>
      <c r="AG577">
        <v>0.01</v>
      </c>
      <c r="AH577">
        <v>2</v>
      </c>
      <c r="AI577">
        <v>50420077</v>
      </c>
      <c r="AJ577">
        <v>575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ROW(Source!A1031)</f>
        <v>1031</v>
      </c>
      <c r="B578">
        <v>50420088</v>
      </c>
      <c r="C578">
        <v>50420074</v>
      </c>
      <c r="D578">
        <v>31110602</v>
      </c>
      <c r="E578">
        <v>1</v>
      </c>
      <c r="F578">
        <v>1</v>
      </c>
      <c r="G578">
        <v>30570983</v>
      </c>
      <c r="H578">
        <v>3</v>
      </c>
      <c r="I578" t="s">
        <v>1036</v>
      </c>
      <c r="J578" t="s">
        <v>1037</v>
      </c>
      <c r="K578" t="s">
        <v>1038</v>
      </c>
      <c r="L578">
        <v>1346</v>
      </c>
      <c r="N578">
        <v>1009</v>
      </c>
      <c r="O578" t="s">
        <v>284</v>
      </c>
      <c r="P578" t="s">
        <v>284</v>
      </c>
      <c r="Q578">
        <v>1</v>
      </c>
      <c r="X578">
        <v>0.49</v>
      </c>
      <c r="Y578">
        <v>1.61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3</v>
      </c>
      <c r="AG578">
        <v>0.49</v>
      </c>
      <c r="AH578">
        <v>2</v>
      </c>
      <c r="AI578">
        <v>50420079</v>
      </c>
      <c r="AJ578">
        <v>576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ROW(Source!A1031)</f>
        <v>1031</v>
      </c>
      <c r="B579">
        <v>50420089</v>
      </c>
      <c r="C579">
        <v>50420074</v>
      </c>
      <c r="D579">
        <v>31110605</v>
      </c>
      <c r="E579">
        <v>1</v>
      </c>
      <c r="F579">
        <v>1</v>
      </c>
      <c r="G579">
        <v>30570983</v>
      </c>
      <c r="H579">
        <v>3</v>
      </c>
      <c r="I579" t="s">
        <v>974</v>
      </c>
      <c r="J579" t="s">
        <v>975</v>
      </c>
      <c r="K579" t="s">
        <v>976</v>
      </c>
      <c r="L579">
        <v>1339</v>
      </c>
      <c r="N579">
        <v>1007</v>
      </c>
      <c r="O579" t="s">
        <v>66</v>
      </c>
      <c r="P579" t="s">
        <v>66</v>
      </c>
      <c r="Q579">
        <v>1</v>
      </c>
      <c r="X579">
        <v>0.39</v>
      </c>
      <c r="Y579">
        <v>7.07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3</v>
      </c>
      <c r="AG579">
        <v>0.39</v>
      </c>
      <c r="AH579">
        <v>2</v>
      </c>
      <c r="AI579">
        <v>50420080</v>
      </c>
      <c r="AJ579">
        <v>577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ROW(Source!A1031)</f>
        <v>1031</v>
      </c>
      <c r="B580">
        <v>50420090</v>
      </c>
      <c r="C580">
        <v>50420074</v>
      </c>
      <c r="D580">
        <v>46136296</v>
      </c>
      <c r="E580">
        <v>1</v>
      </c>
      <c r="F580">
        <v>1</v>
      </c>
      <c r="G580">
        <v>30570983</v>
      </c>
      <c r="H580">
        <v>3</v>
      </c>
      <c r="I580" t="s">
        <v>1152</v>
      </c>
      <c r="J580" t="s">
        <v>1153</v>
      </c>
      <c r="K580" t="s">
        <v>1154</v>
      </c>
      <c r="L580">
        <v>1348</v>
      </c>
      <c r="N580">
        <v>1009</v>
      </c>
      <c r="O580" t="s">
        <v>80</v>
      </c>
      <c r="P580" t="s">
        <v>80</v>
      </c>
      <c r="Q580">
        <v>1000</v>
      </c>
      <c r="X580">
        <v>2.3600000000000001E-3</v>
      </c>
      <c r="Y580">
        <v>18054.14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3</v>
      </c>
      <c r="AG580">
        <v>2.3600000000000001E-3</v>
      </c>
      <c r="AH580">
        <v>2</v>
      </c>
      <c r="AI580">
        <v>50420081</v>
      </c>
      <c r="AJ580">
        <v>578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ROW(Source!A1031)</f>
        <v>1031</v>
      </c>
      <c r="B581">
        <v>50420091</v>
      </c>
      <c r="C581">
        <v>50420074</v>
      </c>
      <c r="D581">
        <v>40409624</v>
      </c>
      <c r="E581">
        <v>30570983</v>
      </c>
      <c r="F581">
        <v>1</v>
      </c>
      <c r="G581">
        <v>30570983</v>
      </c>
      <c r="H581">
        <v>3</v>
      </c>
      <c r="I581" t="s">
        <v>1224</v>
      </c>
      <c r="J581" t="s">
        <v>3</v>
      </c>
      <c r="K581" t="s">
        <v>1225</v>
      </c>
      <c r="L581">
        <v>1301</v>
      </c>
      <c r="N581">
        <v>1003</v>
      </c>
      <c r="O581" t="s">
        <v>298</v>
      </c>
      <c r="P581" t="s">
        <v>298</v>
      </c>
      <c r="Q581">
        <v>1</v>
      </c>
      <c r="X581">
        <v>100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 t="s">
        <v>3</v>
      </c>
      <c r="AG581">
        <v>100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ROW(Source!A1031)</f>
        <v>1031</v>
      </c>
      <c r="B582">
        <v>50420092</v>
      </c>
      <c r="C582">
        <v>50420074</v>
      </c>
      <c r="D582">
        <v>42938370</v>
      </c>
      <c r="E582">
        <v>30570983</v>
      </c>
      <c r="F582">
        <v>1</v>
      </c>
      <c r="G582">
        <v>30570983</v>
      </c>
      <c r="H582">
        <v>3</v>
      </c>
      <c r="I582" t="s">
        <v>1019</v>
      </c>
      <c r="J582" t="s">
        <v>3</v>
      </c>
      <c r="K582" t="s">
        <v>1020</v>
      </c>
      <c r="L582">
        <v>1344</v>
      </c>
      <c r="N582">
        <v>1008</v>
      </c>
      <c r="O582" t="s">
        <v>946</v>
      </c>
      <c r="P582" t="s">
        <v>946</v>
      </c>
      <c r="Q582">
        <v>1</v>
      </c>
      <c r="X582">
        <v>0.01</v>
      </c>
      <c r="Y582">
        <v>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3</v>
      </c>
      <c r="AG582">
        <v>0.01</v>
      </c>
      <c r="AH582">
        <v>2</v>
      </c>
      <c r="AI582">
        <v>50420082</v>
      </c>
      <c r="AJ582">
        <v>580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ROW(Source!A1034)</f>
        <v>1034</v>
      </c>
      <c r="B583">
        <v>50420104</v>
      </c>
      <c r="C583">
        <v>50420094</v>
      </c>
      <c r="D583">
        <v>40404405</v>
      </c>
      <c r="E583">
        <v>30570983</v>
      </c>
      <c r="F583">
        <v>1</v>
      </c>
      <c r="G583">
        <v>30570983</v>
      </c>
      <c r="H583">
        <v>1</v>
      </c>
      <c r="I583" t="s">
        <v>934</v>
      </c>
      <c r="J583" t="s">
        <v>3</v>
      </c>
      <c r="K583" t="s">
        <v>935</v>
      </c>
      <c r="L583">
        <v>1191</v>
      </c>
      <c r="N583">
        <v>1013</v>
      </c>
      <c r="O583" t="s">
        <v>936</v>
      </c>
      <c r="P583" t="s">
        <v>936</v>
      </c>
      <c r="Q583">
        <v>1</v>
      </c>
      <c r="X583">
        <v>143.71</v>
      </c>
      <c r="Y583">
        <v>0</v>
      </c>
      <c r="Z583">
        <v>0</v>
      </c>
      <c r="AA583">
        <v>0</v>
      </c>
      <c r="AB583">
        <v>0</v>
      </c>
      <c r="AC583">
        <v>0</v>
      </c>
      <c r="AD583">
        <v>1</v>
      </c>
      <c r="AE583">
        <v>1</v>
      </c>
      <c r="AF583" t="s">
        <v>3</v>
      </c>
      <c r="AG583">
        <v>143.71</v>
      </c>
      <c r="AH583">
        <v>2</v>
      </c>
      <c r="AI583">
        <v>50420095</v>
      </c>
      <c r="AJ583">
        <v>581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ROW(Source!A1034)</f>
        <v>1034</v>
      </c>
      <c r="B584">
        <v>50420105</v>
      </c>
      <c r="C584">
        <v>50420094</v>
      </c>
      <c r="D584">
        <v>46170870</v>
      </c>
      <c r="E584">
        <v>1</v>
      </c>
      <c r="F584">
        <v>1</v>
      </c>
      <c r="G584">
        <v>30570983</v>
      </c>
      <c r="H584">
        <v>2</v>
      </c>
      <c r="I584" t="s">
        <v>1146</v>
      </c>
      <c r="J584" t="s">
        <v>1147</v>
      </c>
      <c r="K584" t="s">
        <v>1148</v>
      </c>
      <c r="L584">
        <v>1368</v>
      </c>
      <c r="N584">
        <v>1011</v>
      </c>
      <c r="O584" t="s">
        <v>940</v>
      </c>
      <c r="P584" t="s">
        <v>940</v>
      </c>
      <c r="Q584">
        <v>1</v>
      </c>
      <c r="X584">
        <v>0.06</v>
      </c>
      <c r="Y584">
        <v>0</v>
      </c>
      <c r="Z584">
        <v>123.34</v>
      </c>
      <c r="AA584">
        <v>12.62</v>
      </c>
      <c r="AB584">
        <v>0</v>
      </c>
      <c r="AC584">
        <v>0</v>
      </c>
      <c r="AD584">
        <v>1</v>
      </c>
      <c r="AE584">
        <v>0</v>
      </c>
      <c r="AF584" t="s">
        <v>3</v>
      </c>
      <c r="AG584">
        <v>0.06</v>
      </c>
      <c r="AH584">
        <v>2</v>
      </c>
      <c r="AI584">
        <v>50420096</v>
      </c>
      <c r="AJ584">
        <v>582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ROW(Source!A1034)</f>
        <v>1034</v>
      </c>
      <c r="B585">
        <v>50420107</v>
      </c>
      <c r="C585">
        <v>50420094</v>
      </c>
      <c r="D585">
        <v>46170978</v>
      </c>
      <c r="E585">
        <v>1</v>
      </c>
      <c r="F585">
        <v>1</v>
      </c>
      <c r="G585">
        <v>30570983</v>
      </c>
      <c r="H585">
        <v>2</v>
      </c>
      <c r="I585" t="s">
        <v>1149</v>
      </c>
      <c r="J585" t="s">
        <v>1150</v>
      </c>
      <c r="K585" t="s">
        <v>1151</v>
      </c>
      <c r="L585">
        <v>1368</v>
      </c>
      <c r="N585">
        <v>1011</v>
      </c>
      <c r="O585" t="s">
        <v>940</v>
      </c>
      <c r="P585" t="s">
        <v>940</v>
      </c>
      <c r="Q585">
        <v>1</v>
      </c>
      <c r="X585">
        <v>2.09</v>
      </c>
      <c r="Y585">
        <v>0</v>
      </c>
      <c r="Z585">
        <v>1.1100000000000001</v>
      </c>
      <c r="AA585">
        <v>0</v>
      </c>
      <c r="AB585">
        <v>0</v>
      </c>
      <c r="AC585">
        <v>0</v>
      </c>
      <c r="AD585">
        <v>1</v>
      </c>
      <c r="AE585">
        <v>0</v>
      </c>
      <c r="AF585" t="s">
        <v>3</v>
      </c>
      <c r="AG585">
        <v>2.09</v>
      </c>
      <c r="AH585">
        <v>2</v>
      </c>
      <c r="AI585">
        <v>50420098</v>
      </c>
      <c r="AJ585">
        <v>583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ROW(Source!A1034)</f>
        <v>1034</v>
      </c>
      <c r="B586">
        <v>50420106</v>
      </c>
      <c r="C586">
        <v>50420094</v>
      </c>
      <c r="D586">
        <v>46170215</v>
      </c>
      <c r="E586">
        <v>1</v>
      </c>
      <c r="F586">
        <v>1</v>
      </c>
      <c r="G586">
        <v>30570983</v>
      </c>
      <c r="H586">
        <v>2</v>
      </c>
      <c r="I586" t="s">
        <v>986</v>
      </c>
      <c r="J586" t="s">
        <v>987</v>
      </c>
      <c r="K586" t="s">
        <v>988</v>
      </c>
      <c r="L586">
        <v>1368</v>
      </c>
      <c r="N586">
        <v>1011</v>
      </c>
      <c r="O586" t="s">
        <v>940</v>
      </c>
      <c r="P586" t="s">
        <v>940</v>
      </c>
      <c r="Q586">
        <v>1</v>
      </c>
      <c r="X586">
        <v>0.06</v>
      </c>
      <c r="Y586">
        <v>0</v>
      </c>
      <c r="Z586">
        <v>179.17</v>
      </c>
      <c r="AA586">
        <v>16.93</v>
      </c>
      <c r="AB586">
        <v>0</v>
      </c>
      <c r="AC586">
        <v>0</v>
      </c>
      <c r="AD586">
        <v>1</v>
      </c>
      <c r="AE586">
        <v>0</v>
      </c>
      <c r="AF586" t="s">
        <v>3</v>
      </c>
      <c r="AG586">
        <v>0.06</v>
      </c>
      <c r="AH586">
        <v>2</v>
      </c>
      <c r="AI586">
        <v>50420097</v>
      </c>
      <c r="AJ586">
        <v>584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ROW(Source!A1034)</f>
        <v>1034</v>
      </c>
      <c r="B587">
        <v>50420108</v>
      </c>
      <c r="C587">
        <v>50420094</v>
      </c>
      <c r="D587">
        <v>40406154</v>
      </c>
      <c r="E587">
        <v>30570983</v>
      </c>
      <c r="F587">
        <v>1</v>
      </c>
      <c r="G587">
        <v>30570983</v>
      </c>
      <c r="H587">
        <v>2</v>
      </c>
      <c r="I587" t="s">
        <v>944</v>
      </c>
      <c r="J587" t="s">
        <v>3</v>
      </c>
      <c r="K587" t="s">
        <v>945</v>
      </c>
      <c r="L587">
        <v>1344</v>
      </c>
      <c r="N587">
        <v>1008</v>
      </c>
      <c r="O587" t="s">
        <v>946</v>
      </c>
      <c r="P587" t="s">
        <v>946</v>
      </c>
      <c r="Q587">
        <v>1</v>
      </c>
      <c r="X587">
        <v>0.02</v>
      </c>
      <c r="Y587">
        <v>0</v>
      </c>
      <c r="Z587">
        <v>1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0.02</v>
      </c>
      <c r="AH587">
        <v>2</v>
      </c>
      <c r="AI587">
        <v>50420099</v>
      </c>
      <c r="AJ587">
        <v>585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ROW(Source!A1034)</f>
        <v>1034</v>
      </c>
      <c r="B588">
        <v>50420109</v>
      </c>
      <c r="C588">
        <v>50420094</v>
      </c>
      <c r="D588">
        <v>31110602</v>
      </c>
      <c r="E588">
        <v>1</v>
      </c>
      <c r="F588">
        <v>1</v>
      </c>
      <c r="G588">
        <v>30570983</v>
      </c>
      <c r="H588">
        <v>3</v>
      </c>
      <c r="I588" t="s">
        <v>1036</v>
      </c>
      <c r="J588" t="s">
        <v>1037</v>
      </c>
      <c r="K588" t="s">
        <v>1038</v>
      </c>
      <c r="L588">
        <v>1346</v>
      </c>
      <c r="N588">
        <v>1009</v>
      </c>
      <c r="O588" t="s">
        <v>284</v>
      </c>
      <c r="P588" t="s">
        <v>284</v>
      </c>
      <c r="Q588">
        <v>1</v>
      </c>
      <c r="X588">
        <v>0.63</v>
      </c>
      <c r="Y588">
        <v>1.61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3</v>
      </c>
      <c r="AG588">
        <v>0.63</v>
      </c>
      <c r="AH588">
        <v>2</v>
      </c>
      <c r="AI588">
        <v>50420100</v>
      </c>
      <c r="AJ588">
        <v>586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ROW(Source!A1034)</f>
        <v>1034</v>
      </c>
      <c r="B589">
        <v>50420110</v>
      </c>
      <c r="C589">
        <v>50420094</v>
      </c>
      <c r="D589">
        <v>31110605</v>
      </c>
      <c r="E589">
        <v>1</v>
      </c>
      <c r="F589">
        <v>1</v>
      </c>
      <c r="G589">
        <v>30570983</v>
      </c>
      <c r="H589">
        <v>3</v>
      </c>
      <c r="I589" t="s">
        <v>974</v>
      </c>
      <c r="J589" t="s">
        <v>975</v>
      </c>
      <c r="K589" t="s">
        <v>976</v>
      </c>
      <c r="L589">
        <v>1339</v>
      </c>
      <c r="N589">
        <v>1007</v>
      </c>
      <c r="O589" t="s">
        <v>66</v>
      </c>
      <c r="P589" t="s">
        <v>66</v>
      </c>
      <c r="Q589">
        <v>1</v>
      </c>
      <c r="X589">
        <v>1.57</v>
      </c>
      <c r="Y589">
        <v>7.07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3</v>
      </c>
      <c r="AG589">
        <v>1.57</v>
      </c>
      <c r="AH589">
        <v>2</v>
      </c>
      <c r="AI589">
        <v>50420101</v>
      </c>
      <c r="AJ589">
        <v>587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ROW(Source!A1034)</f>
        <v>1034</v>
      </c>
      <c r="B590">
        <v>50420111</v>
      </c>
      <c r="C590">
        <v>50420094</v>
      </c>
      <c r="D590">
        <v>46136296</v>
      </c>
      <c r="E590">
        <v>1</v>
      </c>
      <c r="F590">
        <v>1</v>
      </c>
      <c r="G590">
        <v>30570983</v>
      </c>
      <c r="H590">
        <v>3</v>
      </c>
      <c r="I590" t="s">
        <v>1152</v>
      </c>
      <c r="J590" t="s">
        <v>1153</v>
      </c>
      <c r="K590" t="s">
        <v>1154</v>
      </c>
      <c r="L590">
        <v>1348</v>
      </c>
      <c r="N590">
        <v>1009</v>
      </c>
      <c r="O590" t="s">
        <v>80</v>
      </c>
      <c r="P590" t="s">
        <v>80</v>
      </c>
      <c r="Q590">
        <v>1000</v>
      </c>
      <c r="X590">
        <v>3.14E-3</v>
      </c>
      <c r="Y590">
        <v>18054.14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3</v>
      </c>
      <c r="AG590">
        <v>3.14E-3</v>
      </c>
      <c r="AH590">
        <v>2</v>
      </c>
      <c r="AI590">
        <v>50420102</v>
      </c>
      <c r="AJ590">
        <v>588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ROW(Source!A1034)</f>
        <v>1034</v>
      </c>
      <c r="B591">
        <v>50420112</v>
      </c>
      <c r="C591">
        <v>50420094</v>
      </c>
      <c r="D591">
        <v>40409624</v>
      </c>
      <c r="E591">
        <v>30570983</v>
      </c>
      <c r="F591">
        <v>1</v>
      </c>
      <c r="G591">
        <v>30570983</v>
      </c>
      <c r="H591">
        <v>3</v>
      </c>
      <c r="I591" t="s">
        <v>1224</v>
      </c>
      <c r="J591" t="s">
        <v>3</v>
      </c>
      <c r="K591" t="s">
        <v>1225</v>
      </c>
      <c r="L591">
        <v>1301</v>
      </c>
      <c r="N591">
        <v>1003</v>
      </c>
      <c r="O591" t="s">
        <v>298</v>
      </c>
      <c r="P591" t="s">
        <v>298</v>
      </c>
      <c r="Q591">
        <v>1</v>
      </c>
      <c r="X591">
        <v>100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 t="s">
        <v>3</v>
      </c>
      <c r="AG591">
        <v>100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ROW(Source!A1035)</f>
        <v>1035</v>
      </c>
      <c r="B592">
        <v>50420104</v>
      </c>
      <c r="C592">
        <v>50420094</v>
      </c>
      <c r="D592">
        <v>40404405</v>
      </c>
      <c r="E592">
        <v>30570983</v>
      </c>
      <c r="F592">
        <v>1</v>
      </c>
      <c r="G592">
        <v>30570983</v>
      </c>
      <c r="H592">
        <v>1</v>
      </c>
      <c r="I592" t="s">
        <v>934</v>
      </c>
      <c r="J592" t="s">
        <v>3</v>
      </c>
      <c r="K592" t="s">
        <v>935</v>
      </c>
      <c r="L592">
        <v>1191</v>
      </c>
      <c r="N592">
        <v>1013</v>
      </c>
      <c r="O592" t="s">
        <v>936</v>
      </c>
      <c r="P592" t="s">
        <v>936</v>
      </c>
      <c r="Q592">
        <v>1</v>
      </c>
      <c r="X592">
        <v>143.71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1</v>
      </c>
      <c r="AF592" t="s">
        <v>3</v>
      </c>
      <c r="AG592">
        <v>143.71</v>
      </c>
      <c r="AH592">
        <v>2</v>
      </c>
      <c r="AI592">
        <v>50420095</v>
      </c>
      <c r="AJ592">
        <v>590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ROW(Source!A1035)</f>
        <v>1035</v>
      </c>
      <c r="B593">
        <v>50420105</v>
      </c>
      <c r="C593">
        <v>50420094</v>
      </c>
      <c r="D593">
        <v>46170870</v>
      </c>
      <c r="E593">
        <v>1</v>
      </c>
      <c r="F593">
        <v>1</v>
      </c>
      <c r="G593">
        <v>30570983</v>
      </c>
      <c r="H593">
        <v>2</v>
      </c>
      <c r="I593" t="s">
        <v>1146</v>
      </c>
      <c r="J593" t="s">
        <v>1147</v>
      </c>
      <c r="K593" t="s">
        <v>1148</v>
      </c>
      <c r="L593">
        <v>1368</v>
      </c>
      <c r="N593">
        <v>1011</v>
      </c>
      <c r="O593" t="s">
        <v>940</v>
      </c>
      <c r="P593" t="s">
        <v>940</v>
      </c>
      <c r="Q593">
        <v>1</v>
      </c>
      <c r="X593">
        <v>0.06</v>
      </c>
      <c r="Y593">
        <v>0</v>
      </c>
      <c r="Z593">
        <v>123.34</v>
      </c>
      <c r="AA593">
        <v>12.62</v>
      </c>
      <c r="AB593">
        <v>0</v>
      </c>
      <c r="AC593">
        <v>0</v>
      </c>
      <c r="AD593">
        <v>1</v>
      </c>
      <c r="AE593">
        <v>0</v>
      </c>
      <c r="AF593" t="s">
        <v>3</v>
      </c>
      <c r="AG593">
        <v>0.06</v>
      </c>
      <c r="AH593">
        <v>2</v>
      </c>
      <c r="AI593">
        <v>50420096</v>
      </c>
      <c r="AJ593">
        <v>591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ROW(Source!A1035)</f>
        <v>1035</v>
      </c>
      <c r="B594">
        <v>50420107</v>
      </c>
      <c r="C594">
        <v>50420094</v>
      </c>
      <c r="D594">
        <v>46170978</v>
      </c>
      <c r="E594">
        <v>1</v>
      </c>
      <c r="F594">
        <v>1</v>
      </c>
      <c r="G594">
        <v>30570983</v>
      </c>
      <c r="H594">
        <v>2</v>
      </c>
      <c r="I594" t="s">
        <v>1149</v>
      </c>
      <c r="J594" t="s">
        <v>1150</v>
      </c>
      <c r="K594" t="s">
        <v>1151</v>
      </c>
      <c r="L594">
        <v>1368</v>
      </c>
      <c r="N594">
        <v>1011</v>
      </c>
      <c r="O594" t="s">
        <v>940</v>
      </c>
      <c r="P594" t="s">
        <v>940</v>
      </c>
      <c r="Q594">
        <v>1</v>
      </c>
      <c r="X594">
        <v>2.09</v>
      </c>
      <c r="Y594">
        <v>0</v>
      </c>
      <c r="Z594">
        <v>1.1100000000000001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3</v>
      </c>
      <c r="AG594">
        <v>2.09</v>
      </c>
      <c r="AH594">
        <v>2</v>
      </c>
      <c r="AI594">
        <v>50420098</v>
      </c>
      <c r="AJ594">
        <v>592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ROW(Source!A1035)</f>
        <v>1035</v>
      </c>
      <c r="B595">
        <v>50420106</v>
      </c>
      <c r="C595">
        <v>50420094</v>
      </c>
      <c r="D595">
        <v>46170215</v>
      </c>
      <c r="E595">
        <v>1</v>
      </c>
      <c r="F595">
        <v>1</v>
      </c>
      <c r="G595">
        <v>30570983</v>
      </c>
      <c r="H595">
        <v>2</v>
      </c>
      <c r="I595" t="s">
        <v>986</v>
      </c>
      <c r="J595" t="s">
        <v>987</v>
      </c>
      <c r="K595" t="s">
        <v>988</v>
      </c>
      <c r="L595">
        <v>1368</v>
      </c>
      <c r="N595">
        <v>1011</v>
      </c>
      <c r="O595" t="s">
        <v>940</v>
      </c>
      <c r="P595" t="s">
        <v>940</v>
      </c>
      <c r="Q595">
        <v>1</v>
      </c>
      <c r="X595">
        <v>0.06</v>
      </c>
      <c r="Y595">
        <v>0</v>
      </c>
      <c r="Z595">
        <v>179.17</v>
      </c>
      <c r="AA595">
        <v>16.93</v>
      </c>
      <c r="AB595">
        <v>0</v>
      </c>
      <c r="AC595">
        <v>0</v>
      </c>
      <c r="AD595">
        <v>1</v>
      </c>
      <c r="AE595">
        <v>0</v>
      </c>
      <c r="AF595" t="s">
        <v>3</v>
      </c>
      <c r="AG595">
        <v>0.06</v>
      </c>
      <c r="AH595">
        <v>2</v>
      </c>
      <c r="AI595">
        <v>50420097</v>
      </c>
      <c r="AJ595">
        <v>593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ROW(Source!A1035)</f>
        <v>1035</v>
      </c>
      <c r="B596">
        <v>50420108</v>
      </c>
      <c r="C596">
        <v>50420094</v>
      </c>
      <c r="D596">
        <v>40406154</v>
      </c>
      <c r="E596">
        <v>30570983</v>
      </c>
      <c r="F596">
        <v>1</v>
      </c>
      <c r="G596">
        <v>30570983</v>
      </c>
      <c r="H596">
        <v>2</v>
      </c>
      <c r="I596" t="s">
        <v>944</v>
      </c>
      <c r="J596" t="s">
        <v>3</v>
      </c>
      <c r="K596" t="s">
        <v>945</v>
      </c>
      <c r="L596">
        <v>1344</v>
      </c>
      <c r="N596">
        <v>1008</v>
      </c>
      <c r="O596" t="s">
        <v>946</v>
      </c>
      <c r="P596" t="s">
        <v>946</v>
      </c>
      <c r="Q596">
        <v>1</v>
      </c>
      <c r="X596">
        <v>0.02</v>
      </c>
      <c r="Y596">
        <v>0</v>
      </c>
      <c r="Z596">
        <v>1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3</v>
      </c>
      <c r="AG596">
        <v>0.02</v>
      </c>
      <c r="AH596">
        <v>2</v>
      </c>
      <c r="AI596">
        <v>50420099</v>
      </c>
      <c r="AJ596">
        <v>594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ROW(Source!A1035)</f>
        <v>1035</v>
      </c>
      <c r="B597">
        <v>50420109</v>
      </c>
      <c r="C597">
        <v>50420094</v>
      </c>
      <c r="D597">
        <v>31110602</v>
      </c>
      <c r="E597">
        <v>1</v>
      </c>
      <c r="F597">
        <v>1</v>
      </c>
      <c r="G597">
        <v>30570983</v>
      </c>
      <c r="H597">
        <v>3</v>
      </c>
      <c r="I597" t="s">
        <v>1036</v>
      </c>
      <c r="J597" t="s">
        <v>1037</v>
      </c>
      <c r="K597" t="s">
        <v>1038</v>
      </c>
      <c r="L597">
        <v>1346</v>
      </c>
      <c r="N597">
        <v>1009</v>
      </c>
      <c r="O597" t="s">
        <v>284</v>
      </c>
      <c r="P597" t="s">
        <v>284</v>
      </c>
      <c r="Q597">
        <v>1</v>
      </c>
      <c r="X597">
        <v>0.63</v>
      </c>
      <c r="Y597">
        <v>1.61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3</v>
      </c>
      <c r="AG597">
        <v>0.63</v>
      </c>
      <c r="AH597">
        <v>2</v>
      </c>
      <c r="AI597">
        <v>50420100</v>
      </c>
      <c r="AJ597">
        <v>595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ROW(Source!A1035)</f>
        <v>1035</v>
      </c>
      <c r="B598">
        <v>50420110</v>
      </c>
      <c r="C598">
        <v>50420094</v>
      </c>
      <c r="D598">
        <v>31110605</v>
      </c>
      <c r="E598">
        <v>1</v>
      </c>
      <c r="F598">
        <v>1</v>
      </c>
      <c r="G598">
        <v>30570983</v>
      </c>
      <c r="H598">
        <v>3</v>
      </c>
      <c r="I598" t="s">
        <v>974</v>
      </c>
      <c r="J598" t="s">
        <v>975</v>
      </c>
      <c r="K598" t="s">
        <v>976</v>
      </c>
      <c r="L598">
        <v>1339</v>
      </c>
      <c r="N598">
        <v>1007</v>
      </c>
      <c r="O598" t="s">
        <v>66</v>
      </c>
      <c r="P598" t="s">
        <v>66</v>
      </c>
      <c r="Q598">
        <v>1</v>
      </c>
      <c r="X598">
        <v>1.57</v>
      </c>
      <c r="Y598">
        <v>7.07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1.57</v>
      </c>
      <c r="AH598">
        <v>2</v>
      </c>
      <c r="AI598">
        <v>50420101</v>
      </c>
      <c r="AJ598">
        <v>596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ROW(Source!A1035)</f>
        <v>1035</v>
      </c>
      <c r="B599">
        <v>50420111</v>
      </c>
      <c r="C599">
        <v>50420094</v>
      </c>
      <c r="D599">
        <v>46136296</v>
      </c>
      <c r="E599">
        <v>1</v>
      </c>
      <c r="F599">
        <v>1</v>
      </c>
      <c r="G599">
        <v>30570983</v>
      </c>
      <c r="H599">
        <v>3</v>
      </c>
      <c r="I599" t="s">
        <v>1152</v>
      </c>
      <c r="J599" t="s">
        <v>1153</v>
      </c>
      <c r="K599" t="s">
        <v>1154</v>
      </c>
      <c r="L599">
        <v>1348</v>
      </c>
      <c r="N599">
        <v>1009</v>
      </c>
      <c r="O599" t="s">
        <v>80</v>
      </c>
      <c r="P599" t="s">
        <v>80</v>
      </c>
      <c r="Q599">
        <v>1000</v>
      </c>
      <c r="X599">
        <v>3.14E-3</v>
      </c>
      <c r="Y599">
        <v>18054.14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3</v>
      </c>
      <c r="AG599">
        <v>3.14E-3</v>
      </c>
      <c r="AH599">
        <v>2</v>
      </c>
      <c r="AI599">
        <v>50420102</v>
      </c>
      <c r="AJ599">
        <v>597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ROW(Source!A1035)</f>
        <v>1035</v>
      </c>
      <c r="B600">
        <v>50420112</v>
      </c>
      <c r="C600">
        <v>50420094</v>
      </c>
      <c r="D600">
        <v>40409624</v>
      </c>
      <c r="E600">
        <v>30570983</v>
      </c>
      <c r="F600">
        <v>1</v>
      </c>
      <c r="G600">
        <v>30570983</v>
      </c>
      <c r="H600">
        <v>3</v>
      </c>
      <c r="I600" t="s">
        <v>1224</v>
      </c>
      <c r="J600" t="s">
        <v>3</v>
      </c>
      <c r="K600" t="s">
        <v>1225</v>
      </c>
      <c r="L600">
        <v>1301</v>
      </c>
      <c r="N600">
        <v>1003</v>
      </c>
      <c r="O600" t="s">
        <v>298</v>
      </c>
      <c r="P600" t="s">
        <v>298</v>
      </c>
      <c r="Q600">
        <v>1</v>
      </c>
      <c r="X600">
        <v>100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0</v>
      </c>
      <c r="AE600">
        <v>0</v>
      </c>
      <c r="AF600" t="s">
        <v>3</v>
      </c>
      <c r="AG600">
        <v>100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C9191-6EF7-4A09-AFEF-861AD938D641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2024-08-22T13:37:57Z</dcterms:created>
  <dcterms:modified xsi:type="dcterms:W3CDTF">2024-09-24T10:34:11Z</dcterms:modified>
</cp:coreProperties>
</file>